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 defaultThemeVersion="124226"/>
  <bookViews>
    <workbookView xWindow="150" yWindow="15" windowWidth="20730" windowHeight="11760"/>
  </bookViews>
  <sheets>
    <sheet name="разд,подр" sheetId="6" r:id="rId1"/>
    <sheet name="ведомств" sheetId="5" r:id="rId2"/>
  </sheets>
  <externalReferences>
    <externalReference r:id="rId3"/>
    <externalReference r:id="rId4"/>
  </externalReferences>
  <definedNames>
    <definedName name="_xlnm._FilterDatabase" localSheetId="1" hidden="1">ведомств!$A$1118:$AW$1118</definedName>
    <definedName name="_xlnm.Print_Titles" localSheetId="1">ведомств!$13:$14</definedName>
    <definedName name="_xlnm.Print_Titles" localSheetId="0">'разд,подр'!$13:$14</definedName>
    <definedName name="_xlnm.Print_Area" localSheetId="1">ведомств!$A$1:$AW$2421</definedName>
    <definedName name="_xlnm.Print_Area" localSheetId="0">'разд,подр'!$A$1:$AQ$83</definedName>
  </definedNames>
  <calcPr calcId="125725" iterate="1"/>
</workbook>
</file>

<file path=xl/calcChain.xml><?xml version="1.0" encoding="utf-8"?>
<calcChain xmlns="http://schemas.openxmlformats.org/spreadsheetml/2006/main">
  <c r="AQ1137" i="5"/>
  <c r="AQ2342" l="1"/>
  <c r="AQ2321" l="1"/>
  <c r="AR598" l="1"/>
  <c r="AS598"/>
  <c r="AQ598"/>
  <c r="AS1136"/>
  <c r="AS1135" s="1"/>
  <c r="AS1134" s="1"/>
  <c r="AS1133" s="1"/>
  <c r="AT1137"/>
  <c r="AV1137"/>
  <c r="AU1137"/>
  <c r="AR1136"/>
  <c r="AR1135" s="1"/>
  <c r="AQ1136"/>
  <c r="AT1136" s="1"/>
  <c r="AR924"/>
  <c r="AS924"/>
  <c r="AQ924"/>
  <c r="AT1609"/>
  <c r="AV1609"/>
  <c r="AU1609"/>
  <c r="AS1608"/>
  <c r="AS1607" s="1"/>
  <c r="AS1606" s="1"/>
  <c r="AR1608"/>
  <c r="AU1608" s="1"/>
  <c r="AQ1608"/>
  <c r="AQ1607" s="1"/>
  <c r="AR1607" l="1"/>
  <c r="AU1607" s="1"/>
  <c r="AU1135"/>
  <c r="AR1134"/>
  <c r="AR1133" s="1"/>
  <c r="AR1606"/>
  <c r="AU1606" s="1"/>
  <c r="AU1136"/>
  <c r="AT1608"/>
  <c r="AQ1135"/>
  <c r="AQ1134" s="1"/>
  <c r="AQ1133" s="1"/>
  <c r="AT1133" s="1"/>
  <c r="AQ1606"/>
  <c r="AT1607"/>
  <c r="AV1606"/>
  <c r="AV1607"/>
  <c r="AT1606"/>
  <c r="AV1608"/>
  <c r="AT1134" l="1"/>
  <c r="AT1135"/>
  <c r="AV1135"/>
  <c r="AU1134"/>
  <c r="AU1133"/>
  <c r="AV1136"/>
  <c r="AV1133" l="1"/>
  <c r="AV1134"/>
  <c r="AQ2312" l="1"/>
  <c r="AQ570" l="1"/>
  <c r="AQ296" l="1"/>
  <c r="AQ567"/>
  <c r="AR639" l="1"/>
  <c r="AR638" s="1"/>
  <c r="AU638" s="1"/>
  <c r="AS639"/>
  <c r="AS638" s="1"/>
  <c r="AV638" s="1"/>
  <c r="AQ639"/>
  <c r="AT639" s="1"/>
  <c r="L639"/>
  <c r="K638"/>
  <c r="K637" s="1"/>
  <c r="J638"/>
  <c r="J637"/>
  <c r="J636" s="1"/>
  <c r="J635" s="1"/>
  <c r="AR1175"/>
  <c r="AR1174" s="1"/>
  <c r="AS1175"/>
  <c r="AS1174" s="1"/>
  <c r="AQ1175"/>
  <c r="AT1175" s="1"/>
  <c r="AT1176"/>
  <c r="AU1176"/>
  <c r="AV1176"/>
  <c r="L1176"/>
  <c r="K1175"/>
  <c r="K1174" s="1"/>
  <c r="K1173" s="1"/>
  <c r="K1172" s="1"/>
  <c r="J1175"/>
  <c r="J1174" s="1"/>
  <c r="AU639" l="1"/>
  <c r="AU1175"/>
  <c r="AV1175"/>
  <c r="AQ1174"/>
  <c r="AQ1173" s="1"/>
  <c r="AT1173" s="1"/>
  <c r="AV639"/>
  <c r="L1175"/>
  <c r="AQ638"/>
  <c r="AT1174"/>
  <c r="AR637"/>
  <c r="K636"/>
  <c r="K635" s="1"/>
  <c r="L635" s="1"/>
  <c r="L637"/>
  <c r="L638"/>
  <c r="AS637"/>
  <c r="AV1174"/>
  <c r="AS1173"/>
  <c r="AR1173"/>
  <c r="AU1174"/>
  <c r="L1174"/>
  <c r="J1173"/>
  <c r="AQ1172" l="1"/>
  <c r="AT1172" s="1"/>
  <c r="AT638"/>
  <c r="AQ637"/>
  <c r="AR636"/>
  <c r="AU637"/>
  <c r="AV637"/>
  <c r="AS636"/>
  <c r="L636"/>
  <c r="AR1172"/>
  <c r="AU1172" s="1"/>
  <c r="AU1173"/>
  <c r="AS1172"/>
  <c r="AV1172" s="1"/>
  <c r="AV1173"/>
  <c r="J1172"/>
  <c r="L1172" s="1"/>
  <c r="L1173"/>
  <c r="AQ636" l="1"/>
  <c r="AT637"/>
  <c r="AU636"/>
  <c r="AR635"/>
  <c r="AS635"/>
  <c r="AV636"/>
  <c r="AU635" l="1"/>
  <c r="AL23" i="6"/>
  <c r="AO23" s="1"/>
  <c r="AV635" i="5"/>
  <c r="AM23" i="6"/>
  <c r="AP23" s="1"/>
  <c r="AT636" i="5"/>
  <c r="AQ635"/>
  <c r="AR669"/>
  <c r="AU669" s="1"/>
  <c r="AS669"/>
  <c r="AV669" s="1"/>
  <c r="AQ669"/>
  <c r="AT669"/>
  <c r="AT1198"/>
  <c r="AU1198"/>
  <c r="AV1198"/>
  <c r="AR1196"/>
  <c r="AS1196"/>
  <c r="AQ1196"/>
  <c r="AT635" l="1"/>
  <c r="AK23" i="6"/>
  <c r="AN23" s="1"/>
  <c r="AQ165" i="5"/>
  <c r="AQ123"/>
  <c r="AQ348" l="1"/>
  <c r="AQ293"/>
  <c r="AQ274"/>
  <c r="AQ561"/>
  <c r="AQ1540"/>
  <c r="AQ1737" l="1"/>
  <c r="AQ1927" l="1"/>
  <c r="AQ2271" l="1"/>
  <c r="AR718" l="1"/>
  <c r="AS718"/>
  <c r="AQ718"/>
  <c r="AT2147"/>
  <c r="AU2147"/>
  <c r="AV2147"/>
  <c r="AR2146"/>
  <c r="AR2145" s="1"/>
  <c r="AU2145" s="1"/>
  <c r="AS2146"/>
  <c r="AS2145" s="1"/>
  <c r="AV2145" s="1"/>
  <c r="AQ2146"/>
  <c r="AQ2145" s="1"/>
  <c r="AU2146" l="1"/>
  <c r="AV2146"/>
  <c r="AT2145"/>
  <c r="AT2146"/>
  <c r="AR974"/>
  <c r="AS974"/>
  <c r="AQ974"/>
  <c r="AQ1431"/>
  <c r="AT1434"/>
  <c r="AU1434"/>
  <c r="AV1434"/>
  <c r="AR1432"/>
  <c r="AS1432"/>
  <c r="AQ1432"/>
  <c r="AQ1706" l="1"/>
  <c r="AQ1382" l="1"/>
  <c r="AQ1587"/>
  <c r="AQ1313"/>
  <c r="AR973"/>
  <c r="AS973"/>
  <c r="AV973" s="1"/>
  <c r="AQ973"/>
  <c r="AT973" s="1"/>
  <c r="AT1433"/>
  <c r="AU1433"/>
  <c r="AV1433"/>
  <c r="AU1432"/>
  <c r="AV1432"/>
  <c r="AT1432"/>
  <c r="AU210"/>
  <c r="AT211"/>
  <c r="AU211"/>
  <c r="AV211"/>
  <c r="AR210"/>
  <c r="AS210"/>
  <c r="AV210" s="1"/>
  <c r="AQ210"/>
  <c r="AT210" s="1"/>
  <c r="AR679"/>
  <c r="AS679"/>
  <c r="AQ679"/>
  <c r="AV2281"/>
  <c r="AU2281"/>
  <c r="AT2281"/>
  <c r="AS2280"/>
  <c r="AS2279" s="1"/>
  <c r="AR2280"/>
  <c r="AU2280" s="1"/>
  <c r="AQ2280"/>
  <c r="AT2280" s="1"/>
  <c r="AV2203"/>
  <c r="AU2203"/>
  <c r="AT2203"/>
  <c r="AS2202"/>
  <c r="AS2201" s="1"/>
  <c r="AR2202"/>
  <c r="AU2202" s="1"/>
  <c r="AQ2202"/>
  <c r="AT2202" s="1"/>
  <c r="AV2048"/>
  <c r="AU2048"/>
  <c r="AT2048"/>
  <c r="AS2047"/>
  <c r="AS2046" s="1"/>
  <c r="AR2047"/>
  <c r="AU2047" s="1"/>
  <c r="AQ2047"/>
  <c r="AT2047" s="1"/>
  <c r="AV1965"/>
  <c r="AU1965"/>
  <c r="AT1965"/>
  <c r="AS1964"/>
  <c r="AV1964" s="1"/>
  <c r="AR1964"/>
  <c r="AU1964" s="1"/>
  <c r="AQ1964"/>
  <c r="AT1964" s="1"/>
  <c r="AV1866"/>
  <c r="AU1866"/>
  <c r="AT1866"/>
  <c r="AS1865"/>
  <c r="AS1864" s="1"/>
  <c r="AR1865"/>
  <c r="AU1865" s="1"/>
  <c r="AQ1865"/>
  <c r="AT1865" s="1"/>
  <c r="AV1758"/>
  <c r="AU1758"/>
  <c r="AT1758"/>
  <c r="AS1757"/>
  <c r="AS1756" s="1"/>
  <c r="AR1757"/>
  <c r="AU1757" s="1"/>
  <c r="AQ1757"/>
  <c r="AT1757" s="1"/>
  <c r="AT1675"/>
  <c r="AU1675"/>
  <c r="AV1675"/>
  <c r="AR1674"/>
  <c r="AR1673" s="1"/>
  <c r="AS1674"/>
  <c r="AV1674" s="1"/>
  <c r="AQ1674"/>
  <c r="AQ1673" s="1"/>
  <c r="AQ1672" s="1"/>
  <c r="AT1672" s="1"/>
  <c r="AQ1425"/>
  <c r="AT1425" s="1"/>
  <c r="AR960"/>
  <c r="AR959" s="1"/>
  <c r="AU959" s="1"/>
  <c r="AS960"/>
  <c r="AV960" s="1"/>
  <c r="AU1425"/>
  <c r="AV1425"/>
  <c r="AR1424"/>
  <c r="AR1423" s="1"/>
  <c r="AU1423" s="1"/>
  <c r="AS1424"/>
  <c r="AS1423" s="1"/>
  <c r="AV1423" s="1"/>
  <c r="AR795"/>
  <c r="AR794" s="1"/>
  <c r="AR793" s="1"/>
  <c r="AU793" s="1"/>
  <c r="AS795"/>
  <c r="AV795" s="1"/>
  <c r="AQ795"/>
  <c r="AT795" s="1"/>
  <c r="AV1580"/>
  <c r="AU1580"/>
  <c r="AT1580"/>
  <c r="AS1579"/>
  <c r="AS1578" s="1"/>
  <c r="AV1578" s="1"/>
  <c r="AR1579"/>
  <c r="AU1579" s="1"/>
  <c r="AQ1579"/>
  <c r="AT1579" s="1"/>
  <c r="AQ357"/>
  <c r="AQ311"/>
  <c r="AQ283"/>
  <c r="AV205"/>
  <c r="AU205"/>
  <c r="AT205"/>
  <c r="AS204"/>
  <c r="AS203" s="1"/>
  <c r="AV203" s="1"/>
  <c r="AR204"/>
  <c r="AU204" s="1"/>
  <c r="AQ204"/>
  <c r="AT204" s="1"/>
  <c r="AV189"/>
  <c r="AU189"/>
  <c r="AT189"/>
  <c r="AS188"/>
  <c r="AS187" s="1"/>
  <c r="AV187" s="1"/>
  <c r="AR188"/>
  <c r="AU188" s="1"/>
  <c r="AQ188"/>
  <c r="AT188" s="1"/>
  <c r="AT152"/>
  <c r="AU152"/>
  <c r="AV152"/>
  <c r="AR151"/>
  <c r="AR150" s="1"/>
  <c r="AU150" s="1"/>
  <c r="AS151"/>
  <c r="AS150" s="1"/>
  <c r="AV150" s="1"/>
  <c r="AQ151"/>
  <c r="AQ150" s="1"/>
  <c r="AT150" s="1"/>
  <c r="AT403"/>
  <c r="AU403"/>
  <c r="AV403"/>
  <c r="AR402"/>
  <c r="AR401" s="1"/>
  <c r="AU401" s="1"/>
  <c r="AS402"/>
  <c r="AS401" s="1"/>
  <c r="AV401" s="1"/>
  <c r="AQ402"/>
  <c r="AQ401" s="1"/>
  <c r="AT401" s="1"/>
  <c r="AQ2423"/>
  <c r="AQ1756" l="1"/>
  <c r="AT1756" s="1"/>
  <c r="AU795"/>
  <c r="AV2280"/>
  <c r="AU973"/>
  <c r="AV2202"/>
  <c r="AV2047"/>
  <c r="AQ2279"/>
  <c r="AV2279"/>
  <c r="AR2279"/>
  <c r="AQ2201"/>
  <c r="AV2201"/>
  <c r="AR2201"/>
  <c r="AS794"/>
  <c r="AS793" s="1"/>
  <c r="AV793" s="1"/>
  <c r="AQ2046"/>
  <c r="AV1865"/>
  <c r="AS1963"/>
  <c r="AV1963" s="1"/>
  <c r="AV2046"/>
  <c r="AR2046"/>
  <c r="AQ1963"/>
  <c r="AR1963"/>
  <c r="AS959"/>
  <c r="AS958" s="1"/>
  <c r="AV958" s="1"/>
  <c r="AU1674"/>
  <c r="AQ1864"/>
  <c r="AV1864"/>
  <c r="AV1757"/>
  <c r="AR1864"/>
  <c r="AR1672"/>
  <c r="AU1672" s="1"/>
  <c r="AU1673"/>
  <c r="AT1673"/>
  <c r="AT1674"/>
  <c r="AS1673"/>
  <c r="AU1424"/>
  <c r="AV1756"/>
  <c r="AR1756"/>
  <c r="AU960"/>
  <c r="AQ794"/>
  <c r="AV1579"/>
  <c r="AV1424"/>
  <c r="AQ1424"/>
  <c r="AQ1423" s="1"/>
  <c r="AT1423" s="1"/>
  <c r="AQ960"/>
  <c r="AV959"/>
  <c r="AV188"/>
  <c r="AR958"/>
  <c r="AU958" s="1"/>
  <c r="AV204"/>
  <c r="AU794"/>
  <c r="AQ1578"/>
  <c r="AT1578" s="1"/>
  <c r="AR1578"/>
  <c r="AU1578" s="1"/>
  <c r="AQ203"/>
  <c r="AT203" s="1"/>
  <c r="AR203"/>
  <c r="AU203" s="1"/>
  <c r="AU402"/>
  <c r="AV151"/>
  <c r="AV402"/>
  <c r="AU151"/>
  <c r="AQ187"/>
  <c r="AT187" s="1"/>
  <c r="AR187"/>
  <c r="AU187" s="1"/>
  <c r="AT151"/>
  <c r="AT402"/>
  <c r="AT1424" l="1"/>
  <c r="AV794"/>
  <c r="AT2279"/>
  <c r="AU2279"/>
  <c r="AT2201"/>
  <c r="AU2201"/>
  <c r="AT2046"/>
  <c r="AT1864"/>
  <c r="AU2046"/>
  <c r="AU1963"/>
  <c r="AT1963"/>
  <c r="AU1864"/>
  <c r="AS1672"/>
  <c r="AV1672" s="1"/>
  <c r="AV1673"/>
  <c r="AU1756"/>
  <c r="AT794"/>
  <c r="AQ793"/>
  <c r="AT793" s="1"/>
  <c r="AQ959"/>
  <c r="AT960"/>
  <c r="AM82" i="6"/>
  <c r="AL82"/>
  <c r="AK82"/>
  <c r="AM77"/>
  <c r="AL77"/>
  <c r="AK77"/>
  <c r="AS2417" i="5"/>
  <c r="AR2417"/>
  <c r="AQ2417"/>
  <c r="AS2415"/>
  <c r="AR2415"/>
  <c r="AQ2415"/>
  <c r="AS2413"/>
  <c r="AR2413"/>
  <c r="AQ2413"/>
  <c r="AS2405"/>
  <c r="AS2404" s="1"/>
  <c r="AR2405"/>
  <c r="AR2404" s="1"/>
  <c r="AQ2405"/>
  <c r="AS2400"/>
  <c r="AR2400"/>
  <c r="AQ2400"/>
  <c r="AS2398"/>
  <c r="AR2398"/>
  <c r="AQ2398"/>
  <c r="AS2396"/>
  <c r="AR2396"/>
  <c r="AQ2396"/>
  <c r="AS2393"/>
  <c r="AS2392" s="1"/>
  <c r="AR2393"/>
  <c r="AR2392" s="1"/>
  <c r="AQ2393"/>
  <c r="AQ2392"/>
  <c r="AS2385"/>
  <c r="AR2385"/>
  <c r="AQ2385"/>
  <c r="AQ2383"/>
  <c r="AS2383"/>
  <c r="AR2383"/>
  <c r="AS2381"/>
  <c r="AR2381"/>
  <c r="AQ2381"/>
  <c r="AS2378"/>
  <c r="AR2378"/>
  <c r="AR2377" s="1"/>
  <c r="AQ2378"/>
  <c r="AQ2377" s="1"/>
  <c r="AS2372"/>
  <c r="AR2372"/>
  <c r="AR2371" s="1"/>
  <c r="AQ2372"/>
  <c r="AQ2371" s="1"/>
  <c r="AQ2370" s="1"/>
  <c r="AS2368"/>
  <c r="AR2368"/>
  <c r="AQ2368"/>
  <c r="AS2366"/>
  <c r="AR2366"/>
  <c r="AQ2366"/>
  <c r="AS2364"/>
  <c r="AR2364"/>
  <c r="AQ2364"/>
  <c r="AS2359"/>
  <c r="AR2359"/>
  <c r="AQ2359"/>
  <c r="AS2357"/>
  <c r="AR2357"/>
  <c r="AQ2357"/>
  <c r="AS2355"/>
  <c r="AR2355"/>
  <c r="AQ2355"/>
  <c r="AS2349"/>
  <c r="AS2348" s="1"/>
  <c r="AS2347" s="1"/>
  <c r="AR2349"/>
  <c r="AR2348" s="1"/>
  <c r="AR2347" s="1"/>
  <c r="AR2346" s="1"/>
  <c r="AR2345" s="1"/>
  <c r="AQ2349"/>
  <c r="AS2343"/>
  <c r="AR2343"/>
  <c r="AQ2343"/>
  <c r="AS2341"/>
  <c r="AR2341"/>
  <c r="AQ2341"/>
  <c r="AS2339"/>
  <c r="AR2339"/>
  <c r="AQ2339"/>
  <c r="AS2335"/>
  <c r="AS2334" s="1"/>
  <c r="AR2335"/>
  <c r="AR2334" s="1"/>
  <c r="AQ2335"/>
  <c r="AS2327"/>
  <c r="AS2326" s="1"/>
  <c r="AR2327"/>
  <c r="AQ2327"/>
  <c r="AS2324"/>
  <c r="AR2324"/>
  <c r="AR2323" s="1"/>
  <c r="AQ2324"/>
  <c r="AS2320"/>
  <c r="AS2319" s="1"/>
  <c r="AR2320"/>
  <c r="AQ2320"/>
  <c r="AS2315"/>
  <c r="AS2314" s="1"/>
  <c r="AR2315"/>
  <c r="AR2314" s="1"/>
  <c r="AR2313" s="1"/>
  <c r="AQ2315"/>
  <c r="AS2311"/>
  <c r="AS2310" s="1"/>
  <c r="AR2311"/>
  <c r="AQ2311"/>
  <c r="AQ2310" s="1"/>
  <c r="AQ2309" s="1"/>
  <c r="AS2305"/>
  <c r="AS2304" s="1"/>
  <c r="AR2305"/>
  <c r="AR2304" s="1"/>
  <c r="AQ2305"/>
  <c r="AS2299"/>
  <c r="AS2298" s="1"/>
  <c r="AR2299"/>
  <c r="AQ2299"/>
  <c r="AQ2298" s="1"/>
  <c r="AS2296"/>
  <c r="AR2296"/>
  <c r="AQ2296"/>
  <c r="AS2294"/>
  <c r="AR2294"/>
  <c r="AQ2294"/>
  <c r="AS2288"/>
  <c r="AR2288"/>
  <c r="AQ2288"/>
  <c r="AS2286"/>
  <c r="AR2286"/>
  <c r="AQ2286"/>
  <c r="AS2275"/>
  <c r="AS2274" s="1"/>
  <c r="AR2275"/>
  <c r="AR2274" s="1"/>
  <c r="AQ2275"/>
  <c r="AS2272"/>
  <c r="AR2272"/>
  <c r="AQ2272"/>
  <c r="AS2270"/>
  <c r="AR2270"/>
  <c r="AQ2270"/>
  <c r="AS2268"/>
  <c r="AR2268"/>
  <c r="AQ2268"/>
  <c r="AS2261"/>
  <c r="AR2261"/>
  <c r="AR2260" s="1"/>
  <c r="AR2259" s="1"/>
  <c r="AQ2261"/>
  <c r="AS2255"/>
  <c r="AR2255"/>
  <c r="AQ2255"/>
  <c r="AS2250"/>
  <c r="AS2249" s="1"/>
  <c r="AR2250"/>
  <c r="AQ2250"/>
  <c r="AS2247"/>
  <c r="AR2247"/>
  <c r="AR2246" s="1"/>
  <c r="AQ2247"/>
  <c r="AS2244"/>
  <c r="AR2244"/>
  <c r="AR2243" s="1"/>
  <c r="AQ2244"/>
  <c r="AQ2243" s="1"/>
  <c r="AS2240"/>
  <c r="AR2240"/>
  <c r="AR2239" s="1"/>
  <c r="AQ2240"/>
  <c r="AS2236"/>
  <c r="AS2235" s="1"/>
  <c r="AR2236"/>
  <c r="AQ2236"/>
  <c r="AS2231"/>
  <c r="AR2231"/>
  <c r="AR2230" s="1"/>
  <c r="AQ2231"/>
  <c r="AS2225"/>
  <c r="AS2224" s="1"/>
  <c r="AR2225"/>
  <c r="AQ2225"/>
  <c r="AS2219"/>
  <c r="AR2219"/>
  <c r="AQ2219"/>
  <c r="AQ2218" s="1"/>
  <c r="AS2216"/>
  <c r="AS2215" s="1"/>
  <c r="AR2216"/>
  <c r="AR2215" s="1"/>
  <c r="AQ2216"/>
  <c r="AS2210"/>
  <c r="AR2210"/>
  <c r="AQ2210"/>
  <c r="AS2208"/>
  <c r="AR2208"/>
  <c r="AQ2208"/>
  <c r="AS2197"/>
  <c r="AR2197"/>
  <c r="AR2196" s="1"/>
  <c r="AQ2197"/>
  <c r="AS2194"/>
  <c r="AR2194"/>
  <c r="AQ2194"/>
  <c r="AS2192"/>
  <c r="AR2192"/>
  <c r="AQ2192"/>
  <c r="AS2190"/>
  <c r="AR2190"/>
  <c r="AQ2190"/>
  <c r="AS2183"/>
  <c r="AS2182" s="1"/>
  <c r="AR2183"/>
  <c r="AQ2183"/>
  <c r="AS2177"/>
  <c r="AR2177"/>
  <c r="AQ2177"/>
  <c r="AS2174"/>
  <c r="AS2173" s="1"/>
  <c r="AR2174"/>
  <c r="AR2173" s="1"/>
  <c r="AQ2174"/>
  <c r="AS2171"/>
  <c r="AR2171"/>
  <c r="AQ2171"/>
  <c r="AQ2170" s="1"/>
  <c r="AS2167"/>
  <c r="AS2166" s="1"/>
  <c r="AR2167"/>
  <c r="AR2166" s="1"/>
  <c r="AR2165" s="1"/>
  <c r="AQ2167"/>
  <c r="AS2162"/>
  <c r="AR2162"/>
  <c r="AQ2162"/>
  <c r="AQ2161" s="1"/>
  <c r="AS2156"/>
  <c r="AR2156"/>
  <c r="AR2155" s="1"/>
  <c r="AQ2156"/>
  <c r="AQ2155" s="1"/>
  <c r="AQ2154" s="1"/>
  <c r="AS2152"/>
  <c r="AR2152"/>
  <c r="AQ2152"/>
  <c r="AQ2151" s="1"/>
  <c r="AS2143"/>
  <c r="AR2143"/>
  <c r="AR2142" s="1"/>
  <c r="AR2141" s="1"/>
  <c r="AQ2143"/>
  <c r="AQ2142" s="1"/>
  <c r="AQ2141" s="1"/>
  <c r="AS2137"/>
  <c r="AR2137"/>
  <c r="AQ2137"/>
  <c r="AS2135"/>
  <c r="AR2135"/>
  <c r="AQ2135"/>
  <c r="AS2129"/>
  <c r="AS2128" s="1"/>
  <c r="AS2127" s="1"/>
  <c r="AR2129"/>
  <c r="AQ2129"/>
  <c r="AS2125"/>
  <c r="AR2125"/>
  <c r="AR2124" s="1"/>
  <c r="AQ2125"/>
  <c r="AQ2124" s="1"/>
  <c r="AS2119"/>
  <c r="AR2119"/>
  <c r="AR2118" s="1"/>
  <c r="AQ2119"/>
  <c r="AS2116"/>
  <c r="AR2116"/>
  <c r="AQ2116"/>
  <c r="AS2114"/>
  <c r="AR2114"/>
  <c r="AQ2114"/>
  <c r="AS2112"/>
  <c r="AR2112"/>
  <c r="AQ2112"/>
  <c r="AS2105"/>
  <c r="AR2105"/>
  <c r="AR2104" s="1"/>
  <c r="AQ2105"/>
  <c r="AQ2104" s="1"/>
  <c r="AS2099"/>
  <c r="AS2098" s="1"/>
  <c r="AR2099"/>
  <c r="AQ2099"/>
  <c r="AS2096"/>
  <c r="AR2096"/>
  <c r="AR2095" s="1"/>
  <c r="AQ2096"/>
  <c r="AQ2095" s="1"/>
  <c r="AS2093"/>
  <c r="AR2093"/>
  <c r="AR2092" s="1"/>
  <c r="AQ2093"/>
  <c r="AQ2092" s="1"/>
  <c r="AS2089"/>
  <c r="AR2089"/>
  <c r="AQ2089"/>
  <c r="AQ2088" s="1"/>
  <c r="AS2086"/>
  <c r="AS2085" s="1"/>
  <c r="AR2086"/>
  <c r="AR2085" s="1"/>
  <c r="AR2084" s="1"/>
  <c r="AQ2086"/>
  <c r="AQ2085" s="1"/>
  <c r="AQ2084" s="1"/>
  <c r="AS2081"/>
  <c r="AS2080" s="1"/>
  <c r="AS2079" s="1"/>
  <c r="AR2081"/>
  <c r="AQ2081"/>
  <c r="AQ2080" s="1"/>
  <c r="AS2075"/>
  <c r="AR2075"/>
  <c r="AR2074" s="1"/>
  <c r="AQ2075"/>
  <c r="AQ2074" s="1"/>
  <c r="AQ2073" s="1"/>
  <c r="AQ2072" s="1"/>
  <c r="AS2070"/>
  <c r="AR2070"/>
  <c r="AQ2070"/>
  <c r="AQ2069" s="1"/>
  <c r="AS2064"/>
  <c r="AS2063" s="1"/>
  <c r="AR2064"/>
  <c r="AR2063" s="1"/>
  <c r="AQ2064"/>
  <c r="AQ2063" s="1"/>
  <c r="AS2061"/>
  <c r="AR2061"/>
  <c r="AR2060" s="1"/>
  <c r="AQ2061"/>
  <c r="AQ2060" s="1"/>
  <c r="AS2055"/>
  <c r="AR2055"/>
  <c r="AQ2055"/>
  <c r="AS2053"/>
  <c r="AR2053"/>
  <c r="AQ2053"/>
  <c r="AS2042"/>
  <c r="AS2041" s="1"/>
  <c r="AR2042"/>
  <c r="AQ2042"/>
  <c r="AQ2041" s="1"/>
  <c r="AS2039"/>
  <c r="AR2039"/>
  <c r="AQ2039"/>
  <c r="AS2037"/>
  <c r="AR2037"/>
  <c r="AQ2037"/>
  <c r="AS2035"/>
  <c r="AR2035"/>
  <c r="AQ2035"/>
  <c r="AS2028"/>
  <c r="AR2028"/>
  <c r="AQ2028"/>
  <c r="AS2022"/>
  <c r="AR2022"/>
  <c r="AR2021" s="1"/>
  <c r="AR2020" s="1"/>
  <c r="AR2019" s="1"/>
  <c r="AQ2022"/>
  <c r="AQ2021" s="1"/>
  <c r="AS2016"/>
  <c r="AR2016"/>
  <c r="AQ2016"/>
  <c r="AQ2015" s="1"/>
  <c r="AQ977" s="1"/>
  <c r="AS2013"/>
  <c r="AS2012" s="1"/>
  <c r="AR2013"/>
  <c r="AR2012" s="1"/>
  <c r="AQ2013"/>
  <c r="AS2010"/>
  <c r="AR2010"/>
  <c r="AQ2010"/>
  <c r="AQ2009" s="1"/>
  <c r="AS2006"/>
  <c r="AR2006"/>
  <c r="AR2005" s="1"/>
  <c r="AR2004" s="1"/>
  <c r="AQ2006"/>
  <c r="AS2000"/>
  <c r="AS1999" s="1"/>
  <c r="AS1998" s="1"/>
  <c r="AR2000"/>
  <c r="AQ2000"/>
  <c r="AQ1999" s="1"/>
  <c r="AS1996"/>
  <c r="AS1995" s="1"/>
  <c r="AR1996"/>
  <c r="AR1995" s="1"/>
  <c r="AQ1996"/>
  <c r="AS1992"/>
  <c r="AS1991" s="1"/>
  <c r="AR1992"/>
  <c r="AQ1992"/>
  <c r="AS1986"/>
  <c r="AR1986"/>
  <c r="AQ1986"/>
  <c r="AQ1985" s="1"/>
  <c r="AS1981"/>
  <c r="AS1980" s="1"/>
  <c r="AR1981"/>
  <c r="AQ1981"/>
  <c r="AQ1980" s="1"/>
  <c r="AS1978"/>
  <c r="AR1978"/>
  <c r="AR1977" s="1"/>
  <c r="AQ1978"/>
  <c r="AQ1977" s="1"/>
  <c r="AS1972"/>
  <c r="AR1972"/>
  <c r="AQ1972"/>
  <c r="AS1970"/>
  <c r="AR1970"/>
  <c r="AQ1970"/>
  <c r="AS1960"/>
  <c r="AS1959" s="1"/>
  <c r="AR1960"/>
  <c r="AQ1960"/>
  <c r="AS1954"/>
  <c r="AR1954"/>
  <c r="AQ1954"/>
  <c r="AQ1953" s="1"/>
  <c r="AS1951"/>
  <c r="AR1951"/>
  <c r="AQ1951"/>
  <c r="AS1949"/>
  <c r="AR1949"/>
  <c r="AQ1949"/>
  <c r="AS1947"/>
  <c r="AR1947"/>
  <c r="AQ1947"/>
  <c r="AS1943"/>
  <c r="AR1943"/>
  <c r="AR1942" s="1"/>
  <c r="AQ1943"/>
  <c r="AS1935"/>
  <c r="AR1935"/>
  <c r="AR1934" s="1"/>
  <c r="AR1933" s="1"/>
  <c r="AQ1935"/>
  <c r="AQ1934" s="1"/>
  <c r="AS1929"/>
  <c r="AS1928" s="1"/>
  <c r="AR1929"/>
  <c r="AR1928" s="1"/>
  <c r="AQ1929"/>
  <c r="AQ1928" s="1"/>
  <c r="AS1926"/>
  <c r="AR1926"/>
  <c r="AR1925" s="1"/>
  <c r="AQ1926"/>
  <c r="AQ1925" s="1"/>
  <c r="AS1923"/>
  <c r="AS1922" s="1"/>
  <c r="AR1923"/>
  <c r="AQ1923"/>
  <c r="AQ1922" s="1"/>
  <c r="AS1919"/>
  <c r="AR1919"/>
  <c r="AR1918" s="1"/>
  <c r="AR1917" s="1"/>
  <c r="AQ1919"/>
  <c r="AQ1918" s="1"/>
  <c r="AS1915"/>
  <c r="AR1915"/>
  <c r="AR1914" s="1"/>
  <c r="AQ1915"/>
  <c r="AQ1914" s="1"/>
  <c r="AS1910"/>
  <c r="AR1910"/>
  <c r="AQ1910"/>
  <c r="AQ1909" s="1"/>
  <c r="AS1906"/>
  <c r="AR1906"/>
  <c r="AR1905" s="1"/>
  <c r="AQ1906"/>
  <c r="AQ1905" s="1"/>
  <c r="AS1902"/>
  <c r="AS1901" s="1"/>
  <c r="AR1902"/>
  <c r="AR1901" s="1"/>
  <c r="AQ1902"/>
  <c r="AS1896"/>
  <c r="AS1895" s="1"/>
  <c r="AR1896"/>
  <c r="AQ1896"/>
  <c r="AQ1895" s="1"/>
  <c r="AQ1894" s="1"/>
  <c r="AS1891"/>
  <c r="AS1890" s="1"/>
  <c r="AR1891"/>
  <c r="AR1890" s="1"/>
  <c r="AQ1891"/>
  <c r="AS1885"/>
  <c r="AS1884" s="1"/>
  <c r="AR1885"/>
  <c r="AQ1885"/>
  <c r="AS1882"/>
  <c r="AS1881" s="1"/>
  <c r="AR1882"/>
  <c r="AR1881" s="1"/>
  <c r="AQ1882"/>
  <c r="AS1876"/>
  <c r="AR1876"/>
  <c r="AQ1876"/>
  <c r="AS1874"/>
  <c r="AR1874"/>
  <c r="AQ1874"/>
  <c r="AS1868"/>
  <c r="AR1868"/>
  <c r="AR1867" s="1"/>
  <c r="AR1863" s="1"/>
  <c r="AQ1868"/>
  <c r="AQ1867" s="1"/>
  <c r="AQ1863" s="1"/>
  <c r="AS1861"/>
  <c r="AS1860" s="1"/>
  <c r="AR1861"/>
  <c r="AR1860" s="1"/>
  <c r="AQ1861"/>
  <c r="AS1857"/>
  <c r="AS1856" s="1"/>
  <c r="AR1857"/>
  <c r="AQ1857"/>
  <c r="AS1851"/>
  <c r="AR1851"/>
  <c r="AR1850" s="1"/>
  <c r="AQ1851"/>
  <c r="AQ1850" s="1"/>
  <c r="AS1848"/>
  <c r="AR1848"/>
  <c r="AQ1848"/>
  <c r="AS1846"/>
  <c r="AR1846"/>
  <c r="AQ1846"/>
  <c r="AS1844"/>
  <c r="AR1844"/>
  <c r="AQ1844"/>
  <c r="AS1840"/>
  <c r="AS1839" s="1"/>
  <c r="AR1840"/>
  <c r="AR1839" s="1"/>
  <c r="AQ1840"/>
  <c r="AS1832"/>
  <c r="AS1831" s="1"/>
  <c r="AR1832"/>
  <c r="AQ1832"/>
  <c r="AQ1831" s="1"/>
  <c r="AQ1830" s="1"/>
  <c r="AS1827"/>
  <c r="AR1827"/>
  <c r="AR1826" s="1"/>
  <c r="AR1825" s="1"/>
  <c r="AQ1826"/>
  <c r="AS1822"/>
  <c r="AS1821" s="1"/>
  <c r="AR1822"/>
  <c r="AQ1822"/>
  <c r="AQ1821" s="1"/>
  <c r="AQ1820" s="1"/>
  <c r="AS1816"/>
  <c r="AR1816"/>
  <c r="AR1815" s="1"/>
  <c r="AQ1816"/>
  <c r="AQ1815" s="1"/>
  <c r="AS1813"/>
  <c r="AS1812" s="1"/>
  <c r="AR1813"/>
  <c r="AQ1813"/>
  <c r="AQ1812" s="1"/>
  <c r="AS1809"/>
  <c r="AR1809"/>
  <c r="AR1808" s="1"/>
  <c r="AR1807" s="1"/>
  <c r="AQ1809"/>
  <c r="AQ1808" s="1"/>
  <c r="AS1805"/>
  <c r="AR1805"/>
  <c r="AR1804" s="1"/>
  <c r="AQ1805"/>
  <c r="AQ1804" s="1"/>
  <c r="AQ1803" s="1"/>
  <c r="AS1800"/>
  <c r="AR1800"/>
  <c r="AR1799" s="1"/>
  <c r="AQ1800"/>
  <c r="AQ1799" s="1"/>
  <c r="AS1794"/>
  <c r="AR1794"/>
  <c r="AR1793" s="1"/>
  <c r="AQ1794"/>
  <c r="AQ1793" s="1"/>
  <c r="AS1790"/>
  <c r="AS1789" s="1"/>
  <c r="AR1790"/>
  <c r="AR1789" s="1"/>
  <c r="AQ1790"/>
  <c r="AS1785"/>
  <c r="AS1784" s="1"/>
  <c r="AR1785"/>
  <c r="AR1784" s="1"/>
  <c r="AQ1785"/>
  <c r="AQ1784" s="1"/>
  <c r="AS1782"/>
  <c r="AR1782"/>
  <c r="AQ1782"/>
  <c r="AS1780"/>
  <c r="AR1780"/>
  <c r="AQ1780"/>
  <c r="AS1774"/>
  <c r="AS1773" s="1"/>
  <c r="AR1774"/>
  <c r="AR1773" s="1"/>
  <c r="AR1772" s="1"/>
  <c r="AR1771" s="1"/>
  <c r="AR1770" s="1"/>
  <c r="AQ1774"/>
  <c r="AS1768"/>
  <c r="AR1768"/>
  <c r="AQ1768"/>
  <c r="AS1766"/>
  <c r="AR1766"/>
  <c r="AQ1766"/>
  <c r="AS1760"/>
  <c r="AS1759" s="1"/>
  <c r="AS1755" s="1"/>
  <c r="AR1760"/>
  <c r="AQ1760"/>
  <c r="AS1753"/>
  <c r="AR1753"/>
  <c r="AR1752" s="1"/>
  <c r="AR1751" s="1"/>
  <c r="AR1750" s="1"/>
  <c r="AQ1753"/>
  <c r="AS1748"/>
  <c r="AS1747" s="1"/>
  <c r="AS1746" s="1"/>
  <c r="AR1748"/>
  <c r="AQ1748"/>
  <c r="AQ1747" s="1"/>
  <c r="AQ1746" s="1"/>
  <c r="AS1743"/>
  <c r="AS1742" s="1"/>
  <c r="AR1743"/>
  <c r="AR1742" s="1"/>
  <c r="AQ1743"/>
  <c r="AS1740"/>
  <c r="AR1740"/>
  <c r="AQ1740"/>
  <c r="AS1738"/>
  <c r="AR1738"/>
  <c r="AQ1738"/>
  <c r="AS1736"/>
  <c r="AR1736"/>
  <c r="AS1729"/>
  <c r="AS1728" s="1"/>
  <c r="AR1729"/>
  <c r="AQ1729"/>
  <c r="AQ1728" s="1"/>
  <c r="AS1723"/>
  <c r="AR1723"/>
  <c r="AR1722" s="1"/>
  <c r="AR1721" s="1"/>
  <c r="AR1720" s="1"/>
  <c r="AR1719" s="1"/>
  <c r="AQ1723"/>
  <c r="AS1717"/>
  <c r="AS1716" s="1"/>
  <c r="AR1717"/>
  <c r="AQ1717"/>
  <c r="AQ1716" s="1"/>
  <c r="AS1714"/>
  <c r="AR1714"/>
  <c r="AR1713" s="1"/>
  <c r="AQ1714"/>
  <c r="AQ1713" s="1"/>
  <c r="AS1710"/>
  <c r="AS1709" s="1"/>
  <c r="AS1708" s="1"/>
  <c r="AR1710"/>
  <c r="AR1709" s="1"/>
  <c r="AQ1710"/>
  <c r="AQ1709" s="1"/>
  <c r="AQ1708" s="1"/>
  <c r="AQ1705"/>
  <c r="AS1699"/>
  <c r="AS1698" s="1"/>
  <c r="AS1697" s="1"/>
  <c r="AS1696" s="1"/>
  <c r="AR1699"/>
  <c r="AQ1699"/>
  <c r="AQ1698" s="1"/>
  <c r="AQ1697" s="1"/>
  <c r="AS1694"/>
  <c r="AR1694"/>
  <c r="AR1693" s="1"/>
  <c r="AR1692" s="1"/>
  <c r="AR1691" s="1"/>
  <c r="AQ1694"/>
  <c r="AS1688"/>
  <c r="AS1687" s="1"/>
  <c r="AS1686" s="1"/>
  <c r="AS1685" s="1"/>
  <c r="AR1688"/>
  <c r="AQ1688"/>
  <c r="AQ1687" s="1"/>
  <c r="AQ1686" s="1"/>
  <c r="AQ1685" s="1"/>
  <c r="AQ1684" s="1"/>
  <c r="AS1682"/>
  <c r="AR1682"/>
  <c r="AQ1682"/>
  <c r="AS1680"/>
  <c r="AR1680"/>
  <c r="AQ1680"/>
  <c r="AS1670"/>
  <c r="AS1669" s="1"/>
  <c r="AR1670"/>
  <c r="AR1669" s="1"/>
  <c r="AR1668" s="1"/>
  <c r="AR1667" s="1"/>
  <c r="AQ1670"/>
  <c r="AS1665"/>
  <c r="AS1664" s="1"/>
  <c r="AS1663" s="1"/>
  <c r="AR1665"/>
  <c r="AR1664" s="1"/>
  <c r="AQ1665"/>
  <c r="AQ1664" s="1"/>
  <c r="AQ1663" s="1"/>
  <c r="AS1660"/>
  <c r="AR1660"/>
  <c r="AR1659" s="1"/>
  <c r="AQ1660"/>
  <c r="AS1657"/>
  <c r="AR1657"/>
  <c r="AQ1657"/>
  <c r="AS1655"/>
  <c r="AR1655"/>
  <c r="AQ1655"/>
  <c r="AS1653"/>
  <c r="AR1653"/>
  <c r="AQ1653"/>
  <c r="AS1646"/>
  <c r="AR1646"/>
  <c r="AR1645" s="1"/>
  <c r="AR1644" s="1"/>
  <c r="AQ1646"/>
  <c r="AQ1645" s="1"/>
  <c r="AS1642"/>
  <c r="AS1641" s="1"/>
  <c r="AS1640" s="1"/>
  <c r="AR1642"/>
  <c r="AQ1642"/>
  <c r="AQ1641" s="1"/>
  <c r="AQ1640" s="1"/>
  <c r="AQ1635"/>
  <c r="AS1631"/>
  <c r="AS1630" s="1"/>
  <c r="AS1629" s="1"/>
  <c r="AR1631"/>
  <c r="AQ1631"/>
  <c r="AQ1630" s="1"/>
  <c r="AQ1629" s="1"/>
  <c r="AS1625"/>
  <c r="AR1625"/>
  <c r="AR1624" s="1"/>
  <c r="AQ1625"/>
  <c r="AQ1624" s="1"/>
  <c r="AS1622"/>
  <c r="AS1621" s="1"/>
  <c r="AR1622"/>
  <c r="AQ1622"/>
  <c r="AQ1621" s="1"/>
  <c r="AS1619"/>
  <c r="AS1618" s="1"/>
  <c r="AR1619"/>
  <c r="AR1618" s="1"/>
  <c r="AQ1619"/>
  <c r="AS1615"/>
  <c r="AS1614" s="1"/>
  <c r="AR1615"/>
  <c r="AQ1615"/>
  <c r="AQ1614" s="1"/>
  <c r="AS1612"/>
  <c r="AS1611" s="1"/>
  <c r="AR1612"/>
  <c r="AR1611" s="1"/>
  <c r="AQ1612"/>
  <c r="AQ1611" s="1"/>
  <c r="AS1603"/>
  <c r="AS1602" s="1"/>
  <c r="AS1601" s="1"/>
  <c r="AS1600" s="1"/>
  <c r="AR1603"/>
  <c r="AQ1603"/>
  <c r="AQ1602" s="1"/>
  <c r="AQ1601" s="1"/>
  <c r="AQ1600" s="1"/>
  <c r="AS1598"/>
  <c r="AS1597" s="1"/>
  <c r="AR1598"/>
  <c r="AR1597" s="1"/>
  <c r="AR1596" s="1"/>
  <c r="AQ1598"/>
  <c r="AS1594"/>
  <c r="AS1593" s="1"/>
  <c r="AS1592" s="1"/>
  <c r="AR1594"/>
  <c r="AQ1594"/>
  <c r="AQ1593" s="1"/>
  <c r="AQ1592" s="1"/>
  <c r="AS1588"/>
  <c r="AR1588"/>
  <c r="AQ1588"/>
  <c r="AS1586"/>
  <c r="AR1586"/>
  <c r="AQ1586"/>
  <c r="AS1582"/>
  <c r="AR1582"/>
  <c r="AQ1582"/>
  <c r="AQ1581" s="1"/>
  <c r="AQ1577" s="1"/>
  <c r="AS1573"/>
  <c r="AS1572" s="1"/>
  <c r="AS1571" s="1"/>
  <c r="AR1573"/>
  <c r="AR1572" s="1"/>
  <c r="AQ1573"/>
  <c r="AQ1572" s="1"/>
  <c r="AS1567"/>
  <c r="AR1567"/>
  <c r="AQ1567"/>
  <c r="AS1565"/>
  <c r="AR1565"/>
  <c r="AQ1565"/>
  <c r="AS1559"/>
  <c r="AR1559"/>
  <c r="AQ1559"/>
  <c r="AQ1558" s="1"/>
  <c r="AS1556"/>
  <c r="AS1555" s="1"/>
  <c r="AR1556"/>
  <c r="AQ1556"/>
  <c r="AQ1555" s="1"/>
  <c r="AS1552"/>
  <c r="AR1552"/>
  <c r="AR1551" s="1"/>
  <c r="AR1550" s="1"/>
  <c r="AQ1552"/>
  <c r="AQ1551" s="1"/>
  <c r="AS1546"/>
  <c r="AS1545" s="1"/>
  <c r="AR1546"/>
  <c r="AR1545" s="1"/>
  <c r="AQ1546"/>
  <c r="AQ1545" s="1"/>
  <c r="AQ1543"/>
  <c r="AS1543"/>
  <c r="AR1543"/>
  <c r="AQ1541"/>
  <c r="AS1541"/>
  <c r="AR1541"/>
  <c r="AS1539"/>
  <c r="AR1539"/>
  <c r="AQ1539"/>
  <c r="AS1532"/>
  <c r="AR1532"/>
  <c r="AR1531" s="1"/>
  <c r="AR1530" s="1"/>
  <c r="AQ1532"/>
  <c r="AQ1531" s="1"/>
  <c r="AS1525"/>
  <c r="AS1524" s="1"/>
  <c r="AR1525"/>
  <c r="AQ1525"/>
  <c r="AQ1524" s="1"/>
  <c r="AQ1523" s="1"/>
  <c r="AS1520"/>
  <c r="AS1519" s="1"/>
  <c r="AR1520"/>
  <c r="AR1519" s="1"/>
  <c r="AQ1520"/>
  <c r="AS1517"/>
  <c r="AR1517"/>
  <c r="AQ1517"/>
  <c r="AS1515"/>
  <c r="AR1515"/>
  <c r="AQ1515"/>
  <c r="AS1512"/>
  <c r="AR1512"/>
  <c r="AR1511" s="1"/>
  <c r="AQ1512"/>
  <c r="AQ1511" s="1"/>
  <c r="AS1509"/>
  <c r="AR1509"/>
  <c r="AR1508" s="1"/>
  <c r="AQ1509"/>
  <c r="AQ1508" s="1"/>
  <c r="AS1506"/>
  <c r="AS1505" s="1"/>
  <c r="AR1506"/>
  <c r="AQ1506"/>
  <c r="AS1502"/>
  <c r="AR1502"/>
  <c r="AQ1502"/>
  <c r="AQ1501" s="1"/>
  <c r="AS1499"/>
  <c r="AS1498" s="1"/>
  <c r="AR1499"/>
  <c r="AQ1499"/>
  <c r="AQ1494"/>
  <c r="AS1494"/>
  <c r="AS1493" s="1"/>
  <c r="AS1492" s="1"/>
  <c r="AR1494"/>
  <c r="AS1489"/>
  <c r="AR1489"/>
  <c r="AS1487"/>
  <c r="AR1487"/>
  <c r="AQ1487"/>
  <c r="AS1481"/>
  <c r="AR1481"/>
  <c r="AR1480" s="1"/>
  <c r="AQ1481"/>
  <c r="AQ1480" s="1"/>
  <c r="AS1477"/>
  <c r="AS1476" s="1"/>
  <c r="AR1477"/>
  <c r="AR1476" s="1"/>
  <c r="AQ1477"/>
  <c r="AS1470"/>
  <c r="AS1469" s="1"/>
  <c r="AS1468" s="1"/>
  <c r="AR1470"/>
  <c r="AR1469" s="1"/>
  <c r="AQ1470"/>
  <c r="AQ1469" s="1"/>
  <c r="AS1465"/>
  <c r="AR1465"/>
  <c r="AQ1465"/>
  <c r="AQ1464" s="1"/>
  <c r="AS1462"/>
  <c r="AS1461" s="1"/>
  <c r="AR1462"/>
  <c r="AQ1462"/>
  <c r="AQ1461" s="1"/>
  <c r="AS1459"/>
  <c r="AR1459"/>
  <c r="AQ1459"/>
  <c r="AS1457"/>
  <c r="AR1457"/>
  <c r="AQ1457"/>
  <c r="AS1450"/>
  <c r="AS1449" s="1"/>
  <c r="AR1450"/>
  <c r="AQ1450"/>
  <c r="AS1447"/>
  <c r="AS1446" s="1"/>
  <c r="AR1447"/>
  <c r="AR1446" s="1"/>
  <c r="AQ1447"/>
  <c r="AS1444"/>
  <c r="AS1443" s="1"/>
  <c r="AR1444"/>
  <c r="AR1443" s="1"/>
  <c r="AQ1444"/>
  <c r="AQ1443" s="1"/>
  <c r="AS1438"/>
  <c r="AS1437" s="1"/>
  <c r="AR1438"/>
  <c r="AR1437" s="1"/>
  <c r="AQ1438"/>
  <c r="AS1430"/>
  <c r="AS1429" s="1"/>
  <c r="AR1430"/>
  <c r="AR1429" s="1"/>
  <c r="AQ1430"/>
  <c r="AQ1429" s="1"/>
  <c r="AS1427"/>
  <c r="AR1427"/>
  <c r="AQ1427"/>
  <c r="AQ1426" s="1"/>
  <c r="AS1420"/>
  <c r="AR1420"/>
  <c r="AR1419" s="1"/>
  <c r="AQ1420"/>
  <c r="AQ1419" s="1"/>
  <c r="AS1417"/>
  <c r="AR1417"/>
  <c r="AR1416" s="1"/>
  <c r="AQ1417"/>
  <c r="AQ1416" s="1"/>
  <c r="AS1413"/>
  <c r="AR1413"/>
  <c r="AR1412" s="1"/>
  <c r="AQ1413"/>
  <c r="AQ1412" s="1"/>
  <c r="AS1410"/>
  <c r="AR1410"/>
  <c r="AR1409" s="1"/>
  <c r="AQ1410"/>
  <c r="AQ1409" s="1"/>
  <c r="AS1405"/>
  <c r="AS1404" s="1"/>
  <c r="AR1405"/>
  <c r="AQ1405"/>
  <c r="AQ1404" s="1"/>
  <c r="AS1402"/>
  <c r="AS1401" s="1"/>
  <c r="AR1402"/>
  <c r="AR1401" s="1"/>
  <c r="AQ1402"/>
  <c r="AS1399"/>
  <c r="AS1398" s="1"/>
  <c r="AR1399"/>
  <c r="AR1398" s="1"/>
  <c r="AQ1399"/>
  <c r="AQ1398" s="1"/>
  <c r="AS1396"/>
  <c r="AR1396"/>
  <c r="AR1395" s="1"/>
  <c r="AQ1396"/>
  <c r="AQ1395" s="1"/>
  <c r="AS1391"/>
  <c r="AS1390" s="1"/>
  <c r="AR1391"/>
  <c r="AQ1391"/>
  <c r="AS1388"/>
  <c r="AS1387" s="1"/>
  <c r="AR1388"/>
  <c r="AR1387" s="1"/>
  <c r="AQ1388"/>
  <c r="AS1384"/>
  <c r="AS1383" s="1"/>
  <c r="AR1384"/>
  <c r="AQ1384"/>
  <c r="AQ1383" s="1"/>
  <c r="AS1381"/>
  <c r="AS1380" s="1"/>
  <c r="AR1381"/>
  <c r="AR1380" s="1"/>
  <c r="AQ1381"/>
  <c r="AS1377"/>
  <c r="AS1376" s="1"/>
  <c r="AR1377"/>
  <c r="AQ1377"/>
  <c r="AS1373"/>
  <c r="AR1373"/>
  <c r="AQ1373"/>
  <c r="AQ1372" s="1"/>
  <c r="AS1368"/>
  <c r="AS1367" s="1"/>
  <c r="AR1368"/>
  <c r="AQ1368"/>
  <c r="AQ1367" s="1"/>
  <c r="AS1365"/>
  <c r="AS1364" s="1"/>
  <c r="AR1365"/>
  <c r="AR1364" s="1"/>
  <c r="AQ1365"/>
  <c r="AS1360"/>
  <c r="AS1359" s="1"/>
  <c r="AS1358" s="1"/>
  <c r="AR1360"/>
  <c r="AR1359" s="1"/>
  <c r="AQ1360"/>
  <c r="AQ1359" s="1"/>
  <c r="AS1356"/>
  <c r="AR1356"/>
  <c r="AQ1356"/>
  <c r="AS1354"/>
  <c r="AR1354"/>
  <c r="AQ1354"/>
  <c r="AS1351"/>
  <c r="AR1351"/>
  <c r="AQ1351"/>
  <c r="AS1349"/>
  <c r="AR1349"/>
  <c r="AQ1349"/>
  <c r="AS1346"/>
  <c r="AS1345" s="1"/>
  <c r="AR1346"/>
  <c r="AR1345" s="1"/>
  <c r="AQ1346"/>
  <c r="AS1343"/>
  <c r="AS1342" s="1"/>
  <c r="AR1343"/>
  <c r="AR1342" s="1"/>
  <c r="AQ1343"/>
  <c r="AQ1342" s="1"/>
  <c r="AS1340"/>
  <c r="AR1340"/>
  <c r="AQ1340"/>
  <c r="AQ1339" s="1"/>
  <c r="AS1333"/>
  <c r="AS1332" s="1"/>
  <c r="AR1333"/>
  <c r="AQ1333"/>
  <c r="AS1329"/>
  <c r="AR1329"/>
  <c r="AQ1329"/>
  <c r="AQ1328" s="1"/>
  <c r="AS1326"/>
  <c r="AS1325" s="1"/>
  <c r="AR1326"/>
  <c r="AQ1326"/>
  <c r="AS1323"/>
  <c r="AS1322" s="1"/>
  <c r="AR1323"/>
  <c r="AR1322" s="1"/>
  <c r="AQ1323"/>
  <c r="AS1318"/>
  <c r="AS1317" s="1"/>
  <c r="AR1318"/>
  <c r="AR1317" s="1"/>
  <c r="AQ1318"/>
  <c r="AQ1317" s="1"/>
  <c r="AS1315"/>
  <c r="AR1315"/>
  <c r="AQ1315"/>
  <c r="AQ1314" s="1"/>
  <c r="AS1312"/>
  <c r="AS1311" s="1"/>
  <c r="AR1312"/>
  <c r="AQ1312"/>
  <c r="AQ1311" s="1"/>
  <c r="AS1308"/>
  <c r="AR1308"/>
  <c r="AR1307" s="1"/>
  <c r="AR1306" s="1"/>
  <c r="AQ1308"/>
  <c r="AQ1307" s="1"/>
  <c r="AS1303"/>
  <c r="AS1302" s="1"/>
  <c r="AR1303"/>
  <c r="AQ1303"/>
  <c r="AQ1302" s="1"/>
  <c r="AQ1300"/>
  <c r="AS1300"/>
  <c r="AS1299" s="1"/>
  <c r="AR1300"/>
  <c r="AS1297"/>
  <c r="AS1296" s="1"/>
  <c r="AR1297"/>
  <c r="AR1296" s="1"/>
  <c r="AQ1297"/>
  <c r="AS1292"/>
  <c r="AS1291" s="1"/>
  <c r="AR1292"/>
  <c r="AR1291" s="1"/>
  <c r="AQ1292"/>
  <c r="AQ1291" s="1"/>
  <c r="AS1289"/>
  <c r="AR1289"/>
  <c r="AQ1289"/>
  <c r="AQ1288" s="1"/>
  <c r="AS1286"/>
  <c r="AS1285" s="1"/>
  <c r="AR1286"/>
  <c r="AQ1286"/>
  <c r="AS1283"/>
  <c r="AR1283"/>
  <c r="AQ1283"/>
  <c r="AS1281"/>
  <c r="AR1281"/>
  <c r="AQ1281"/>
  <c r="AS1278"/>
  <c r="AS1277" s="1"/>
  <c r="AR1278"/>
  <c r="AR1277" s="1"/>
  <c r="AQ1278"/>
  <c r="AS1275"/>
  <c r="AR1275"/>
  <c r="AR1274" s="1"/>
  <c r="AQ1275"/>
  <c r="AQ1274" s="1"/>
  <c r="AS1270"/>
  <c r="AR1270"/>
  <c r="AR1269" s="1"/>
  <c r="AQ1270"/>
  <c r="AQ1269" s="1"/>
  <c r="AS1267"/>
  <c r="AS1266" s="1"/>
  <c r="AR1267"/>
  <c r="AQ1267"/>
  <c r="AS1263"/>
  <c r="AR1263"/>
  <c r="AQ1263"/>
  <c r="AQ1262" s="1"/>
  <c r="AS1260"/>
  <c r="AS1259" s="1"/>
  <c r="AR1260"/>
  <c r="AQ1260"/>
  <c r="AS1254"/>
  <c r="AR1254"/>
  <c r="AR1253" s="1"/>
  <c r="AQ1254"/>
  <c r="AQ1253" s="1"/>
  <c r="AS1251"/>
  <c r="AR1251"/>
  <c r="AQ1251"/>
  <c r="AS1249"/>
  <c r="AR1249"/>
  <c r="AQ1249"/>
  <c r="AS1247"/>
  <c r="AR1247"/>
  <c r="AQ1247"/>
  <c r="AS1243"/>
  <c r="AS1242" s="1"/>
  <c r="AR1243"/>
  <c r="AR1242" s="1"/>
  <c r="AQ1243"/>
  <c r="AS1238"/>
  <c r="AS1237" s="1"/>
  <c r="AR1238"/>
  <c r="AR1237" s="1"/>
  <c r="AQ1238"/>
  <c r="AQ1237" s="1"/>
  <c r="AS1235"/>
  <c r="AR1235"/>
  <c r="AQ1235"/>
  <c r="AQ1234" s="1"/>
  <c r="AS1232"/>
  <c r="AR1232"/>
  <c r="AQ1232"/>
  <c r="AQ1231" s="1"/>
  <c r="AS1229"/>
  <c r="AS1228" s="1"/>
  <c r="AR1229"/>
  <c r="AQ1229"/>
  <c r="AS1226"/>
  <c r="AS1225" s="1"/>
  <c r="AR1226"/>
  <c r="AR1225" s="1"/>
  <c r="AQ1226"/>
  <c r="AQ1225" s="1"/>
  <c r="AS1223"/>
  <c r="AR1223"/>
  <c r="AQ1223"/>
  <c r="AQ1222" s="1"/>
  <c r="AQ1217"/>
  <c r="AQ1215"/>
  <c r="AS1209"/>
  <c r="AR1209"/>
  <c r="AQ1209"/>
  <c r="AQ1208" s="1"/>
  <c r="AS1206"/>
  <c r="AS1205" s="1"/>
  <c r="AR1206"/>
  <c r="AQ1206"/>
  <c r="AS1203"/>
  <c r="AR1203"/>
  <c r="AR1202" s="1"/>
  <c r="AQ1203"/>
  <c r="AQ1202" s="1"/>
  <c r="AS1200"/>
  <c r="AR1200"/>
  <c r="AR1199" s="1"/>
  <c r="AQ1200"/>
  <c r="AQ1199" s="1"/>
  <c r="AS1194"/>
  <c r="AR1194"/>
  <c r="AQ1194"/>
  <c r="AS1190"/>
  <c r="AR1190"/>
  <c r="AR1189" s="1"/>
  <c r="AQ1190"/>
  <c r="AQ1189" s="1"/>
  <c r="AS1185"/>
  <c r="AR1185"/>
  <c r="AR1184" s="1"/>
  <c r="AR1183" s="1"/>
  <c r="AQ1185"/>
  <c r="AQ1184" s="1"/>
  <c r="AS1180"/>
  <c r="AS1179" s="1"/>
  <c r="AS1178" s="1"/>
  <c r="AR1180"/>
  <c r="AQ1180"/>
  <c r="AS1170"/>
  <c r="AS1169" s="1"/>
  <c r="AR1170"/>
  <c r="AR1169" s="1"/>
  <c r="AQ1170"/>
  <c r="AS1165"/>
  <c r="AR1165"/>
  <c r="AQ1165"/>
  <c r="AS1163"/>
  <c r="AR1163"/>
  <c r="AQ1163"/>
  <c r="AS1160"/>
  <c r="AR1160"/>
  <c r="AQ1160"/>
  <c r="AS1158"/>
  <c r="AR1158"/>
  <c r="AQ1158"/>
  <c r="AS1155"/>
  <c r="AR1155"/>
  <c r="AQ1155"/>
  <c r="AS1153"/>
  <c r="AR1153"/>
  <c r="AQ1153"/>
  <c r="AS1150"/>
  <c r="AR1150"/>
  <c r="AR1149" s="1"/>
  <c r="AQ1150"/>
  <c r="AQ1149" s="1"/>
  <c r="AS1147"/>
  <c r="AR1147"/>
  <c r="AR1146" s="1"/>
  <c r="AQ1147"/>
  <c r="AQ1146" s="1"/>
  <c r="AS1144"/>
  <c r="AR1144"/>
  <c r="AQ1144"/>
  <c r="AS1142"/>
  <c r="AR1142"/>
  <c r="AQ1142"/>
  <c r="AS1140"/>
  <c r="AR1140"/>
  <c r="AQ1140"/>
  <c r="AS1131"/>
  <c r="AS1130" s="1"/>
  <c r="AR1131"/>
  <c r="AQ1131"/>
  <c r="AS1126"/>
  <c r="AS1125" s="1"/>
  <c r="AR1126"/>
  <c r="AR1125" s="1"/>
  <c r="AQ1126"/>
  <c r="AS1123"/>
  <c r="AR1123"/>
  <c r="AR1122" s="1"/>
  <c r="AQ1123"/>
  <c r="AQ1122" s="1"/>
  <c r="AS1116"/>
  <c r="AR1116"/>
  <c r="AQ1116"/>
  <c r="AQ1115" s="1"/>
  <c r="AS1108"/>
  <c r="AS1107" s="1"/>
  <c r="AR1108"/>
  <c r="AQ1108"/>
  <c r="AS1104"/>
  <c r="AS1103" s="1"/>
  <c r="AR1104"/>
  <c r="AR1103" s="1"/>
  <c r="AQ1104"/>
  <c r="AS1100"/>
  <c r="AS1099" s="1"/>
  <c r="AR1100"/>
  <c r="AR1099" s="1"/>
  <c r="AQ1100"/>
  <c r="AS1095"/>
  <c r="AR1095"/>
  <c r="AQ1095"/>
  <c r="AS1088"/>
  <c r="AS1087" s="1"/>
  <c r="AR1088"/>
  <c r="AQ1088"/>
  <c r="AS1082"/>
  <c r="AS1081" s="1"/>
  <c r="AS1080" s="1"/>
  <c r="AR1082"/>
  <c r="AR1081" s="1"/>
  <c r="AQ1082"/>
  <c r="AQ1081" s="1"/>
  <c r="AS1079"/>
  <c r="AS1078" s="1"/>
  <c r="AR1079"/>
  <c r="AQ1079"/>
  <c r="AS1077"/>
  <c r="AS1076" s="1"/>
  <c r="AR1077"/>
  <c r="AQ1077"/>
  <c r="AQ1076" s="1"/>
  <c r="AS1074"/>
  <c r="AS1073" s="1"/>
  <c r="AS1072" s="1"/>
  <c r="AR1074"/>
  <c r="AR1073" s="1"/>
  <c r="AQ1074"/>
  <c r="AQ1073" s="1"/>
  <c r="AS1071"/>
  <c r="AS1070" s="1"/>
  <c r="AS1069" s="1"/>
  <c r="AR1071"/>
  <c r="AQ1071"/>
  <c r="AQ1070" s="1"/>
  <c r="AS1068"/>
  <c r="AS1067" s="1"/>
  <c r="AS1066" s="1"/>
  <c r="AR1068"/>
  <c r="AR1067" s="1"/>
  <c r="AQ1068"/>
  <c r="AQ1067" s="1"/>
  <c r="AQ1066" s="1"/>
  <c r="AS1064"/>
  <c r="AS1063" s="1"/>
  <c r="AS1062" s="1"/>
  <c r="AR1064"/>
  <c r="AR1063" s="1"/>
  <c r="AQ1064"/>
  <c r="AS1061"/>
  <c r="AS1060" s="1"/>
  <c r="AS1059" s="1"/>
  <c r="AR1061"/>
  <c r="AQ1061"/>
  <c r="AQ1060" s="1"/>
  <c r="AQ1059" s="1"/>
  <c r="AS1056"/>
  <c r="AS1055" s="1"/>
  <c r="AS1054" s="1"/>
  <c r="AS1053" s="1"/>
  <c r="AR1056"/>
  <c r="AR1055" s="1"/>
  <c r="AQ1056"/>
  <c r="AQ1055" s="1"/>
  <c r="AS1050"/>
  <c r="AS1049" s="1"/>
  <c r="AR1050"/>
  <c r="AQ1050"/>
  <c r="AS1048"/>
  <c r="AS1047" s="1"/>
  <c r="AR1048"/>
  <c r="AQ1048"/>
  <c r="AS1041"/>
  <c r="AS1040" s="1"/>
  <c r="AS1039" s="1"/>
  <c r="AR1041"/>
  <c r="AQ1041"/>
  <c r="AQ1040" s="1"/>
  <c r="AQ1039" s="1"/>
  <c r="AS1037"/>
  <c r="AS1036" s="1"/>
  <c r="AR1037"/>
  <c r="AQ1037"/>
  <c r="AQ1029"/>
  <c r="AQ1028" s="1"/>
  <c r="AS1025"/>
  <c r="AS1024" s="1"/>
  <c r="AS1023" s="1"/>
  <c r="AR1025"/>
  <c r="AR1024" s="1"/>
  <c r="AQ1025"/>
  <c r="AQ1024" s="1"/>
  <c r="AQ1023" s="1"/>
  <c r="AQ1022" s="1"/>
  <c r="AS1018"/>
  <c r="AS1017" s="1"/>
  <c r="AS1016" s="1"/>
  <c r="AR1018"/>
  <c r="AR1017" s="1"/>
  <c r="AQ1018"/>
  <c r="AQ1017" s="1"/>
  <c r="AS1012"/>
  <c r="AS1011" s="1"/>
  <c r="AS1010" s="1"/>
  <c r="AR1012"/>
  <c r="AQ1012"/>
  <c r="AQ1011" s="1"/>
  <c r="AQ1010" s="1"/>
  <c r="AS1009"/>
  <c r="AS1008" s="1"/>
  <c r="AS1007" s="1"/>
  <c r="AR1009"/>
  <c r="AR1008" s="1"/>
  <c r="AQ1009"/>
  <c r="AQ1008" s="1"/>
  <c r="AQ1007" s="1"/>
  <c r="AQ1006"/>
  <c r="AS1005"/>
  <c r="AR1005"/>
  <c r="AQ1004"/>
  <c r="AQ1003" s="1"/>
  <c r="AS1003"/>
  <c r="AR1003"/>
  <c r="AS996"/>
  <c r="AS995" s="1"/>
  <c r="AS994" s="1"/>
  <c r="AR996"/>
  <c r="AR995" s="1"/>
  <c r="AQ996"/>
  <c r="AQ995" s="1"/>
  <c r="AS993"/>
  <c r="AS992" s="1"/>
  <c r="AS991" s="1"/>
  <c r="AR993"/>
  <c r="AQ993"/>
  <c r="AQ992" s="1"/>
  <c r="AQ991" s="1"/>
  <c r="AS990"/>
  <c r="AS989" s="1"/>
  <c r="AS988" s="1"/>
  <c r="AR990"/>
  <c r="AR989" s="1"/>
  <c r="AQ990"/>
  <c r="AQ989" s="1"/>
  <c r="AQ988" s="1"/>
  <c r="AS983"/>
  <c r="AS982" s="1"/>
  <c r="AS981" s="1"/>
  <c r="AS980" s="1"/>
  <c r="AR983"/>
  <c r="AR982" s="1"/>
  <c r="AQ983"/>
  <c r="AS972"/>
  <c r="AR972"/>
  <c r="AQ972"/>
  <c r="AS971"/>
  <c r="AS970" s="1"/>
  <c r="AR971"/>
  <c r="AR970" s="1"/>
  <c r="AS969"/>
  <c r="AS968" s="1"/>
  <c r="AR969"/>
  <c r="AR968" s="1"/>
  <c r="AQ969"/>
  <c r="AS966"/>
  <c r="AR966"/>
  <c r="AQ966"/>
  <c r="AQ965" s="1"/>
  <c r="AQ964" s="1"/>
  <c r="AS963"/>
  <c r="AS962" s="1"/>
  <c r="AS961" s="1"/>
  <c r="AR963"/>
  <c r="AR962" s="1"/>
  <c r="AQ963"/>
  <c r="AQ962" s="1"/>
  <c r="AQ961" s="1"/>
  <c r="AS956"/>
  <c r="AS955" s="1"/>
  <c r="AS954" s="1"/>
  <c r="AR956"/>
  <c r="AR955" s="1"/>
  <c r="AQ956"/>
  <c r="AS953"/>
  <c r="AR953"/>
  <c r="AQ953"/>
  <c r="AS949"/>
  <c r="AS948" s="1"/>
  <c r="AR949"/>
  <c r="AQ949"/>
  <c r="AS946"/>
  <c r="AS945" s="1"/>
  <c r="AR946"/>
  <c r="AR945" s="1"/>
  <c r="AQ946"/>
  <c r="AQ945" s="1"/>
  <c r="AS941"/>
  <c r="AS940" s="1"/>
  <c r="AS939" s="1"/>
  <c r="AR941"/>
  <c r="AQ941"/>
  <c r="AQ940" s="1"/>
  <c r="AQ939" s="1"/>
  <c r="AS938"/>
  <c r="AS937" s="1"/>
  <c r="AS936" s="1"/>
  <c r="AR938"/>
  <c r="AR937" s="1"/>
  <c r="AQ938"/>
  <c r="AQ937" s="1"/>
  <c r="AQ936" s="1"/>
  <c r="AS934"/>
  <c r="AS933" s="1"/>
  <c r="AR934"/>
  <c r="AQ934"/>
  <c r="AS932"/>
  <c r="AS931" s="1"/>
  <c r="AR932"/>
  <c r="AR931" s="1"/>
  <c r="AQ932"/>
  <c r="AS928"/>
  <c r="AS927" s="1"/>
  <c r="AR928"/>
  <c r="AQ928"/>
  <c r="AS923"/>
  <c r="AR923"/>
  <c r="AS918"/>
  <c r="AR918"/>
  <c r="AR917" s="1"/>
  <c r="AR916" s="1"/>
  <c r="AQ918"/>
  <c r="AQ917" s="1"/>
  <c r="AS915"/>
  <c r="AS914" s="1"/>
  <c r="AR915"/>
  <c r="AQ915"/>
  <c r="AS912"/>
  <c r="AR912"/>
  <c r="AR911" s="1"/>
  <c r="AR910" s="1"/>
  <c r="AQ912"/>
  <c r="AQ911" s="1"/>
  <c r="AS908"/>
  <c r="AR908"/>
  <c r="AR907" s="1"/>
  <c r="AR906" s="1"/>
  <c r="AQ908"/>
  <c r="AQ907" s="1"/>
  <c r="AS905"/>
  <c r="AS904" s="1"/>
  <c r="AR905"/>
  <c r="AQ905"/>
  <c r="AS901"/>
  <c r="AS900" s="1"/>
  <c r="AR901"/>
  <c r="AR900" s="1"/>
  <c r="AQ901"/>
  <c r="AS897"/>
  <c r="AS896" s="1"/>
  <c r="AR897"/>
  <c r="AR896" s="1"/>
  <c r="AR895" s="1"/>
  <c r="AQ897"/>
  <c r="AS892"/>
  <c r="AR892"/>
  <c r="AQ892"/>
  <c r="AQ891" s="1"/>
  <c r="AS889"/>
  <c r="AS888" s="1"/>
  <c r="AR889"/>
  <c r="AR888" s="1"/>
  <c r="AQ889"/>
  <c r="AS886"/>
  <c r="AR886"/>
  <c r="AR885" s="1"/>
  <c r="AQ886"/>
  <c r="AQ885" s="1"/>
  <c r="AS880"/>
  <c r="AS879" s="1"/>
  <c r="AR880"/>
  <c r="AR879" s="1"/>
  <c r="AQ880"/>
  <c r="AS876"/>
  <c r="AS875" s="1"/>
  <c r="AR876"/>
  <c r="AR875" s="1"/>
  <c r="AR874" s="1"/>
  <c r="AQ876"/>
  <c r="AS872"/>
  <c r="AS871" s="1"/>
  <c r="AR872"/>
  <c r="AR871" s="1"/>
  <c r="AQ872"/>
  <c r="AS870"/>
  <c r="AR870"/>
  <c r="AR869" s="1"/>
  <c r="AQ870"/>
  <c r="AQ869" s="1"/>
  <c r="AS867"/>
  <c r="AS866" s="1"/>
  <c r="AR867"/>
  <c r="AQ867"/>
  <c r="AQ866" s="1"/>
  <c r="AS865"/>
  <c r="AS864" s="1"/>
  <c r="AR865"/>
  <c r="AQ865"/>
  <c r="AQ864" s="1"/>
  <c r="AS862"/>
  <c r="AS861" s="1"/>
  <c r="AS860" s="1"/>
  <c r="AR862"/>
  <c r="AR861" s="1"/>
  <c r="AQ862"/>
  <c r="AQ861" s="1"/>
  <c r="AQ860" s="1"/>
  <c r="AS859"/>
  <c r="AS858" s="1"/>
  <c r="AS857" s="1"/>
  <c r="AR859"/>
  <c r="AQ859"/>
  <c r="AQ858" s="1"/>
  <c r="AQ857" s="1"/>
  <c r="AS856"/>
  <c r="AS855" s="1"/>
  <c r="AS854" s="1"/>
  <c r="AR856"/>
  <c r="AR855" s="1"/>
  <c r="AQ856"/>
  <c r="AQ855" s="1"/>
  <c r="AQ854" s="1"/>
  <c r="AS848"/>
  <c r="AS847" s="1"/>
  <c r="AS846" s="1"/>
  <c r="AS845" s="1"/>
  <c r="AR848"/>
  <c r="AQ848"/>
  <c r="AQ847" s="1"/>
  <c r="AQ846" s="1"/>
  <c r="AS844"/>
  <c r="AS843" s="1"/>
  <c r="AS842" s="1"/>
  <c r="AR844"/>
  <c r="AQ844"/>
  <c r="AQ843" s="1"/>
  <c r="AQ842" s="1"/>
  <c r="AS841"/>
  <c r="AS840" s="1"/>
  <c r="AS839" s="1"/>
  <c r="AR841"/>
  <c r="AR840" s="1"/>
  <c r="AQ841"/>
  <c r="AQ840" s="1"/>
  <c r="AQ839" s="1"/>
  <c r="AS838"/>
  <c r="AS837" s="1"/>
  <c r="AS836" s="1"/>
  <c r="AR838"/>
  <c r="AQ838"/>
  <c r="AQ837" s="1"/>
  <c r="AQ836" s="1"/>
  <c r="AS832"/>
  <c r="AS831" s="1"/>
  <c r="AS830" s="1"/>
  <c r="AR832"/>
  <c r="AR831" s="1"/>
  <c r="AQ832"/>
  <c r="AQ831" s="1"/>
  <c r="AS829"/>
  <c r="AS828" s="1"/>
  <c r="AS827" s="1"/>
  <c r="AR829"/>
  <c r="AQ829"/>
  <c r="AQ828" s="1"/>
  <c r="AQ827" s="1"/>
  <c r="AS826"/>
  <c r="AS825" s="1"/>
  <c r="AR826"/>
  <c r="AR825" s="1"/>
  <c r="AQ826"/>
  <c r="AQ825" s="1"/>
  <c r="AS824"/>
  <c r="AS823" s="1"/>
  <c r="AR824"/>
  <c r="AR823" s="1"/>
  <c r="AQ824"/>
  <c r="AQ823" s="1"/>
  <c r="AS820"/>
  <c r="AS819" s="1"/>
  <c r="AS818" s="1"/>
  <c r="AS817" s="1"/>
  <c r="AR820"/>
  <c r="AR819" s="1"/>
  <c r="AQ820"/>
  <c r="AQ819" s="1"/>
  <c r="AQ818" s="1"/>
  <c r="AQ817" s="1"/>
  <c r="AS816"/>
  <c r="AS815" s="1"/>
  <c r="AS814" s="1"/>
  <c r="AR816"/>
  <c r="AR815" s="1"/>
  <c r="AQ816"/>
  <c r="AQ815" s="1"/>
  <c r="AS811"/>
  <c r="AS810" s="1"/>
  <c r="AS809" s="1"/>
  <c r="AR811"/>
  <c r="AQ811"/>
  <c r="AQ810" s="1"/>
  <c r="AQ809" s="1"/>
  <c r="AS808"/>
  <c r="AS807" s="1"/>
  <c r="AS806" s="1"/>
  <c r="AR808"/>
  <c r="AR807" s="1"/>
  <c r="AQ808"/>
  <c r="AQ807" s="1"/>
  <c r="AQ806" s="1"/>
  <c r="AS805"/>
  <c r="AS804" s="1"/>
  <c r="AS803" s="1"/>
  <c r="AR805"/>
  <c r="AQ805"/>
  <c r="AQ804" s="1"/>
  <c r="AQ803" s="1"/>
  <c r="AS802"/>
  <c r="AS801" s="1"/>
  <c r="AR802"/>
  <c r="AR801" s="1"/>
  <c r="AQ802"/>
  <c r="AQ801" s="1"/>
  <c r="AS800"/>
  <c r="AS799" s="1"/>
  <c r="AR800"/>
  <c r="AQ800"/>
  <c r="AQ799" s="1"/>
  <c r="AS798"/>
  <c r="AS797" s="1"/>
  <c r="AR798"/>
  <c r="AQ798"/>
  <c r="AQ797" s="1"/>
  <c r="AS789"/>
  <c r="AS788" s="1"/>
  <c r="AS787" s="1"/>
  <c r="AR789"/>
  <c r="AQ789"/>
  <c r="AQ788" s="1"/>
  <c r="AQ787" s="1"/>
  <c r="AS786"/>
  <c r="AS785" s="1"/>
  <c r="AS784" s="1"/>
  <c r="AR786"/>
  <c r="AR785" s="1"/>
  <c r="AQ786"/>
  <c r="AQ785" s="1"/>
  <c r="AQ784" s="1"/>
  <c r="AS783"/>
  <c r="AS782" s="1"/>
  <c r="AS781" s="1"/>
  <c r="AR783"/>
  <c r="AQ783"/>
  <c r="AQ782" s="1"/>
  <c r="AQ781" s="1"/>
  <c r="AS780"/>
  <c r="AR780"/>
  <c r="AQ780"/>
  <c r="AS779"/>
  <c r="AR779"/>
  <c r="AQ779"/>
  <c r="AS777"/>
  <c r="AS776" s="1"/>
  <c r="AR777"/>
  <c r="AQ777"/>
  <c r="AQ776" s="1"/>
  <c r="AS775"/>
  <c r="AS774" s="1"/>
  <c r="AR775"/>
  <c r="AQ775"/>
  <c r="AQ774" s="1"/>
  <c r="AS772"/>
  <c r="AS771" s="1"/>
  <c r="AS770" s="1"/>
  <c r="AR772"/>
  <c r="AR771" s="1"/>
  <c r="AQ772"/>
  <c r="AQ771" s="1"/>
  <c r="AQ770" s="1"/>
  <c r="AS769"/>
  <c r="AS768" s="1"/>
  <c r="AS767" s="1"/>
  <c r="AR769"/>
  <c r="AQ769"/>
  <c r="AQ768" s="1"/>
  <c r="AQ767" s="1"/>
  <c r="AS763"/>
  <c r="AS762" s="1"/>
  <c r="AS761" s="1"/>
  <c r="AR763"/>
  <c r="AQ763"/>
  <c r="AQ762" s="1"/>
  <c r="AQ761" s="1"/>
  <c r="AS760"/>
  <c r="AS759" s="1"/>
  <c r="AS758" s="1"/>
  <c r="AR760"/>
  <c r="AQ760"/>
  <c r="AQ759" s="1"/>
  <c r="AQ758" s="1"/>
  <c r="AS756"/>
  <c r="AS755" s="1"/>
  <c r="AS754" s="1"/>
  <c r="AR756"/>
  <c r="AQ756"/>
  <c r="AQ755" s="1"/>
  <c r="AQ754" s="1"/>
  <c r="AS753"/>
  <c r="AS752" s="1"/>
  <c r="AS751" s="1"/>
  <c r="AR753"/>
  <c r="AR752" s="1"/>
  <c r="AQ753"/>
  <c r="AQ752" s="1"/>
  <c r="AQ751" s="1"/>
  <c r="AS746"/>
  <c r="AS745" s="1"/>
  <c r="AS744" s="1"/>
  <c r="AR746"/>
  <c r="AR745" s="1"/>
  <c r="AQ746"/>
  <c r="AQ745" s="1"/>
  <c r="AQ744" s="1"/>
  <c r="AS743"/>
  <c r="AS742" s="1"/>
  <c r="AS741" s="1"/>
  <c r="AR743"/>
  <c r="AQ743"/>
  <c r="AQ742" s="1"/>
  <c r="AQ741" s="1"/>
  <c r="AS740"/>
  <c r="AS739" s="1"/>
  <c r="AR740"/>
  <c r="AR739" s="1"/>
  <c r="AQ740"/>
  <c r="AQ739" s="1"/>
  <c r="AS738"/>
  <c r="AS737" s="1"/>
  <c r="AR738"/>
  <c r="AR737" s="1"/>
  <c r="AQ738"/>
  <c r="AQ737" s="1"/>
  <c r="AS736"/>
  <c r="AS735" s="1"/>
  <c r="AR736"/>
  <c r="AQ736"/>
  <c r="AQ735" s="1"/>
  <c r="AS732"/>
  <c r="AS731" s="1"/>
  <c r="AS730" s="1"/>
  <c r="AS729" s="1"/>
  <c r="AR732"/>
  <c r="AR731" s="1"/>
  <c r="AQ732"/>
  <c r="AQ731" s="1"/>
  <c r="AQ730" s="1"/>
  <c r="AQ729" s="1"/>
  <c r="AS726"/>
  <c r="AS725" s="1"/>
  <c r="AS724" s="1"/>
  <c r="AR726"/>
  <c r="AQ726"/>
  <c r="AQ725" s="1"/>
  <c r="AQ724" s="1"/>
  <c r="AS723"/>
  <c r="AS722" s="1"/>
  <c r="AS721" s="1"/>
  <c r="AR723"/>
  <c r="AQ723"/>
  <c r="AQ722" s="1"/>
  <c r="AQ721" s="1"/>
  <c r="AS720"/>
  <c r="AS719" s="1"/>
  <c r="AR720"/>
  <c r="AQ720"/>
  <c r="AQ719" s="1"/>
  <c r="AS717"/>
  <c r="AQ717"/>
  <c r="AS715"/>
  <c r="AS714" s="1"/>
  <c r="AS713" s="1"/>
  <c r="AR715"/>
  <c r="AR714" s="1"/>
  <c r="AQ715"/>
  <c r="AQ714" s="1"/>
  <c r="AQ713" s="1"/>
  <c r="AS712"/>
  <c r="AS711" s="1"/>
  <c r="AS710" s="1"/>
  <c r="AR712"/>
  <c r="AQ712"/>
  <c r="AQ711" s="1"/>
  <c r="AQ710" s="1"/>
  <c r="AS709"/>
  <c r="AS708" s="1"/>
  <c r="AR709"/>
  <c r="AQ709"/>
  <c r="AQ708" s="1"/>
  <c r="AS707"/>
  <c r="AS706" s="1"/>
  <c r="AR707"/>
  <c r="AR706" s="1"/>
  <c r="AQ707"/>
  <c r="AQ706" s="1"/>
  <c r="AS704"/>
  <c r="AS703" s="1"/>
  <c r="AS702" s="1"/>
  <c r="AR704"/>
  <c r="AQ704"/>
  <c r="AQ703" s="1"/>
  <c r="AQ702" s="1"/>
  <c r="AQ697"/>
  <c r="AQ696" s="1"/>
  <c r="AQ695"/>
  <c r="AQ694" s="1"/>
  <c r="AS688"/>
  <c r="AS687" s="1"/>
  <c r="AS686" s="1"/>
  <c r="AR688"/>
  <c r="AQ688"/>
  <c r="AQ687" s="1"/>
  <c r="AQ686" s="1"/>
  <c r="AS685"/>
  <c r="AS684" s="1"/>
  <c r="AS683" s="1"/>
  <c r="AR685"/>
  <c r="AR684" s="1"/>
  <c r="AQ685"/>
  <c r="AQ684" s="1"/>
  <c r="AQ683" s="1"/>
  <c r="AS682"/>
  <c r="AS681" s="1"/>
  <c r="AS680" s="1"/>
  <c r="AR682"/>
  <c r="AQ682"/>
  <c r="AQ681" s="1"/>
  <c r="AQ680" s="1"/>
  <c r="AS678"/>
  <c r="AS677" s="1"/>
  <c r="AR678"/>
  <c r="AQ678"/>
  <c r="AQ677" s="1"/>
  <c r="AS676"/>
  <c r="AS675" s="1"/>
  <c r="AR676"/>
  <c r="AQ676"/>
  <c r="AQ675" s="1"/>
  <c r="AS674"/>
  <c r="AS673" s="1"/>
  <c r="AR674"/>
  <c r="AQ674"/>
  <c r="AQ673" s="1"/>
  <c r="AS672"/>
  <c r="AS671" s="1"/>
  <c r="AR672"/>
  <c r="AQ672"/>
  <c r="AQ671" s="1"/>
  <c r="AS668"/>
  <c r="AS667" s="1"/>
  <c r="AR668"/>
  <c r="AR667" s="1"/>
  <c r="AQ668"/>
  <c r="AQ667" s="1"/>
  <c r="AS666"/>
  <c r="AS665" s="1"/>
  <c r="AR666"/>
  <c r="AQ666"/>
  <c r="AQ665" s="1"/>
  <c r="AS662"/>
  <c r="AS661" s="1"/>
  <c r="AS660" s="1"/>
  <c r="AS659" s="1"/>
  <c r="AS658" s="1"/>
  <c r="AR662"/>
  <c r="AR661" s="1"/>
  <c r="AQ662"/>
  <c r="AQ661" s="1"/>
  <c r="AQ660" s="1"/>
  <c r="AQ659" s="1"/>
  <c r="AQ658" s="1"/>
  <c r="AS657"/>
  <c r="AS656" s="1"/>
  <c r="AS655" s="1"/>
  <c r="AS654" s="1"/>
  <c r="AR657"/>
  <c r="AR656" s="1"/>
  <c r="AQ657"/>
  <c r="AQ656" s="1"/>
  <c r="AQ655" s="1"/>
  <c r="AQ654" s="1"/>
  <c r="AS653"/>
  <c r="AS652" s="1"/>
  <c r="AS651" s="1"/>
  <c r="AR653"/>
  <c r="AQ653"/>
  <c r="AQ652" s="1"/>
  <c r="AQ651" s="1"/>
  <c r="AS650"/>
  <c r="AS649" s="1"/>
  <c r="AS648" s="1"/>
  <c r="AR650"/>
  <c r="AR649" s="1"/>
  <c r="AQ650"/>
  <c r="AQ649" s="1"/>
  <c r="AQ648" s="1"/>
  <c r="AS645"/>
  <c r="AS644" s="1"/>
  <c r="AS643" s="1"/>
  <c r="AS642" s="1"/>
  <c r="AR645"/>
  <c r="AQ645"/>
  <c r="AQ644" s="1"/>
  <c r="AQ643" s="1"/>
  <c r="AQ642" s="1"/>
  <c r="AS633"/>
  <c r="AS632" s="1"/>
  <c r="AS631" s="1"/>
  <c r="AS630" s="1"/>
  <c r="AS629" s="1"/>
  <c r="AM21" i="6" s="1"/>
  <c r="AR633" i="5"/>
  <c r="AQ633"/>
  <c r="AQ632" s="1"/>
  <c r="AQ631" s="1"/>
  <c r="AQ630" s="1"/>
  <c r="AQ629" s="1"/>
  <c r="AK21" i="6" s="1"/>
  <c r="AS627" i="5"/>
  <c r="AS626" s="1"/>
  <c r="AR627"/>
  <c r="AR626" s="1"/>
  <c r="AQ627"/>
  <c r="AQ626" s="1"/>
  <c r="AS625"/>
  <c r="AS624" s="1"/>
  <c r="AR625"/>
  <c r="AR624" s="1"/>
  <c r="AQ625"/>
  <c r="AQ624" s="1"/>
  <c r="AS622"/>
  <c r="AS621" s="1"/>
  <c r="AR622"/>
  <c r="AR621" s="1"/>
  <c r="AQ622"/>
  <c r="AQ621" s="1"/>
  <c r="AS620"/>
  <c r="AS619" s="1"/>
  <c r="AR620"/>
  <c r="AR619" s="1"/>
  <c r="AQ620"/>
  <c r="AQ619" s="1"/>
  <c r="AS617"/>
  <c r="AS616" s="1"/>
  <c r="AR617"/>
  <c r="AQ617"/>
  <c r="AQ616" s="1"/>
  <c r="AS615"/>
  <c r="AS614" s="1"/>
  <c r="AR615"/>
  <c r="AR614" s="1"/>
  <c r="AQ615"/>
  <c r="AQ614" s="1"/>
  <c r="AS613"/>
  <c r="AS612" s="1"/>
  <c r="AS611" s="1"/>
  <c r="AR613"/>
  <c r="AQ613"/>
  <c r="AQ612" s="1"/>
  <c r="AQ611" s="1"/>
  <c r="AS606"/>
  <c r="AS605" s="1"/>
  <c r="AR606"/>
  <c r="AQ606"/>
  <c r="AQ605" s="1"/>
  <c r="AS604"/>
  <c r="AS603" s="1"/>
  <c r="AR604"/>
  <c r="AQ604"/>
  <c r="AQ603" s="1"/>
  <c r="AS602"/>
  <c r="AS601" s="1"/>
  <c r="AR602"/>
  <c r="AQ602"/>
  <c r="AQ601" s="1"/>
  <c r="AS597"/>
  <c r="AS596" s="1"/>
  <c r="AS595" s="1"/>
  <c r="AS594" s="1"/>
  <c r="AQ597"/>
  <c r="AQ596" s="1"/>
  <c r="AQ595" s="1"/>
  <c r="AQ594" s="1"/>
  <c r="AS593"/>
  <c r="AS592" s="1"/>
  <c r="AS591" s="1"/>
  <c r="AS590" s="1"/>
  <c r="AR593"/>
  <c r="AR592" s="1"/>
  <c r="AR591" s="1"/>
  <c r="AR590" s="1"/>
  <c r="AQ593"/>
  <c r="AQ592" s="1"/>
  <c r="AQ591" s="1"/>
  <c r="AQ590" s="1"/>
  <c r="AS587"/>
  <c r="AS586" s="1"/>
  <c r="AS585" s="1"/>
  <c r="AR587"/>
  <c r="AQ587"/>
  <c r="AQ586" s="1"/>
  <c r="AQ585" s="1"/>
  <c r="AS584"/>
  <c r="AS583" s="1"/>
  <c r="AS582" s="1"/>
  <c r="AR584"/>
  <c r="AR583" s="1"/>
  <c r="AQ584"/>
  <c r="AQ583" s="1"/>
  <c r="AQ582" s="1"/>
  <c r="AS575"/>
  <c r="AS574" s="1"/>
  <c r="AR575"/>
  <c r="AR574" s="1"/>
  <c r="AQ575"/>
  <c r="AS572"/>
  <c r="AS571" s="1"/>
  <c r="AR572"/>
  <c r="AR571" s="1"/>
  <c r="AQ572"/>
  <c r="AQ571" s="1"/>
  <c r="AS569"/>
  <c r="AR569"/>
  <c r="AR568" s="1"/>
  <c r="AQ569"/>
  <c r="AQ568" s="1"/>
  <c r="AQ566"/>
  <c r="AS566"/>
  <c r="AR566"/>
  <c r="AR565" s="1"/>
  <c r="AQ560"/>
  <c r="AS560"/>
  <c r="AR560"/>
  <c r="AS554"/>
  <c r="AS553" s="1"/>
  <c r="AR554"/>
  <c r="AQ554"/>
  <c r="AS551"/>
  <c r="AR551"/>
  <c r="AQ551"/>
  <c r="AS549"/>
  <c r="AR549"/>
  <c r="AQ549"/>
  <c r="AS539"/>
  <c r="AR539"/>
  <c r="AQ539"/>
  <c r="AQ538" s="1"/>
  <c r="AS533"/>
  <c r="AS532" s="1"/>
  <c r="AR533"/>
  <c r="AQ533"/>
  <c r="AS530"/>
  <c r="AR530"/>
  <c r="AQ530"/>
  <c r="AS528"/>
  <c r="AS527" s="1"/>
  <c r="AR528"/>
  <c r="AQ528"/>
  <c r="AS525"/>
  <c r="AS524" s="1"/>
  <c r="AR525"/>
  <c r="AQ525"/>
  <c r="AQ524" s="1"/>
  <c r="AS521"/>
  <c r="AR521"/>
  <c r="AR520" s="1"/>
  <c r="AR519" s="1"/>
  <c r="AR518" s="1"/>
  <c r="AQ521"/>
  <c r="AS513"/>
  <c r="AS512" s="1"/>
  <c r="AS511" s="1"/>
  <c r="AS510" s="1"/>
  <c r="AR513"/>
  <c r="AQ513"/>
  <c r="AQ512" s="1"/>
  <c r="AQ511" s="1"/>
  <c r="AS507"/>
  <c r="AS506" s="1"/>
  <c r="AR507"/>
  <c r="AR506" s="1"/>
  <c r="AR505" s="1"/>
  <c r="AR504" s="1"/>
  <c r="AQ507"/>
  <c r="AS500"/>
  <c r="AS499" s="1"/>
  <c r="AR500"/>
  <c r="AQ500"/>
  <c r="AQ499" s="1"/>
  <c r="AS497"/>
  <c r="AS496" s="1"/>
  <c r="AR497"/>
  <c r="AR496" s="1"/>
  <c r="AQ497"/>
  <c r="AS494"/>
  <c r="AS493" s="1"/>
  <c r="AR494"/>
  <c r="AR493" s="1"/>
  <c r="AQ494"/>
  <c r="AQ493" s="1"/>
  <c r="AS491"/>
  <c r="AR491"/>
  <c r="AQ491"/>
  <c r="AS489"/>
  <c r="AR489"/>
  <c r="AQ489"/>
  <c r="AS481"/>
  <c r="AR481"/>
  <c r="AQ481"/>
  <c r="AS479"/>
  <c r="AR479"/>
  <c r="AR478" s="1"/>
  <c r="AQ479"/>
  <c r="AS476"/>
  <c r="AR476"/>
  <c r="AR475" s="1"/>
  <c r="AQ476"/>
  <c r="AQ475" s="1"/>
  <c r="AS470"/>
  <c r="AS469" s="1"/>
  <c r="AR470"/>
  <c r="AQ470"/>
  <c r="AS467"/>
  <c r="AR467"/>
  <c r="AR466" s="1"/>
  <c r="AQ467"/>
  <c r="AS464"/>
  <c r="AS463" s="1"/>
  <c r="AR464"/>
  <c r="AR463" s="1"/>
  <c r="AQ464"/>
  <c r="AQ463" s="1"/>
  <c r="AS460"/>
  <c r="AS459" s="1"/>
  <c r="AR460"/>
  <c r="AR459" s="1"/>
  <c r="AQ460"/>
  <c r="AS457"/>
  <c r="AS456" s="1"/>
  <c r="AR457"/>
  <c r="AR456" s="1"/>
  <c r="AQ457"/>
  <c r="AQ456" s="1"/>
  <c r="AS449"/>
  <c r="AR449"/>
  <c r="AQ449"/>
  <c r="AQ448"/>
  <c r="AS446"/>
  <c r="AR446"/>
  <c r="AQ446"/>
  <c r="AS444"/>
  <c r="AR444"/>
  <c r="AQ444"/>
  <c r="AQ443" s="1"/>
  <c r="AS440"/>
  <c r="AR440"/>
  <c r="AR439" s="1"/>
  <c r="AQ440"/>
  <c r="AQ439" s="1"/>
  <c r="AS436"/>
  <c r="AS435" s="1"/>
  <c r="AR436"/>
  <c r="AR435" s="1"/>
  <c r="AQ436"/>
  <c r="AS432"/>
  <c r="AR432"/>
  <c r="AQ432"/>
  <c r="AS430"/>
  <c r="AR430"/>
  <c r="AQ430"/>
  <c r="AS426"/>
  <c r="AR426"/>
  <c r="AQ426"/>
  <c r="AS424"/>
  <c r="AS423" s="1"/>
  <c r="AR424"/>
  <c r="AQ424"/>
  <c r="AS420"/>
  <c r="AR420"/>
  <c r="AQ420"/>
  <c r="AS418"/>
  <c r="AR418"/>
  <c r="AQ418"/>
  <c r="AS411"/>
  <c r="AS410" s="1"/>
  <c r="AR411"/>
  <c r="AQ411"/>
  <c r="AS408"/>
  <c r="AR408"/>
  <c r="AR407" s="1"/>
  <c r="AQ408"/>
  <c r="AS405"/>
  <c r="AS404" s="1"/>
  <c r="AR405"/>
  <c r="AR404" s="1"/>
  <c r="AQ405"/>
  <c r="AQ404" s="1"/>
  <c r="AS399"/>
  <c r="AR399"/>
  <c r="AQ399"/>
  <c r="AQ398" s="1"/>
  <c r="AS396"/>
  <c r="AS395" s="1"/>
  <c r="AR396"/>
  <c r="AQ396"/>
  <c r="AQ395" s="1"/>
  <c r="AS393"/>
  <c r="AR393"/>
  <c r="AR392" s="1"/>
  <c r="AQ393"/>
  <c r="AS390"/>
  <c r="AS389" s="1"/>
  <c r="AR390"/>
  <c r="AR389" s="1"/>
  <c r="AQ390"/>
  <c r="AQ389" s="1"/>
  <c r="AS386"/>
  <c r="AS385" s="1"/>
  <c r="AR386"/>
  <c r="AR385" s="1"/>
  <c r="AR384" s="1"/>
  <c r="AQ386"/>
  <c r="AS379"/>
  <c r="AS378" s="1"/>
  <c r="AS377" s="1"/>
  <c r="AR379"/>
  <c r="AQ379"/>
  <c r="AQ378" s="1"/>
  <c r="AQ377" s="1"/>
  <c r="AS375"/>
  <c r="AR375"/>
  <c r="AR374" s="1"/>
  <c r="AR373" s="1"/>
  <c r="AQ375"/>
  <c r="AS370"/>
  <c r="AS369" s="1"/>
  <c r="AS368" s="1"/>
  <c r="AR370"/>
  <c r="AQ370"/>
  <c r="AQ369" s="1"/>
  <c r="AQ368" s="1"/>
  <c r="AS366"/>
  <c r="AR366"/>
  <c r="AR365" s="1"/>
  <c r="AR364" s="1"/>
  <c r="AQ366"/>
  <c r="AS362"/>
  <c r="AR362"/>
  <c r="AR361" s="1"/>
  <c r="AQ362"/>
  <c r="AQ361" s="1"/>
  <c r="AS359"/>
  <c r="AR359"/>
  <c r="AQ359"/>
  <c r="AQ358" s="1"/>
  <c r="AS356"/>
  <c r="AS355" s="1"/>
  <c r="AR356"/>
  <c r="AQ356"/>
  <c r="AQ355" s="1"/>
  <c r="AS353"/>
  <c r="AS352" s="1"/>
  <c r="AR353"/>
  <c r="AR352" s="1"/>
  <c r="AQ353"/>
  <c r="AS350"/>
  <c r="AS349" s="1"/>
  <c r="AR350"/>
  <c r="AR349" s="1"/>
  <c r="AQ350"/>
  <c r="AS347"/>
  <c r="AR347"/>
  <c r="AR346" s="1"/>
  <c r="AQ347"/>
  <c r="AQ346" s="1"/>
  <c r="AS344"/>
  <c r="AR344"/>
  <c r="AQ344"/>
  <c r="AS340"/>
  <c r="AR340"/>
  <c r="AQ340"/>
  <c r="AS333"/>
  <c r="AS332" s="1"/>
  <c r="AR333"/>
  <c r="AQ333"/>
  <c r="AS329"/>
  <c r="AR329"/>
  <c r="AQ329"/>
  <c r="AQ328" s="1"/>
  <c r="AS326"/>
  <c r="AS325" s="1"/>
  <c r="AR326"/>
  <c r="AQ326"/>
  <c r="AQ325" s="1"/>
  <c r="AS322"/>
  <c r="AR322"/>
  <c r="AR321" s="1"/>
  <c r="AQ322"/>
  <c r="AS319"/>
  <c r="AS318" s="1"/>
  <c r="AR319"/>
  <c r="AQ319"/>
  <c r="AQ318" s="1"/>
  <c r="AS316"/>
  <c r="AS315" s="1"/>
  <c r="AR316"/>
  <c r="AR315" s="1"/>
  <c r="AQ316"/>
  <c r="AS313"/>
  <c r="AR313"/>
  <c r="AQ313"/>
  <c r="AQ312" s="1"/>
  <c r="AS310"/>
  <c r="AR310"/>
  <c r="AQ310"/>
  <c r="AS307"/>
  <c r="AS306" s="1"/>
  <c r="AR307"/>
  <c r="AQ307"/>
  <c r="AQ306" s="1"/>
  <c r="AS304"/>
  <c r="AR304"/>
  <c r="AR303" s="1"/>
  <c r="AQ304"/>
  <c r="AS301"/>
  <c r="AS300" s="1"/>
  <c r="AR301"/>
  <c r="AR300" s="1"/>
  <c r="AQ301"/>
  <c r="AQ300" s="1"/>
  <c r="AS298"/>
  <c r="AR298"/>
  <c r="AR297" s="1"/>
  <c r="AQ298"/>
  <c r="AQ297" s="1"/>
  <c r="AS295"/>
  <c r="AS294" s="1"/>
  <c r="AR295"/>
  <c r="AQ295"/>
  <c r="AS292"/>
  <c r="AS291" s="1"/>
  <c r="AR292"/>
  <c r="AR291" s="1"/>
  <c r="AQ292"/>
  <c r="AS285"/>
  <c r="AS284" s="1"/>
  <c r="AR285"/>
  <c r="AQ285"/>
  <c r="AQ284" s="1"/>
  <c r="AS282"/>
  <c r="AS281" s="1"/>
  <c r="AR282"/>
  <c r="AR281" s="1"/>
  <c r="AQ282"/>
  <c r="AS279"/>
  <c r="AS278" s="1"/>
  <c r="AR279"/>
  <c r="AR278" s="1"/>
  <c r="AQ279"/>
  <c r="AQ278" s="1"/>
  <c r="AS276"/>
  <c r="AR276"/>
  <c r="AQ276"/>
  <c r="AS273"/>
  <c r="AS272" s="1"/>
  <c r="AR273"/>
  <c r="AQ273"/>
  <c r="AQ272" s="1"/>
  <c r="AS264"/>
  <c r="AR264"/>
  <c r="AQ264"/>
  <c r="AS262"/>
  <c r="AR262"/>
  <c r="AR261" s="1"/>
  <c r="AQ262"/>
  <c r="AS259"/>
  <c r="AR259"/>
  <c r="AQ259"/>
  <c r="AS257"/>
  <c r="AR257"/>
  <c r="AQ257"/>
  <c r="AS254"/>
  <c r="AR254"/>
  <c r="AQ254"/>
  <c r="AS252"/>
  <c r="AR252"/>
  <c r="AQ252"/>
  <c r="AS245"/>
  <c r="AS244" s="1"/>
  <c r="AR245"/>
  <c r="AR244" s="1"/>
  <c r="AQ245"/>
  <c r="AS238"/>
  <c r="AS237" s="1"/>
  <c r="AR238"/>
  <c r="AQ238"/>
  <c r="AS235"/>
  <c r="AR235"/>
  <c r="AQ235"/>
  <c r="AS233"/>
  <c r="AR233"/>
  <c r="AQ233"/>
  <c r="AS231"/>
  <c r="AR231"/>
  <c r="AQ231"/>
  <c r="AS225"/>
  <c r="AS224" s="1"/>
  <c r="AR225"/>
  <c r="AQ225"/>
  <c r="AQ224" s="1"/>
  <c r="AS222"/>
  <c r="AS221" s="1"/>
  <c r="AR222"/>
  <c r="AR221" s="1"/>
  <c r="AQ222"/>
  <c r="AS218"/>
  <c r="AS217" s="1"/>
  <c r="AR218"/>
  <c r="AQ218"/>
  <c r="AS215"/>
  <c r="AS214" s="1"/>
  <c r="AR215"/>
  <c r="AR214" s="1"/>
  <c r="AQ215"/>
  <c r="AS208"/>
  <c r="AR208"/>
  <c r="AR207" s="1"/>
  <c r="AQ208"/>
  <c r="AQ207" s="1"/>
  <c r="AS201"/>
  <c r="AS200" s="1"/>
  <c r="AR201"/>
  <c r="AR200" s="1"/>
  <c r="AQ201"/>
  <c r="AS198"/>
  <c r="AS197" s="1"/>
  <c r="AR198"/>
  <c r="AR197" s="1"/>
  <c r="AQ198"/>
  <c r="AQ197" s="1"/>
  <c r="AS195"/>
  <c r="AR195"/>
  <c r="AQ195"/>
  <c r="AQ194" s="1"/>
  <c r="AS191"/>
  <c r="AS190" s="1"/>
  <c r="AR191"/>
  <c r="AR190" s="1"/>
  <c r="AQ191"/>
  <c r="AQ190" s="1"/>
  <c r="AS185"/>
  <c r="AR185"/>
  <c r="AR184" s="1"/>
  <c r="AQ185"/>
  <c r="AQ184" s="1"/>
  <c r="AS182"/>
  <c r="AS181" s="1"/>
  <c r="AR182"/>
  <c r="AQ182"/>
  <c r="AS179"/>
  <c r="AS178" s="1"/>
  <c r="AR179"/>
  <c r="AR178" s="1"/>
  <c r="AQ179"/>
  <c r="AS176"/>
  <c r="AS175" s="1"/>
  <c r="AR176"/>
  <c r="AR175" s="1"/>
  <c r="AQ176"/>
  <c r="AQ175" s="1"/>
  <c r="AS173"/>
  <c r="AR173"/>
  <c r="AQ173"/>
  <c r="AQ172" s="1"/>
  <c r="AS170"/>
  <c r="AS169" s="1"/>
  <c r="AR170"/>
  <c r="AQ170"/>
  <c r="AQ169" s="1"/>
  <c r="AS167"/>
  <c r="AS166" s="1"/>
  <c r="AR167"/>
  <c r="AR166" s="1"/>
  <c r="AQ167"/>
  <c r="AS164"/>
  <c r="AR164"/>
  <c r="AR163" s="1"/>
  <c r="AQ164"/>
  <c r="AQ163" s="1"/>
  <c r="AS161"/>
  <c r="AR161"/>
  <c r="AR160" s="1"/>
  <c r="AQ161"/>
  <c r="AQ160" s="1"/>
  <c r="AS158"/>
  <c r="AS157" s="1"/>
  <c r="AR158"/>
  <c r="AQ158"/>
  <c r="AQ157" s="1"/>
  <c r="AS154"/>
  <c r="AR154"/>
  <c r="AQ154"/>
  <c r="AQ153" s="1"/>
  <c r="AS148"/>
  <c r="AS147" s="1"/>
  <c r="AR148"/>
  <c r="AQ148"/>
  <c r="AQ147" s="1"/>
  <c r="AS145"/>
  <c r="AS144" s="1"/>
  <c r="AR145"/>
  <c r="AR144" s="1"/>
  <c r="AQ145"/>
  <c r="AS142"/>
  <c r="AS141" s="1"/>
  <c r="AR142"/>
  <c r="AR141" s="1"/>
  <c r="AQ142"/>
  <c r="AQ141" s="1"/>
  <c r="AS139"/>
  <c r="AR139"/>
  <c r="AR138" s="1"/>
  <c r="AQ139"/>
  <c r="AQ138" s="1"/>
  <c r="AS136"/>
  <c r="AS135" s="1"/>
  <c r="AR136"/>
  <c r="AQ136"/>
  <c r="AS133"/>
  <c r="AR133"/>
  <c r="AQ133"/>
  <c r="AS131"/>
  <c r="AR131"/>
  <c r="AQ131"/>
  <c r="AS128"/>
  <c r="AS127" s="1"/>
  <c r="AR128"/>
  <c r="AR127" s="1"/>
  <c r="AQ128"/>
  <c r="AS125"/>
  <c r="AS124" s="1"/>
  <c r="AR125"/>
  <c r="AR124" s="1"/>
  <c r="AQ125"/>
  <c r="AQ124" s="1"/>
  <c r="AS122"/>
  <c r="AR122"/>
  <c r="AR121" s="1"/>
  <c r="AQ122"/>
  <c r="AQ121" s="1"/>
  <c r="AS119"/>
  <c r="AR119"/>
  <c r="AS116"/>
  <c r="AS115" s="1"/>
  <c r="AR116"/>
  <c r="AQ116"/>
  <c r="AQ115" s="1"/>
  <c r="AS113"/>
  <c r="AR113"/>
  <c r="AQ113"/>
  <c r="AS111"/>
  <c r="AR111"/>
  <c r="AQ111"/>
  <c r="AS103"/>
  <c r="AR103"/>
  <c r="AQ103"/>
  <c r="AS101"/>
  <c r="AR101"/>
  <c r="AQ101"/>
  <c r="AS99"/>
  <c r="AR99"/>
  <c r="AQ99"/>
  <c r="AS96"/>
  <c r="AS95" s="1"/>
  <c r="AR96"/>
  <c r="AQ96"/>
  <c r="AS90"/>
  <c r="AS89" s="1"/>
  <c r="AR90"/>
  <c r="AR89" s="1"/>
  <c r="AQ90"/>
  <c r="AS86"/>
  <c r="AS85" s="1"/>
  <c r="AR86"/>
  <c r="AQ86"/>
  <c r="AQ85" s="1"/>
  <c r="AQ84" s="1"/>
  <c r="AS81"/>
  <c r="AS80" s="1"/>
  <c r="AR81"/>
  <c r="AR80" s="1"/>
  <c r="AQ81"/>
  <c r="AS77"/>
  <c r="AS76" s="1"/>
  <c r="AR77"/>
  <c r="AQ77"/>
  <c r="AQ76" s="1"/>
  <c r="AS74"/>
  <c r="AS73" s="1"/>
  <c r="AR74"/>
  <c r="AR73" s="1"/>
  <c r="AQ74"/>
  <c r="AS71"/>
  <c r="AS70" s="1"/>
  <c r="AR71"/>
  <c r="AR70" s="1"/>
  <c r="AQ71"/>
  <c r="AQ70" s="1"/>
  <c r="AS68"/>
  <c r="AR68"/>
  <c r="AR67" s="1"/>
  <c r="AQ68"/>
  <c r="AQ67" s="1"/>
  <c r="AS65"/>
  <c r="AS64" s="1"/>
  <c r="AR65"/>
  <c r="AQ65"/>
  <c r="AS57"/>
  <c r="AS56" s="1"/>
  <c r="AR57"/>
  <c r="AR56" s="1"/>
  <c r="AQ57"/>
  <c r="AS53"/>
  <c r="AS52" s="1"/>
  <c r="AR53"/>
  <c r="AQ53"/>
  <c r="AQ52" s="1"/>
  <c r="AQ51" s="1"/>
  <c r="AS46"/>
  <c r="AR46"/>
  <c r="AR45" s="1"/>
  <c r="AR44" s="1"/>
  <c r="AQ46"/>
  <c r="AQ45" s="1"/>
  <c r="AS42"/>
  <c r="AS41" s="1"/>
  <c r="AS40" s="1"/>
  <c r="AR42"/>
  <c r="AR41" s="1"/>
  <c r="AQ42"/>
  <c r="AQ41" s="1"/>
  <c r="AS38"/>
  <c r="AS37" s="1"/>
  <c r="AR38"/>
  <c r="AR37" s="1"/>
  <c r="AQ38"/>
  <c r="AS33"/>
  <c r="AR33"/>
  <c r="AR32" s="1"/>
  <c r="AQ33"/>
  <c r="AQ32" s="1"/>
  <c r="AS30"/>
  <c r="AS29" s="1"/>
  <c r="AR30"/>
  <c r="AQ30"/>
  <c r="AQ29" s="1"/>
  <c r="AS26"/>
  <c r="AR26"/>
  <c r="AR25" s="1"/>
  <c r="AR24" s="1"/>
  <c r="AQ26"/>
  <c r="AQ25" s="1"/>
  <c r="AS22"/>
  <c r="AR22"/>
  <c r="AR21" s="1"/>
  <c r="AQ22"/>
  <c r="AQ21" s="1"/>
  <c r="AQ1193" l="1"/>
  <c r="AQ2189"/>
  <c r="AQ2207"/>
  <c r="AQ2206" s="1"/>
  <c r="AS1157"/>
  <c r="AQ664"/>
  <c r="AQ863"/>
  <c r="AQ2338"/>
  <c r="AQ2337" s="1"/>
  <c r="AR2052"/>
  <c r="AR2051" s="1"/>
  <c r="AR2050" s="1"/>
  <c r="AR256"/>
  <c r="AQ623"/>
  <c r="AS207"/>
  <c r="AS206" s="1"/>
  <c r="AS1564"/>
  <c r="AS1563" s="1"/>
  <c r="AQ2285"/>
  <c r="AQ2284" s="1"/>
  <c r="AQ2283" s="1"/>
  <c r="AS2293"/>
  <c r="AS2292" s="1"/>
  <c r="AS2291" s="1"/>
  <c r="AS2290" s="1"/>
  <c r="AS110"/>
  <c r="AR429"/>
  <c r="AR428" s="1"/>
  <c r="AQ478"/>
  <c r="AS1139"/>
  <c r="AS1348"/>
  <c r="AS1969"/>
  <c r="AS1968" s="1"/>
  <c r="AQ98"/>
  <c r="AS2395"/>
  <c r="AR110"/>
  <c r="AS548"/>
  <c r="AS547" s="1"/>
  <c r="AS546" s="1"/>
  <c r="AS545" s="1"/>
  <c r="AS610"/>
  <c r="AS623"/>
  <c r="AQ971"/>
  <c r="AQ970" s="1"/>
  <c r="AS1514"/>
  <c r="AT959"/>
  <c r="AQ958"/>
  <c r="AS750"/>
  <c r="AR2134"/>
  <c r="AR2133" s="1"/>
  <c r="AR2285"/>
  <c r="AR2284" s="1"/>
  <c r="AR2283" s="1"/>
  <c r="AR2354"/>
  <c r="AR2353" s="1"/>
  <c r="AS2354"/>
  <c r="AS2353" s="1"/>
  <c r="AQ251"/>
  <c r="AR251"/>
  <c r="AQ261"/>
  <c r="AS618"/>
  <c r="AQ778"/>
  <c r="AQ773" s="1"/>
  <c r="AQ766" s="1"/>
  <c r="AQ765" s="1"/>
  <c r="AQ488"/>
  <c r="AS647"/>
  <c r="AS646" s="1"/>
  <c r="AS705"/>
  <c r="AR1139"/>
  <c r="AR1765"/>
  <c r="AR1764" s="1"/>
  <c r="AR1763" s="1"/>
  <c r="AR1969"/>
  <c r="AR1415"/>
  <c r="AR1538"/>
  <c r="AR1537" s="1"/>
  <c r="AS1765"/>
  <c r="AS1764" s="1"/>
  <c r="AQ1873"/>
  <c r="AQ2111"/>
  <c r="AS2285"/>
  <c r="AS2284" s="1"/>
  <c r="AS2283" s="1"/>
  <c r="AS2282" s="1"/>
  <c r="AS2278" s="1"/>
  <c r="AS2363"/>
  <c r="AS2362" s="1"/>
  <c r="AQ757"/>
  <c r="AS835"/>
  <c r="AS834" s="1"/>
  <c r="AM40" i="6" s="1"/>
  <c r="AR1002" i="5"/>
  <c r="AR1779"/>
  <c r="AR1778" s="1"/>
  <c r="AR1946"/>
  <c r="AS2111"/>
  <c r="AQ2380"/>
  <c r="AQ2376" s="1"/>
  <c r="AQ1652"/>
  <c r="AR194"/>
  <c r="AR193" s="1"/>
  <c r="AS303"/>
  <c r="AQ28"/>
  <c r="AR275"/>
  <c r="AS339"/>
  <c r="AQ429"/>
  <c r="AR538"/>
  <c r="AR537" s="1"/>
  <c r="AS466"/>
  <c r="AQ95"/>
  <c r="AS163"/>
  <c r="AQ294"/>
  <c r="AS21"/>
  <c r="AS20" s="1"/>
  <c r="AR118"/>
  <c r="AR172"/>
  <c r="AR328"/>
  <c r="AQ64"/>
  <c r="AQ135"/>
  <c r="AQ181"/>
  <c r="AQ217"/>
  <c r="AR309"/>
  <c r="AR312"/>
  <c r="AQ321"/>
  <c r="AS130"/>
  <c r="AR358"/>
  <c r="AR398"/>
  <c r="AR448"/>
  <c r="AS361"/>
  <c r="AQ410"/>
  <c r="AS439"/>
  <c r="AS438" s="1"/>
  <c r="AR153"/>
  <c r="AQ256"/>
  <c r="AS392"/>
  <c r="AS407"/>
  <c r="AQ469"/>
  <c r="AQ553"/>
  <c r="AR2395"/>
  <c r="AQ365"/>
  <c r="AQ364" s="1"/>
  <c r="AQ374"/>
  <c r="AQ373" s="1"/>
  <c r="AR559"/>
  <c r="AR558" s="1"/>
  <c r="AR564"/>
  <c r="AR563" s="1"/>
  <c r="AS417"/>
  <c r="AR488"/>
  <c r="AQ693"/>
  <c r="AQ692" s="1"/>
  <c r="AQ691" s="1"/>
  <c r="AQ822"/>
  <c r="AQ1727"/>
  <c r="AQ1726"/>
  <c r="AQ1725" s="1"/>
  <c r="AS2391"/>
  <c r="AQ705"/>
  <c r="AQ796"/>
  <c r="AQ792" s="1"/>
  <c r="AS822"/>
  <c r="AS821" s="1"/>
  <c r="AS967"/>
  <c r="AR2391"/>
  <c r="AQ2395"/>
  <c r="AQ2391" s="1"/>
  <c r="AR1162"/>
  <c r="AR1514"/>
  <c r="AS1610"/>
  <c r="AR1735"/>
  <c r="AR1734" s="1"/>
  <c r="AR1733" s="1"/>
  <c r="AS2267"/>
  <c r="AS2266" s="1"/>
  <c r="AS2265" s="1"/>
  <c r="AQ1538"/>
  <c r="AQ1537" s="1"/>
  <c r="AQ1946"/>
  <c r="AQ1945" s="1"/>
  <c r="AQ2034"/>
  <c r="AQ2267"/>
  <c r="AS2412"/>
  <c r="AS2411" s="1"/>
  <c r="AQ610"/>
  <c r="AR605"/>
  <c r="AS734"/>
  <c r="AS733" s="1"/>
  <c r="AR1486"/>
  <c r="AR1485" s="1"/>
  <c r="AQ1498"/>
  <c r="AQ1497" s="1"/>
  <c r="AQ1496" s="1"/>
  <c r="AQ618"/>
  <c r="AQ647"/>
  <c r="AQ646" s="1"/>
  <c r="AR735"/>
  <c r="AR734" s="1"/>
  <c r="AQ750"/>
  <c r="AS778"/>
  <c r="AS773" s="1"/>
  <c r="AS766" s="1"/>
  <c r="AR797"/>
  <c r="AQ1047"/>
  <c r="AQ1094"/>
  <c r="AQ1093" s="1"/>
  <c r="AR1115"/>
  <c r="AR1114" s="1"/>
  <c r="AS1202"/>
  <c r="AQ1266"/>
  <c r="AQ1265" s="1"/>
  <c r="AR1426"/>
  <c r="AR1422" s="1"/>
  <c r="AS1693"/>
  <c r="AQ1792"/>
  <c r="AQ1139"/>
  <c r="AS1149"/>
  <c r="AR1152"/>
  <c r="AS1189"/>
  <c r="AS1188" s="1"/>
  <c r="AQ1285"/>
  <c r="AR1372"/>
  <c r="AR1371" s="1"/>
  <c r="AR1370" s="1"/>
  <c r="AS1419"/>
  <c r="AQ1505"/>
  <c r="AR1581"/>
  <c r="AR1577" s="1"/>
  <c r="AR1788"/>
  <c r="AQ1884"/>
  <c r="AQ1984"/>
  <c r="AS2377"/>
  <c r="AQ716"/>
  <c r="AR722"/>
  <c r="AR721" s="1"/>
  <c r="AQ948"/>
  <c r="AQ947" s="1"/>
  <c r="AQ1049"/>
  <c r="AQ1078"/>
  <c r="AQ1087"/>
  <c r="AQ1086" s="1"/>
  <c r="AQ1179"/>
  <c r="AQ1178" s="1"/>
  <c r="AQ1325"/>
  <c r="AQ581"/>
  <c r="AQ580" s="1"/>
  <c r="AK18" i="6" s="1"/>
  <c r="AQ600" i="5"/>
  <c r="AR655"/>
  <c r="AR708"/>
  <c r="AR705" s="1"/>
  <c r="AR799"/>
  <c r="AR891"/>
  <c r="AR890" s="1"/>
  <c r="AQ976"/>
  <c r="AQ975" s="1"/>
  <c r="AQ1038"/>
  <c r="AR1102"/>
  <c r="AR1101" s="1"/>
  <c r="AS581"/>
  <c r="AS580" s="1"/>
  <c r="AR618"/>
  <c r="AR665"/>
  <c r="AR762"/>
  <c r="AR761" s="1"/>
  <c r="AR930"/>
  <c r="AQ944"/>
  <c r="AQ943" s="1"/>
  <c r="AS947"/>
  <c r="AQ952"/>
  <c r="AQ951" s="1"/>
  <c r="AS1015"/>
  <c r="AS1014" s="1"/>
  <c r="AQ1016"/>
  <c r="AQ1015" s="1"/>
  <c r="AQ1036"/>
  <c r="AQ1035" s="1"/>
  <c r="AS1086"/>
  <c r="AS1085" s="1"/>
  <c r="AS1162"/>
  <c r="AR1182"/>
  <c r="AQ1188"/>
  <c r="AQ1187" s="1"/>
  <c r="AR1246"/>
  <c r="AR1245" s="1"/>
  <c r="AQ1259"/>
  <c r="AQ1258" s="1"/>
  <c r="AQ1468"/>
  <c r="AQ1467" s="1"/>
  <c r="AS1480"/>
  <c r="AS1479" s="1"/>
  <c r="AS1538"/>
  <c r="AS1537" s="1"/>
  <c r="AQ2098"/>
  <c r="AS2260"/>
  <c r="AR1314"/>
  <c r="AQ1390"/>
  <c r="AR1679"/>
  <c r="AR1678" s="1"/>
  <c r="AS1772"/>
  <c r="AS1771" s="1"/>
  <c r="AR2098"/>
  <c r="AR2091" s="1"/>
  <c r="AS2155"/>
  <c r="AS2154" s="1"/>
  <c r="AR1234"/>
  <c r="AQ1310"/>
  <c r="AR1339"/>
  <c r="AQ1376"/>
  <c r="AQ1375" s="1"/>
  <c r="AS1412"/>
  <c r="AS1442"/>
  <c r="AS1441" s="1"/>
  <c r="AQ1479"/>
  <c r="AR1558"/>
  <c r="AS1596"/>
  <c r="AS1591" s="1"/>
  <c r="AS1727"/>
  <c r="AS1726"/>
  <c r="AS1725" s="1"/>
  <c r="AS1826"/>
  <c r="AS1825" s="1"/>
  <c r="AS1824" s="1"/>
  <c r="AS1867"/>
  <c r="AS1863" s="1"/>
  <c r="AS664"/>
  <c r="AS1152"/>
  <c r="AR1157"/>
  <c r="AR1222"/>
  <c r="AR1262"/>
  <c r="AS1274"/>
  <c r="AR1288"/>
  <c r="AR1328"/>
  <c r="AQ1332"/>
  <c r="AQ1331" s="1"/>
  <c r="AR1464"/>
  <c r="AR1475"/>
  <c r="AR1474" s="1"/>
  <c r="AR1501"/>
  <c r="AS1511"/>
  <c r="AR1716"/>
  <c r="AR1712" s="1"/>
  <c r="AQ1722"/>
  <c r="AQ1721" s="1"/>
  <c r="AQ1759"/>
  <c r="AQ1755" s="1"/>
  <c r="AS1905"/>
  <c r="AS1904" s="1"/>
  <c r="AQ1991"/>
  <c r="AQ1990" s="1"/>
  <c r="AR2018"/>
  <c r="AQ2103"/>
  <c r="AR2015"/>
  <c r="AR2034"/>
  <c r="AS2078"/>
  <c r="AR2080"/>
  <c r="AR2088"/>
  <c r="AQ1246"/>
  <c r="AQ1245" s="1"/>
  <c r="AS1280"/>
  <c r="AS1353"/>
  <c r="AS1585"/>
  <c r="AS1584" s="1"/>
  <c r="AR1641"/>
  <c r="AR1640" s="1"/>
  <c r="AR1652"/>
  <c r="AR1651" s="1"/>
  <c r="AQ1659"/>
  <c r="AQ1679"/>
  <c r="AQ1678" s="1"/>
  <c r="AS1804"/>
  <c r="AS1803" s="1"/>
  <c r="AQ2079"/>
  <c r="AS2118"/>
  <c r="AQ1752"/>
  <c r="AQ1751" s="1"/>
  <c r="AQ1811"/>
  <c r="AR1980"/>
  <c r="AR1976" s="1"/>
  <c r="AQ2020"/>
  <c r="AR2073"/>
  <c r="AS2084"/>
  <c r="AS2088"/>
  <c r="AS2142"/>
  <c r="AS2141" s="1"/>
  <c r="AQ2254"/>
  <c r="AQ2253" s="1"/>
  <c r="AQ2252" s="1"/>
  <c r="AQ1856"/>
  <c r="AQ1855" s="1"/>
  <c r="AQ1854" s="1"/>
  <c r="AS1914"/>
  <c r="AS1913" s="1"/>
  <c r="AR1985"/>
  <c r="AR1999"/>
  <c r="AR1998" s="1"/>
  <c r="AR2009"/>
  <c r="AQ2027"/>
  <c r="AQ2026" s="1"/>
  <c r="AS2092"/>
  <c r="AQ2150"/>
  <c r="AQ1843"/>
  <c r="AQ1842" s="1"/>
  <c r="AS2069"/>
  <c r="AR2103"/>
  <c r="AR2123"/>
  <c r="AR2151"/>
  <c r="AR2154"/>
  <c r="AR2370"/>
  <c r="AQ1779"/>
  <c r="AQ1778" s="1"/>
  <c r="AS1793"/>
  <c r="AS1792" s="1"/>
  <c r="AR1909"/>
  <c r="AR1908" s="1"/>
  <c r="AS1942"/>
  <c r="AS1941" s="1"/>
  <c r="AS1985"/>
  <c r="AS1990"/>
  <c r="AS1989" s="1"/>
  <c r="AQ2005"/>
  <c r="AQ2004" s="1"/>
  <c r="AQ2012"/>
  <c r="AQ2008" s="1"/>
  <c r="AS2015"/>
  <c r="AS2052"/>
  <c r="AS2051" s="1"/>
  <c r="AS2074"/>
  <c r="AS2151"/>
  <c r="AQ2173"/>
  <c r="AQ2176"/>
  <c r="AS2218"/>
  <c r="AS2214" s="1"/>
  <c r="AS2230"/>
  <c r="AS2229" s="1"/>
  <c r="AQ2128"/>
  <c r="AR2161"/>
  <c r="AQ2166"/>
  <c r="AR2170"/>
  <c r="AQ2354"/>
  <c r="AS2134"/>
  <c r="AS2133" s="1"/>
  <c r="AS2196"/>
  <c r="AR2207"/>
  <c r="AR2206" s="1"/>
  <c r="AS2239"/>
  <c r="AS2238" s="1"/>
  <c r="AS2309"/>
  <c r="AQ2363"/>
  <c r="AS2104"/>
  <c r="AR2111"/>
  <c r="AQ2118"/>
  <c r="AQ2239"/>
  <c r="AR2267"/>
  <c r="AR2266" s="1"/>
  <c r="AS2323"/>
  <c r="AS2322" s="1"/>
  <c r="AR2338"/>
  <c r="AR2337" s="1"/>
  <c r="AQ2348"/>
  <c r="AQ2347" s="1"/>
  <c r="AR2363"/>
  <c r="AR2362" s="1"/>
  <c r="AR2361" s="1"/>
  <c r="AS2371"/>
  <c r="AR2380"/>
  <c r="AQ2293"/>
  <c r="AQ2292" s="1"/>
  <c r="AS2380"/>
  <c r="AS2246"/>
  <c r="AQ2260"/>
  <c r="AQ532"/>
  <c r="AQ520"/>
  <c r="AQ519" s="1"/>
  <c r="AQ510"/>
  <c r="AQ349"/>
  <c r="AQ309"/>
  <c r="AQ275"/>
  <c r="AQ237"/>
  <c r="AQ230"/>
  <c r="AR88"/>
  <c r="AQ559"/>
  <c r="AS51"/>
  <c r="AS84"/>
  <c r="AQ438"/>
  <c r="AS523"/>
  <c r="AR55"/>
  <c r="AR243"/>
  <c r="AQ20"/>
  <c r="AQ40"/>
  <c r="AR79"/>
  <c r="AQ206"/>
  <c r="AQ565"/>
  <c r="AR683"/>
  <c r="AR711"/>
  <c r="AR719"/>
  <c r="AR725"/>
  <c r="AR742"/>
  <c r="AR744"/>
  <c r="AR776"/>
  <c r="AR810"/>
  <c r="AR868"/>
  <c r="AS899"/>
  <c r="AR933"/>
  <c r="AR1070"/>
  <c r="AQ1358"/>
  <c r="AR597"/>
  <c r="AR677"/>
  <c r="AS716"/>
  <c r="AQ734"/>
  <c r="AR814"/>
  <c r="AR839"/>
  <c r="AR854"/>
  <c r="AR914"/>
  <c r="AR961"/>
  <c r="AQ1634"/>
  <c r="AR98"/>
  <c r="AS312"/>
  <c r="AS331"/>
  <c r="AQ332"/>
  <c r="AQ423"/>
  <c r="AS429"/>
  <c r="AR443"/>
  <c r="AS478"/>
  <c r="AS488"/>
  <c r="AQ527"/>
  <c r="AQ548"/>
  <c r="AR687"/>
  <c r="AR713"/>
  <c r="AR755"/>
  <c r="AR770"/>
  <c r="AR778"/>
  <c r="AR784"/>
  <c r="AS796"/>
  <c r="AS792" s="1"/>
  <c r="AR804"/>
  <c r="AS813"/>
  <c r="AQ845"/>
  <c r="AR864"/>
  <c r="AR873"/>
  <c r="AS887"/>
  <c r="AR904"/>
  <c r="AQ910"/>
  <c r="AS917"/>
  <c r="AS922"/>
  <c r="AQ931"/>
  <c r="AS965"/>
  <c r="AQ968"/>
  <c r="AS979"/>
  <c r="AM46" i="6" s="1"/>
  <c r="AQ982" i="5"/>
  <c r="AS1038"/>
  <c r="AS1098"/>
  <c r="AR1107"/>
  <c r="AR603"/>
  <c r="AR759"/>
  <c r="AS952"/>
  <c r="AR1054"/>
  <c r="AR1066"/>
  <c r="AR1585"/>
  <c r="AQ1976"/>
  <c r="AQ110"/>
  <c r="AQ130"/>
  <c r="AR20"/>
  <c r="AQ24"/>
  <c r="AS25"/>
  <c r="AR29"/>
  <c r="AS32"/>
  <c r="AS36"/>
  <c r="AQ37"/>
  <c r="AR40"/>
  <c r="AQ44"/>
  <c r="AS45"/>
  <c r="AR52"/>
  <c r="AS55"/>
  <c r="AQ56"/>
  <c r="AR64"/>
  <c r="AS67"/>
  <c r="AQ73"/>
  <c r="AR76"/>
  <c r="AS79"/>
  <c r="AQ80"/>
  <c r="AR85"/>
  <c r="AS88"/>
  <c r="AQ89"/>
  <c r="AR95"/>
  <c r="AS98"/>
  <c r="AR115"/>
  <c r="AS118"/>
  <c r="AQ119"/>
  <c r="AS121"/>
  <c r="AQ127"/>
  <c r="AR130"/>
  <c r="AR135"/>
  <c r="AS138"/>
  <c r="AQ144"/>
  <c r="AR147"/>
  <c r="AS153"/>
  <c r="AR157"/>
  <c r="AS160"/>
  <c r="AQ166"/>
  <c r="AR169"/>
  <c r="AS172"/>
  <c r="AQ178"/>
  <c r="AR181"/>
  <c r="AS184"/>
  <c r="AS194"/>
  <c r="AS193" s="1"/>
  <c r="AQ200"/>
  <c r="AQ193" s="1"/>
  <c r="AR206"/>
  <c r="AS213"/>
  <c r="AQ214"/>
  <c r="AR217"/>
  <c r="AS220"/>
  <c r="AQ221"/>
  <c r="AR224"/>
  <c r="AS230"/>
  <c r="AR237"/>
  <c r="AS243"/>
  <c r="AQ244"/>
  <c r="AR250"/>
  <c r="AR272"/>
  <c r="AS275"/>
  <c r="AQ281"/>
  <c r="AR284"/>
  <c r="AQ291"/>
  <c r="AR294"/>
  <c r="AS297"/>
  <c r="AQ303"/>
  <c r="AR306"/>
  <c r="AS309"/>
  <c r="AQ315"/>
  <c r="AR318"/>
  <c r="AS321"/>
  <c r="AR325"/>
  <c r="AS328"/>
  <c r="AR332"/>
  <c r="AQ339"/>
  <c r="AS346"/>
  <c r="AQ352"/>
  <c r="AR355"/>
  <c r="AS358"/>
  <c r="AS365"/>
  <c r="AR369"/>
  <c r="AS374"/>
  <c r="AR378"/>
  <c r="AS384"/>
  <c r="AQ385"/>
  <c r="AQ392"/>
  <c r="AR395"/>
  <c r="AS398"/>
  <c r="AQ407"/>
  <c r="AR410"/>
  <c r="AS416"/>
  <c r="AR423"/>
  <c r="AQ435"/>
  <c r="AR438"/>
  <c r="AQ442"/>
  <c r="AS443"/>
  <c r="AS448"/>
  <c r="AR455"/>
  <c r="AQ459"/>
  <c r="AQ466"/>
  <c r="AR469"/>
  <c r="AQ474"/>
  <c r="AS475"/>
  <c r="AQ496"/>
  <c r="AR499"/>
  <c r="AS505"/>
  <c r="AQ506"/>
  <c r="AR512"/>
  <c r="AS520"/>
  <c r="AR524"/>
  <c r="AR527"/>
  <c r="AR532"/>
  <c r="AQ537"/>
  <c r="AS538"/>
  <c r="AR548"/>
  <c r="AR553"/>
  <c r="AS559"/>
  <c r="AS565"/>
  <c r="AS568"/>
  <c r="AQ574"/>
  <c r="AR582"/>
  <c r="AR601"/>
  <c r="AR644"/>
  <c r="AR660"/>
  <c r="AR671"/>
  <c r="AR751"/>
  <c r="AR782"/>
  <c r="AR806"/>
  <c r="AR822"/>
  <c r="AR828"/>
  <c r="AQ830"/>
  <c r="AR847"/>
  <c r="AS863"/>
  <c r="AR866"/>
  <c r="AS878"/>
  <c r="AR884"/>
  <c r="AS907"/>
  <c r="AR927"/>
  <c r="AR994"/>
  <c r="AQ1005"/>
  <c r="AQ1002" s="1"/>
  <c r="AR1049"/>
  <c r="AS1058"/>
  <c r="AQ1069"/>
  <c r="AR1087"/>
  <c r="AS1094"/>
  <c r="AR1228"/>
  <c r="AQ1296"/>
  <c r="AQ1299"/>
  <c r="AQ1437"/>
  <c r="AR818"/>
  <c r="AR837"/>
  <c r="AQ871"/>
  <c r="AQ868" s="1"/>
  <c r="AQ955"/>
  <c r="AQ1063"/>
  <c r="AR1078"/>
  <c r="AS1102"/>
  <c r="AQ1345"/>
  <c r="AQ1348"/>
  <c r="AQ1353"/>
  <c r="AR230"/>
  <c r="AS251"/>
  <c r="AS256"/>
  <c r="AS261"/>
  <c r="AQ324"/>
  <c r="AR339"/>
  <c r="AS455"/>
  <c r="AR474"/>
  <c r="AR586"/>
  <c r="AS600"/>
  <c r="AR612"/>
  <c r="AR616"/>
  <c r="AR610" s="1"/>
  <c r="AR623"/>
  <c r="AR632"/>
  <c r="AR648"/>
  <c r="AR652"/>
  <c r="AQ670"/>
  <c r="AS670"/>
  <c r="AR673"/>
  <c r="AR675"/>
  <c r="AR681"/>
  <c r="AR703"/>
  <c r="AR717"/>
  <c r="AR730"/>
  <c r="AS757"/>
  <c r="AR768"/>
  <c r="AR774"/>
  <c r="AR788"/>
  <c r="AQ814"/>
  <c r="AR830"/>
  <c r="AQ835"/>
  <c r="AR843"/>
  <c r="AR858"/>
  <c r="AR860"/>
  <c r="AR894"/>
  <c r="AS944"/>
  <c r="AS987"/>
  <c r="AR1098"/>
  <c r="AQ1169"/>
  <c r="AR1193"/>
  <c r="AS869"/>
  <c r="AQ875"/>
  <c r="AR878"/>
  <c r="AS885"/>
  <c r="AR887"/>
  <c r="AQ890"/>
  <c r="AQ896"/>
  <c r="AR899"/>
  <c r="AS903"/>
  <c r="AS913"/>
  <c r="AR922"/>
  <c r="AS926"/>
  <c r="AR954"/>
  <c r="AR967"/>
  <c r="AR981"/>
  <c r="AQ994"/>
  <c r="AS1002"/>
  <c r="AS1022"/>
  <c r="AQ1027"/>
  <c r="AR1036"/>
  <c r="AR1047"/>
  <c r="AQ1054"/>
  <c r="AR1062"/>
  <c r="AQ1075"/>
  <c r="AR1076"/>
  <c r="AQ1099"/>
  <c r="AS1115"/>
  <c r="AR1205"/>
  <c r="AR1241"/>
  <c r="AS1375"/>
  <c r="AQ1387"/>
  <c r="AQ1446"/>
  <c r="AR1468"/>
  <c r="AQ879"/>
  <c r="AQ888"/>
  <c r="AQ900"/>
  <c r="AQ906"/>
  <c r="AS911"/>
  <c r="AQ916"/>
  <c r="AQ923"/>
  <c r="AS930"/>
  <c r="AR936"/>
  <c r="AR940"/>
  <c r="AR948"/>
  <c r="AR988"/>
  <c r="AR992"/>
  <c r="AR1007"/>
  <c r="AR1011"/>
  <c r="AR1016"/>
  <c r="AR1023"/>
  <c r="AR1040"/>
  <c r="AR1060"/>
  <c r="AR1072"/>
  <c r="AR1080"/>
  <c r="AS1106"/>
  <c r="AQ1125"/>
  <c r="AQ1121" s="1"/>
  <c r="AQ1130"/>
  <c r="AS1199"/>
  <c r="AS1231"/>
  <c r="AR1280"/>
  <c r="AS1288"/>
  <c r="AR1305"/>
  <c r="AS1307"/>
  <c r="AS1328"/>
  <c r="AQ1364"/>
  <c r="AS1426"/>
  <c r="AR1479"/>
  <c r="AS874"/>
  <c r="AQ884"/>
  <c r="AS891"/>
  <c r="AS895"/>
  <c r="AQ904"/>
  <c r="AQ914"/>
  <c r="AQ927"/>
  <c r="AQ933"/>
  <c r="AR944"/>
  <c r="AR952"/>
  <c r="AR965"/>
  <c r="AS1035"/>
  <c r="AS1046"/>
  <c r="AQ1072"/>
  <c r="AS1075"/>
  <c r="AS1065" s="1"/>
  <c r="AQ1080"/>
  <c r="AR1094"/>
  <c r="AS1122"/>
  <c r="AR1130"/>
  <c r="AQ1152"/>
  <c r="AQ1162"/>
  <c r="AS1184"/>
  <c r="AS1208"/>
  <c r="AS1246"/>
  <c r="AQ1371"/>
  <c r="AQ1380"/>
  <c r="AQ1415"/>
  <c r="AQ1493"/>
  <c r="AQ1214"/>
  <c r="AS1222"/>
  <c r="AS1253"/>
  <c r="AS1262"/>
  <c r="AR1285"/>
  <c r="AR1299"/>
  <c r="AR1325"/>
  <c r="AR1358"/>
  <c r="AS1372"/>
  <c r="AS1395"/>
  <c r="AR1404"/>
  <c r="AS1416"/>
  <c r="AR1436"/>
  <c r="AQ1554"/>
  <c r="AS1570"/>
  <c r="AQ1610"/>
  <c r="AR1614"/>
  <c r="AS1735"/>
  <c r="AR1843"/>
  <c r="AQ1103"/>
  <c r="AQ1114"/>
  <c r="AS1129"/>
  <c r="AS1146"/>
  <c r="AQ1157"/>
  <c r="AS1168"/>
  <c r="AR1179"/>
  <c r="AQ1183"/>
  <c r="AS1193"/>
  <c r="AS1241"/>
  <c r="AR1259"/>
  <c r="AS1269"/>
  <c r="AQ1277"/>
  <c r="AQ1280"/>
  <c r="AR1302"/>
  <c r="AS1314"/>
  <c r="AQ1322"/>
  <c r="AR1332"/>
  <c r="AR1348"/>
  <c r="AR1353"/>
  <c r="AQ1401"/>
  <c r="AQ1408"/>
  <c r="AR1449"/>
  <c r="AS1456"/>
  <c r="AS1501"/>
  <c r="AS1497" s="1"/>
  <c r="AR1728"/>
  <c r="AQ1107"/>
  <c r="AR1121"/>
  <c r="AR1168"/>
  <c r="AR1188"/>
  <c r="AQ1205"/>
  <c r="AR1208"/>
  <c r="AQ1228"/>
  <c r="AQ1221" s="1"/>
  <c r="AR1231"/>
  <c r="AS1234"/>
  <c r="AQ1242"/>
  <c r="AR1266"/>
  <c r="AS1295"/>
  <c r="AQ1306"/>
  <c r="AR1311"/>
  <c r="AS1331"/>
  <c r="AS1339"/>
  <c r="AS1363"/>
  <c r="AR1367"/>
  <c r="AR1376"/>
  <c r="AS1379"/>
  <c r="AR1383"/>
  <c r="AS1386"/>
  <c r="AR1390"/>
  <c r="AR1408"/>
  <c r="AS1409"/>
  <c r="AQ1422"/>
  <c r="AS1436"/>
  <c r="AR1549"/>
  <c r="AS1551"/>
  <c r="AS1652"/>
  <c r="AQ1704"/>
  <c r="AR1461"/>
  <c r="AS1464"/>
  <c r="AQ1476"/>
  <c r="AS1486"/>
  <c r="AQ1489"/>
  <c r="AR1493"/>
  <c r="AR1498"/>
  <c r="AS1508"/>
  <c r="AR1524"/>
  <c r="AQ1530"/>
  <c r="AS1558"/>
  <c r="AR1564"/>
  <c r="AS1713"/>
  <c r="AR1798"/>
  <c r="AQ1807"/>
  <c r="AR1505"/>
  <c r="AQ1514"/>
  <c r="AQ1522"/>
  <c r="AS1523"/>
  <c r="AR1529"/>
  <c r="AS1531"/>
  <c r="AS1536"/>
  <c r="AR1555"/>
  <c r="AQ1571"/>
  <c r="AQ1585"/>
  <c r="AQ1597"/>
  <c r="AQ1644"/>
  <c r="AS1722"/>
  <c r="AQ1449"/>
  <c r="AQ1456"/>
  <c r="AR1456"/>
  <c r="AS1467"/>
  <c r="AS1475"/>
  <c r="AQ1519"/>
  <c r="AQ1550"/>
  <c r="AQ1564"/>
  <c r="AR1571"/>
  <c r="AS1581"/>
  <c r="AS1577" s="1"/>
  <c r="AQ1618"/>
  <c r="AR1621"/>
  <c r="AS1624"/>
  <c r="AS1617" s="1"/>
  <c r="AR1792"/>
  <c r="AS1645"/>
  <c r="AS1668"/>
  <c r="AQ1693"/>
  <c r="AR1856"/>
  <c r="AR1895"/>
  <c r="AQ1901"/>
  <c r="AQ1904"/>
  <c r="AS1925"/>
  <c r="AS1921" s="1"/>
  <c r="AR1593"/>
  <c r="AR1602"/>
  <c r="AR1630"/>
  <c r="AS1659"/>
  <c r="AR1663"/>
  <c r="AR1662" s="1"/>
  <c r="AS1679"/>
  <c r="AQ1696"/>
  <c r="AR1708"/>
  <c r="AQ1736"/>
  <c r="AR1747"/>
  <c r="AR1803"/>
  <c r="AQ1669"/>
  <c r="AS1684"/>
  <c r="AR1687"/>
  <c r="AS1692"/>
  <c r="AR1698"/>
  <c r="AQ1712"/>
  <c r="AQ1742"/>
  <c r="AS1752"/>
  <c r="AR1759"/>
  <c r="AR1755" s="1"/>
  <c r="AQ1765"/>
  <c r="AS1779"/>
  <c r="AR1821"/>
  <c r="AS1838"/>
  <c r="AS1859"/>
  <c r="AQ1773"/>
  <c r="AQ1789"/>
  <c r="AS1799"/>
  <c r="AS1808"/>
  <c r="AS1820"/>
  <c r="AQ1825"/>
  <c r="AQ1839"/>
  <c r="AS1855"/>
  <c r="AQ1860"/>
  <c r="AQ1872"/>
  <c r="AS1873"/>
  <c r="AS1889"/>
  <c r="AQ1893"/>
  <c r="AS1894"/>
  <c r="AR1900"/>
  <c r="AR1904"/>
  <c r="AQ1908"/>
  <c r="AQ1913"/>
  <c r="AR1922"/>
  <c r="AQ1933"/>
  <c r="AS1815"/>
  <c r="AR1824"/>
  <c r="AR1831"/>
  <c r="AR1838"/>
  <c r="AS1843"/>
  <c r="AR1859"/>
  <c r="AS1880"/>
  <c r="AR1884"/>
  <c r="AQ1890"/>
  <c r="AS1909"/>
  <c r="AR1913"/>
  <c r="AQ1917"/>
  <c r="AQ1921"/>
  <c r="AR1932"/>
  <c r="AS1934"/>
  <c r="AS1788"/>
  <c r="AQ1798"/>
  <c r="AR1812"/>
  <c r="AQ1829"/>
  <c r="AS1830"/>
  <c r="AS1850"/>
  <c r="AR1873"/>
  <c r="AQ1881"/>
  <c r="AR1889"/>
  <c r="AS1900"/>
  <c r="AS1918"/>
  <c r="AS1953"/>
  <c r="AR1959"/>
  <c r="AS1977"/>
  <c r="AQ1942"/>
  <c r="AQ1969"/>
  <c r="AQ1998"/>
  <c r="AR2059"/>
  <c r="AR1991"/>
  <c r="AS1994"/>
  <c r="AQ1995"/>
  <c r="AS2005"/>
  <c r="AS2021"/>
  <c r="AR2027"/>
  <c r="AQ2033"/>
  <c r="AS2034"/>
  <c r="AR2041"/>
  <c r="AQ2052"/>
  <c r="AQ2059"/>
  <c r="AS2060"/>
  <c r="AQ2068"/>
  <c r="AR1941"/>
  <c r="AS1946"/>
  <c r="AR1953"/>
  <c r="AR1945" s="1"/>
  <c r="AS1958"/>
  <c r="AQ1959"/>
  <c r="AR1968"/>
  <c r="AS2009"/>
  <c r="AS2027"/>
  <c r="AR2069"/>
  <c r="AS2095"/>
  <c r="AQ2160"/>
  <c r="AS2161"/>
  <c r="AS2170"/>
  <c r="AQ2123"/>
  <c r="AS2124"/>
  <c r="AR2128"/>
  <c r="AQ2134"/>
  <c r="AS2165"/>
  <c r="AR2176"/>
  <c r="AS2181"/>
  <c r="AQ2182"/>
  <c r="AR2189"/>
  <c r="AR2303"/>
  <c r="AS2176"/>
  <c r="AR2182"/>
  <c r="AS2189"/>
  <c r="AS2207"/>
  <c r="AQ2215"/>
  <c r="AR2218"/>
  <c r="AS2223"/>
  <c r="AQ2224"/>
  <c r="AR2229"/>
  <c r="AS2234"/>
  <c r="AQ2235"/>
  <c r="AR2238"/>
  <c r="AS2243"/>
  <c r="AQ2249"/>
  <c r="AR2254"/>
  <c r="AQ2274"/>
  <c r="AR2293"/>
  <c r="AR2298"/>
  <c r="AS2303"/>
  <c r="AQ2304"/>
  <c r="AQ2196"/>
  <c r="AR2224"/>
  <c r="AQ2230"/>
  <c r="AR2235"/>
  <c r="AQ2246"/>
  <c r="AR2249"/>
  <c r="AS2254"/>
  <c r="AR2258"/>
  <c r="AS2318"/>
  <c r="AQ2319"/>
  <c r="AQ2326"/>
  <c r="AR2333"/>
  <c r="AS2338"/>
  <c r="AS2346"/>
  <c r="AR2403"/>
  <c r="AQ2412"/>
  <c r="AR2310"/>
  <c r="AS2313"/>
  <c r="AQ2314"/>
  <c r="AR2319"/>
  <c r="AQ2323"/>
  <c r="AR2326"/>
  <c r="AS2333"/>
  <c r="AQ2334"/>
  <c r="AS2403"/>
  <c r="AQ2404"/>
  <c r="AR2412"/>
  <c r="AK1542"/>
  <c r="AK1544"/>
  <c r="AK1540"/>
  <c r="AS1605" l="1"/>
  <c r="AM18" i="6"/>
  <c r="AR664" i="5"/>
  <c r="AQ701"/>
  <c r="AQ700" s="1"/>
  <c r="AK33" i="6" s="1"/>
  <c r="AQ1046" i="5"/>
  <c r="AQ1045" s="1"/>
  <c r="AS2277"/>
  <c r="AV2277" s="1"/>
  <c r="AV2278"/>
  <c r="AQ749"/>
  <c r="AK37" i="6" s="1"/>
  <c r="AQ94" i="5"/>
  <c r="AQ93" s="1"/>
  <c r="AQ250"/>
  <c r="AQ249" s="1"/>
  <c r="AQ1651"/>
  <c r="AQ1650" s="1"/>
  <c r="AQ388"/>
  <c r="AQ2110"/>
  <c r="AQ2109" s="1"/>
  <c r="AR388"/>
  <c r="AT958"/>
  <c r="AR1221"/>
  <c r="AS156"/>
  <c r="AQ156"/>
  <c r="AR156"/>
  <c r="AR1138"/>
  <c r="AS1221"/>
  <c r="AR109"/>
  <c r="AS109"/>
  <c r="AQ690"/>
  <c r="AK28" i="6"/>
  <c r="AK27" s="1"/>
  <c r="AS388" i="5"/>
  <c r="AS383" s="1"/>
  <c r="AS1001"/>
  <c r="AS1000" s="1"/>
  <c r="AQ229"/>
  <c r="AQ228" s="1"/>
  <c r="AK61" i="6" s="1"/>
  <c r="AR487" i="5"/>
  <c r="AR486" s="1"/>
  <c r="AR2390"/>
  <c r="AL19" i="6" s="1"/>
  <c r="AR536" i="5"/>
  <c r="AQ2390"/>
  <c r="AK19" i="6" s="1"/>
  <c r="AS462" i="5"/>
  <c r="AS2390"/>
  <c r="AM19" i="6" s="1"/>
  <c r="AS1273" i="5"/>
  <c r="AS1272" s="1"/>
  <c r="AR557"/>
  <c r="AL24" i="6" s="1"/>
  <c r="AS94" i="5"/>
  <c r="AS93" s="1"/>
  <c r="AR2122"/>
  <c r="AS1778"/>
  <c r="AS1777" s="1"/>
  <c r="AS1811"/>
  <c r="AR2282"/>
  <c r="AR2278" s="1"/>
  <c r="AQ2238"/>
  <c r="AR2079"/>
  <c r="AR796"/>
  <c r="AR2110"/>
  <c r="AR2109" s="1"/>
  <c r="AS1504"/>
  <c r="AS1265"/>
  <c r="AS1258"/>
  <c r="AS1310"/>
  <c r="AQ2259"/>
  <c r="AR2150"/>
  <c r="AR1321"/>
  <c r="AR2083"/>
  <c r="AR2322"/>
  <c r="AQ2188"/>
  <c r="AQ2187" s="1"/>
  <c r="AS2110"/>
  <c r="AS2109" s="1"/>
  <c r="AQ2149"/>
  <c r="AQ1394"/>
  <c r="AR2376"/>
  <c r="AS2103"/>
  <c r="AQ2127"/>
  <c r="AR2008"/>
  <c r="AR1984"/>
  <c r="AS2352"/>
  <c r="AQ2140"/>
  <c r="AQ1989"/>
  <c r="AR1762"/>
  <c r="AQ2091"/>
  <c r="AS2376"/>
  <c r="AS2375" s="1"/>
  <c r="AR1113"/>
  <c r="AR1112" s="1"/>
  <c r="AR1111" s="1"/>
  <c r="AL81" i="6" s="1"/>
  <c r="AL80" s="1"/>
  <c r="AQ2353" i="5"/>
  <c r="AS2150"/>
  <c r="AS2149" s="1"/>
  <c r="AS2073"/>
  <c r="AS977"/>
  <c r="AS976" s="1"/>
  <c r="AR2140"/>
  <c r="AR2072"/>
  <c r="AQ2078"/>
  <c r="AS2259"/>
  <c r="AS2258" s="1"/>
  <c r="AQ1014"/>
  <c r="AS2370"/>
  <c r="AS2361" s="1"/>
  <c r="AQ2362"/>
  <c r="AQ2165"/>
  <c r="AQ2169"/>
  <c r="AS1984"/>
  <c r="AR2102"/>
  <c r="AS2068"/>
  <c r="AR2049"/>
  <c r="AR2045" s="1"/>
  <c r="AQ2019"/>
  <c r="AR2132"/>
  <c r="AR977"/>
  <c r="AR976" s="1"/>
  <c r="AR975" s="1"/>
  <c r="AQ2102"/>
  <c r="AQ2375"/>
  <c r="AQ2374" s="1"/>
  <c r="AS1084"/>
  <c r="AQ1034"/>
  <c r="AQ1033" s="1"/>
  <c r="AR654"/>
  <c r="AQ1983"/>
  <c r="AQ1092"/>
  <c r="AQ2411"/>
  <c r="AS2302"/>
  <c r="AQ2205"/>
  <c r="AR2169"/>
  <c r="AS1957"/>
  <c r="AR1940"/>
  <c r="AQ2058"/>
  <c r="AS2004"/>
  <c r="AQ1941"/>
  <c r="AS1917"/>
  <c r="AQ1797"/>
  <c r="AQ1912"/>
  <c r="AS1893"/>
  <c r="AQ1871"/>
  <c r="AS1854"/>
  <c r="AS1807"/>
  <c r="AQ1772"/>
  <c r="AQ1764"/>
  <c r="AS1763"/>
  <c r="AS1474"/>
  <c r="AR1650"/>
  <c r="AR1563"/>
  <c r="AR1523"/>
  <c r="AR1497"/>
  <c r="AQ1475"/>
  <c r="AR1455"/>
  <c r="AQ1220"/>
  <c r="AQ1113"/>
  <c r="AR1842"/>
  <c r="AR1435"/>
  <c r="AR1394"/>
  <c r="AS1192"/>
  <c r="AS1045"/>
  <c r="AS1105"/>
  <c r="AR1015"/>
  <c r="AR947"/>
  <c r="AQ922"/>
  <c r="AQ1098"/>
  <c r="AR898"/>
  <c r="AR1097"/>
  <c r="AQ813"/>
  <c r="AR787"/>
  <c r="AS749"/>
  <c r="AM37" i="6" s="1"/>
  <c r="AR651" i="5"/>
  <c r="AQ1295"/>
  <c r="AR846"/>
  <c r="AR781"/>
  <c r="AQ536"/>
  <c r="AS519"/>
  <c r="AQ455"/>
  <c r="AS1097"/>
  <c r="AS487"/>
  <c r="AQ733"/>
  <c r="AR2352"/>
  <c r="AQ2313"/>
  <c r="AS2410"/>
  <c r="AM22" i="6" s="1"/>
  <c r="AQ2318" i="5"/>
  <c r="AR2234"/>
  <c r="AR2205"/>
  <c r="AQ2242"/>
  <c r="AR2228"/>
  <c r="AQ2214"/>
  <c r="AR2181"/>
  <c r="AR2188"/>
  <c r="AR2127"/>
  <c r="AQ2291"/>
  <c r="AQ2159"/>
  <c r="AR2033"/>
  <c r="AR609"/>
  <c r="AQ2051"/>
  <c r="AQ2032"/>
  <c r="AQ2003"/>
  <c r="AR1990"/>
  <c r="AQ1777"/>
  <c r="AS1908"/>
  <c r="AR1837"/>
  <c r="AQ1720"/>
  <c r="AR1697"/>
  <c r="AR1686"/>
  <c r="AQ1668"/>
  <c r="AR1677"/>
  <c r="AS609"/>
  <c r="AR1629"/>
  <c r="AR1601"/>
  <c r="AQ1900"/>
  <c r="AR1855"/>
  <c r="AQ1692"/>
  <c r="AS1644"/>
  <c r="AR1787"/>
  <c r="AQ1617"/>
  <c r="AQ1605" s="1"/>
  <c r="AR1570"/>
  <c r="AQ1549"/>
  <c r="AS1721"/>
  <c r="AQ1596"/>
  <c r="AS1562"/>
  <c r="AR1528"/>
  <c r="AR1504"/>
  <c r="AQ1486"/>
  <c r="AS1651"/>
  <c r="AQ1442"/>
  <c r="AR1407"/>
  <c r="AQ1305"/>
  <c r="AR1273"/>
  <c r="AR1167"/>
  <c r="AR1726"/>
  <c r="AR1727"/>
  <c r="AR1331"/>
  <c r="AR1386"/>
  <c r="AS1371"/>
  <c r="AR1363"/>
  <c r="AQ1213"/>
  <c r="AQ1492"/>
  <c r="AQ1370"/>
  <c r="AS1183"/>
  <c r="AQ1138"/>
  <c r="AS1121"/>
  <c r="AR1093"/>
  <c r="AQ913"/>
  <c r="AQ909" s="1"/>
  <c r="AQ903"/>
  <c r="AQ902" s="1"/>
  <c r="AS890"/>
  <c r="AQ987"/>
  <c r="AQ1053"/>
  <c r="AR1035"/>
  <c r="AQ895"/>
  <c r="AS868"/>
  <c r="AS853" s="1"/>
  <c r="AS943"/>
  <c r="AQ853"/>
  <c r="AQ834"/>
  <c r="AK40" i="6" s="1"/>
  <c r="AR767" i="5"/>
  <c r="AR680"/>
  <c r="AQ663"/>
  <c r="AR585"/>
  <c r="AS1057"/>
  <c r="AS1052" s="1"/>
  <c r="AM68" i="6" s="1"/>
  <c r="AR926" i="5"/>
  <c r="AR883"/>
  <c r="AQ518"/>
  <c r="AQ473"/>
  <c r="AK70" i="6" s="1"/>
  <c r="AQ417" i="5"/>
  <c r="AR368"/>
  <c r="AR338"/>
  <c r="AR331"/>
  <c r="AS290"/>
  <c r="AR271"/>
  <c r="AQ220"/>
  <c r="AS212"/>
  <c r="AR84"/>
  <c r="AR35"/>
  <c r="AR28"/>
  <c r="AR1584"/>
  <c r="AR758"/>
  <c r="AR1484"/>
  <c r="AQ981"/>
  <c r="AQ967"/>
  <c r="AQ957" s="1"/>
  <c r="AS474"/>
  <c r="AQ331"/>
  <c r="AR1069"/>
  <c r="AS898"/>
  <c r="AR809"/>
  <c r="AR724"/>
  <c r="AR710"/>
  <c r="AS271"/>
  <c r="AR242"/>
  <c r="AR290"/>
  <c r="AS83"/>
  <c r="AS28"/>
  <c r="AQ338"/>
  <c r="AS2332"/>
  <c r="AR2318"/>
  <c r="AQ2282"/>
  <c r="AQ2278" s="1"/>
  <c r="AR2223"/>
  <c r="AR2214"/>
  <c r="AR2302"/>
  <c r="AR2068"/>
  <c r="AS2033"/>
  <c r="AS1899"/>
  <c r="AQ1828"/>
  <c r="AR1931"/>
  <c r="AQ1932"/>
  <c r="AS1819"/>
  <c r="AR659"/>
  <c r="AS558"/>
  <c r="AS504"/>
  <c r="AQ384"/>
  <c r="AQ213"/>
  <c r="AQ55"/>
  <c r="AQ1085"/>
  <c r="AS921"/>
  <c r="AR863"/>
  <c r="AR220"/>
  <c r="AQ558"/>
  <c r="AR2411"/>
  <c r="AQ2322"/>
  <c r="AS2308"/>
  <c r="AS1218" s="1"/>
  <c r="AR2402"/>
  <c r="AQ2346"/>
  <c r="AR2332"/>
  <c r="AS2317"/>
  <c r="AR2242"/>
  <c r="AQ2229"/>
  <c r="AR2292"/>
  <c r="AQ2223"/>
  <c r="AS2213"/>
  <c r="AR2265"/>
  <c r="AQ2181"/>
  <c r="AS2123"/>
  <c r="AS2026"/>
  <c r="AR1967"/>
  <c r="AS1945"/>
  <c r="AS2050"/>
  <c r="AR2026"/>
  <c r="AR1994"/>
  <c r="AR2058"/>
  <c r="AR1975"/>
  <c r="AQ1968"/>
  <c r="AS1976"/>
  <c r="AR1958"/>
  <c r="AS1940"/>
  <c r="AR1888"/>
  <c r="AR1872"/>
  <c r="AS1829"/>
  <c r="AR1811"/>
  <c r="AS1787"/>
  <c r="AS1933"/>
  <c r="AR1777"/>
  <c r="AR1921"/>
  <c r="AR1912" s="1"/>
  <c r="AR1899"/>
  <c r="AS1872"/>
  <c r="AQ1859"/>
  <c r="AQ1824"/>
  <c r="AQ1819"/>
  <c r="AQ1802"/>
  <c r="AQ1788"/>
  <c r="AS1837"/>
  <c r="AR1880"/>
  <c r="AQ1750"/>
  <c r="AR1592"/>
  <c r="AQ1677"/>
  <c r="AS1554"/>
  <c r="AQ1529"/>
  <c r="AR1492"/>
  <c r="AS1485"/>
  <c r="AS1455"/>
  <c r="AQ1455"/>
  <c r="AR1375"/>
  <c r="AR1338"/>
  <c r="AR1187"/>
  <c r="AR1120"/>
  <c r="AR1192"/>
  <c r="AQ1182"/>
  <c r="AS1167"/>
  <c r="AQ1120"/>
  <c r="AQ1102"/>
  <c r="AR1610"/>
  <c r="AS1569"/>
  <c r="AS1440"/>
  <c r="AS1415"/>
  <c r="AS1394"/>
  <c r="AS873"/>
  <c r="AS1422"/>
  <c r="AQ1363"/>
  <c r="AS1306"/>
  <c r="AR1059"/>
  <c r="AR1022"/>
  <c r="AR1010"/>
  <c r="AR991"/>
  <c r="AR939"/>
  <c r="AS929"/>
  <c r="AQ887"/>
  <c r="AR1467"/>
  <c r="AR1442"/>
  <c r="AR1240"/>
  <c r="AS1114"/>
  <c r="AR1046"/>
  <c r="AQ1001"/>
  <c r="AR921"/>
  <c r="AR877"/>
  <c r="AQ1168"/>
  <c r="AS986"/>
  <c r="AM50" i="6" s="1"/>
  <c r="AM48" s="1"/>
  <c r="AR773" i="5"/>
  <c r="AS728"/>
  <c r="AM34" i="6" s="1"/>
  <c r="AR611" i="5"/>
  <c r="AR473"/>
  <c r="AL70" i="6" s="1"/>
  <c r="AS1101" i="5"/>
  <c r="AR836"/>
  <c r="AQ1436"/>
  <c r="AS906"/>
  <c r="AS877"/>
  <c r="AQ821"/>
  <c r="AR670"/>
  <c r="AR643"/>
  <c r="AR547"/>
  <c r="AR523"/>
  <c r="AR511"/>
  <c r="AQ487"/>
  <c r="AR462"/>
  <c r="AQ428"/>
  <c r="AR377"/>
  <c r="AS364"/>
  <c r="AS324"/>
  <c r="AR249"/>
  <c r="AS229"/>
  <c r="AQ118"/>
  <c r="AQ109" s="1"/>
  <c r="AR94"/>
  <c r="AQ79"/>
  <c r="AR51"/>
  <c r="AQ36"/>
  <c r="AS24"/>
  <c r="AS951"/>
  <c r="AQ930"/>
  <c r="AS916"/>
  <c r="AR803"/>
  <c r="AQ547"/>
  <c r="AR442"/>
  <c r="AQ1628"/>
  <c r="AQ1633"/>
  <c r="AS701"/>
  <c r="AR596"/>
  <c r="AQ564"/>
  <c r="AS50"/>
  <c r="AS2402"/>
  <c r="AS2337"/>
  <c r="AS2242"/>
  <c r="AS2132"/>
  <c r="AS2008"/>
  <c r="AS1988"/>
  <c r="AS1967"/>
  <c r="AQ1880"/>
  <c r="AS1888"/>
  <c r="AQ1838"/>
  <c r="AR1820"/>
  <c r="AS1751"/>
  <c r="AR1746"/>
  <c r="AR1707"/>
  <c r="AS1712"/>
  <c r="AR1536"/>
  <c r="AS1338"/>
  <c r="AQ1241"/>
  <c r="AR1178"/>
  <c r="AS1734"/>
  <c r="AR1473"/>
  <c r="AR1129"/>
  <c r="AQ1129"/>
  <c r="AR1039"/>
  <c r="AS910"/>
  <c r="AQ899"/>
  <c r="AQ878"/>
  <c r="AQ1386"/>
  <c r="AR980"/>
  <c r="AR729"/>
  <c r="AS250"/>
  <c r="AR817"/>
  <c r="AR1086"/>
  <c r="AR827"/>
  <c r="AR600"/>
  <c r="AR417"/>
  <c r="AQ372"/>
  <c r="AQ290"/>
  <c r="AS242"/>
  <c r="AS812"/>
  <c r="AR813"/>
  <c r="AQ2403"/>
  <c r="AQ2333"/>
  <c r="AR2309"/>
  <c r="AS2345"/>
  <c r="AR2257"/>
  <c r="AS2228"/>
  <c r="AQ2303"/>
  <c r="AQ2266"/>
  <c r="AQ2234"/>
  <c r="AS2222"/>
  <c r="AS2206"/>
  <c r="AS2188"/>
  <c r="AS2180"/>
  <c r="AQ2133"/>
  <c r="AQ2122"/>
  <c r="AS2169"/>
  <c r="AS2091"/>
  <c r="AQ2025"/>
  <c r="AQ1958"/>
  <c r="AQ2067"/>
  <c r="AS2059"/>
  <c r="AS2020"/>
  <c r="AQ1994"/>
  <c r="AQ1889"/>
  <c r="AS1879"/>
  <c r="AS1842"/>
  <c r="AR1830"/>
  <c r="AS1798"/>
  <c r="AQ609"/>
  <c r="AQ1707"/>
  <c r="AS1691"/>
  <c r="AQ1735"/>
  <c r="AS1678"/>
  <c r="AR1894"/>
  <c r="AS1667"/>
  <c r="AS1662" s="1"/>
  <c r="AR1639"/>
  <c r="AS1770"/>
  <c r="AR1617"/>
  <c r="AQ1563"/>
  <c r="AQ1504"/>
  <c r="AQ1639"/>
  <c r="AQ1584"/>
  <c r="AQ1570"/>
  <c r="AR1554"/>
  <c r="AS1530"/>
  <c r="AS1522"/>
  <c r="AS1496"/>
  <c r="AR1797"/>
  <c r="AQ1703"/>
  <c r="AS1550"/>
  <c r="AS1435"/>
  <c r="AS1408"/>
  <c r="AR1310"/>
  <c r="AR1265"/>
  <c r="AQ1257"/>
  <c r="AQ1106"/>
  <c r="AQ1536"/>
  <c r="AQ1407"/>
  <c r="AQ1338"/>
  <c r="AQ1321"/>
  <c r="AR1295"/>
  <c r="AQ1273"/>
  <c r="AR1258"/>
  <c r="AR1379"/>
  <c r="AS1321"/>
  <c r="AQ1192"/>
  <c r="AQ1379"/>
  <c r="AS1245"/>
  <c r="AS1034"/>
  <c r="AR964"/>
  <c r="AR951"/>
  <c r="AQ926"/>
  <c r="AS894"/>
  <c r="AS1187"/>
  <c r="AR1075"/>
  <c r="AQ1021"/>
  <c r="AS925"/>
  <c r="AS884"/>
  <c r="AQ874"/>
  <c r="AR893"/>
  <c r="AR857"/>
  <c r="AR842"/>
  <c r="AR716"/>
  <c r="AR702"/>
  <c r="AS663"/>
  <c r="AR631"/>
  <c r="AR229"/>
  <c r="AQ1062"/>
  <c r="AQ954"/>
  <c r="AS1093"/>
  <c r="AQ1065"/>
  <c r="AS765"/>
  <c r="AS564"/>
  <c r="AS537"/>
  <c r="AQ505"/>
  <c r="AQ462"/>
  <c r="AS442"/>
  <c r="AS373"/>
  <c r="AS338"/>
  <c r="AR324"/>
  <c r="AQ243"/>
  <c r="AQ88"/>
  <c r="AR63"/>
  <c r="AS44"/>
  <c r="AS35"/>
  <c r="AQ1975"/>
  <c r="AR1053"/>
  <c r="AS1138"/>
  <c r="AS1128" s="1"/>
  <c r="AR1106"/>
  <c r="AS964"/>
  <c r="AR903"/>
  <c r="AR754"/>
  <c r="AR686"/>
  <c r="AQ523"/>
  <c r="AS428"/>
  <c r="AS415" s="1"/>
  <c r="AR913"/>
  <c r="AR741"/>
  <c r="AQ271"/>
  <c r="AR213"/>
  <c r="AS63"/>
  <c r="AQ63"/>
  <c r="AK526"/>
  <c r="AK567"/>
  <c r="AK1495"/>
  <c r="AK1490"/>
  <c r="AN531"/>
  <c r="AT531" s="1"/>
  <c r="AO531"/>
  <c r="AU531" s="1"/>
  <c r="AP531"/>
  <c r="AV531" s="1"/>
  <c r="AL530"/>
  <c r="AO530" s="1"/>
  <c r="AU530" s="1"/>
  <c r="AM530"/>
  <c r="AP530" s="1"/>
  <c r="AV530" s="1"/>
  <c r="AK530"/>
  <c r="AN530" s="1"/>
  <c r="AT530" s="1"/>
  <c r="AK1737"/>
  <c r="AK2342"/>
  <c r="AQ1128" l="1"/>
  <c r="AR1128"/>
  <c r="AR1605"/>
  <c r="AQ2277"/>
  <c r="AT2277" s="1"/>
  <c r="AT2278"/>
  <c r="AU2278"/>
  <c r="AR2277"/>
  <c r="AU2277" s="1"/>
  <c r="AS2264"/>
  <c r="AR2044"/>
  <c r="AU2044" s="1"/>
  <c r="AQ383"/>
  <c r="AQ382" s="1"/>
  <c r="AR792"/>
  <c r="AS1802"/>
  <c r="AR957"/>
  <c r="AM38" i="6"/>
  <c r="AS1257" i="5"/>
  <c r="AS454"/>
  <c r="AS453" s="1"/>
  <c r="AM69" i="6" s="1"/>
  <c r="AQ2361" i="5"/>
  <c r="AQ2352"/>
  <c r="AR2003"/>
  <c r="AR2002" s="1"/>
  <c r="AS2102"/>
  <c r="AQ2148"/>
  <c r="AQ1393"/>
  <c r="AQ2018"/>
  <c r="AS2067"/>
  <c r="AQ2164"/>
  <c r="AQ2158" s="1"/>
  <c r="AS2257"/>
  <c r="AQ2083"/>
  <c r="AQ2077" s="1"/>
  <c r="AR2149"/>
  <c r="AR821"/>
  <c r="AR647"/>
  <c r="AR646" s="1"/>
  <c r="AR1001"/>
  <c r="AR1000" s="1"/>
  <c r="AS2233"/>
  <c r="AQ1032"/>
  <c r="AQ1026"/>
  <c r="AQ2101"/>
  <c r="AR2131"/>
  <c r="AS1983"/>
  <c r="AR2139"/>
  <c r="AS975"/>
  <c r="AS957" s="1"/>
  <c r="AQ2139"/>
  <c r="AR1983"/>
  <c r="AR2078"/>
  <c r="AS2072"/>
  <c r="AS2374"/>
  <c r="AR943"/>
  <c r="AR1320"/>
  <c r="AS2140"/>
  <c r="AS2139" s="1"/>
  <c r="AR2101"/>
  <c r="AR2375"/>
  <c r="AR2374" s="1"/>
  <c r="AQ2258"/>
  <c r="AQ2257" s="1"/>
  <c r="AQ242"/>
  <c r="AR228"/>
  <c r="AL61" i="6" s="1"/>
  <c r="AQ873" i="5"/>
  <c r="AS1033"/>
  <c r="AS1320"/>
  <c r="AR1257"/>
  <c r="AQ1734"/>
  <c r="AS1797"/>
  <c r="AS2058"/>
  <c r="AS2187"/>
  <c r="AQ2402"/>
  <c r="AR1085"/>
  <c r="AQ898"/>
  <c r="AQ1240"/>
  <c r="AQ35"/>
  <c r="AQ270"/>
  <c r="AS108"/>
  <c r="AR630"/>
  <c r="AQ1020"/>
  <c r="AQ925"/>
  <c r="AQ1105"/>
  <c r="AS1836"/>
  <c r="AS2221"/>
  <c r="AR50"/>
  <c r="AR663"/>
  <c r="AR835"/>
  <c r="AR1957"/>
  <c r="AS1818"/>
  <c r="AS2331"/>
  <c r="AR766"/>
  <c r="AS289"/>
  <c r="AS382"/>
  <c r="AM56" i="6" s="1"/>
  <c r="AQ894" i="5"/>
  <c r="AS1182"/>
  <c r="AQ1294"/>
  <c r="AR1548"/>
  <c r="AR1535" s="1"/>
  <c r="AR1527"/>
  <c r="AS1561"/>
  <c r="AR2121"/>
  <c r="AR2108" s="1"/>
  <c r="AR2187"/>
  <c r="AQ2317"/>
  <c r="AS2409"/>
  <c r="AS791"/>
  <c r="AM39" i="6" s="1"/>
  <c r="AR19" i="5"/>
  <c r="AS518"/>
  <c r="AR581"/>
  <c r="AR1096"/>
  <c r="AQ1097"/>
  <c r="AR1014"/>
  <c r="AS999"/>
  <c r="AQ1112"/>
  <c r="AS1590"/>
  <c r="AQ1771"/>
  <c r="AR2164"/>
  <c r="AR909"/>
  <c r="AS337"/>
  <c r="AQ1638"/>
  <c r="AQ1988"/>
  <c r="AS241"/>
  <c r="AQ1879"/>
  <c r="AQ563"/>
  <c r="AQ546"/>
  <c r="AR1220"/>
  <c r="AS1454"/>
  <c r="AQ1745"/>
  <c r="AR1871"/>
  <c r="AS1939"/>
  <c r="AS2122"/>
  <c r="AS557"/>
  <c r="AM24" i="6" s="1"/>
  <c r="AS473" i="5"/>
  <c r="AM70" i="6" s="1"/>
  <c r="AR1110" i="5"/>
  <c r="AR757"/>
  <c r="AR83"/>
  <c r="AR337"/>
  <c r="AQ641"/>
  <c r="AQ1212"/>
  <c r="AQ1485"/>
  <c r="AQ1899"/>
  <c r="AR1685"/>
  <c r="AR1989"/>
  <c r="AQ2213"/>
  <c r="AS486"/>
  <c r="AR1454"/>
  <c r="AQ62"/>
  <c r="AQ517"/>
  <c r="AS1092"/>
  <c r="AS1407"/>
  <c r="AS1393" s="1"/>
  <c r="AQ2024"/>
  <c r="AQ2265"/>
  <c r="AR979"/>
  <c r="AL46" i="6" s="1"/>
  <c r="AS2389" i="5"/>
  <c r="AR93"/>
  <c r="AS414"/>
  <c r="AM57" i="6" s="1"/>
  <c r="AS902" i="5"/>
  <c r="AQ1676"/>
  <c r="AR1745"/>
  <c r="AR1776"/>
  <c r="AQ1967"/>
  <c r="AR2025"/>
  <c r="AQ2222"/>
  <c r="AQ2345"/>
  <c r="AR902"/>
  <c r="AR1105"/>
  <c r="AS372"/>
  <c r="AR485"/>
  <c r="AS536"/>
  <c r="AS1220"/>
  <c r="AS1240"/>
  <c r="AQ1272"/>
  <c r="AQ1320"/>
  <c r="AQ1576"/>
  <c r="AR1638"/>
  <c r="AR1893"/>
  <c r="AR1887" s="1"/>
  <c r="AS1690"/>
  <c r="AQ608"/>
  <c r="AR1829"/>
  <c r="AS1878"/>
  <c r="AS2019"/>
  <c r="AQ2066"/>
  <c r="AS2083"/>
  <c r="AS2205"/>
  <c r="AS2227"/>
  <c r="AQ2332"/>
  <c r="AR929"/>
  <c r="AR108"/>
  <c r="AQ877"/>
  <c r="AS909"/>
  <c r="AR1472"/>
  <c r="AS1733"/>
  <c r="AS1337"/>
  <c r="AS1707"/>
  <c r="AS1750"/>
  <c r="AQ1837"/>
  <c r="AS1776"/>
  <c r="AS1966"/>
  <c r="AS1962" s="1"/>
  <c r="AR595"/>
  <c r="AS19"/>
  <c r="AS228"/>
  <c r="AM61" i="6" s="1"/>
  <c r="AR372" i="5"/>
  <c r="AR510"/>
  <c r="AR546"/>
  <c r="AS852"/>
  <c r="AS1305"/>
  <c r="AQ1101"/>
  <c r="AR1337"/>
  <c r="AS1484"/>
  <c r="AQ1528"/>
  <c r="AR1591"/>
  <c r="AR1802"/>
  <c r="AQ1787"/>
  <c r="AR1898"/>
  <c r="AS1828"/>
  <c r="AR2057"/>
  <c r="AR1966"/>
  <c r="AR1962" s="1"/>
  <c r="AS2148"/>
  <c r="AR2410"/>
  <c r="AR853"/>
  <c r="AQ50"/>
  <c r="AQ212"/>
  <c r="AS503"/>
  <c r="AR658"/>
  <c r="AQ1931"/>
  <c r="AS2032"/>
  <c r="AR2213"/>
  <c r="AQ337"/>
  <c r="AR289"/>
  <c r="AR241"/>
  <c r="AR733"/>
  <c r="AQ980"/>
  <c r="AR1576"/>
  <c r="AQ416"/>
  <c r="AR1034"/>
  <c r="AQ986"/>
  <c r="AK50" i="6" s="1"/>
  <c r="AK48" s="1"/>
  <c r="AQ929" i="5"/>
  <c r="AS1120"/>
  <c r="AQ1491"/>
  <c r="AQ1591"/>
  <c r="AQ1548"/>
  <c r="AQ1535" s="1"/>
  <c r="AS1639"/>
  <c r="AR1854"/>
  <c r="AR1600"/>
  <c r="AS608"/>
  <c r="AQ1667"/>
  <c r="AQ1662" s="1"/>
  <c r="AR1696"/>
  <c r="AQ2002"/>
  <c r="AQ2050"/>
  <c r="AR2032"/>
  <c r="AR2031" s="1"/>
  <c r="AQ2290"/>
  <c r="AR2180"/>
  <c r="AR2204"/>
  <c r="AR2200" s="1"/>
  <c r="AQ728"/>
  <c r="AK34" i="6" s="1"/>
  <c r="AK30" s="1"/>
  <c r="AR1294" i="5"/>
  <c r="AR1836"/>
  <c r="AR1522"/>
  <c r="AR1649"/>
  <c r="AS1762"/>
  <c r="AQ1763"/>
  <c r="AQ1870"/>
  <c r="AS1912"/>
  <c r="AR1939"/>
  <c r="AQ2057"/>
  <c r="AQ2204"/>
  <c r="AQ2200" s="1"/>
  <c r="AS2301"/>
  <c r="AQ2410"/>
  <c r="AR212"/>
  <c r="AS641"/>
  <c r="AQ1337"/>
  <c r="AS1491"/>
  <c r="AQ1569"/>
  <c r="AQ1888"/>
  <c r="AS1217"/>
  <c r="AS697"/>
  <c r="AR1819"/>
  <c r="AS1887"/>
  <c r="AR383"/>
  <c r="AQ1167"/>
  <c r="AQ1000"/>
  <c r="AQ1362"/>
  <c r="AR1879"/>
  <c r="AQ1818"/>
  <c r="AS2025"/>
  <c r="AQ2180"/>
  <c r="AQ2228"/>
  <c r="AQ1084"/>
  <c r="AR2067"/>
  <c r="AR2301"/>
  <c r="AR701"/>
  <c r="AR1065"/>
  <c r="AR270"/>
  <c r="AS1370"/>
  <c r="AR1272"/>
  <c r="AS1720"/>
  <c r="AR1569"/>
  <c r="AQ1691"/>
  <c r="AR1676"/>
  <c r="AQ1719"/>
  <c r="AR608"/>
  <c r="AR2233"/>
  <c r="AQ2308"/>
  <c r="AQ812"/>
  <c r="AS1044"/>
  <c r="AM67" i="6" s="1"/>
  <c r="AR1496" i="5"/>
  <c r="AR1562"/>
  <c r="AS1473"/>
  <c r="AQ1796"/>
  <c r="AQ1940"/>
  <c r="AS2003"/>
  <c r="AS2351"/>
  <c r="AR62"/>
  <c r="AQ1058"/>
  <c r="AS883"/>
  <c r="AS1549"/>
  <c r="AQ2132"/>
  <c r="AS249"/>
  <c r="AR1038"/>
  <c r="AS700"/>
  <c r="AM33" i="6" s="1"/>
  <c r="AM30" s="1"/>
  <c r="AR1045" i="5"/>
  <c r="AR1058"/>
  <c r="AR2291"/>
  <c r="AS2307"/>
  <c r="AS62"/>
  <c r="AQ1974"/>
  <c r="AQ83"/>
  <c r="AQ504"/>
  <c r="AK38" i="6" s="1"/>
  <c r="AS563" i="5"/>
  <c r="AQ950"/>
  <c r="AS893"/>
  <c r="AR950"/>
  <c r="AQ1702"/>
  <c r="AS1529"/>
  <c r="AQ1562"/>
  <c r="AS1677"/>
  <c r="AQ1957"/>
  <c r="AQ2121"/>
  <c r="AS2179"/>
  <c r="AQ2233"/>
  <c r="AQ2302"/>
  <c r="AR2308"/>
  <c r="AR812"/>
  <c r="AQ289"/>
  <c r="AR416"/>
  <c r="AR1177"/>
  <c r="AS2131"/>
  <c r="AS49"/>
  <c r="AQ248"/>
  <c r="AQ1627"/>
  <c r="AS950"/>
  <c r="AR248"/>
  <c r="AQ486"/>
  <c r="AR517"/>
  <c r="AR642"/>
  <c r="AR750"/>
  <c r="AQ1435"/>
  <c r="AS985"/>
  <c r="AS1113"/>
  <c r="AR1441"/>
  <c r="AR987"/>
  <c r="AQ1177"/>
  <c r="AQ1454"/>
  <c r="AS1576"/>
  <c r="AS1871"/>
  <c r="AS1932"/>
  <c r="AS1975"/>
  <c r="AS2049"/>
  <c r="AS2045" s="1"/>
  <c r="AS2212"/>
  <c r="AR2331"/>
  <c r="AR2389"/>
  <c r="AQ557"/>
  <c r="AK24" i="6" s="1"/>
  <c r="AR2222" i="5"/>
  <c r="AR1218"/>
  <c r="AR2317"/>
  <c r="AS270"/>
  <c r="AR454"/>
  <c r="AR925"/>
  <c r="AQ852"/>
  <c r="AR1092"/>
  <c r="AR1362"/>
  <c r="AR1725"/>
  <c r="AQ1441"/>
  <c r="AS1650"/>
  <c r="AS2164"/>
  <c r="AR2351"/>
  <c r="AS1096"/>
  <c r="AQ454"/>
  <c r="AR845"/>
  <c r="AQ1044"/>
  <c r="AK67" i="6" s="1"/>
  <c r="AQ921" i="5"/>
  <c r="AQ883"/>
  <c r="AR1393"/>
  <c r="AQ1474"/>
  <c r="AL880"/>
  <c r="AM880"/>
  <c r="AK880"/>
  <c r="AK1598"/>
  <c r="AK1597" s="1"/>
  <c r="AK1596" s="1"/>
  <c r="AA1596"/>
  <c r="Z1596"/>
  <c r="Y1596"/>
  <c r="U1596"/>
  <c r="T1596"/>
  <c r="S1596"/>
  <c r="R1596"/>
  <c r="Q1596"/>
  <c r="P1596"/>
  <c r="AO1599"/>
  <c r="AU1599" s="1"/>
  <c r="AP1599"/>
  <c r="AV1599" s="1"/>
  <c r="AN1599"/>
  <c r="AT1599" s="1"/>
  <c r="AM1598"/>
  <c r="AP1598" s="1"/>
  <c r="AV1598" s="1"/>
  <c r="AL1598"/>
  <c r="AL1597" s="1"/>
  <c r="AL1596" s="1"/>
  <c r="AK561"/>
  <c r="AQ2264" l="1"/>
  <c r="AQ1119"/>
  <c r="AR1119"/>
  <c r="AR2264"/>
  <c r="AQ2199"/>
  <c r="AT2200"/>
  <c r="AU2200"/>
  <c r="AR2199"/>
  <c r="AU2199" s="1"/>
  <c r="AS2044"/>
  <c r="AS2031" s="1"/>
  <c r="AR1956"/>
  <c r="AR1938" s="1"/>
  <c r="AS1956"/>
  <c r="AM36" i="6"/>
  <c r="AR882" i="5"/>
  <c r="AL44" i="6" s="1"/>
  <c r="AM66"/>
  <c r="AM25"/>
  <c r="AQ1031" i="5"/>
  <c r="AK64" i="6"/>
  <c r="AK63" s="1"/>
  <c r="AQ1776" i="5"/>
  <c r="AQ1219"/>
  <c r="AS2101"/>
  <c r="AR1974"/>
  <c r="AQ2108"/>
  <c r="AS748"/>
  <c r="AS942"/>
  <c r="AS920" s="1"/>
  <c r="AM45" i="6" s="1"/>
  <c r="AR2148" i="5"/>
  <c r="AS2066"/>
  <c r="AR2077"/>
  <c r="AQ2351"/>
  <c r="AQ453"/>
  <c r="AK69" i="6" s="1"/>
  <c r="AR1091" i="5"/>
  <c r="AL73" i="6" s="1"/>
  <c r="AL72" s="1"/>
  <c r="AS269" i="5"/>
  <c r="AM53" i="6" s="1"/>
  <c r="AQ1453" i="5"/>
  <c r="AQ1590"/>
  <c r="AR1575"/>
  <c r="AQ2331"/>
  <c r="AS2204"/>
  <c r="AS2200" s="1"/>
  <c r="AR336"/>
  <c r="AS1453"/>
  <c r="AR791"/>
  <c r="AL39" i="6" s="1"/>
  <c r="AQ893" i="5"/>
  <c r="AQ882" s="1"/>
  <c r="AK44" i="6" s="1"/>
  <c r="AS288" i="5"/>
  <c r="AM54" i="6" s="1"/>
  <c r="AR629" i="5"/>
  <c r="AL21" i="6" s="1"/>
  <c r="AQ269" i="5"/>
  <c r="AK53" i="6" s="1"/>
  <c r="AR1084" i="5"/>
  <c r="AS1796"/>
  <c r="AS2160"/>
  <c r="AQ1440"/>
  <c r="AS1974"/>
  <c r="AS1870"/>
  <c r="AR516"/>
  <c r="AR415"/>
  <c r="AQ2301"/>
  <c r="AS1528"/>
  <c r="AS543"/>
  <c r="AR2290"/>
  <c r="AR1057"/>
  <c r="AQ2131"/>
  <c r="AR61"/>
  <c r="AS2002"/>
  <c r="AR1561"/>
  <c r="AS1043"/>
  <c r="AR269"/>
  <c r="AL53" i="6" s="1"/>
  <c r="AQ2227" i="5"/>
  <c r="AS2024"/>
  <c r="AQ791"/>
  <c r="AK39" i="6" s="1"/>
  <c r="AK36" s="1"/>
  <c r="AS696" i="5"/>
  <c r="AR2227"/>
  <c r="AQ2049"/>
  <c r="AQ2045" s="1"/>
  <c r="AR1690"/>
  <c r="AQ979"/>
  <c r="AK46" i="6" s="1"/>
  <c r="AQ336" i="5"/>
  <c r="AR1590"/>
  <c r="AS1483"/>
  <c r="AR942"/>
  <c r="AR545"/>
  <c r="AL22" i="6" s="1"/>
  <c r="AS18" i="5"/>
  <c r="AQ1836"/>
  <c r="AR107"/>
  <c r="AQ607"/>
  <c r="AQ2221"/>
  <c r="AR2024"/>
  <c r="AQ61"/>
  <c r="AR999"/>
  <c r="AQ699"/>
  <c r="AQ2212"/>
  <c r="AR1988"/>
  <c r="AQ1898"/>
  <c r="AQ1211"/>
  <c r="AS1898"/>
  <c r="AS2263"/>
  <c r="AS2253" s="1"/>
  <c r="AS1938"/>
  <c r="AQ545"/>
  <c r="AK22" i="6" s="1"/>
  <c r="AQ1637" i="5"/>
  <c r="AQ1770"/>
  <c r="AR580"/>
  <c r="AQ485"/>
  <c r="AS248"/>
  <c r="AQ1887"/>
  <c r="AR1033"/>
  <c r="AR288"/>
  <c r="AS851"/>
  <c r="AQ1256"/>
  <c r="AS61"/>
  <c r="AR2066"/>
  <c r="AR1878"/>
  <c r="AQ999"/>
  <c r="AQ2409"/>
  <c r="AS607"/>
  <c r="AQ985"/>
  <c r="AQ415"/>
  <c r="AS2077"/>
  <c r="AS2018"/>
  <c r="AR1828"/>
  <c r="AR1637"/>
  <c r="AR1796"/>
  <c r="AS1091"/>
  <c r="AM73" i="6" s="1"/>
  <c r="AM72" s="1"/>
  <c r="AR2160" i="5"/>
  <c r="AS517"/>
  <c r="AS1177"/>
  <c r="AS1119" s="1"/>
  <c r="AR765"/>
  <c r="AL38" i="6" s="1"/>
  <c r="AS1216" i="5"/>
  <c r="AQ19"/>
  <c r="AK25" i="6" s="1"/>
  <c r="AQ2389" i="5"/>
  <c r="AS2057"/>
  <c r="AQ1733"/>
  <c r="AR1256"/>
  <c r="AS1032"/>
  <c r="AM64" i="6" s="1"/>
  <c r="AM63" s="1"/>
  <c r="AQ241" i="5"/>
  <c r="AQ1473"/>
  <c r="AR2221"/>
  <c r="AR2330"/>
  <c r="AR986"/>
  <c r="AL50" i="6" s="1"/>
  <c r="AL48" s="1"/>
  <c r="AS1112" i="5"/>
  <c r="AR382"/>
  <c r="AL56" i="6" s="1"/>
  <c r="AQ1336" i="5"/>
  <c r="AR2409"/>
  <c r="AQ1575"/>
  <c r="AQ1111"/>
  <c r="AK81" i="6" s="1"/>
  <c r="AK80" s="1"/>
  <c r="AR18" i="5"/>
  <c r="AS1649"/>
  <c r="AQ851"/>
  <c r="AK43" i="6" s="1"/>
  <c r="AR453" i="5"/>
  <c r="AR2388"/>
  <c r="AR1440"/>
  <c r="AR749"/>
  <c r="AL37" i="6" s="1"/>
  <c r="AR1217" i="5"/>
  <c r="AR697"/>
  <c r="AS1931"/>
  <c r="AS1575"/>
  <c r="AQ108"/>
  <c r="AQ288"/>
  <c r="AR2307"/>
  <c r="AS1676"/>
  <c r="AQ1561"/>
  <c r="AQ942"/>
  <c r="AQ920" s="1"/>
  <c r="AQ503"/>
  <c r="AR1044"/>
  <c r="AL67" i="6" s="1"/>
  <c r="AS699" i="5"/>
  <c r="AS1548"/>
  <c r="AQ1057"/>
  <c r="AQ1939"/>
  <c r="AS1472"/>
  <c r="AQ2307"/>
  <c r="AR607"/>
  <c r="AQ1690"/>
  <c r="AS1719"/>
  <c r="AS1362"/>
  <c r="AR700"/>
  <c r="AL33" i="6" s="1"/>
  <c r="AQ2179" i="5"/>
  <c r="AR1818"/>
  <c r="AQ1762"/>
  <c r="AR2179"/>
  <c r="AS1638"/>
  <c r="AS882"/>
  <c r="AM44" i="6" s="1"/>
  <c r="AR2212" i="5"/>
  <c r="AQ49"/>
  <c r="AR852"/>
  <c r="AQ1527"/>
  <c r="AR1336"/>
  <c r="AS1294"/>
  <c r="AR503"/>
  <c r="AR594"/>
  <c r="AS1745"/>
  <c r="AS1336"/>
  <c r="AR728"/>
  <c r="AL34" i="6" s="1"/>
  <c r="AS1219" i="5"/>
  <c r="AQ1966"/>
  <c r="AQ1962" s="1"/>
  <c r="AR1732"/>
  <c r="AR1491"/>
  <c r="AR641"/>
  <c r="AL25" i="6" s="1"/>
  <c r="AS2388" i="5"/>
  <c r="AQ1701"/>
  <c r="AQ516"/>
  <c r="AR1453"/>
  <c r="AS485"/>
  <c r="AR1684"/>
  <c r="AQ1484"/>
  <c r="AS2121"/>
  <c r="AR1870"/>
  <c r="AR1219"/>
  <c r="AQ1878"/>
  <c r="AS336"/>
  <c r="AS998"/>
  <c r="AQ1096"/>
  <c r="AS452"/>
  <c r="AS2408"/>
  <c r="AS2330"/>
  <c r="AK56" i="6"/>
  <c r="AR834" i="5"/>
  <c r="AL40" i="6" s="1"/>
  <c r="AR49" i="5"/>
  <c r="AS107"/>
  <c r="V1596"/>
  <c r="AB1596" s="1"/>
  <c r="AM1597"/>
  <c r="AM1596" s="1"/>
  <c r="AP1596" s="1"/>
  <c r="AV1596" s="1"/>
  <c r="W1596"/>
  <c r="AC1596" s="1"/>
  <c r="X1596"/>
  <c r="AD1596" s="1"/>
  <c r="AN1597"/>
  <c r="AT1597" s="1"/>
  <c r="AO1596"/>
  <c r="AU1596" s="1"/>
  <c r="AN1598"/>
  <c r="AT1598" s="1"/>
  <c r="AO1597"/>
  <c r="AU1597" s="1"/>
  <c r="AO1598"/>
  <c r="AU1598" s="1"/>
  <c r="AN1596"/>
  <c r="AT1596" s="1"/>
  <c r="AK120"/>
  <c r="AL18" i="6" l="1"/>
  <c r="AL54"/>
  <c r="AK55"/>
  <c r="AS2199" i="5"/>
  <c r="AV2200"/>
  <c r="AR2186"/>
  <c r="AT2199"/>
  <c r="AQ2186"/>
  <c r="AV2044"/>
  <c r="AQ2044"/>
  <c r="AQ2031" s="1"/>
  <c r="AQ2030" s="1"/>
  <c r="AQ1956"/>
  <c r="AQ1938" s="1"/>
  <c r="AL69" i="6"/>
  <c r="AK54"/>
  <c r="AL36"/>
  <c r="AL30"/>
  <c r="AM43"/>
  <c r="AM42" s="1"/>
  <c r="AL55"/>
  <c r="AM55"/>
  <c r="AM52" s="1"/>
  <c r="AS1090" i="5"/>
  <c r="AS1937"/>
  <c r="AQ599"/>
  <c r="AS1215"/>
  <c r="AS695"/>
  <c r="AR2159"/>
  <c r="AS599"/>
  <c r="AS850"/>
  <c r="AR1032"/>
  <c r="AL64" i="6" s="1"/>
  <c r="AL63" s="1"/>
  <c r="AQ484" i="5"/>
  <c r="AR998"/>
  <c r="AR60"/>
  <c r="AR920"/>
  <c r="AL45" i="6" s="1"/>
  <c r="AQ1452" i="5"/>
  <c r="AR1483"/>
  <c r="AS1256"/>
  <c r="AR452"/>
  <c r="AQ414"/>
  <c r="AK57" i="6" s="1"/>
  <c r="AQ60" i="5"/>
  <c r="AS2159"/>
  <c r="AS1452"/>
  <c r="AQ2263"/>
  <c r="AR1090"/>
  <c r="AR699"/>
  <c r="AR2408"/>
  <c r="AQ1732"/>
  <c r="AQ18"/>
  <c r="AS106"/>
  <c r="AS2329"/>
  <c r="AS2108"/>
  <c r="AR1731"/>
  <c r="AR851"/>
  <c r="AL43" i="6" s="1"/>
  <c r="AQ1649" i="5"/>
  <c r="AQ1052"/>
  <c r="AK68" i="6" s="1"/>
  <c r="AK66" s="1"/>
  <c r="AR748" i="5"/>
  <c r="AQ1335"/>
  <c r="AS1111"/>
  <c r="AM81" i="6" s="1"/>
  <c r="AM80" s="1"/>
  <c r="AR2329" i="5"/>
  <c r="AS1031"/>
  <c r="AQ2388"/>
  <c r="AQ543"/>
  <c r="AS2252"/>
  <c r="AR106"/>
  <c r="AQ1853"/>
  <c r="AQ1835" s="1"/>
  <c r="AQ748"/>
  <c r="AK45" i="6"/>
  <c r="AK42" s="1"/>
  <c r="AQ2107" i="5"/>
  <c r="AS268"/>
  <c r="AQ452"/>
  <c r="AS1335"/>
  <c r="AS1637"/>
  <c r="AQ1110"/>
  <c r="AR985"/>
  <c r="AQ1472"/>
  <c r="AQ2408"/>
  <c r="AQ998"/>
  <c r="AS1527"/>
  <c r="AR2263"/>
  <c r="AR2253" s="1"/>
  <c r="AR599"/>
  <c r="AQ107"/>
  <c r="AK60" i="6" s="1"/>
  <c r="AK59" s="1"/>
  <c r="AR1216" i="5"/>
  <c r="AQ1483"/>
  <c r="AR1452"/>
  <c r="AR484"/>
  <c r="AR1335"/>
  <c r="AS1535"/>
  <c r="AR696"/>
  <c r="AQ1091"/>
  <c r="AK73" i="6" s="1"/>
  <c r="AK72" s="1"/>
  <c r="AS516" i="5"/>
  <c r="AR1937"/>
  <c r="AQ1534"/>
  <c r="AS60"/>
  <c r="AR2030"/>
  <c r="AS1732"/>
  <c r="AR543"/>
  <c r="AS2030"/>
  <c r="AR1052"/>
  <c r="AL68" i="6" s="1"/>
  <c r="AS542" i="5"/>
  <c r="AR414"/>
  <c r="AL57" i="6" s="1"/>
  <c r="AQ2330" i="5"/>
  <c r="AP1597"/>
  <c r="AV1597" s="1"/>
  <c r="AL779"/>
  <c r="AM779"/>
  <c r="AK779"/>
  <c r="AK2422"/>
  <c r="AL811"/>
  <c r="AM811"/>
  <c r="AK811"/>
  <c r="AL66" i="6" l="1"/>
  <c r="AV2199" i="5"/>
  <c r="AS2186"/>
  <c r="AS2185" s="1"/>
  <c r="AT2044"/>
  <c r="AK52" i="6"/>
  <c r="AL42"/>
  <c r="AL52"/>
  <c r="AS17" i="5"/>
  <c r="AQ1118"/>
  <c r="AQ2329"/>
  <c r="AR589"/>
  <c r="AS484"/>
  <c r="AQ589"/>
  <c r="AS1853"/>
  <c r="AQ542"/>
  <c r="AQ1648"/>
  <c r="AR1031"/>
  <c r="AS589"/>
  <c r="AS694"/>
  <c r="AR1215"/>
  <c r="AR695"/>
  <c r="AR268"/>
  <c r="AR2158"/>
  <c r="AR1706"/>
  <c r="AQ1834"/>
  <c r="AQ1090"/>
  <c r="AR2252"/>
  <c r="AS1110"/>
  <c r="AR17"/>
  <c r="AQ1043"/>
  <c r="AQ1731"/>
  <c r="AS1214"/>
  <c r="AR1853"/>
  <c r="AR542"/>
  <c r="AS1731"/>
  <c r="AQ850"/>
  <c r="AR1043"/>
  <c r="AQ1937"/>
  <c r="AQ106"/>
  <c r="AS267"/>
  <c r="AR850"/>
  <c r="AS2158"/>
  <c r="AS1706"/>
  <c r="AQ268"/>
  <c r="AL805"/>
  <c r="AL804" s="1"/>
  <c r="AO804" s="1"/>
  <c r="AU804" s="1"/>
  <c r="AM805"/>
  <c r="AP805" s="1"/>
  <c r="AV805" s="1"/>
  <c r="AL1582"/>
  <c r="AO1582" s="1"/>
  <c r="AU1582" s="1"/>
  <c r="AM1582"/>
  <c r="AP1582" s="1"/>
  <c r="AV1582" s="1"/>
  <c r="AK1582"/>
  <c r="AK1581" s="1"/>
  <c r="AP1583"/>
  <c r="AV1583" s="1"/>
  <c r="AO1583"/>
  <c r="AU1583" s="1"/>
  <c r="AK1301"/>
  <c r="AN1301" s="1"/>
  <c r="AT1301" s="1"/>
  <c r="AO1301"/>
  <c r="AU1301" s="1"/>
  <c r="AP1301"/>
  <c r="AV1301" s="1"/>
  <c r="AL1300"/>
  <c r="AL1299" s="1"/>
  <c r="AO1299" s="1"/>
  <c r="AU1299" s="1"/>
  <c r="AM1300"/>
  <c r="AM1299" s="1"/>
  <c r="AP1299" s="1"/>
  <c r="AV1299" s="1"/>
  <c r="AL613"/>
  <c r="AL612" s="1"/>
  <c r="AO612" s="1"/>
  <c r="AU612" s="1"/>
  <c r="AM613"/>
  <c r="AM612" s="1"/>
  <c r="AM611" s="1"/>
  <c r="AP611" s="1"/>
  <c r="AV611" s="1"/>
  <c r="AK613"/>
  <c r="AN613" s="1"/>
  <c r="AT613" s="1"/>
  <c r="AP1151"/>
  <c r="AV1151" s="1"/>
  <c r="AO1151"/>
  <c r="AU1151" s="1"/>
  <c r="AN1151"/>
  <c r="AT1151" s="1"/>
  <c r="AM1150"/>
  <c r="AM1149" s="1"/>
  <c r="AP1149" s="1"/>
  <c r="AV1149" s="1"/>
  <c r="AL1150"/>
  <c r="AO1150" s="1"/>
  <c r="AU1150" s="1"/>
  <c r="AK1150"/>
  <c r="AN1150" s="1"/>
  <c r="AT1150" s="1"/>
  <c r="AP613"/>
  <c r="AV613" s="1"/>
  <c r="AP555"/>
  <c r="AV555" s="1"/>
  <c r="AO555"/>
  <c r="AU555" s="1"/>
  <c r="AN555"/>
  <c r="AT555" s="1"/>
  <c r="AM554"/>
  <c r="AM553" s="1"/>
  <c r="AP553" s="1"/>
  <c r="AV553" s="1"/>
  <c r="AL554"/>
  <c r="AO554" s="1"/>
  <c r="AU554" s="1"/>
  <c r="AK554"/>
  <c r="AN554" s="1"/>
  <c r="AT554" s="1"/>
  <c r="AP498"/>
  <c r="AV498" s="1"/>
  <c r="AO498"/>
  <c r="AU498" s="1"/>
  <c r="AN498"/>
  <c r="AT498" s="1"/>
  <c r="AM497"/>
  <c r="AM496" s="1"/>
  <c r="AP496" s="1"/>
  <c r="AV496" s="1"/>
  <c r="AL497"/>
  <c r="AO497" s="1"/>
  <c r="AU497" s="1"/>
  <c r="AK497"/>
  <c r="AN497" s="1"/>
  <c r="AT497" s="1"/>
  <c r="AP450"/>
  <c r="AV450" s="1"/>
  <c r="AO450"/>
  <c r="AU450" s="1"/>
  <c r="AN450"/>
  <c r="AT450" s="1"/>
  <c r="AM449"/>
  <c r="AM448" s="1"/>
  <c r="AP448" s="1"/>
  <c r="AV448" s="1"/>
  <c r="AL449"/>
  <c r="AO449" s="1"/>
  <c r="AU449" s="1"/>
  <c r="AK449"/>
  <c r="AN449" s="1"/>
  <c r="AT449" s="1"/>
  <c r="AN239"/>
  <c r="AT239" s="1"/>
  <c r="AO239"/>
  <c r="AU239" s="1"/>
  <c r="AP239"/>
  <c r="AV239" s="1"/>
  <c r="AL238"/>
  <c r="AL237" s="1"/>
  <c r="AO237" s="1"/>
  <c r="AU237" s="1"/>
  <c r="AM238"/>
  <c r="AM237" s="1"/>
  <c r="AP237" s="1"/>
  <c r="AV237" s="1"/>
  <c r="AK238"/>
  <c r="AK237" s="1"/>
  <c r="AN237" s="1"/>
  <c r="AT237" s="1"/>
  <c r="AL800"/>
  <c r="AM800"/>
  <c r="AK800"/>
  <c r="AN1298"/>
  <c r="AT1298" s="1"/>
  <c r="AO1298"/>
  <c r="AU1298" s="1"/>
  <c r="AP1298"/>
  <c r="AV1298" s="1"/>
  <c r="AL1297"/>
  <c r="AL1296" s="1"/>
  <c r="AO1296" s="1"/>
  <c r="AU1296" s="1"/>
  <c r="AM1297"/>
  <c r="AM1296" s="1"/>
  <c r="AP1296" s="1"/>
  <c r="AV1296" s="1"/>
  <c r="AK1297"/>
  <c r="AK1296" s="1"/>
  <c r="AN1296" s="1"/>
  <c r="AT1296" s="1"/>
  <c r="AM20" i="6" l="1"/>
  <c r="AM17" s="1"/>
  <c r="AS579" i="5"/>
  <c r="AL20" i="6"/>
  <c r="AL17" s="1"/>
  <c r="AR579" i="5"/>
  <c r="AK20" i="6"/>
  <c r="AK17" s="1"/>
  <c r="AQ579" i="5"/>
  <c r="AO805"/>
  <c r="AU805" s="1"/>
  <c r="AM804"/>
  <c r="AM803" s="1"/>
  <c r="AP803" s="1"/>
  <c r="AV803" s="1"/>
  <c r="AK805"/>
  <c r="AK804" s="1"/>
  <c r="AN804" s="1"/>
  <c r="AT804" s="1"/>
  <c r="AK1300"/>
  <c r="AK1299" s="1"/>
  <c r="AN1299" s="1"/>
  <c r="AT1299" s="1"/>
  <c r="AS1636"/>
  <c r="AS1213"/>
  <c r="AS2107"/>
  <c r="AR1214"/>
  <c r="AS1835"/>
  <c r="AQ2185"/>
  <c r="AR1835"/>
  <c r="AR267"/>
  <c r="AQ267"/>
  <c r="AR1705"/>
  <c r="AQ17"/>
  <c r="AS1705"/>
  <c r="AR2185"/>
  <c r="AR1636"/>
  <c r="AR2107"/>
  <c r="AR694"/>
  <c r="AS693"/>
  <c r="AO613"/>
  <c r="AU613" s="1"/>
  <c r="AK1577"/>
  <c r="AN1581"/>
  <c r="AT1581" s="1"/>
  <c r="AL1149"/>
  <c r="AO1149" s="1"/>
  <c r="AU1149" s="1"/>
  <c r="AM1581"/>
  <c r="AM1577" s="1"/>
  <c r="AL1581"/>
  <c r="AL1577" s="1"/>
  <c r="AP238"/>
  <c r="AV238" s="1"/>
  <c r="AL803"/>
  <c r="AO803" s="1"/>
  <c r="AU803" s="1"/>
  <c r="AP554"/>
  <c r="AV554" s="1"/>
  <c r="AL496"/>
  <c r="AO496" s="1"/>
  <c r="AU496" s="1"/>
  <c r="AO1297"/>
  <c r="AU1297" s="1"/>
  <c r="AL611"/>
  <c r="AO611" s="1"/>
  <c r="AU611" s="1"/>
  <c r="AP1150"/>
  <c r="AV1150" s="1"/>
  <c r="AO238"/>
  <c r="AU238" s="1"/>
  <c r="AP449"/>
  <c r="AV449" s="1"/>
  <c r="AP1300"/>
  <c r="AV1300" s="1"/>
  <c r="AP497"/>
  <c r="AV497" s="1"/>
  <c r="AP1297"/>
  <c r="AV1297" s="1"/>
  <c r="AO1300"/>
  <c r="AU1300" s="1"/>
  <c r="AN1582"/>
  <c r="AT1582" s="1"/>
  <c r="AN1583"/>
  <c r="AT1583" s="1"/>
  <c r="AP612"/>
  <c r="AV612" s="1"/>
  <c r="AK612"/>
  <c r="AN612" s="1"/>
  <c r="AT612" s="1"/>
  <c r="AK1149"/>
  <c r="AN1149" s="1"/>
  <c r="AT1149" s="1"/>
  <c r="AK553"/>
  <c r="AN553" s="1"/>
  <c r="AT553" s="1"/>
  <c r="AL553"/>
  <c r="AO553" s="1"/>
  <c r="AU553" s="1"/>
  <c r="AK496"/>
  <c r="AN496" s="1"/>
  <c r="AT496" s="1"/>
  <c r="AK448"/>
  <c r="AN448" s="1"/>
  <c r="AT448" s="1"/>
  <c r="AL448"/>
  <c r="AO448" s="1"/>
  <c r="AU448" s="1"/>
  <c r="AN238"/>
  <c r="AT238" s="1"/>
  <c r="AN1297"/>
  <c r="AT1297" s="1"/>
  <c r="AP1783"/>
  <c r="AV1783" s="1"/>
  <c r="AO1783"/>
  <c r="AU1783" s="1"/>
  <c r="AN1783"/>
  <c r="AT1783" s="1"/>
  <c r="AM1782"/>
  <c r="AL1782"/>
  <c r="AO1782" s="1"/>
  <c r="AU1782" s="1"/>
  <c r="AK1782"/>
  <c r="AN1782" s="1"/>
  <c r="AT1782" s="1"/>
  <c r="AK83" i="6" l="1"/>
  <c r="AN1300" i="5"/>
  <c r="AT1300" s="1"/>
  <c r="AP804"/>
  <c r="AV804" s="1"/>
  <c r="AK803"/>
  <c r="AN803" s="1"/>
  <c r="AT803" s="1"/>
  <c r="AN805"/>
  <c r="AT805" s="1"/>
  <c r="AS692"/>
  <c r="AR1635"/>
  <c r="AR1029"/>
  <c r="AR1704"/>
  <c r="AS1212"/>
  <c r="AS1704"/>
  <c r="AR693"/>
  <c r="AR1834"/>
  <c r="AQ578"/>
  <c r="AR1213"/>
  <c r="AS1635"/>
  <c r="AS1029"/>
  <c r="AS1834"/>
  <c r="AO1581"/>
  <c r="AU1581" s="1"/>
  <c r="AP1581"/>
  <c r="AV1581" s="1"/>
  <c r="AK611"/>
  <c r="AN611" s="1"/>
  <c r="AT611" s="1"/>
  <c r="AP1782"/>
  <c r="AV1782" s="1"/>
  <c r="AL905"/>
  <c r="AM905"/>
  <c r="AK905"/>
  <c r="AM1906"/>
  <c r="AM1905" s="1"/>
  <c r="AM1904" s="1"/>
  <c r="AP1904" s="1"/>
  <c r="AV1904" s="1"/>
  <c r="AP1907"/>
  <c r="AV1907" s="1"/>
  <c r="AO1907"/>
  <c r="AU1907" s="1"/>
  <c r="AN1907"/>
  <c r="AT1907" s="1"/>
  <c r="AL1906"/>
  <c r="AO1906" s="1"/>
  <c r="AU1906" s="1"/>
  <c r="AK1906"/>
  <c r="AK1905" s="1"/>
  <c r="AK1904" s="1"/>
  <c r="AL679"/>
  <c r="AM679"/>
  <c r="AK679"/>
  <c r="AM1556"/>
  <c r="AM1555" s="1"/>
  <c r="AP1557"/>
  <c r="AV1557" s="1"/>
  <c r="AO1557"/>
  <c r="AU1557" s="1"/>
  <c r="AN1557"/>
  <c r="AT1557" s="1"/>
  <c r="AL1556"/>
  <c r="AL1555" s="1"/>
  <c r="AO1555" s="1"/>
  <c r="AU1555" s="1"/>
  <c r="AK1556"/>
  <c r="AK1555" s="1"/>
  <c r="AR1212" l="1"/>
  <c r="AS1703"/>
  <c r="AR1634"/>
  <c r="AS1028"/>
  <c r="AQ2421"/>
  <c r="AQ2424" s="1"/>
  <c r="AR1703"/>
  <c r="AR692"/>
  <c r="AS1211"/>
  <c r="AS1634"/>
  <c r="AR1028"/>
  <c r="AS691"/>
  <c r="AM28" i="6" s="1"/>
  <c r="AM27" s="1"/>
  <c r="AL1905" i="5"/>
  <c r="AN1904"/>
  <c r="AT1904" s="1"/>
  <c r="AN1906"/>
  <c r="AT1906" s="1"/>
  <c r="AO1556"/>
  <c r="AU1556" s="1"/>
  <c r="AN1905"/>
  <c r="AT1905" s="1"/>
  <c r="AP1556"/>
  <c r="AV1556" s="1"/>
  <c r="AN1555"/>
  <c r="AT1555" s="1"/>
  <c r="AN1556"/>
  <c r="AT1556" s="1"/>
  <c r="AP1555"/>
  <c r="AV1555" s="1"/>
  <c r="AN308"/>
  <c r="AT308" s="1"/>
  <c r="AO308"/>
  <c r="AU308" s="1"/>
  <c r="AP308"/>
  <c r="AV308" s="1"/>
  <c r="AL307"/>
  <c r="AL306" s="1"/>
  <c r="AO306" s="1"/>
  <c r="AU306" s="1"/>
  <c r="AM307"/>
  <c r="AM306" s="1"/>
  <c r="AP306" s="1"/>
  <c r="AV306" s="1"/>
  <c r="AK307"/>
  <c r="AK306" s="1"/>
  <c r="AN306" s="1"/>
  <c r="AT306" s="1"/>
  <c r="AL587"/>
  <c r="AL586" s="1"/>
  <c r="AO586" s="1"/>
  <c r="AU586" s="1"/>
  <c r="AM587"/>
  <c r="AM586" s="1"/>
  <c r="AM585" s="1"/>
  <c r="AP585" s="1"/>
  <c r="AV585" s="1"/>
  <c r="AK587"/>
  <c r="AN587" s="1"/>
  <c r="AT587" s="1"/>
  <c r="AN1127"/>
  <c r="AT1127" s="1"/>
  <c r="AO1127"/>
  <c r="AU1127" s="1"/>
  <c r="AP1127"/>
  <c r="AV1127" s="1"/>
  <c r="AL1126"/>
  <c r="AL1125" s="1"/>
  <c r="AO1125" s="1"/>
  <c r="AU1125" s="1"/>
  <c r="AM1126"/>
  <c r="AM1125" s="1"/>
  <c r="AP1125" s="1"/>
  <c r="AV1125" s="1"/>
  <c r="AK1126"/>
  <c r="AK1125" s="1"/>
  <c r="AN1125" s="1"/>
  <c r="AT1125" s="1"/>
  <c r="AL746"/>
  <c r="AL745" s="1"/>
  <c r="AL744" s="1"/>
  <c r="AO744" s="1"/>
  <c r="AU744" s="1"/>
  <c r="AM746"/>
  <c r="AM745" s="1"/>
  <c r="AP745" s="1"/>
  <c r="AV745" s="1"/>
  <c r="AK746"/>
  <c r="AN746" s="1"/>
  <c r="AT746" s="1"/>
  <c r="AP1987"/>
  <c r="AV1987" s="1"/>
  <c r="AO1987"/>
  <c r="AU1987" s="1"/>
  <c r="AN1987"/>
  <c r="AT1987" s="1"/>
  <c r="AM1986"/>
  <c r="AP1986" s="1"/>
  <c r="AV1986" s="1"/>
  <c r="AL1986"/>
  <c r="AL1985" s="1"/>
  <c r="AO1985" s="1"/>
  <c r="AU1985" s="1"/>
  <c r="AK1986"/>
  <c r="AL862"/>
  <c r="AL861" s="1"/>
  <c r="AO861" s="1"/>
  <c r="AU861" s="1"/>
  <c r="AM862"/>
  <c r="AP862" s="1"/>
  <c r="AV862" s="1"/>
  <c r="AK862"/>
  <c r="AN862" s="1"/>
  <c r="AT862" s="1"/>
  <c r="AN1347"/>
  <c r="AT1347" s="1"/>
  <c r="AO1347"/>
  <c r="AU1347" s="1"/>
  <c r="AP1347"/>
  <c r="AV1347" s="1"/>
  <c r="AL1346"/>
  <c r="AL1345" s="1"/>
  <c r="AO1345" s="1"/>
  <c r="AU1345" s="1"/>
  <c r="AM1346"/>
  <c r="AM1345" s="1"/>
  <c r="AP1345" s="1"/>
  <c r="AV1345" s="1"/>
  <c r="AK1346"/>
  <c r="AK1345" s="1"/>
  <c r="AN1345" s="1"/>
  <c r="AT1345" s="1"/>
  <c r="AL743"/>
  <c r="AO743" s="1"/>
  <c r="AU743" s="1"/>
  <c r="AM743"/>
  <c r="AP743" s="1"/>
  <c r="AV743" s="1"/>
  <c r="AK743"/>
  <c r="AK742" s="1"/>
  <c r="AN742" s="1"/>
  <c r="AT742" s="1"/>
  <c r="AN1255"/>
  <c r="AT1255" s="1"/>
  <c r="AO1255"/>
  <c r="AU1255" s="1"/>
  <c r="AP1255"/>
  <c r="AV1255" s="1"/>
  <c r="AL1254"/>
  <c r="AL1253" s="1"/>
  <c r="AO1253" s="1"/>
  <c r="AU1253" s="1"/>
  <c r="AM1254"/>
  <c r="AP1254" s="1"/>
  <c r="AV1254" s="1"/>
  <c r="AK1254"/>
  <c r="AK1253" s="1"/>
  <c r="AN1253" s="1"/>
  <c r="AT1253" s="1"/>
  <c r="AK586" l="1"/>
  <c r="AN586" s="1"/>
  <c r="AT586" s="1"/>
  <c r="AP587"/>
  <c r="AV587" s="1"/>
  <c r="AK745"/>
  <c r="AN745" s="1"/>
  <c r="AT745" s="1"/>
  <c r="AR1027"/>
  <c r="AS1118"/>
  <c r="AR1702"/>
  <c r="AS690"/>
  <c r="AS1628"/>
  <c r="AS1633"/>
  <c r="AR691"/>
  <c r="AL28" i="6" s="1"/>
  <c r="AL27" s="1"/>
  <c r="AR1633" i="5"/>
  <c r="AR1628"/>
  <c r="AS1027"/>
  <c r="AS1702"/>
  <c r="AR1211"/>
  <c r="AO862"/>
  <c r="AU862" s="1"/>
  <c r="AO746"/>
  <c r="AU746" s="1"/>
  <c r="AM742"/>
  <c r="AM741" s="1"/>
  <c r="AP741" s="1"/>
  <c r="AV741" s="1"/>
  <c r="AP746"/>
  <c r="AV746" s="1"/>
  <c r="AO587"/>
  <c r="AU587" s="1"/>
  <c r="AL742"/>
  <c r="AO742" s="1"/>
  <c r="AU742" s="1"/>
  <c r="AM861"/>
  <c r="AM860" s="1"/>
  <c r="AP860" s="1"/>
  <c r="AV860" s="1"/>
  <c r="AM1985"/>
  <c r="AL1984"/>
  <c r="AL1983" s="1"/>
  <c r="AN1126"/>
  <c r="AT1126" s="1"/>
  <c r="AN307"/>
  <c r="AT307" s="1"/>
  <c r="AO1905"/>
  <c r="AU1905" s="1"/>
  <c r="AL1904"/>
  <c r="AO1904" s="1"/>
  <c r="AU1904" s="1"/>
  <c r="AP1906"/>
  <c r="AV1906" s="1"/>
  <c r="AP1905"/>
  <c r="AV1905" s="1"/>
  <c r="AO1126"/>
  <c r="AU1126" s="1"/>
  <c r="AP307"/>
  <c r="AV307" s="1"/>
  <c r="AP1126"/>
  <c r="AV1126" s="1"/>
  <c r="AP586"/>
  <c r="AV586" s="1"/>
  <c r="AO307"/>
  <c r="AU307" s="1"/>
  <c r="AK585"/>
  <c r="AL585"/>
  <c r="AM744"/>
  <c r="AO745"/>
  <c r="AU745" s="1"/>
  <c r="AK744"/>
  <c r="AO1254"/>
  <c r="AU1254" s="1"/>
  <c r="AN1254"/>
  <c r="AT1254" s="1"/>
  <c r="AM1253"/>
  <c r="AP1253" s="1"/>
  <c r="AV1253" s="1"/>
  <c r="AN743"/>
  <c r="AT743" s="1"/>
  <c r="AP1346"/>
  <c r="AV1346" s="1"/>
  <c r="AK861"/>
  <c r="AO1346"/>
  <c r="AU1346" s="1"/>
  <c r="AN1986"/>
  <c r="AT1986" s="1"/>
  <c r="AK1985"/>
  <c r="AO1986"/>
  <c r="AU1986" s="1"/>
  <c r="AP742"/>
  <c r="AV742" s="1"/>
  <c r="AL860"/>
  <c r="AN1346"/>
  <c r="AT1346" s="1"/>
  <c r="AK741"/>
  <c r="AG82" i="6"/>
  <c r="AF82"/>
  <c r="AE82"/>
  <c r="AG77"/>
  <c r="AF77"/>
  <c r="AE77"/>
  <c r="AM2417" i="5"/>
  <c r="AL2417"/>
  <c r="AK2417"/>
  <c r="AM2415"/>
  <c r="AL2415"/>
  <c r="AK2415"/>
  <c r="AM2413"/>
  <c r="AL2413"/>
  <c r="AK2413"/>
  <c r="AM2405"/>
  <c r="AM2404" s="1"/>
  <c r="AL2405"/>
  <c r="AK2405"/>
  <c r="AK2404" s="1"/>
  <c r="AK2403" s="1"/>
  <c r="AM2400"/>
  <c r="AL2400"/>
  <c r="AK2400"/>
  <c r="AM2398"/>
  <c r="AL2398"/>
  <c r="AK2398"/>
  <c r="AM2396"/>
  <c r="AL2396"/>
  <c r="AK2396"/>
  <c r="AM2393"/>
  <c r="AM2392" s="1"/>
  <c r="AL2393"/>
  <c r="AK2393"/>
  <c r="AK2392" s="1"/>
  <c r="AM2385"/>
  <c r="AL2385"/>
  <c r="AK2385"/>
  <c r="AK2384"/>
  <c r="AK971" s="1"/>
  <c r="AM2383"/>
  <c r="AL2383"/>
  <c r="AM2381"/>
  <c r="AL2381"/>
  <c r="AL2380" s="1"/>
  <c r="AK2381"/>
  <c r="AM2378"/>
  <c r="AL2378"/>
  <c r="AL2377" s="1"/>
  <c r="AK2378"/>
  <c r="AK2377" s="1"/>
  <c r="AM2372"/>
  <c r="AM2371" s="1"/>
  <c r="AM2370" s="1"/>
  <c r="AL2372"/>
  <c r="AL2371" s="1"/>
  <c r="AK2372"/>
  <c r="AK2371" s="1"/>
  <c r="AM2368"/>
  <c r="AL2368"/>
  <c r="AK2368"/>
  <c r="AM2366"/>
  <c r="AL2366"/>
  <c r="AK2366"/>
  <c r="AM2364"/>
  <c r="AL2364"/>
  <c r="AK2364"/>
  <c r="AM2359"/>
  <c r="AL2359"/>
  <c r="AK2359"/>
  <c r="AM2357"/>
  <c r="AL2357"/>
  <c r="AK2357"/>
  <c r="AM2355"/>
  <c r="AL2355"/>
  <c r="AK2355"/>
  <c r="AM2349"/>
  <c r="AM2348" s="1"/>
  <c r="AL2349"/>
  <c r="AL2348" s="1"/>
  <c r="AK2349"/>
  <c r="AM2343"/>
  <c r="AL2343"/>
  <c r="AK2343"/>
  <c r="AM2341"/>
  <c r="AL2341"/>
  <c r="AK2341"/>
  <c r="AM2339"/>
  <c r="AL2339"/>
  <c r="AK2339"/>
  <c r="AM2335"/>
  <c r="AM2334" s="1"/>
  <c r="AL2335"/>
  <c r="AL2334" s="1"/>
  <c r="AK2335"/>
  <c r="AM2327"/>
  <c r="AM2326" s="1"/>
  <c r="AL2327"/>
  <c r="AK2327"/>
  <c r="AK2326" s="1"/>
  <c r="AM2324"/>
  <c r="AM2323" s="1"/>
  <c r="AL2324"/>
  <c r="AL2323" s="1"/>
  <c r="AK2324"/>
  <c r="AM2320"/>
  <c r="AL2320"/>
  <c r="AL2319" s="1"/>
  <c r="AL2318" s="1"/>
  <c r="AK2320"/>
  <c r="AM2315"/>
  <c r="AM2314" s="1"/>
  <c r="AL2315"/>
  <c r="AK2315"/>
  <c r="AK2314" s="1"/>
  <c r="AK2313" s="1"/>
  <c r="AM2311"/>
  <c r="AL2311"/>
  <c r="AL2310" s="1"/>
  <c r="AL2309" s="1"/>
  <c r="AK2311"/>
  <c r="AM2305"/>
  <c r="AM2304" s="1"/>
  <c r="AM2303" s="1"/>
  <c r="AL2305"/>
  <c r="AL2304" s="1"/>
  <c r="AK2305"/>
  <c r="AK2304" s="1"/>
  <c r="AM2299"/>
  <c r="AM2298" s="1"/>
  <c r="AL2299"/>
  <c r="AL2298" s="1"/>
  <c r="AK2299"/>
  <c r="AM2296"/>
  <c r="AL2296"/>
  <c r="AK2296"/>
  <c r="AM2294"/>
  <c r="AL2294"/>
  <c r="AK2294"/>
  <c r="AM2288"/>
  <c r="AL2288"/>
  <c r="AK2288"/>
  <c r="AM2286"/>
  <c r="AL2286"/>
  <c r="AK2286"/>
  <c r="AM2275"/>
  <c r="AM2274" s="1"/>
  <c r="AL2275"/>
  <c r="AL2274" s="1"/>
  <c r="AK2275"/>
  <c r="AK2274" s="1"/>
  <c r="AM2272"/>
  <c r="AL2272"/>
  <c r="AK2272"/>
  <c r="AM2270"/>
  <c r="AL2270"/>
  <c r="AK2270"/>
  <c r="AM2268"/>
  <c r="AL2268"/>
  <c r="AK2268"/>
  <c r="AM2261"/>
  <c r="AM2260" s="1"/>
  <c r="AM2259" s="1"/>
  <c r="AL2261"/>
  <c r="AL2260" s="1"/>
  <c r="AK2261"/>
  <c r="AK2260" s="1"/>
  <c r="AM2255"/>
  <c r="AM2254" s="1"/>
  <c r="AL2255"/>
  <c r="AK2255"/>
  <c r="AM2250"/>
  <c r="AL2250"/>
  <c r="AL2249" s="1"/>
  <c r="AK2250"/>
  <c r="AM2247"/>
  <c r="AM2246" s="1"/>
  <c r="AL2247"/>
  <c r="AL2246" s="1"/>
  <c r="AK2247"/>
  <c r="AK2246" s="1"/>
  <c r="AM2244"/>
  <c r="AL2244"/>
  <c r="AL2243" s="1"/>
  <c r="AK2244"/>
  <c r="AK2243" s="1"/>
  <c r="AM2240"/>
  <c r="AM2239" s="1"/>
  <c r="AM2238" s="1"/>
  <c r="AL2240"/>
  <c r="AL2239" s="1"/>
  <c r="AK2240"/>
  <c r="AK2239" s="1"/>
  <c r="AK2238" s="1"/>
  <c r="AM2236"/>
  <c r="AL2236"/>
  <c r="AL2235" s="1"/>
  <c r="AL2234" s="1"/>
  <c r="AK2236"/>
  <c r="AM2231"/>
  <c r="AL2231"/>
  <c r="AL2230" s="1"/>
  <c r="AK2231"/>
  <c r="AK2230" s="1"/>
  <c r="AM2225"/>
  <c r="AM2224" s="1"/>
  <c r="AM2223" s="1"/>
  <c r="AM2222" s="1"/>
  <c r="AM2221" s="1"/>
  <c r="AL2225"/>
  <c r="AL2224" s="1"/>
  <c r="AK2225"/>
  <c r="AK2224" s="1"/>
  <c r="AK2223" s="1"/>
  <c r="AK2222" s="1"/>
  <c r="AK2221" s="1"/>
  <c r="AM2219"/>
  <c r="AM2218" s="1"/>
  <c r="AL2219"/>
  <c r="AL2218" s="1"/>
  <c r="AK2219"/>
  <c r="AM2216"/>
  <c r="AM2215" s="1"/>
  <c r="AL2216"/>
  <c r="AL2215" s="1"/>
  <c r="AK2216"/>
  <c r="AK2215" s="1"/>
  <c r="AM2210"/>
  <c r="AL2210"/>
  <c r="AK2210"/>
  <c r="AM2208"/>
  <c r="AL2208"/>
  <c r="AK2208"/>
  <c r="AM2197"/>
  <c r="AL2197"/>
  <c r="AL2196" s="1"/>
  <c r="AK2197"/>
  <c r="AK2196" s="1"/>
  <c r="AM2194"/>
  <c r="AL2194"/>
  <c r="AK2194"/>
  <c r="AM2192"/>
  <c r="AL2192"/>
  <c r="AK2192"/>
  <c r="AM2190"/>
  <c r="AL2190"/>
  <c r="AK2190"/>
  <c r="AM2183"/>
  <c r="AL2183"/>
  <c r="AL2182" s="1"/>
  <c r="AL2181" s="1"/>
  <c r="AL2180" s="1"/>
  <c r="AL2179" s="1"/>
  <c r="AK2183"/>
  <c r="AK2182" s="1"/>
  <c r="AM2177"/>
  <c r="AM2176" s="1"/>
  <c r="AL2177"/>
  <c r="AL2176" s="1"/>
  <c r="AK2177"/>
  <c r="AK2176" s="1"/>
  <c r="AM2174"/>
  <c r="AL2174"/>
  <c r="AL2173" s="1"/>
  <c r="AK2174"/>
  <c r="AM2171"/>
  <c r="AM2170" s="1"/>
  <c r="AL2171"/>
  <c r="AK2171"/>
  <c r="AK2170" s="1"/>
  <c r="AM2167"/>
  <c r="AL2167"/>
  <c r="AL2166" s="1"/>
  <c r="AL2165" s="1"/>
  <c r="AK2167"/>
  <c r="AK2166" s="1"/>
  <c r="AM2162"/>
  <c r="AM2161" s="1"/>
  <c r="AL2162"/>
  <c r="AK2162"/>
  <c r="AK2161" s="1"/>
  <c r="AK2160" s="1"/>
  <c r="AK2159" s="1"/>
  <c r="AM2156"/>
  <c r="AL2156"/>
  <c r="AL2155" s="1"/>
  <c r="AL2154" s="1"/>
  <c r="AK2156"/>
  <c r="AM2152"/>
  <c r="AM2151" s="1"/>
  <c r="AM2150" s="1"/>
  <c r="AL2152"/>
  <c r="AL2151" s="1"/>
  <c r="AK2152"/>
  <c r="AK2151" s="1"/>
  <c r="AK2150" s="1"/>
  <c r="AM2143"/>
  <c r="AM2142" s="1"/>
  <c r="AL2143"/>
  <c r="AL2142" s="1"/>
  <c r="AL2141" s="1"/>
  <c r="AL2140" s="1"/>
  <c r="AK2143"/>
  <c r="AM2137"/>
  <c r="AL2137"/>
  <c r="AK2137"/>
  <c r="AM2135"/>
  <c r="AL2135"/>
  <c r="AK2135"/>
  <c r="AM2129"/>
  <c r="AM2128" s="1"/>
  <c r="AL2129"/>
  <c r="AL2128" s="1"/>
  <c r="AL2127" s="1"/>
  <c r="AK2129"/>
  <c r="AM2125"/>
  <c r="AL2125"/>
  <c r="AL2124" s="1"/>
  <c r="AL2123" s="1"/>
  <c r="AM2119"/>
  <c r="AM2118" s="1"/>
  <c r="AL2119"/>
  <c r="AL2118" s="1"/>
  <c r="AK2119"/>
  <c r="AK2118" s="1"/>
  <c r="AM2116"/>
  <c r="AL2116"/>
  <c r="AK2116"/>
  <c r="AM2114"/>
  <c r="AL2114"/>
  <c r="AK2114"/>
  <c r="AM2112"/>
  <c r="AL2112"/>
  <c r="AK2112"/>
  <c r="AM2105"/>
  <c r="AM2104" s="1"/>
  <c r="AM2103" s="1"/>
  <c r="AM2102" s="1"/>
  <c r="AM2101" s="1"/>
  <c r="AL2105"/>
  <c r="AK2105"/>
  <c r="AK2104" s="1"/>
  <c r="AK2103" s="1"/>
  <c r="AK2102" s="1"/>
  <c r="AK2101" s="1"/>
  <c r="AM2099"/>
  <c r="AM2098" s="1"/>
  <c r="AL2099"/>
  <c r="AL2098" s="1"/>
  <c r="AK2099"/>
  <c r="AM2096"/>
  <c r="AM2095" s="1"/>
  <c r="AL2096"/>
  <c r="AL2095" s="1"/>
  <c r="AK2096"/>
  <c r="AK2095" s="1"/>
  <c r="AM2093"/>
  <c r="AL2093"/>
  <c r="AL2092" s="1"/>
  <c r="AK2093"/>
  <c r="AK2092" s="1"/>
  <c r="AM2089"/>
  <c r="AM2088" s="1"/>
  <c r="AL2089"/>
  <c r="AL2088" s="1"/>
  <c r="AK2089"/>
  <c r="AK2088" s="1"/>
  <c r="AM2086"/>
  <c r="AL2086"/>
  <c r="AL2085" s="1"/>
  <c r="AL2084" s="1"/>
  <c r="AK2086"/>
  <c r="AM2081"/>
  <c r="AM2080" s="1"/>
  <c r="AM2079" s="1"/>
  <c r="AM2078" s="1"/>
  <c r="AL2081"/>
  <c r="AK2081"/>
  <c r="AK2080" s="1"/>
  <c r="AK2079" s="1"/>
  <c r="AK2078" s="1"/>
  <c r="AM2075"/>
  <c r="AL2075"/>
  <c r="AL2074" s="1"/>
  <c r="AL2073" s="1"/>
  <c r="AL2072" s="1"/>
  <c r="AK2075"/>
  <c r="AM2070"/>
  <c r="AM2069" s="1"/>
  <c r="AM2068" s="1"/>
  <c r="AM2067" s="1"/>
  <c r="AL2070"/>
  <c r="AK2070"/>
  <c r="AM2064"/>
  <c r="AL2064"/>
  <c r="AL2063" s="1"/>
  <c r="AK2064"/>
  <c r="AK2063" s="1"/>
  <c r="AM2061"/>
  <c r="AM2060" s="1"/>
  <c r="AL2061"/>
  <c r="AK2061"/>
  <c r="AK2060" s="1"/>
  <c r="AM2055"/>
  <c r="AL2055"/>
  <c r="AK2055"/>
  <c r="AM2053"/>
  <c r="AL2053"/>
  <c r="AK2053"/>
  <c r="AM2042"/>
  <c r="AM2041" s="1"/>
  <c r="AL2042"/>
  <c r="AL2041" s="1"/>
  <c r="AK2042"/>
  <c r="AM2039"/>
  <c r="AL2039"/>
  <c r="AK2039"/>
  <c r="AM2037"/>
  <c r="AL2037"/>
  <c r="AK2037"/>
  <c r="AM2035"/>
  <c r="AL2035"/>
  <c r="AK2035"/>
  <c r="AM2028"/>
  <c r="AM2027" s="1"/>
  <c r="AL2028"/>
  <c r="AL2027" s="1"/>
  <c r="AL2026" s="1"/>
  <c r="AL2025" s="1"/>
  <c r="AL2024" s="1"/>
  <c r="AK2028"/>
  <c r="AM2022"/>
  <c r="AM2021" s="1"/>
  <c r="AM2020" s="1"/>
  <c r="AM2019" s="1"/>
  <c r="AM2018" s="1"/>
  <c r="AL2022"/>
  <c r="AK2022"/>
  <c r="AK2021" s="1"/>
  <c r="AK2020" s="1"/>
  <c r="AK2019" s="1"/>
  <c r="AK2018" s="1"/>
  <c r="AM2016"/>
  <c r="AL2016"/>
  <c r="AL2015" s="1"/>
  <c r="AL977" s="1"/>
  <c r="AL976" s="1"/>
  <c r="AK2016"/>
  <c r="AK2015" s="1"/>
  <c r="AK977" s="1"/>
  <c r="AM2013"/>
  <c r="AM2012" s="1"/>
  <c r="AL2013"/>
  <c r="AK2013"/>
  <c r="AK2012" s="1"/>
  <c r="AM2010"/>
  <c r="AM2009" s="1"/>
  <c r="AL2010"/>
  <c r="AL2009" s="1"/>
  <c r="AK2010"/>
  <c r="AM2006"/>
  <c r="AM2005" s="1"/>
  <c r="AM2004" s="1"/>
  <c r="AL2006"/>
  <c r="AK2006"/>
  <c r="AK2005" s="1"/>
  <c r="AK2004" s="1"/>
  <c r="AM2000"/>
  <c r="AL2000"/>
  <c r="AL1999" s="1"/>
  <c r="AL1998" s="1"/>
  <c r="AK2000"/>
  <c r="AK1999" s="1"/>
  <c r="AM1996"/>
  <c r="AM1995" s="1"/>
  <c r="AL1996"/>
  <c r="AL1995" s="1"/>
  <c r="AK1996"/>
  <c r="AK1995" s="1"/>
  <c r="AM1992"/>
  <c r="AM1991" s="1"/>
  <c r="AL1992"/>
  <c r="AL1991" s="1"/>
  <c r="AL1990" s="1"/>
  <c r="AL1989" s="1"/>
  <c r="AK1992"/>
  <c r="AM1981"/>
  <c r="AM1980" s="1"/>
  <c r="AL1981"/>
  <c r="AK1981"/>
  <c r="AK1980" s="1"/>
  <c r="AM1978"/>
  <c r="AM1977" s="1"/>
  <c r="AL1978"/>
  <c r="AL1977" s="1"/>
  <c r="AK1978"/>
  <c r="AM1972"/>
  <c r="AL1972"/>
  <c r="AK1972"/>
  <c r="AM1970"/>
  <c r="AL1970"/>
  <c r="AK1970"/>
  <c r="AM1960"/>
  <c r="AM1959" s="1"/>
  <c r="AM1958" s="1"/>
  <c r="AM1957" s="1"/>
  <c r="AM1956" s="1"/>
  <c r="AL1960"/>
  <c r="AL1959" s="1"/>
  <c r="AK1960"/>
  <c r="AK1959" s="1"/>
  <c r="AK1958" s="1"/>
  <c r="AK1957" s="1"/>
  <c r="AM1954"/>
  <c r="AL1954"/>
  <c r="AL1953" s="1"/>
  <c r="AK1954"/>
  <c r="AM1951"/>
  <c r="AL1951"/>
  <c r="AK1951"/>
  <c r="AM1949"/>
  <c r="AL1949"/>
  <c r="AK1949"/>
  <c r="AM1947"/>
  <c r="AL1947"/>
  <c r="AK1947"/>
  <c r="AM1943"/>
  <c r="AL1943"/>
  <c r="AL1942" s="1"/>
  <c r="AL1941" s="1"/>
  <c r="AK1943"/>
  <c r="AM1935"/>
  <c r="AM1934" s="1"/>
  <c r="AM1933" s="1"/>
  <c r="AL1935"/>
  <c r="AL1934" s="1"/>
  <c r="AK1935"/>
  <c r="AK1934" s="1"/>
  <c r="AM1929"/>
  <c r="AM1928" s="1"/>
  <c r="AL1929"/>
  <c r="AL1928" s="1"/>
  <c r="AK1929"/>
  <c r="AK1928" s="1"/>
  <c r="AM1926"/>
  <c r="AM1925" s="1"/>
  <c r="AL1926"/>
  <c r="AL1925" s="1"/>
  <c r="AK1926"/>
  <c r="AK1925" s="1"/>
  <c r="AM1923"/>
  <c r="AL1923"/>
  <c r="AL1922" s="1"/>
  <c r="AK1923"/>
  <c r="AM1919"/>
  <c r="AM1918" s="1"/>
  <c r="AM1917" s="1"/>
  <c r="AL1919"/>
  <c r="AL1918" s="1"/>
  <c r="AK1919"/>
  <c r="AK1918" s="1"/>
  <c r="AM1915"/>
  <c r="AL1915"/>
  <c r="AL1914" s="1"/>
  <c r="AK1915"/>
  <c r="AM1910"/>
  <c r="AM1909" s="1"/>
  <c r="AM1908" s="1"/>
  <c r="AL1910"/>
  <c r="AK1910"/>
  <c r="AK1909" s="1"/>
  <c r="AM1902"/>
  <c r="AM1901" s="1"/>
  <c r="AL1902"/>
  <c r="AL1901" s="1"/>
  <c r="AL1900" s="1"/>
  <c r="AK1902"/>
  <c r="AM1896"/>
  <c r="AM1895" s="1"/>
  <c r="AM1894" s="1"/>
  <c r="AM1893" s="1"/>
  <c r="AL1896"/>
  <c r="AK1896"/>
  <c r="AK1895" s="1"/>
  <c r="AK1894" s="1"/>
  <c r="AK1893" s="1"/>
  <c r="AM1891"/>
  <c r="AM1890" s="1"/>
  <c r="AL1891"/>
  <c r="AL1890" s="1"/>
  <c r="AL1889" s="1"/>
  <c r="AL1888" s="1"/>
  <c r="AK1891"/>
  <c r="AM1885"/>
  <c r="AM1884" s="1"/>
  <c r="AL1885"/>
  <c r="AK1885"/>
  <c r="AK1884" s="1"/>
  <c r="AM1882"/>
  <c r="AM1881" s="1"/>
  <c r="AL1882"/>
  <c r="AL1881" s="1"/>
  <c r="AK1882"/>
  <c r="AM1876"/>
  <c r="AL1876"/>
  <c r="AK1876"/>
  <c r="AM1874"/>
  <c r="AL1874"/>
  <c r="AK1874"/>
  <c r="AM1868"/>
  <c r="AM1867" s="1"/>
  <c r="AL1868"/>
  <c r="AL1867" s="1"/>
  <c r="AK1868"/>
  <c r="AK1867" s="1"/>
  <c r="AM1861"/>
  <c r="AM1860" s="1"/>
  <c r="AL1861"/>
  <c r="AL1860" s="1"/>
  <c r="AL1859" s="1"/>
  <c r="AK1861"/>
  <c r="AM1857"/>
  <c r="AM1856" s="1"/>
  <c r="AM1855" s="1"/>
  <c r="AM1854" s="1"/>
  <c r="AL1857"/>
  <c r="AK1857"/>
  <c r="AK1856" s="1"/>
  <c r="AK1855" s="1"/>
  <c r="AK1854" s="1"/>
  <c r="AM1851"/>
  <c r="AL1851"/>
  <c r="AL1850" s="1"/>
  <c r="AK1851"/>
  <c r="AM1848"/>
  <c r="AL1848"/>
  <c r="AK1848"/>
  <c r="AM1846"/>
  <c r="AL1846"/>
  <c r="AK1846"/>
  <c r="AM1844"/>
  <c r="AL1844"/>
  <c r="AK1844"/>
  <c r="AM1840"/>
  <c r="AM1839" s="1"/>
  <c r="AL1840"/>
  <c r="AL1839" s="1"/>
  <c r="AL1838" s="1"/>
  <c r="AL1837" s="1"/>
  <c r="AK1840"/>
  <c r="AM1832"/>
  <c r="AM1831" s="1"/>
  <c r="AM1830" s="1"/>
  <c r="AM1829" s="1"/>
  <c r="AM1828" s="1"/>
  <c r="AL1832"/>
  <c r="AK1832"/>
  <c r="AK1831" s="1"/>
  <c r="AK1830" s="1"/>
  <c r="AK1829" s="1"/>
  <c r="AK1828" s="1"/>
  <c r="AM1827"/>
  <c r="AM1826" s="1"/>
  <c r="AM1825" s="1"/>
  <c r="AL1827"/>
  <c r="AK1826"/>
  <c r="AM1822"/>
  <c r="AM1821" s="1"/>
  <c r="AM1820" s="1"/>
  <c r="AL1822"/>
  <c r="AK1822"/>
  <c r="AK1821" s="1"/>
  <c r="AK1820" s="1"/>
  <c r="AM1816"/>
  <c r="AL1816"/>
  <c r="AL1815" s="1"/>
  <c r="AK1816"/>
  <c r="AM1813"/>
  <c r="AM1812" s="1"/>
  <c r="AL1813"/>
  <c r="AK1813"/>
  <c r="AK1812" s="1"/>
  <c r="AM1809"/>
  <c r="AL1809"/>
  <c r="AL1808" s="1"/>
  <c r="AL1807" s="1"/>
  <c r="AK1809"/>
  <c r="AK1808" s="1"/>
  <c r="AM1805"/>
  <c r="AM1804" s="1"/>
  <c r="AM1803" s="1"/>
  <c r="AL1805"/>
  <c r="AL1804" s="1"/>
  <c r="AK1805"/>
  <c r="AK1804" s="1"/>
  <c r="AK1803" s="1"/>
  <c r="AM1800"/>
  <c r="AL1800"/>
  <c r="AL1799" s="1"/>
  <c r="AL1798" s="1"/>
  <c r="AL1797" s="1"/>
  <c r="AK1800"/>
  <c r="AM1794"/>
  <c r="AM1793" s="1"/>
  <c r="AM1792" s="1"/>
  <c r="AL1794"/>
  <c r="AL1793" s="1"/>
  <c r="AK1794"/>
  <c r="AK1793" s="1"/>
  <c r="AK1792" s="1"/>
  <c r="AM1790"/>
  <c r="AM1789" s="1"/>
  <c r="AL1790"/>
  <c r="AL1789" s="1"/>
  <c r="AL1788" s="1"/>
  <c r="AK1790"/>
  <c r="AM1785"/>
  <c r="AM1784" s="1"/>
  <c r="AL1785"/>
  <c r="AL1784" s="1"/>
  <c r="AK1785"/>
  <c r="AK1784" s="1"/>
  <c r="AM1780"/>
  <c r="AM1779" s="1"/>
  <c r="AL1780"/>
  <c r="AL1779" s="1"/>
  <c r="AK1780"/>
  <c r="AK1779" s="1"/>
  <c r="AM1774"/>
  <c r="AM1773" s="1"/>
  <c r="AM1772" s="1"/>
  <c r="AM1771" s="1"/>
  <c r="AM1770" s="1"/>
  <c r="AL1774"/>
  <c r="AL1773" s="1"/>
  <c r="AK1774"/>
  <c r="AK1773" s="1"/>
  <c r="AK1772" s="1"/>
  <c r="AK1771" s="1"/>
  <c r="AK1770" s="1"/>
  <c r="AM1768"/>
  <c r="AL1768"/>
  <c r="AK1768"/>
  <c r="AM1766"/>
  <c r="AL1766"/>
  <c r="AK1766"/>
  <c r="AM1760"/>
  <c r="AL1760"/>
  <c r="AL1759" s="1"/>
  <c r="AL1755" s="1"/>
  <c r="AK1760"/>
  <c r="AM1753"/>
  <c r="AM1752" s="1"/>
  <c r="AM1751" s="1"/>
  <c r="AM1750" s="1"/>
  <c r="AL1753"/>
  <c r="AL1752" s="1"/>
  <c r="AK1753"/>
  <c r="AK1752" s="1"/>
  <c r="AK1751" s="1"/>
  <c r="AK1750" s="1"/>
  <c r="AM1748"/>
  <c r="AL1748"/>
  <c r="AL1747" s="1"/>
  <c r="AL1746" s="1"/>
  <c r="AK1748"/>
  <c r="AK1747" s="1"/>
  <c r="AM1743"/>
  <c r="AM1742" s="1"/>
  <c r="AL1743"/>
  <c r="AL1742" s="1"/>
  <c r="AK1743"/>
  <c r="AK1742" s="1"/>
  <c r="AM1740"/>
  <c r="AL1740"/>
  <c r="AK1740"/>
  <c r="AM1738"/>
  <c r="AL1738"/>
  <c r="AK1738"/>
  <c r="AM1736"/>
  <c r="AL1736"/>
  <c r="AK1736"/>
  <c r="AM1729"/>
  <c r="AM1728" s="1"/>
  <c r="AL1729"/>
  <c r="AL1728" s="1"/>
  <c r="AK1729"/>
  <c r="AM1723"/>
  <c r="AM1722" s="1"/>
  <c r="AL1723"/>
  <c r="AK1723"/>
  <c r="AM1717"/>
  <c r="AL1717"/>
  <c r="AK1717"/>
  <c r="AK1716" s="1"/>
  <c r="AM1714"/>
  <c r="AM1713" s="1"/>
  <c r="AL1714"/>
  <c r="AK1714"/>
  <c r="AM1710"/>
  <c r="AL1710"/>
  <c r="AL1709" s="1"/>
  <c r="AL1708" s="1"/>
  <c r="AK1710"/>
  <c r="AK1709" s="1"/>
  <c r="AK1705"/>
  <c r="AK1704" s="1"/>
  <c r="AK1703" s="1"/>
  <c r="AK1702" s="1"/>
  <c r="AM1699"/>
  <c r="AM1698" s="1"/>
  <c r="AL1699"/>
  <c r="AL1698" s="1"/>
  <c r="AL1697" s="1"/>
  <c r="AL1696" s="1"/>
  <c r="AK1699"/>
  <c r="AM1694"/>
  <c r="AM1693" s="1"/>
  <c r="AM1692" s="1"/>
  <c r="AM1691" s="1"/>
  <c r="AL1694"/>
  <c r="AL1693" s="1"/>
  <c r="AK1694"/>
  <c r="AK1693" s="1"/>
  <c r="AK1692" s="1"/>
  <c r="AK1691" s="1"/>
  <c r="AM1688"/>
  <c r="AM1687" s="1"/>
  <c r="AL1688"/>
  <c r="AL1687" s="1"/>
  <c r="AL1686" s="1"/>
  <c r="AL1685" s="1"/>
  <c r="AL1684" s="1"/>
  <c r="AK1688"/>
  <c r="AM1682"/>
  <c r="AL1682"/>
  <c r="AK1682"/>
  <c r="AM1680"/>
  <c r="AL1680"/>
  <c r="AK1680"/>
  <c r="AM1670"/>
  <c r="AM1669" s="1"/>
  <c r="AM1668" s="1"/>
  <c r="AM1667" s="1"/>
  <c r="AL1670"/>
  <c r="AL1669" s="1"/>
  <c r="AK1670"/>
  <c r="AK1669" s="1"/>
  <c r="AK1668" s="1"/>
  <c r="AK1667" s="1"/>
  <c r="AM1665"/>
  <c r="AL1665"/>
  <c r="AL1664" s="1"/>
  <c r="AL1663" s="1"/>
  <c r="AK1665"/>
  <c r="AK1664" s="1"/>
  <c r="AM1660"/>
  <c r="AM1659" s="1"/>
  <c r="AL1660"/>
  <c r="AK1660"/>
  <c r="AK1659" s="1"/>
  <c r="AM1657"/>
  <c r="AL1657"/>
  <c r="AK1657"/>
  <c r="AM1655"/>
  <c r="AL1655"/>
  <c r="AK1655"/>
  <c r="AM1653"/>
  <c r="AL1653"/>
  <c r="AK1653"/>
  <c r="AM1646"/>
  <c r="AM1645" s="1"/>
  <c r="AL1646"/>
  <c r="AK1646"/>
  <c r="AM1642"/>
  <c r="AL1642"/>
  <c r="AL1641" s="1"/>
  <c r="AL1640" s="1"/>
  <c r="AK1642"/>
  <c r="AK1641" s="1"/>
  <c r="AK1635"/>
  <c r="AK1634" s="1"/>
  <c r="AK1633" s="1"/>
  <c r="AM1631"/>
  <c r="AM1630" s="1"/>
  <c r="AL1631"/>
  <c r="AL1630" s="1"/>
  <c r="AL1629" s="1"/>
  <c r="AK1631"/>
  <c r="AM1625"/>
  <c r="AM1624" s="1"/>
  <c r="AL1625"/>
  <c r="AK1625"/>
  <c r="AK1624" s="1"/>
  <c r="AM1622"/>
  <c r="AM1621" s="1"/>
  <c r="AL1622"/>
  <c r="AL1621" s="1"/>
  <c r="AK1622"/>
  <c r="AM1619"/>
  <c r="AM1618" s="1"/>
  <c r="AL1619"/>
  <c r="AL1618" s="1"/>
  <c r="AK1619"/>
  <c r="AK1618" s="1"/>
  <c r="AM1615"/>
  <c r="AM1614" s="1"/>
  <c r="AL1615"/>
  <c r="AL1614" s="1"/>
  <c r="AK1615"/>
  <c r="AM1612"/>
  <c r="AM1611" s="1"/>
  <c r="AL1612"/>
  <c r="AK1612"/>
  <c r="AK1611" s="1"/>
  <c r="AM1603"/>
  <c r="AL1603"/>
  <c r="AL1602" s="1"/>
  <c r="AL1601" s="1"/>
  <c r="AL1600" s="1"/>
  <c r="AK1603"/>
  <c r="AK1602" s="1"/>
  <c r="AM1594"/>
  <c r="AM1593" s="1"/>
  <c r="AL1594"/>
  <c r="AK1594"/>
  <c r="AM1588"/>
  <c r="AL1588"/>
  <c r="AK1588"/>
  <c r="AM1586"/>
  <c r="AL1586"/>
  <c r="AK1586"/>
  <c r="AM1573"/>
  <c r="AM1572" s="1"/>
  <c r="AL1573"/>
  <c r="AL1572" s="1"/>
  <c r="AL1571" s="1"/>
  <c r="AL1570" s="1"/>
  <c r="AL1569" s="1"/>
  <c r="AK1573"/>
  <c r="AM1567"/>
  <c r="AL1567"/>
  <c r="AK1567"/>
  <c r="AM1565"/>
  <c r="AL1565"/>
  <c r="AK1565"/>
  <c r="AM1559"/>
  <c r="AM1558" s="1"/>
  <c r="AM1554" s="1"/>
  <c r="AL1559"/>
  <c r="AK1559"/>
  <c r="AK1558" s="1"/>
  <c r="AK1554" s="1"/>
  <c r="AM1552"/>
  <c r="AM1551" s="1"/>
  <c r="AM1550" s="1"/>
  <c r="AM1549" s="1"/>
  <c r="AL1552"/>
  <c r="AK1552"/>
  <c r="AM1546"/>
  <c r="AL1546"/>
  <c r="AL1545" s="1"/>
  <c r="AK1546"/>
  <c r="AM1543"/>
  <c r="AL1543"/>
  <c r="AK1543"/>
  <c r="AM1541"/>
  <c r="AL1541"/>
  <c r="AK1541"/>
  <c r="AM1539"/>
  <c r="AL1539"/>
  <c r="AK1539"/>
  <c r="AM1532"/>
  <c r="AL1532"/>
  <c r="AL1531" s="1"/>
  <c r="AL1530" s="1"/>
  <c r="AL1529" s="1"/>
  <c r="AL1528" s="1"/>
  <c r="AL1527" s="1"/>
  <c r="AK1532"/>
  <c r="AK1531" s="1"/>
  <c r="AM1525"/>
  <c r="AM1524" s="1"/>
  <c r="AM1523" s="1"/>
  <c r="AM1522" s="1"/>
  <c r="AL1525"/>
  <c r="AK1525"/>
  <c r="AK1524" s="1"/>
  <c r="AK1523" s="1"/>
  <c r="AK1522" s="1"/>
  <c r="AM1520"/>
  <c r="AM1519" s="1"/>
  <c r="AL1520"/>
  <c r="AL1519" s="1"/>
  <c r="AK1520"/>
  <c r="AK1519" s="1"/>
  <c r="AM1517"/>
  <c r="AL1517"/>
  <c r="AK1517"/>
  <c r="AM1515"/>
  <c r="AL1515"/>
  <c r="AK1515"/>
  <c r="AM1512"/>
  <c r="AM1511" s="1"/>
  <c r="AL1512"/>
  <c r="AL1511" s="1"/>
  <c r="AK1512"/>
  <c r="AM1509"/>
  <c r="AM1508" s="1"/>
  <c r="AL1509"/>
  <c r="AK1509"/>
  <c r="AK1508" s="1"/>
  <c r="AK1506"/>
  <c r="AM1506"/>
  <c r="AM1505" s="1"/>
  <c r="AL1506"/>
  <c r="AM1502"/>
  <c r="AM1501" s="1"/>
  <c r="AL1502"/>
  <c r="AL1501" s="1"/>
  <c r="AK1502"/>
  <c r="AM1499"/>
  <c r="AM1498" s="1"/>
  <c r="AL1499"/>
  <c r="AK1499"/>
  <c r="AK1498" s="1"/>
  <c r="AM1494"/>
  <c r="AL1494"/>
  <c r="AL1493" s="1"/>
  <c r="AL1492" s="1"/>
  <c r="AK1494"/>
  <c r="AM1489"/>
  <c r="AL1489"/>
  <c r="AK1489"/>
  <c r="AM1487"/>
  <c r="AL1487"/>
  <c r="AK1487"/>
  <c r="AM1481"/>
  <c r="AM1480" s="1"/>
  <c r="AM1479" s="1"/>
  <c r="AL1481"/>
  <c r="AK1481"/>
  <c r="AK1480" s="1"/>
  <c r="AK1479" s="1"/>
  <c r="AM1477"/>
  <c r="AM1476" s="1"/>
  <c r="AL1477"/>
  <c r="AL1476" s="1"/>
  <c r="AL1475" s="1"/>
  <c r="AL1474" s="1"/>
  <c r="AK1477"/>
  <c r="AM1470"/>
  <c r="AM1469" s="1"/>
  <c r="AM1468" s="1"/>
  <c r="AM1467" s="1"/>
  <c r="AL1470"/>
  <c r="AL1469" s="1"/>
  <c r="AK1470"/>
  <c r="AK1469" s="1"/>
  <c r="AK1468" s="1"/>
  <c r="AK1467" s="1"/>
  <c r="AM1465"/>
  <c r="AL1465"/>
  <c r="AL1464" s="1"/>
  <c r="AK1465"/>
  <c r="AM1462"/>
  <c r="AM1461" s="1"/>
  <c r="AL1462"/>
  <c r="AK1462"/>
  <c r="AK1461" s="1"/>
  <c r="AM1459"/>
  <c r="AL1459"/>
  <c r="AK1459"/>
  <c r="AM1457"/>
  <c r="AL1457"/>
  <c r="AK1457"/>
  <c r="AM1450"/>
  <c r="AM1449" s="1"/>
  <c r="AL1450"/>
  <c r="AL1449" s="1"/>
  <c r="AK1450"/>
  <c r="AM1447"/>
  <c r="AM1446" s="1"/>
  <c r="AL1447"/>
  <c r="AL1446" s="1"/>
  <c r="AK1447"/>
  <c r="AK1446" s="1"/>
  <c r="AM1444"/>
  <c r="AL1444"/>
  <c r="AL1443" s="1"/>
  <c r="AK1444"/>
  <c r="AM1438"/>
  <c r="AM1437" s="1"/>
  <c r="AM1436" s="1"/>
  <c r="AM1435" s="1"/>
  <c r="AL1438"/>
  <c r="AL1437" s="1"/>
  <c r="AK1438"/>
  <c r="AK1437" s="1"/>
  <c r="AK1436" s="1"/>
  <c r="AK1435" s="1"/>
  <c r="AK1430"/>
  <c r="AM1430"/>
  <c r="AM1429" s="1"/>
  <c r="AL1430"/>
  <c r="AL1429" s="1"/>
  <c r="AM1427"/>
  <c r="AL1427"/>
  <c r="AL1426" s="1"/>
  <c r="AK1427"/>
  <c r="AM1420"/>
  <c r="AM1419" s="1"/>
  <c r="AL1420"/>
  <c r="AK1420"/>
  <c r="AK1419" s="1"/>
  <c r="AM1417"/>
  <c r="AL1417"/>
  <c r="AL1416" s="1"/>
  <c r="AK1417"/>
  <c r="AK1416" s="1"/>
  <c r="AM1413"/>
  <c r="AM1412" s="1"/>
  <c r="AL1413"/>
  <c r="AL1412" s="1"/>
  <c r="AK1413"/>
  <c r="AK1412" s="1"/>
  <c r="AM1410"/>
  <c r="AL1410"/>
  <c r="AL1409" s="1"/>
  <c r="AK1410"/>
  <c r="AK1409" s="1"/>
  <c r="AM1405"/>
  <c r="AM1404" s="1"/>
  <c r="AL1405"/>
  <c r="AK1405"/>
  <c r="AK1404" s="1"/>
  <c r="AM1402"/>
  <c r="AM1401" s="1"/>
  <c r="AL1402"/>
  <c r="AK1402"/>
  <c r="AK1401" s="1"/>
  <c r="AM1399"/>
  <c r="AM1398" s="1"/>
  <c r="AL1399"/>
  <c r="AL1398" s="1"/>
  <c r="AK1399"/>
  <c r="AM1396"/>
  <c r="AM1395" s="1"/>
  <c r="AL1396"/>
  <c r="AL1395" s="1"/>
  <c r="AK1396"/>
  <c r="AK1395" s="1"/>
  <c r="AM1391"/>
  <c r="AL1391"/>
  <c r="AL1390" s="1"/>
  <c r="AK1391"/>
  <c r="AM1388"/>
  <c r="AM1387" s="1"/>
  <c r="AL1388"/>
  <c r="AK1388"/>
  <c r="AK1387" s="1"/>
  <c r="AM1384"/>
  <c r="AL1384"/>
  <c r="AL1383" s="1"/>
  <c r="AK1384"/>
  <c r="AK1383" s="1"/>
  <c r="AM1381"/>
  <c r="AM1380" s="1"/>
  <c r="AL1381"/>
  <c r="AK1381"/>
  <c r="AK1380" s="1"/>
  <c r="AM1377"/>
  <c r="AL1377"/>
  <c r="AL1376" s="1"/>
  <c r="AL1375" s="1"/>
  <c r="AK1377"/>
  <c r="AK1376" s="1"/>
  <c r="AM1373"/>
  <c r="AM1372" s="1"/>
  <c r="AM1371" s="1"/>
  <c r="AM1370" s="1"/>
  <c r="AL1373"/>
  <c r="AK1373"/>
  <c r="AK1372" s="1"/>
  <c r="AK1371" s="1"/>
  <c r="AK1370" s="1"/>
  <c r="AM1368"/>
  <c r="AL1368"/>
  <c r="AL1367" s="1"/>
  <c r="AK1368"/>
  <c r="AK1367" s="1"/>
  <c r="AM1365"/>
  <c r="AM1364" s="1"/>
  <c r="AL1365"/>
  <c r="AK1365"/>
  <c r="AK1364" s="1"/>
  <c r="AM1360"/>
  <c r="AM1359" s="1"/>
  <c r="AL1360"/>
  <c r="AL1359" s="1"/>
  <c r="AL1358" s="1"/>
  <c r="AK1360"/>
  <c r="AM1356"/>
  <c r="AL1356"/>
  <c r="AK1356"/>
  <c r="AM1354"/>
  <c r="AL1354"/>
  <c r="AK1354"/>
  <c r="AM1351"/>
  <c r="AL1351"/>
  <c r="AK1351"/>
  <c r="AM1349"/>
  <c r="AL1349"/>
  <c r="AK1349"/>
  <c r="AM1343"/>
  <c r="AM1342" s="1"/>
  <c r="AL1343"/>
  <c r="AK1343"/>
  <c r="AK1342" s="1"/>
  <c r="AM1340"/>
  <c r="AM1339" s="1"/>
  <c r="AL1340"/>
  <c r="AL1339" s="1"/>
  <c r="AK1340"/>
  <c r="AM1333"/>
  <c r="AM1332" s="1"/>
  <c r="AM1331" s="1"/>
  <c r="AL1333"/>
  <c r="AL1332" s="1"/>
  <c r="AK1333"/>
  <c r="AK1332" s="1"/>
  <c r="AK1331" s="1"/>
  <c r="AM1329"/>
  <c r="AM1328" s="1"/>
  <c r="AL1329"/>
  <c r="AL1328" s="1"/>
  <c r="AK1329"/>
  <c r="AM1326"/>
  <c r="AM1325" s="1"/>
  <c r="AL1326"/>
  <c r="AL1325" s="1"/>
  <c r="AK1326"/>
  <c r="AK1325" s="1"/>
  <c r="AM1323"/>
  <c r="AL1323"/>
  <c r="AL1322" s="1"/>
  <c r="AK1323"/>
  <c r="AM1318"/>
  <c r="AM1317" s="1"/>
  <c r="AL1318"/>
  <c r="AK1318"/>
  <c r="AK1317" s="1"/>
  <c r="AM1315"/>
  <c r="AM1314" s="1"/>
  <c r="AL1315"/>
  <c r="AL1314" s="1"/>
  <c r="AK1315"/>
  <c r="AM1312"/>
  <c r="AM1311" s="1"/>
  <c r="AL1312"/>
  <c r="AL1311" s="1"/>
  <c r="AK1312"/>
  <c r="AK1311" s="1"/>
  <c r="AM1308"/>
  <c r="AM1307" s="1"/>
  <c r="AL1308"/>
  <c r="AL1307" s="1"/>
  <c r="AK1308"/>
  <c r="AK1307" s="1"/>
  <c r="AM1303"/>
  <c r="AM1302" s="1"/>
  <c r="AL1303"/>
  <c r="AL1302" s="1"/>
  <c r="AL1295" s="1"/>
  <c r="AK1303"/>
  <c r="AK1302" s="1"/>
  <c r="AM1292"/>
  <c r="AL1292"/>
  <c r="AL1291" s="1"/>
  <c r="AK1292"/>
  <c r="AK1291" s="1"/>
  <c r="AM1289"/>
  <c r="AM1288" s="1"/>
  <c r="AL1289"/>
  <c r="AK1289"/>
  <c r="AK1288" s="1"/>
  <c r="AM1286"/>
  <c r="AM1285" s="1"/>
  <c r="AL1286"/>
  <c r="AL1285" s="1"/>
  <c r="AK1286"/>
  <c r="AM1283"/>
  <c r="AL1283"/>
  <c r="AK1283"/>
  <c r="AM1281"/>
  <c r="AL1281"/>
  <c r="AK1281"/>
  <c r="AM1278"/>
  <c r="AM1277" s="1"/>
  <c r="AL1278"/>
  <c r="AL1277" s="1"/>
  <c r="AK1278"/>
  <c r="AK1277" s="1"/>
  <c r="AM1275"/>
  <c r="AL1275"/>
  <c r="AL1274" s="1"/>
  <c r="AK1275"/>
  <c r="AK1274" s="1"/>
  <c r="AM1270"/>
  <c r="AM1269" s="1"/>
  <c r="AL1270"/>
  <c r="AK1270"/>
  <c r="AK1269" s="1"/>
  <c r="AM1267"/>
  <c r="AM1266" s="1"/>
  <c r="AL1267"/>
  <c r="AL1266" s="1"/>
  <c r="AK1267"/>
  <c r="AM1263"/>
  <c r="AM1262" s="1"/>
  <c r="AL1263"/>
  <c r="AK1263"/>
  <c r="AK1262" s="1"/>
  <c r="AM1260"/>
  <c r="AM1259" s="1"/>
  <c r="AL1260"/>
  <c r="AL1259" s="1"/>
  <c r="AK1260"/>
  <c r="AM1251"/>
  <c r="AL1251"/>
  <c r="AK1251"/>
  <c r="AM1249"/>
  <c r="AL1249"/>
  <c r="AK1249"/>
  <c r="AM1247"/>
  <c r="AL1247"/>
  <c r="AK1247"/>
  <c r="AM1243"/>
  <c r="AL1243"/>
  <c r="AL1242" s="1"/>
  <c r="AL1241" s="1"/>
  <c r="AK1243"/>
  <c r="AM1238"/>
  <c r="AM1237" s="1"/>
  <c r="AL1238"/>
  <c r="AL1237" s="1"/>
  <c r="AK1238"/>
  <c r="AK1237" s="1"/>
  <c r="AM1235"/>
  <c r="AL1235"/>
  <c r="AL1234" s="1"/>
  <c r="AK1235"/>
  <c r="AK1234" s="1"/>
  <c r="AM1232"/>
  <c r="AM1231" s="1"/>
  <c r="AL1232"/>
  <c r="AK1232"/>
  <c r="AK1231" s="1"/>
  <c r="AM1229"/>
  <c r="AM1228" s="1"/>
  <c r="AL1229"/>
  <c r="AL1228" s="1"/>
  <c r="AK1229"/>
  <c r="AM1226"/>
  <c r="AM1225" s="1"/>
  <c r="AL1226"/>
  <c r="AL1225" s="1"/>
  <c r="AK1226"/>
  <c r="AM1223"/>
  <c r="AL1223"/>
  <c r="AL1222" s="1"/>
  <c r="AK1223"/>
  <c r="AK1222" s="1"/>
  <c r="AK1217"/>
  <c r="AK1215"/>
  <c r="AM1209"/>
  <c r="AM1208" s="1"/>
  <c r="AL1209"/>
  <c r="AK1209"/>
  <c r="AM1206"/>
  <c r="AM1205" s="1"/>
  <c r="AL1206"/>
  <c r="AL1205" s="1"/>
  <c r="AK1206"/>
  <c r="AM1203"/>
  <c r="AM1202" s="1"/>
  <c r="AL1203"/>
  <c r="AL1202" s="1"/>
  <c r="AK1203"/>
  <c r="AK1202" s="1"/>
  <c r="AM1200"/>
  <c r="AL1200"/>
  <c r="AL1199" s="1"/>
  <c r="AK1200"/>
  <c r="AK1199" s="1"/>
  <c r="AM1196"/>
  <c r="AL1196"/>
  <c r="AK1196"/>
  <c r="AM1194"/>
  <c r="AL1194"/>
  <c r="AK1194"/>
  <c r="AM1190"/>
  <c r="AM1189" s="1"/>
  <c r="AM1188" s="1"/>
  <c r="AM1187" s="1"/>
  <c r="AL1190"/>
  <c r="AL1189" s="1"/>
  <c r="AK1190"/>
  <c r="AM1185"/>
  <c r="AL1185"/>
  <c r="AL1184" s="1"/>
  <c r="AL1183" s="1"/>
  <c r="AL1182" s="1"/>
  <c r="AK1185"/>
  <c r="AK1184" s="1"/>
  <c r="AM1180"/>
  <c r="AM1179" s="1"/>
  <c r="AM1178" s="1"/>
  <c r="AL1180"/>
  <c r="AK1180"/>
  <c r="AK1179" s="1"/>
  <c r="AK1178" s="1"/>
  <c r="AM1170"/>
  <c r="AM1169" s="1"/>
  <c r="AL1170"/>
  <c r="AL1169" s="1"/>
  <c r="AL1168" s="1"/>
  <c r="AL1167" s="1"/>
  <c r="AK1170"/>
  <c r="AM1165"/>
  <c r="AL1165"/>
  <c r="AK1165"/>
  <c r="AM1163"/>
  <c r="AL1163"/>
  <c r="AK1163"/>
  <c r="AM1160"/>
  <c r="AL1160"/>
  <c r="AK1160"/>
  <c r="AM1158"/>
  <c r="AL1158"/>
  <c r="AK1158"/>
  <c r="AM1155"/>
  <c r="AL1155"/>
  <c r="AK1155"/>
  <c r="AM1153"/>
  <c r="AL1153"/>
  <c r="AK1153"/>
  <c r="AM1147"/>
  <c r="AM1146" s="1"/>
  <c r="AL1147"/>
  <c r="AL1146" s="1"/>
  <c r="AK1147"/>
  <c r="AM1144"/>
  <c r="AL1144"/>
  <c r="AK1144"/>
  <c r="AM1142"/>
  <c r="AL1142"/>
  <c r="AK1142"/>
  <c r="AM1140"/>
  <c r="AL1140"/>
  <c r="AK1140"/>
  <c r="AM1131"/>
  <c r="AL1131"/>
  <c r="AK1131"/>
  <c r="AM1123"/>
  <c r="AM1122" s="1"/>
  <c r="AL1123"/>
  <c r="AK1123"/>
  <c r="AM1116"/>
  <c r="AM1115" s="1"/>
  <c r="AL1116"/>
  <c r="AK1116"/>
  <c r="AK1115" s="1"/>
  <c r="AK1114" s="1"/>
  <c r="AM1108"/>
  <c r="AM1107" s="1"/>
  <c r="AM1106" s="1"/>
  <c r="AM1105" s="1"/>
  <c r="AL1108"/>
  <c r="AL1107" s="1"/>
  <c r="AK1108"/>
  <c r="AK1107" s="1"/>
  <c r="AK1106" s="1"/>
  <c r="AK1105" s="1"/>
  <c r="AM1104"/>
  <c r="AL1104"/>
  <c r="AL1103" s="1"/>
  <c r="AK1104"/>
  <c r="AK1103" s="1"/>
  <c r="AM1100"/>
  <c r="AL1100"/>
  <c r="AL1099" s="1"/>
  <c r="AK1100"/>
  <c r="AK1099" s="1"/>
  <c r="AK1098" s="1"/>
  <c r="AK1097" s="1"/>
  <c r="AM1095"/>
  <c r="AM1094" s="1"/>
  <c r="AM1093" s="1"/>
  <c r="AM1092" s="1"/>
  <c r="AL1095"/>
  <c r="AK1095"/>
  <c r="AK1094" s="1"/>
  <c r="AK1093" s="1"/>
  <c r="AK1092" s="1"/>
  <c r="AM1088"/>
  <c r="AM1087" s="1"/>
  <c r="AM1086" s="1"/>
  <c r="AM1085" s="1"/>
  <c r="AM1084" s="1"/>
  <c r="AL1088"/>
  <c r="AK1088"/>
  <c r="AK1087" s="1"/>
  <c r="AK1086" s="1"/>
  <c r="AM1082"/>
  <c r="AM1081" s="1"/>
  <c r="AM1080" s="1"/>
  <c r="AL1082"/>
  <c r="AL1081" s="1"/>
  <c r="AK1082"/>
  <c r="AK1081" s="1"/>
  <c r="AK1080" s="1"/>
  <c r="AM1079"/>
  <c r="AM1078" s="1"/>
  <c r="AL1079"/>
  <c r="AK1079"/>
  <c r="AK1078" s="1"/>
  <c r="AM1077"/>
  <c r="AM1076" s="1"/>
  <c r="AM1075" s="1"/>
  <c r="AL1077"/>
  <c r="AK1077"/>
  <c r="AK1076" s="1"/>
  <c r="AM1074"/>
  <c r="AM1073" s="1"/>
  <c r="AM1072" s="1"/>
  <c r="AL1074"/>
  <c r="AL1073" s="1"/>
  <c r="AK1074"/>
  <c r="AK1073" s="1"/>
  <c r="AK1072" s="1"/>
  <c r="AM1071"/>
  <c r="AM1070" s="1"/>
  <c r="AM1069" s="1"/>
  <c r="AL1071"/>
  <c r="AK1071"/>
  <c r="AK1070" s="1"/>
  <c r="AK1069" s="1"/>
  <c r="AM1068"/>
  <c r="AM1067" s="1"/>
  <c r="AM1066" s="1"/>
  <c r="AL1068"/>
  <c r="AL1067" s="1"/>
  <c r="AK1068"/>
  <c r="AM1064"/>
  <c r="AM1063" s="1"/>
  <c r="AM1062" s="1"/>
  <c r="AL1064"/>
  <c r="AL1063" s="1"/>
  <c r="AK1064"/>
  <c r="AK1063" s="1"/>
  <c r="AM1061"/>
  <c r="AM1060" s="1"/>
  <c r="AL1061"/>
  <c r="AK1061"/>
  <c r="AK1060" s="1"/>
  <c r="AM1056"/>
  <c r="AL1056"/>
  <c r="AL1055" s="1"/>
  <c r="AL1054" s="1"/>
  <c r="AL1053" s="1"/>
  <c r="AK1056"/>
  <c r="AK1055" s="1"/>
  <c r="AM1050"/>
  <c r="AM1049" s="1"/>
  <c r="AL1050"/>
  <c r="AL1049" s="1"/>
  <c r="AK1050"/>
  <c r="AM1048"/>
  <c r="AM1047" s="1"/>
  <c r="AL1048"/>
  <c r="AL1047" s="1"/>
  <c r="AK1048"/>
  <c r="AM1041"/>
  <c r="AM1040" s="1"/>
  <c r="AL1041"/>
  <c r="AL1040" s="1"/>
  <c r="AL1039" s="1"/>
  <c r="AL1038" s="1"/>
  <c r="AK1041"/>
  <c r="AM1037"/>
  <c r="AM1036" s="1"/>
  <c r="AL1037"/>
  <c r="AL1036" s="1"/>
  <c r="AL1035" s="1"/>
  <c r="AL1034" s="1"/>
  <c r="AL1033" s="1"/>
  <c r="AK1037"/>
  <c r="AK1029"/>
  <c r="AK1028" s="1"/>
  <c r="AM1025"/>
  <c r="AL1025"/>
  <c r="AL1024" s="1"/>
  <c r="AL1023" s="1"/>
  <c r="AK1025"/>
  <c r="AK1024" s="1"/>
  <c r="AM1018"/>
  <c r="AL1018"/>
  <c r="AL1017" s="1"/>
  <c r="AL1016" s="1"/>
  <c r="AL1015" s="1"/>
  <c r="AL1014" s="1"/>
  <c r="AK1018"/>
  <c r="AK1017" s="1"/>
  <c r="AM1012"/>
  <c r="AM1011" s="1"/>
  <c r="AL1012"/>
  <c r="AL1011" s="1"/>
  <c r="AL1010" s="1"/>
  <c r="AK1012"/>
  <c r="AM1009"/>
  <c r="AL1009"/>
  <c r="AL1008" s="1"/>
  <c r="AL1007" s="1"/>
  <c r="AK1009"/>
  <c r="AK1006"/>
  <c r="AM1005"/>
  <c r="AL1005"/>
  <c r="AK1004"/>
  <c r="AM1003"/>
  <c r="AL1003"/>
  <c r="AM996"/>
  <c r="AL996"/>
  <c r="AL995" s="1"/>
  <c r="AL994" s="1"/>
  <c r="AK996"/>
  <c r="AK995" s="1"/>
  <c r="AM993"/>
  <c r="AM992" s="1"/>
  <c r="AL993"/>
  <c r="AL992" s="1"/>
  <c r="AL991" s="1"/>
  <c r="AK993"/>
  <c r="AM990"/>
  <c r="AL990"/>
  <c r="AL989" s="1"/>
  <c r="AL988" s="1"/>
  <c r="AK990"/>
  <c r="AK989" s="1"/>
  <c r="AM983"/>
  <c r="AL983"/>
  <c r="AL982" s="1"/>
  <c r="AL981" s="1"/>
  <c r="AL980" s="1"/>
  <c r="AL979" s="1"/>
  <c r="AF46" i="6" s="1"/>
  <c r="AK983" i="5"/>
  <c r="AK982" s="1"/>
  <c r="AM974"/>
  <c r="AL974"/>
  <c r="AL972" s="1"/>
  <c r="AK974"/>
  <c r="AK972" s="1"/>
  <c r="AM971"/>
  <c r="AL971"/>
  <c r="AL970" s="1"/>
  <c r="AM969"/>
  <c r="AL969"/>
  <c r="AL968" s="1"/>
  <c r="AK969"/>
  <c r="AK968" s="1"/>
  <c r="AM966"/>
  <c r="AM965" s="1"/>
  <c r="AL966"/>
  <c r="AL965" s="1"/>
  <c r="AK966"/>
  <c r="AM963"/>
  <c r="AL963"/>
  <c r="AL962" s="1"/>
  <c r="AL961" s="1"/>
  <c r="AK963"/>
  <c r="AK962" s="1"/>
  <c r="AM956"/>
  <c r="AL956"/>
  <c r="AL955" s="1"/>
  <c r="AL954" s="1"/>
  <c r="AK956"/>
  <c r="AK955" s="1"/>
  <c r="AM953"/>
  <c r="AM952" s="1"/>
  <c r="AL953"/>
  <c r="AL952" s="1"/>
  <c r="AL951" s="1"/>
  <c r="AK953"/>
  <c r="AM949"/>
  <c r="AM948" s="1"/>
  <c r="AL949"/>
  <c r="AL948" s="1"/>
  <c r="AL947" s="1"/>
  <c r="AK949"/>
  <c r="AM946"/>
  <c r="AL946"/>
  <c r="AL945" s="1"/>
  <c r="AL944" s="1"/>
  <c r="AK946"/>
  <c r="AK945" s="1"/>
  <c r="AM941"/>
  <c r="AM940" s="1"/>
  <c r="AL941"/>
  <c r="AL940" s="1"/>
  <c r="AL939" s="1"/>
  <c r="AK941"/>
  <c r="AM938"/>
  <c r="AL938"/>
  <c r="AL937" s="1"/>
  <c r="AL936" s="1"/>
  <c r="AK938"/>
  <c r="AM934"/>
  <c r="AM933" s="1"/>
  <c r="AL934"/>
  <c r="AL933" s="1"/>
  <c r="AK934"/>
  <c r="AK933" s="1"/>
  <c r="AM932"/>
  <c r="AM931" s="1"/>
  <c r="AM930" s="1"/>
  <c r="AL932"/>
  <c r="AL931" s="1"/>
  <c r="AK932"/>
  <c r="AK931" s="1"/>
  <c r="AM928"/>
  <c r="AM927" s="1"/>
  <c r="AM926" s="1"/>
  <c r="AL928"/>
  <c r="AL927" s="1"/>
  <c r="AK928"/>
  <c r="AK927" s="1"/>
  <c r="AM924"/>
  <c r="AM923" s="1"/>
  <c r="AM922" s="1"/>
  <c r="AM921" s="1"/>
  <c r="AL924"/>
  <c r="AL923" s="1"/>
  <c r="AK924"/>
  <c r="AK923" s="1"/>
  <c r="AK922" s="1"/>
  <c r="AK921" s="1"/>
  <c r="AM918"/>
  <c r="AM917" s="1"/>
  <c r="AM916" s="1"/>
  <c r="AL918"/>
  <c r="AK918"/>
  <c r="AK917" s="1"/>
  <c r="AK916" s="1"/>
  <c r="AM915"/>
  <c r="AM914" s="1"/>
  <c r="AM913" s="1"/>
  <c r="AL915"/>
  <c r="AL914" s="1"/>
  <c r="AK915"/>
  <c r="AK914" s="1"/>
  <c r="AK913" s="1"/>
  <c r="AM912"/>
  <c r="AM911" s="1"/>
  <c r="AM910" s="1"/>
  <c r="AL912"/>
  <c r="AK912"/>
  <c r="AK911" s="1"/>
  <c r="AK910" s="1"/>
  <c r="AM908"/>
  <c r="AM907" s="1"/>
  <c r="AM906" s="1"/>
  <c r="AL908"/>
  <c r="AK908"/>
  <c r="AK907" s="1"/>
  <c r="AK906" s="1"/>
  <c r="AL904"/>
  <c r="AK904"/>
  <c r="AM904"/>
  <c r="AM903" s="1"/>
  <c r="AM901"/>
  <c r="AM900" s="1"/>
  <c r="AM899" s="1"/>
  <c r="AL901"/>
  <c r="AL900" s="1"/>
  <c r="AK901"/>
  <c r="AK900" s="1"/>
  <c r="AM897"/>
  <c r="AM896" s="1"/>
  <c r="AM895" s="1"/>
  <c r="AM894" s="1"/>
  <c r="AM893" s="1"/>
  <c r="AL897"/>
  <c r="AL896" s="1"/>
  <c r="AK897"/>
  <c r="AK896" s="1"/>
  <c r="AK895" s="1"/>
  <c r="AK894" s="1"/>
  <c r="AK893" s="1"/>
  <c r="AM892"/>
  <c r="AM891" s="1"/>
  <c r="AM890" s="1"/>
  <c r="AL892"/>
  <c r="AK892"/>
  <c r="AK891" s="1"/>
  <c r="AK890" s="1"/>
  <c r="AM889"/>
  <c r="AM888" s="1"/>
  <c r="AM887" s="1"/>
  <c r="AL889"/>
  <c r="AL888" s="1"/>
  <c r="AK889"/>
  <c r="AK888" s="1"/>
  <c r="AM886"/>
  <c r="AM885" s="1"/>
  <c r="AL886"/>
  <c r="AK886"/>
  <c r="AK885" s="1"/>
  <c r="AK884" s="1"/>
  <c r="AM879"/>
  <c r="AM878" s="1"/>
  <c r="AL879"/>
  <c r="AK879"/>
  <c r="AM876"/>
  <c r="AM875" s="1"/>
  <c r="AM874" s="1"/>
  <c r="AM873" s="1"/>
  <c r="AL876"/>
  <c r="AL875" s="1"/>
  <c r="AK876"/>
  <c r="AK875" s="1"/>
  <c r="AK874" s="1"/>
  <c r="AK873" s="1"/>
  <c r="AM872"/>
  <c r="AM871" s="1"/>
  <c r="AL872"/>
  <c r="AL871" s="1"/>
  <c r="AK872"/>
  <c r="AK871" s="1"/>
  <c r="AM870"/>
  <c r="AM869" s="1"/>
  <c r="AL870"/>
  <c r="AL869" s="1"/>
  <c r="AK870"/>
  <c r="AK869" s="1"/>
  <c r="AM867"/>
  <c r="AM866" s="1"/>
  <c r="AL867"/>
  <c r="AK867"/>
  <c r="AM865"/>
  <c r="AM864" s="1"/>
  <c r="AL865"/>
  <c r="AK865"/>
  <c r="AK864" s="1"/>
  <c r="AM859"/>
  <c r="AM858" s="1"/>
  <c r="AM857" s="1"/>
  <c r="AL859"/>
  <c r="AL858" s="1"/>
  <c r="AK859"/>
  <c r="AK858" s="1"/>
  <c r="AK857" s="1"/>
  <c r="AM856"/>
  <c r="AM855" s="1"/>
  <c r="AM854" s="1"/>
  <c r="AL856"/>
  <c r="AK856"/>
  <c r="AK855" s="1"/>
  <c r="AK854" s="1"/>
  <c r="AM848"/>
  <c r="AM847" s="1"/>
  <c r="AM846" s="1"/>
  <c r="AM845" s="1"/>
  <c r="AL848"/>
  <c r="AL847" s="1"/>
  <c r="AK848"/>
  <c r="AK847" s="1"/>
  <c r="AK846" s="1"/>
  <c r="AK845" s="1"/>
  <c r="AM844"/>
  <c r="AM843" s="1"/>
  <c r="AM842" s="1"/>
  <c r="AL844"/>
  <c r="AL843" s="1"/>
  <c r="AK844"/>
  <c r="AK843" s="1"/>
  <c r="AK842" s="1"/>
  <c r="AM841"/>
  <c r="AM840" s="1"/>
  <c r="AM839" s="1"/>
  <c r="AL841"/>
  <c r="AK841"/>
  <c r="AK840" s="1"/>
  <c r="AK839" s="1"/>
  <c r="AM838"/>
  <c r="AM837" s="1"/>
  <c r="AM836" s="1"/>
  <c r="AL838"/>
  <c r="AL837" s="1"/>
  <c r="AK838"/>
  <c r="AK837" s="1"/>
  <c r="AK836" s="1"/>
  <c r="AM832"/>
  <c r="AM831" s="1"/>
  <c r="AM830" s="1"/>
  <c r="AL832"/>
  <c r="AK832"/>
  <c r="AK831" s="1"/>
  <c r="AK830" s="1"/>
  <c r="AM829"/>
  <c r="AM828" s="1"/>
  <c r="AM827" s="1"/>
  <c r="AL829"/>
  <c r="AL828" s="1"/>
  <c r="AK829"/>
  <c r="AK828" s="1"/>
  <c r="AK827" s="1"/>
  <c r="AM826"/>
  <c r="AM825" s="1"/>
  <c r="AL826"/>
  <c r="AK826"/>
  <c r="AK825" s="1"/>
  <c r="AM824"/>
  <c r="AM823" s="1"/>
  <c r="AL824"/>
  <c r="AK824"/>
  <c r="AK823" s="1"/>
  <c r="AM820"/>
  <c r="AM819" s="1"/>
  <c r="AL820"/>
  <c r="AK820"/>
  <c r="AK819" s="1"/>
  <c r="AK818" s="1"/>
  <c r="AK817" s="1"/>
  <c r="AM816"/>
  <c r="AM815" s="1"/>
  <c r="AM814" s="1"/>
  <c r="AL816"/>
  <c r="AK816"/>
  <c r="AK815" s="1"/>
  <c r="AK814" s="1"/>
  <c r="AM808"/>
  <c r="AM807" s="1"/>
  <c r="AM806" s="1"/>
  <c r="AL808"/>
  <c r="AK808"/>
  <c r="AK807" s="1"/>
  <c r="AK806" s="1"/>
  <c r="AM802"/>
  <c r="AM801" s="1"/>
  <c r="AL802"/>
  <c r="AL801" s="1"/>
  <c r="AK802"/>
  <c r="AK801" s="1"/>
  <c r="AL799"/>
  <c r="AK799"/>
  <c r="AM799"/>
  <c r="AM798"/>
  <c r="AM797" s="1"/>
  <c r="AL798"/>
  <c r="AL797" s="1"/>
  <c r="AK798"/>
  <c r="AK797" s="1"/>
  <c r="AM789"/>
  <c r="AM788" s="1"/>
  <c r="AM787" s="1"/>
  <c r="AL789"/>
  <c r="AK789"/>
  <c r="AK788" s="1"/>
  <c r="AK787" s="1"/>
  <c r="AM786"/>
  <c r="AM785" s="1"/>
  <c r="AM784" s="1"/>
  <c r="AL786"/>
  <c r="AL785" s="1"/>
  <c r="AK786"/>
  <c r="AK785" s="1"/>
  <c r="AK784" s="1"/>
  <c r="AM783"/>
  <c r="AM782" s="1"/>
  <c r="AM781" s="1"/>
  <c r="AL783"/>
  <c r="AK783"/>
  <c r="AK782" s="1"/>
  <c r="AK781" s="1"/>
  <c r="AM780"/>
  <c r="AL780"/>
  <c r="AK780"/>
  <c r="AM777"/>
  <c r="AM776" s="1"/>
  <c r="AL777"/>
  <c r="AK777"/>
  <c r="AK776" s="1"/>
  <c r="AM775"/>
  <c r="AM774" s="1"/>
  <c r="AL775"/>
  <c r="AK775"/>
  <c r="AK774" s="1"/>
  <c r="AM772"/>
  <c r="AM771" s="1"/>
  <c r="AM770" s="1"/>
  <c r="AL772"/>
  <c r="AL771" s="1"/>
  <c r="AK772"/>
  <c r="AK771" s="1"/>
  <c r="AK770" s="1"/>
  <c r="AM769"/>
  <c r="AM768" s="1"/>
  <c r="AM767" s="1"/>
  <c r="AL769"/>
  <c r="AK769"/>
  <c r="AK768" s="1"/>
  <c r="AK767" s="1"/>
  <c r="AM763"/>
  <c r="AM762" s="1"/>
  <c r="AM761" s="1"/>
  <c r="AL763"/>
  <c r="AL762" s="1"/>
  <c r="AK763"/>
  <c r="AK762" s="1"/>
  <c r="AK761" s="1"/>
  <c r="AM760"/>
  <c r="AM759" s="1"/>
  <c r="AM758" s="1"/>
  <c r="AL760"/>
  <c r="AK760"/>
  <c r="AK759" s="1"/>
  <c r="AK758" s="1"/>
  <c r="AM756"/>
  <c r="AM755" s="1"/>
  <c r="AM754" s="1"/>
  <c r="AL756"/>
  <c r="AK756"/>
  <c r="AK755" s="1"/>
  <c r="AK754" s="1"/>
  <c r="AM753"/>
  <c r="AM752" s="1"/>
  <c r="AM751" s="1"/>
  <c r="AL753"/>
  <c r="AL752" s="1"/>
  <c r="AK753"/>
  <c r="AK752" s="1"/>
  <c r="AK751" s="1"/>
  <c r="AM740"/>
  <c r="AM739" s="1"/>
  <c r="AL740"/>
  <c r="AL739" s="1"/>
  <c r="AK740"/>
  <c r="AK739" s="1"/>
  <c r="AM738"/>
  <c r="AM737" s="1"/>
  <c r="AL738"/>
  <c r="AL737" s="1"/>
  <c r="AK738"/>
  <c r="AK737" s="1"/>
  <c r="AM736"/>
  <c r="AM735" s="1"/>
  <c r="AL736"/>
  <c r="AL735" s="1"/>
  <c r="AK736"/>
  <c r="AK735" s="1"/>
  <c r="AM732"/>
  <c r="AM731" s="1"/>
  <c r="AM730" s="1"/>
  <c r="AM729" s="1"/>
  <c r="AL732"/>
  <c r="AL731" s="1"/>
  <c r="AK732"/>
  <c r="AK731" s="1"/>
  <c r="AK730" s="1"/>
  <c r="AK729" s="1"/>
  <c r="AM726"/>
  <c r="AM725" s="1"/>
  <c r="AM724" s="1"/>
  <c r="AL726"/>
  <c r="AK726"/>
  <c r="AK725" s="1"/>
  <c r="AK724" s="1"/>
  <c r="AM723"/>
  <c r="AM722" s="1"/>
  <c r="AM721" s="1"/>
  <c r="AL723"/>
  <c r="AL722" s="1"/>
  <c r="AK723"/>
  <c r="AK722" s="1"/>
  <c r="AK721" s="1"/>
  <c r="AM720"/>
  <c r="AM719" s="1"/>
  <c r="AL720"/>
  <c r="AK720"/>
  <c r="AK719" s="1"/>
  <c r="AM718"/>
  <c r="AM717" s="1"/>
  <c r="AL718"/>
  <c r="AK718"/>
  <c r="AK717" s="1"/>
  <c r="AM715"/>
  <c r="AM714" s="1"/>
  <c r="AM713" s="1"/>
  <c r="AL715"/>
  <c r="AL714" s="1"/>
  <c r="AK715"/>
  <c r="AK714" s="1"/>
  <c r="AK713" s="1"/>
  <c r="AM712"/>
  <c r="AM711" s="1"/>
  <c r="AM710" s="1"/>
  <c r="AL712"/>
  <c r="AK712"/>
  <c r="AK711" s="1"/>
  <c r="AK710" s="1"/>
  <c r="AM709"/>
  <c r="AM708" s="1"/>
  <c r="AL709"/>
  <c r="AL708" s="1"/>
  <c r="AK709"/>
  <c r="AK708" s="1"/>
  <c r="AM707"/>
  <c r="AM706" s="1"/>
  <c r="AL707"/>
  <c r="AL706" s="1"/>
  <c r="AK707"/>
  <c r="AM704"/>
  <c r="AM703" s="1"/>
  <c r="AM702" s="1"/>
  <c r="AL704"/>
  <c r="AK704"/>
  <c r="AK703" s="1"/>
  <c r="AK702" s="1"/>
  <c r="AK697"/>
  <c r="AK696" s="1"/>
  <c r="AK695"/>
  <c r="AK694" s="1"/>
  <c r="AM688"/>
  <c r="AL688"/>
  <c r="AK688"/>
  <c r="AK687" s="1"/>
  <c r="AM685"/>
  <c r="AM684" s="1"/>
  <c r="AL685"/>
  <c r="AL684" s="1"/>
  <c r="AL683" s="1"/>
  <c r="AK685"/>
  <c r="AM682"/>
  <c r="AL682"/>
  <c r="AL681" s="1"/>
  <c r="AL680" s="1"/>
  <c r="AK682"/>
  <c r="AK681" s="1"/>
  <c r="AM678"/>
  <c r="AL678"/>
  <c r="AL677" s="1"/>
  <c r="AM676"/>
  <c r="AL676"/>
  <c r="AL675" s="1"/>
  <c r="AK676"/>
  <c r="AK675" s="1"/>
  <c r="AM674"/>
  <c r="AL674"/>
  <c r="AL673" s="1"/>
  <c r="AK674"/>
  <c r="AK673" s="1"/>
  <c r="AM672"/>
  <c r="AL672"/>
  <c r="AL671" s="1"/>
  <c r="AK672"/>
  <c r="AK671" s="1"/>
  <c r="AM668"/>
  <c r="AM667" s="1"/>
  <c r="AL668"/>
  <c r="AL667" s="1"/>
  <c r="AK668"/>
  <c r="AM666"/>
  <c r="AM665" s="1"/>
  <c r="AL666"/>
  <c r="AL665" s="1"/>
  <c r="AK666"/>
  <c r="AM662"/>
  <c r="AM661" s="1"/>
  <c r="AL662"/>
  <c r="AL661" s="1"/>
  <c r="AK662"/>
  <c r="AM657"/>
  <c r="AL657"/>
  <c r="AK657"/>
  <c r="AK656" s="1"/>
  <c r="AM653"/>
  <c r="AL653"/>
  <c r="AK653"/>
  <c r="AK652" s="1"/>
  <c r="AM650"/>
  <c r="AM649" s="1"/>
  <c r="AL650"/>
  <c r="AL649" s="1"/>
  <c r="AL648" s="1"/>
  <c r="AK650"/>
  <c r="AM645"/>
  <c r="AL645"/>
  <c r="AL644" s="1"/>
  <c r="AL643" s="1"/>
  <c r="AK645"/>
  <c r="AK644" s="1"/>
  <c r="AM633"/>
  <c r="AM632" s="1"/>
  <c r="AL633"/>
  <c r="AL632" s="1"/>
  <c r="AK633"/>
  <c r="AM627"/>
  <c r="AL627"/>
  <c r="AL626" s="1"/>
  <c r="AK627"/>
  <c r="AK626" s="1"/>
  <c r="AM625"/>
  <c r="AL625"/>
  <c r="AL624" s="1"/>
  <c r="AK625"/>
  <c r="AK624" s="1"/>
  <c r="AM622"/>
  <c r="AM621" s="1"/>
  <c r="AL622"/>
  <c r="AL621" s="1"/>
  <c r="AK622"/>
  <c r="AM620"/>
  <c r="AM619" s="1"/>
  <c r="AL620"/>
  <c r="AL619" s="1"/>
  <c r="AK620"/>
  <c r="AM617"/>
  <c r="AL617"/>
  <c r="AL616" s="1"/>
  <c r="AK617"/>
  <c r="AM615"/>
  <c r="AL615"/>
  <c r="AL614" s="1"/>
  <c r="AK615"/>
  <c r="AK614" s="1"/>
  <c r="AM606"/>
  <c r="AL606"/>
  <c r="AK606"/>
  <c r="AK605" s="1"/>
  <c r="AM604"/>
  <c r="AL604"/>
  <c r="AK604"/>
  <c r="AK603" s="1"/>
  <c r="AM602"/>
  <c r="AL602"/>
  <c r="AK602"/>
  <c r="AM598"/>
  <c r="AL598"/>
  <c r="AK598"/>
  <c r="AK597" s="1"/>
  <c r="AM593"/>
  <c r="AM592" s="1"/>
  <c r="AL593"/>
  <c r="AL592" s="1"/>
  <c r="AL591" s="1"/>
  <c r="AL590" s="1"/>
  <c r="AK593"/>
  <c r="AM584"/>
  <c r="AL584"/>
  <c r="AL583" s="1"/>
  <c r="AL582" s="1"/>
  <c r="AK584"/>
  <c r="AK583" s="1"/>
  <c r="AM575"/>
  <c r="AM574" s="1"/>
  <c r="AL575"/>
  <c r="AK575"/>
  <c r="AK574" s="1"/>
  <c r="AM572"/>
  <c r="AL572"/>
  <c r="AL571" s="1"/>
  <c r="AK572"/>
  <c r="AK571" s="1"/>
  <c r="AM569"/>
  <c r="AM568" s="1"/>
  <c r="AL569"/>
  <c r="AK569"/>
  <c r="AK568" s="1"/>
  <c r="AM566"/>
  <c r="AM565" s="1"/>
  <c r="AL566"/>
  <c r="AK566"/>
  <c r="AK565" s="1"/>
  <c r="AM560"/>
  <c r="AM559" s="1"/>
  <c r="AM558" s="1"/>
  <c r="AM557" s="1"/>
  <c r="AG24" i="6" s="1"/>
  <c r="AL560" i="5"/>
  <c r="AK560"/>
  <c r="AM551"/>
  <c r="AL551"/>
  <c r="AK551"/>
  <c r="AM549"/>
  <c r="AL549"/>
  <c r="AK549"/>
  <c r="AM539"/>
  <c r="AM538" s="1"/>
  <c r="AL539"/>
  <c r="AK539"/>
  <c r="AM533"/>
  <c r="AL533"/>
  <c r="AL532" s="1"/>
  <c r="AK533"/>
  <c r="AM528"/>
  <c r="AM527" s="1"/>
  <c r="AL528"/>
  <c r="AL527" s="1"/>
  <c r="AK528"/>
  <c r="AK527" s="1"/>
  <c r="AM525"/>
  <c r="AL525"/>
  <c r="AL524" s="1"/>
  <c r="AK525"/>
  <c r="AM521"/>
  <c r="AM520" s="1"/>
  <c r="AM519" s="1"/>
  <c r="AM518" s="1"/>
  <c r="AL521"/>
  <c r="AL520" s="1"/>
  <c r="AK521"/>
  <c r="AK520" s="1"/>
  <c r="AK519" s="1"/>
  <c r="AK518" s="1"/>
  <c r="AM513"/>
  <c r="AL513"/>
  <c r="AL512" s="1"/>
  <c r="AL511" s="1"/>
  <c r="AK513"/>
  <c r="AK512" s="1"/>
  <c r="AM507"/>
  <c r="AM506" s="1"/>
  <c r="AM505" s="1"/>
  <c r="AM504" s="1"/>
  <c r="AL507"/>
  <c r="AK507"/>
  <c r="AK506" s="1"/>
  <c r="AK505" s="1"/>
  <c r="AK504" s="1"/>
  <c r="AM500"/>
  <c r="AL500"/>
  <c r="AL499" s="1"/>
  <c r="AK500"/>
  <c r="AK499" s="1"/>
  <c r="AM494"/>
  <c r="AM493" s="1"/>
  <c r="AL494"/>
  <c r="AK494"/>
  <c r="AK493" s="1"/>
  <c r="AM491"/>
  <c r="AL491"/>
  <c r="AK491"/>
  <c r="AM489"/>
  <c r="AL489"/>
  <c r="AK489"/>
  <c r="AM481"/>
  <c r="AL481"/>
  <c r="AK481"/>
  <c r="AM479"/>
  <c r="AL479"/>
  <c r="AK479"/>
  <c r="AM476"/>
  <c r="AM475" s="1"/>
  <c r="AL476"/>
  <c r="AL475" s="1"/>
  <c r="AK476"/>
  <c r="AM470"/>
  <c r="AM469" s="1"/>
  <c r="AL470"/>
  <c r="AL469" s="1"/>
  <c r="AK470"/>
  <c r="AK469" s="1"/>
  <c r="AM467"/>
  <c r="AL467"/>
  <c r="AL466" s="1"/>
  <c r="AK467"/>
  <c r="AK466" s="1"/>
  <c r="AM464"/>
  <c r="AM463" s="1"/>
  <c r="AL464"/>
  <c r="AK464"/>
  <c r="AK463" s="1"/>
  <c r="AM460"/>
  <c r="AL460"/>
  <c r="AL459" s="1"/>
  <c r="AK460"/>
  <c r="AM457"/>
  <c r="AM456" s="1"/>
  <c r="AL457"/>
  <c r="AK457"/>
  <c r="AM446"/>
  <c r="AL446"/>
  <c r="AK446"/>
  <c r="AM444"/>
  <c r="AL444"/>
  <c r="AK444"/>
  <c r="AM440"/>
  <c r="AL440"/>
  <c r="AL439" s="1"/>
  <c r="AL438" s="1"/>
  <c r="AK440"/>
  <c r="AK439" s="1"/>
  <c r="AM436"/>
  <c r="AM435" s="1"/>
  <c r="AL436"/>
  <c r="AL435" s="1"/>
  <c r="AK436"/>
  <c r="AK435" s="1"/>
  <c r="AM432"/>
  <c r="AL432"/>
  <c r="AK432"/>
  <c r="AM430"/>
  <c r="AL430"/>
  <c r="AK430"/>
  <c r="AM426"/>
  <c r="AL426"/>
  <c r="AK426"/>
  <c r="AM424"/>
  <c r="AL424"/>
  <c r="AK424"/>
  <c r="AM420"/>
  <c r="AL420"/>
  <c r="AK420"/>
  <c r="AM418"/>
  <c r="AL418"/>
  <c r="AK418"/>
  <c r="AM411"/>
  <c r="AM410" s="1"/>
  <c r="AL411"/>
  <c r="AK411"/>
  <c r="AK410" s="1"/>
  <c r="AM408"/>
  <c r="AM407" s="1"/>
  <c r="AL408"/>
  <c r="AL407" s="1"/>
  <c r="AK408"/>
  <c r="AM405"/>
  <c r="AM404" s="1"/>
  <c r="AL405"/>
  <c r="AL404" s="1"/>
  <c r="AK405"/>
  <c r="AK404" s="1"/>
  <c r="AM399"/>
  <c r="AL399"/>
  <c r="AL398" s="1"/>
  <c r="AK399"/>
  <c r="AM396"/>
  <c r="AM395" s="1"/>
  <c r="AL396"/>
  <c r="AK396"/>
  <c r="AK395" s="1"/>
  <c r="AM393"/>
  <c r="AL393"/>
  <c r="AL392" s="1"/>
  <c r="AK393"/>
  <c r="AM390"/>
  <c r="AM389" s="1"/>
  <c r="AL390"/>
  <c r="AK390"/>
  <c r="AK389" s="1"/>
  <c r="AM386"/>
  <c r="AL386"/>
  <c r="AL385" s="1"/>
  <c r="AL384" s="1"/>
  <c r="AK386"/>
  <c r="AM379"/>
  <c r="AM378" s="1"/>
  <c r="AM377" s="1"/>
  <c r="AL379"/>
  <c r="AK379"/>
  <c r="AK378" s="1"/>
  <c r="AK377" s="1"/>
  <c r="AM375"/>
  <c r="AL375"/>
  <c r="AL374" s="1"/>
  <c r="AL373" s="1"/>
  <c r="AK375"/>
  <c r="AK374" s="1"/>
  <c r="AM370"/>
  <c r="AM369" s="1"/>
  <c r="AM368" s="1"/>
  <c r="AL370"/>
  <c r="AK370"/>
  <c r="AK369" s="1"/>
  <c r="AM366"/>
  <c r="AL366"/>
  <c r="AL365" s="1"/>
  <c r="AL364" s="1"/>
  <c r="AK366"/>
  <c r="AK365" s="1"/>
  <c r="AM362"/>
  <c r="AM361" s="1"/>
  <c r="AL362"/>
  <c r="AK362"/>
  <c r="AK361" s="1"/>
  <c r="AM359"/>
  <c r="AL359"/>
  <c r="AL358" s="1"/>
  <c r="AK359"/>
  <c r="AK358" s="1"/>
  <c r="AM356"/>
  <c r="AL356"/>
  <c r="AM353"/>
  <c r="AM352" s="1"/>
  <c r="AL353"/>
  <c r="AK353"/>
  <c r="AM350"/>
  <c r="AL350"/>
  <c r="AL349" s="1"/>
  <c r="AK350"/>
  <c r="AM347"/>
  <c r="AM346" s="1"/>
  <c r="AL347"/>
  <c r="AK347"/>
  <c r="AK346" s="1"/>
  <c r="AM344"/>
  <c r="AL344"/>
  <c r="AK344"/>
  <c r="AM340"/>
  <c r="AL340"/>
  <c r="AK340"/>
  <c r="AM333"/>
  <c r="AL333"/>
  <c r="AL332" s="1"/>
  <c r="AL331" s="1"/>
  <c r="AK333"/>
  <c r="AM329"/>
  <c r="AM328" s="1"/>
  <c r="AL329"/>
  <c r="AL328" s="1"/>
  <c r="AK329"/>
  <c r="AM326"/>
  <c r="AL326"/>
  <c r="AL325" s="1"/>
  <c r="AK326"/>
  <c r="AK325" s="1"/>
  <c r="AM322"/>
  <c r="AM321" s="1"/>
  <c r="AL322"/>
  <c r="AL321" s="1"/>
  <c r="AK322"/>
  <c r="AM319"/>
  <c r="AM318" s="1"/>
  <c r="AL319"/>
  <c r="AK319"/>
  <c r="AK318" s="1"/>
  <c r="AM316"/>
  <c r="AL316"/>
  <c r="AL315" s="1"/>
  <c r="AK316"/>
  <c r="AK315" s="1"/>
  <c r="AM313"/>
  <c r="AM312" s="1"/>
  <c r="AL313"/>
  <c r="AK313"/>
  <c r="AK312" s="1"/>
  <c r="AM310"/>
  <c r="AM309" s="1"/>
  <c r="AL310"/>
  <c r="AK310"/>
  <c r="AM304"/>
  <c r="AM303" s="1"/>
  <c r="AL304"/>
  <c r="AL303" s="1"/>
  <c r="AK304"/>
  <c r="AM301"/>
  <c r="AM300" s="1"/>
  <c r="AL301"/>
  <c r="AL300" s="1"/>
  <c r="AK301"/>
  <c r="AK300" s="1"/>
  <c r="AM298"/>
  <c r="AL298"/>
  <c r="AL297" s="1"/>
  <c r="AK298"/>
  <c r="AM295"/>
  <c r="AL295"/>
  <c r="AL294" s="1"/>
  <c r="AM292"/>
  <c r="AM291" s="1"/>
  <c r="AL292"/>
  <c r="AK292"/>
  <c r="AK291" s="1"/>
  <c r="AM285"/>
  <c r="AL285"/>
  <c r="AL284" s="1"/>
  <c r="AK285"/>
  <c r="AK284" s="1"/>
  <c r="AM282"/>
  <c r="AL282"/>
  <c r="AL281" s="1"/>
  <c r="AM279"/>
  <c r="AM278" s="1"/>
  <c r="AL279"/>
  <c r="AK279"/>
  <c r="AK278" s="1"/>
  <c r="AM276"/>
  <c r="AM275" s="1"/>
  <c r="AL276"/>
  <c r="AL275" s="1"/>
  <c r="AK276"/>
  <c r="AM273"/>
  <c r="AM272" s="1"/>
  <c r="AL273"/>
  <c r="AK273"/>
  <c r="AK272" s="1"/>
  <c r="AM264"/>
  <c r="AL264"/>
  <c r="AK264"/>
  <c r="AM262"/>
  <c r="AL262"/>
  <c r="AK262"/>
  <c r="AM259"/>
  <c r="AL259"/>
  <c r="AK259"/>
  <c r="AM257"/>
  <c r="AL257"/>
  <c r="AK257"/>
  <c r="AM254"/>
  <c r="AL254"/>
  <c r="AK254"/>
  <c r="AM252"/>
  <c r="AL252"/>
  <c r="AK252"/>
  <c r="AM245"/>
  <c r="AL245"/>
  <c r="AL244" s="1"/>
  <c r="AL243" s="1"/>
  <c r="AL242" s="1"/>
  <c r="AL241" s="1"/>
  <c r="AK245"/>
  <c r="AK244" s="1"/>
  <c r="AM235"/>
  <c r="AL235"/>
  <c r="AK235"/>
  <c r="AM233"/>
  <c r="AL233"/>
  <c r="AK233"/>
  <c r="AM231"/>
  <c r="AL231"/>
  <c r="AK231"/>
  <c r="AM225"/>
  <c r="AM224" s="1"/>
  <c r="AL225"/>
  <c r="AL224" s="1"/>
  <c r="AK225"/>
  <c r="AM222"/>
  <c r="AM221" s="1"/>
  <c r="AL222"/>
  <c r="AK222"/>
  <c r="AK221" s="1"/>
  <c r="AM218"/>
  <c r="AM217" s="1"/>
  <c r="AL218"/>
  <c r="AL217" s="1"/>
  <c r="AK218"/>
  <c r="AM215"/>
  <c r="AM214" s="1"/>
  <c r="AL215"/>
  <c r="AL214" s="1"/>
  <c r="AK215"/>
  <c r="AK214" s="1"/>
  <c r="AM208"/>
  <c r="AL208"/>
  <c r="AL207" s="1"/>
  <c r="AL206" s="1"/>
  <c r="AK208"/>
  <c r="AK207" s="1"/>
  <c r="AM201"/>
  <c r="AM200" s="1"/>
  <c r="AL201"/>
  <c r="AK201"/>
  <c r="AK200" s="1"/>
  <c r="AM198"/>
  <c r="AL198"/>
  <c r="AL197" s="1"/>
  <c r="AK198"/>
  <c r="AM195"/>
  <c r="AM194" s="1"/>
  <c r="AL195"/>
  <c r="AK195"/>
  <c r="AK194" s="1"/>
  <c r="AM191"/>
  <c r="AL191"/>
  <c r="AL190" s="1"/>
  <c r="AK191"/>
  <c r="AM185"/>
  <c r="AM184" s="1"/>
  <c r="AL185"/>
  <c r="AK185"/>
  <c r="AK184" s="1"/>
  <c r="AM182"/>
  <c r="AM181" s="1"/>
  <c r="AL182"/>
  <c r="AL181" s="1"/>
  <c r="AK182"/>
  <c r="AM179"/>
  <c r="AM178" s="1"/>
  <c r="AL179"/>
  <c r="AL178" s="1"/>
  <c r="AK179"/>
  <c r="AK178" s="1"/>
  <c r="AM176"/>
  <c r="AL176"/>
  <c r="AL175" s="1"/>
  <c r="AK176"/>
  <c r="AK175" s="1"/>
  <c r="AM173"/>
  <c r="AM172" s="1"/>
  <c r="AL173"/>
  <c r="AK173"/>
  <c r="AK172" s="1"/>
  <c r="AM170"/>
  <c r="AM169" s="1"/>
  <c r="AL170"/>
  <c r="AL169" s="1"/>
  <c r="AK170"/>
  <c r="AM167"/>
  <c r="AM166" s="1"/>
  <c r="AL167"/>
  <c r="AL166" s="1"/>
  <c r="AK167"/>
  <c r="AK166" s="1"/>
  <c r="AM164"/>
  <c r="AL164"/>
  <c r="AL163" s="1"/>
  <c r="AK164"/>
  <c r="AK163" s="1"/>
  <c r="AM161"/>
  <c r="AM160" s="1"/>
  <c r="AL161"/>
  <c r="AK161"/>
  <c r="AK160" s="1"/>
  <c r="AM158"/>
  <c r="AM157" s="1"/>
  <c r="AL158"/>
  <c r="AL157" s="1"/>
  <c r="AK158"/>
  <c r="AM154"/>
  <c r="AM153" s="1"/>
  <c r="AL154"/>
  <c r="AK154"/>
  <c r="AK153" s="1"/>
  <c r="AM148"/>
  <c r="AM147" s="1"/>
  <c r="AL148"/>
  <c r="AL147" s="1"/>
  <c r="AK148"/>
  <c r="AM145"/>
  <c r="AM144" s="1"/>
  <c r="AL145"/>
  <c r="AL144" s="1"/>
  <c r="AK145"/>
  <c r="AK144" s="1"/>
  <c r="AM142"/>
  <c r="AL142"/>
  <c r="AL141" s="1"/>
  <c r="AK142"/>
  <c r="AK141" s="1"/>
  <c r="AM139"/>
  <c r="AM138" s="1"/>
  <c r="AL139"/>
  <c r="AK139"/>
  <c r="AK138" s="1"/>
  <c r="AM136"/>
  <c r="AM135" s="1"/>
  <c r="AL136"/>
  <c r="AL135" s="1"/>
  <c r="AK136"/>
  <c r="AM133"/>
  <c r="AL133"/>
  <c r="AK133"/>
  <c r="AM131"/>
  <c r="AL131"/>
  <c r="AK131"/>
  <c r="AM128"/>
  <c r="AM127" s="1"/>
  <c r="AL128"/>
  <c r="AL127" s="1"/>
  <c r="AK128"/>
  <c r="AK127" s="1"/>
  <c r="AM125"/>
  <c r="AL125"/>
  <c r="AL124" s="1"/>
  <c r="AK125"/>
  <c r="AM122"/>
  <c r="AM121" s="1"/>
  <c r="AL122"/>
  <c r="AK122"/>
  <c r="AK121" s="1"/>
  <c r="AM119"/>
  <c r="AM118" s="1"/>
  <c r="AL119"/>
  <c r="AK119"/>
  <c r="AK118" s="1"/>
  <c r="AM116"/>
  <c r="AL116"/>
  <c r="AL115" s="1"/>
  <c r="AK116"/>
  <c r="AM113"/>
  <c r="AL113"/>
  <c r="AK113"/>
  <c r="AM111"/>
  <c r="AL111"/>
  <c r="AK111"/>
  <c r="AM103"/>
  <c r="AL103"/>
  <c r="AK103"/>
  <c r="AM101"/>
  <c r="AL101"/>
  <c r="AK101"/>
  <c r="AM99"/>
  <c r="AL99"/>
  <c r="AK99"/>
  <c r="AM96"/>
  <c r="AM95" s="1"/>
  <c r="AL96"/>
  <c r="AL95" s="1"/>
  <c r="AK96"/>
  <c r="AM90"/>
  <c r="AM89" s="1"/>
  <c r="AM88" s="1"/>
  <c r="AL90"/>
  <c r="AL89" s="1"/>
  <c r="AK90"/>
  <c r="AK89" s="1"/>
  <c r="AK88" s="1"/>
  <c r="AM86"/>
  <c r="AM85" s="1"/>
  <c r="AL86"/>
  <c r="AL85" s="1"/>
  <c r="AL84" s="1"/>
  <c r="AK86"/>
  <c r="AM81"/>
  <c r="AM80" s="1"/>
  <c r="AM79" s="1"/>
  <c r="AL81"/>
  <c r="AL80" s="1"/>
  <c r="AK81"/>
  <c r="AM77"/>
  <c r="AM76" s="1"/>
  <c r="AL77"/>
  <c r="AL76" s="1"/>
  <c r="AK77"/>
  <c r="AM74"/>
  <c r="AM73" s="1"/>
  <c r="AL74"/>
  <c r="AK74"/>
  <c r="AK73" s="1"/>
  <c r="AM71"/>
  <c r="AL71"/>
  <c r="AL70" s="1"/>
  <c r="AK71"/>
  <c r="AK70" s="1"/>
  <c r="AM68"/>
  <c r="AM67" s="1"/>
  <c r="AL68"/>
  <c r="AK68"/>
  <c r="AK67" s="1"/>
  <c r="AM65"/>
  <c r="AM64" s="1"/>
  <c r="AL65"/>
  <c r="AL64" s="1"/>
  <c r="AK65"/>
  <c r="AM57"/>
  <c r="AM56" s="1"/>
  <c r="AM55" s="1"/>
  <c r="AL57"/>
  <c r="AL56" s="1"/>
  <c r="AK57"/>
  <c r="AK56" s="1"/>
  <c r="AK55" s="1"/>
  <c r="AM53"/>
  <c r="AL53"/>
  <c r="AL52" s="1"/>
  <c r="AL51" s="1"/>
  <c r="AK53"/>
  <c r="AM46"/>
  <c r="AM45" s="1"/>
  <c r="AM44" s="1"/>
  <c r="AL46"/>
  <c r="AK46"/>
  <c r="AK45" s="1"/>
  <c r="AK44" s="1"/>
  <c r="AM42"/>
  <c r="AL42"/>
  <c r="AL41" s="1"/>
  <c r="AL40" s="1"/>
  <c r="AK42"/>
  <c r="AK41" s="1"/>
  <c r="AM38"/>
  <c r="AM37" s="1"/>
  <c r="AM36" s="1"/>
  <c r="AL38"/>
  <c r="AL37" s="1"/>
  <c r="AK38"/>
  <c r="AK37" s="1"/>
  <c r="AK36" s="1"/>
  <c r="AM33"/>
  <c r="AL33"/>
  <c r="AL32" s="1"/>
  <c r="AK33"/>
  <c r="AK32" s="1"/>
  <c r="AM30"/>
  <c r="AM29" s="1"/>
  <c r="AL30"/>
  <c r="AK30"/>
  <c r="AK29" s="1"/>
  <c r="AM26"/>
  <c r="AL26"/>
  <c r="AL25" s="1"/>
  <c r="AL24" s="1"/>
  <c r="AK26"/>
  <c r="AK25" s="1"/>
  <c r="AM22"/>
  <c r="AM21" s="1"/>
  <c r="AM20" s="1"/>
  <c r="AL22"/>
  <c r="AL21" s="1"/>
  <c r="AK22"/>
  <c r="AK21" s="1"/>
  <c r="AK20" s="1"/>
  <c r="AL130" l="1"/>
  <c r="AK2285"/>
  <c r="AS1701"/>
  <c r="AR1627"/>
  <c r="AR1118"/>
  <c r="AS1627"/>
  <c r="AR1021"/>
  <c r="AL60" i="6" s="1"/>
  <c r="AL59" s="1"/>
  <c r="AL83" s="1"/>
  <c r="AR1026" i="5"/>
  <c r="AS1021"/>
  <c r="AM60" i="6" s="1"/>
  <c r="AM59" s="1"/>
  <c r="AM83" s="1"/>
  <c r="AS1026" i="5"/>
  <c r="AR690"/>
  <c r="AR1701"/>
  <c r="AM1280"/>
  <c r="AM478"/>
  <c r="AM130"/>
  <c r="AK1075"/>
  <c r="AK1295"/>
  <c r="AK810" s="1"/>
  <c r="AK809" s="1"/>
  <c r="AK1564"/>
  <c r="AM443"/>
  <c r="AM442" s="1"/>
  <c r="AM778"/>
  <c r="AM868"/>
  <c r="AM1295"/>
  <c r="AM810" s="1"/>
  <c r="AM809" s="1"/>
  <c r="AL423"/>
  <c r="AL417" s="1"/>
  <c r="AL416" s="1"/>
  <c r="AL1152"/>
  <c r="AL1162"/>
  <c r="AL610"/>
  <c r="AK2134"/>
  <c r="AK2133" s="1"/>
  <c r="AK1486"/>
  <c r="AK1485" s="1"/>
  <c r="AL741"/>
  <c r="AO741" s="1"/>
  <c r="AU741" s="1"/>
  <c r="AM261"/>
  <c r="AM1157"/>
  <c r="AK1843"/>
  <c r="AM705"/>
  <c r="AL1585"/>
  <c r="AL1584" s="1"/>
  <c r="AL1576" s="1"/>
  <c r="AM2034"/>
  <c r="AM2033" s="1"/>
  <c r="AL2189"/>
  <c r="AL2188" s="1"/>
  <c r="AM1216"/>
  <c r="AM695" s="1"/>
  <c r="AM694" s="1"/>
  <c r="AL1246"/>
  <c r="AL1245" s="1"/>
  <c r="AM1946"/>
  <c r="AM110"/>
  <c r="AM863"/>
  <c r="AM853" s="1"/>
  <c r="AM852" s="1"/>
  <c r="AM1152"/>
  <c r="AM1162"/>
  <c r="AP861"/>
  <c r="AV861" s="1"/>
  <c r="AK339"/>
  <c r="AK429"/>
  <c r="AK428" s="1"/>
  <c r="AK1969"/>
  <c r="AK1968" s="1"/>
  <c r="AP1985"/>
  <c r="AV1985" s="1"/>
  <c r="AM1984"/>
  <c r="AM256"/>
  <c r="AM548"/>
  <c r="AM547" s="1"/>
  <c r="AK778"/>
  <c r="AK773" s="1"/>
  <c r="AK766" s="1"/>
  <c r="AM822"/>
  <c r="AM821" s="1"/>
  <c r="AL1046"/>
  <c r="AL1045" s="1"/>
  <c r="AL1044" s="1"/>
  <c r="AF67" i="6" s="1"/>
  <c r="AL1157" i="5"/>
  <c r="AL1280"/>
  <c r="AL1843"/>
  <c r="AL1842" s="1"/>
  <c r="AK1873"/>
  <c r="AK2052"/>
  <c r="AK2338"/>
  <c r="AK2337" s="1"/>
  <c r="AK2354"/>
  <c r="AK2353" s="1"/>
  <c r="AK2363"/>
  <c r="AK2362" s="1"/>
  <c r="AL110"/>
  <c r="AK1652"/>
  <c r="AK1651" s="1"/>
  <c r="AK1679"/>
  <c r="AK1678" s="1"/>
  <c r="AM1735"/>
  <c r="AM1734" s="1"/>
  <c r="AL2338"/>
  <c r="AL2337" s="1"/>
  <c r="AM813"/>
  <c r="AM812" s="1"/>
  <c r="AL1306"/>
  <c r="AL1305" s="1"/>
  <c r="AK813"/>
  <c r="AK812" s="1"/>
  <c r="AO585"/>
  <c r="AU585" s="1"/>
  <c r="AL581"/>
  <c r="AL580" s="1"/>
  <c r="AF18" i="6" s="1"/>
  <c r="AN585" i="5"/>
  <c r="AT585" s="1"/>
  <c r="AM1121"/>
  <c r="AM1120" s="1"/>
  <c r="AP744"/>
  <c r="AV744" s="1"/>
  <c r="AN744"/>
  <c r="AT744" s="1"/>
  <c r="AN1985"/>
  <c r="AT1985" s="1"/>
  <c r="AK1984"/>
  <c r="AK1983" s="1"/>
  <c r="AM796"/>
  <c r="AK1538"/>
  <c r="AM251"/>
  <c r="AL670"/>
  <c r="AL1002"/>
  <c r="AL1001" s="1"/>
  <c r="AL1000" s="1"/>
  <c r="AL999" s="1"/>
  <c r="AL998" s="1"/>
  <c r="AK1246"/>
  <c r="AK1245" s="1"/>
  <c r="AK1348"/>
  <c r="AK1585"/>
  <c r="AK1584" s="1"/>
  <c r="AK1576" s="1"/>
  <c r="AK750"/>
  <c r="AM773"/>
  <c r="AM766" s="1"/>
  <c r="AM765" s="1"/>
  <c r="AM98"/>
  <c r="AM94" s="1"/>
  <c r="AM423"/>
  <c r="AM417" s="1"/>
  <c r="AM416" s="1"/>
  <c r="AM488"/>
  <c r="AL664"/>
  <c r="AM1514"/>
  <c r="AM1504" s="1"/>
  <c r="AM2293"/>
  <c r="AL618"/>
  <c r="AL623"/>
  <c r="AL705"/>
  <c r="AK734"/>
  <c r="AM909"/>
  <c r="AM2403"/>
  <c r="AM2402" s="1"/>
  <c r="AN861"/>
  <c r="AT861" s="1"/>
  <c r="AK860"/>
  <c r="AN860" s="1"/>
  <c r="AT860" s="1"/>
  <c r="AL943"/>
  <c r="AL2052"/>
  <c r="AM2235"/>
  <c r="AM2234" s="1"/>
  <c r="AM716"/>
  <c r="AM734"/>
  <c r="AM733" s="1"/>
  <c r="AM728" s="1"/>
  <c r="AG34" i="6" s="1"/>
  <c r="AM230" i="5"/>
  <c r="AM229" s="1"/>
  <c r="AK716"/>
  <c r="AK822"/>
  <c r="AK821" s="1"/>
  <c r="AK2074"/>
  <c r="AK2073" s="1"/>
  <c r="AK2085"/>
  <c r="AK2084" s="1"/>
  <c r="AM1456"/>
  <c r="AK1514"/>
  <c r="AL2104"/>
  <c r="AL2103" s="1"/>
  <c r="AM2207"/>
  <c r="AM2206" s="1"/>
  <c r="AL2267"/>
  <c r="AL2266" s="1"/>
  <c r="AL2139"/>
  <c r="AM1765"/>
  <c r="AM1764" s="1"/>
  <c r="AM2134"/>
  <c r="AK2173"/>
  <c r="AK2169" s="1"/>
  <c r="AK2259"/>
  <c r="AK2258" s="1"/>
  <c r="AK2189"/>
  <c r="AK2188" s="1"/>
  <c r="AK2310"/>
  <c r="AK2309" s="1"/>
  <c r="AK2319"/>
  <c r="AK2318" s="1"/>
  <c r="AM2249"/>
  <c r="AK2412"/>
  <c r="AL2111"/>
  <c r="AL2110" s="1"/>
  <c r="AK2155"/>
  <c r="AK2154" s="1"/>
  <c r="AK2402"/>
  <c r="AM2258"/>
  <c r="AM2257" s="1"/>
  <c r="AL2293"/>
  <c r="AL2292" s="1"/>
  <c r="AL1419"/>
  <c r="AL1415" s="1"/>
  <c r="AM1548"/>
  <c r="AL1372"/>
  <c r="AL1371" s="1"/>
  <c r="AL1505"/>
  <c r="AK1713"/>
  <c r="AK1712" s="1"/>
  <c r="AK1850"/>
  <c r="AM1953"/>
  <c r="AM1945" s="1"/>
  <c r="AL1558"/>
  <c r="AL1554" s="1"/>
  <c r="AL1611"/>
  <c r="AL1610" s="1"/>
  <c r="AK1956"/>
  <c r="AK1390"/>
  <c r="AK1386" s="1"/>
  <c r="AL1480"/>
  <c r="AL1479" s="1"/>
  <c r="AL1508"/>
  <c r="AL1716"/>
  <c r="AK1799"/>
  <c r="AK1798" s="1"/>
  <c r="AL1909"/>
  <c r="AL1899" s="1"/>
  <c r="AL1921"/>
  <c r="AL1498"/>
  <c r="AL1497" s="1"/>
  <c r="AK1551"/>
  <c r="AK1550" s="1"/>
  <c r="AK1549" s="1"/>
  <c r="AK1548" s="1"/>
  <c r="AK1426"/>
  <c r="AK1493"/>
  <c r="AK1492" s="1"/>
  <c r="AK1815"/>
  <c r="AK1811" s="1"/>
  <c r="AK1942"/>
  <c r="AK1941" s="1"/>
  <c r="AK1922"/>
  <c r="AK1921" s="1"/>
  <c r="AL1940"/>
  <c r="AK1759"/>
  <c r="AK1755" s="1"/>
  <c r="AM1914"/>
  <c r="AM1913" s="1"/>
  <c r="AO860"/>
  <c r="AU860" s="1"/>
  <c r="AK835"/>
  <c r="AK834" s="1"/>
  <c r="AM750"/>
  <c r="AL950"/>
  <c r="AL1032"/>
  <c r="AF64" i="6" s="1"/>
  <c r="AF63" s="1"/>
  <c r="AK1322" i="5"/>
  <c r="AM835"/>
  <c r="AM834" s="1"/>
  <c r="AN741"/>
  <c r="AT741" s="1"/>
  <c r="AL221"/>
  <c r="AL220" s="1"/>
  <c r="AL272"/>
  <c r="AM349"/>
  <c r="AL355"/>
  <c r="AL73"/>
  <c r="AM115"/>
  <c r="AK124"/>
  <c r="AL200"/>
  <c r="AL346"/>
  <c r="AM385"/>
  <c r="AM384" s="1"/>
  <c r="AM52"/>
  <c r="AM392"/>
  <c r="AL361"/>
  <c r="AL389"/>
  <c r="AK398"/>
  <c r="AK459"/>
  <c r="AK190"/>
  <c r="AK297"/>
  <c r="AL318"/>
  <c r="AL510"/>
  <c r="AK559"/>
  <c r="AK558" s="1"/>
  <c r="AK557" s="1"/>
  <c r="AE24" i="6" s="1"/>
  <c r="AM532" i="5"/>
  <c r="AL631"/>
  <c r="AL630" s="1"/>
  <c r="AK524"/>
  <c r="AK1085"/>
  <c r="AK1084" s="1"/>
  <c r="AL574"/>
  <c r="AL987"/>
  <c r="AL986" s="1"/>
  <c r="AK1130"/>
  <c r="AK1129" s="1"/>
  <c r="AK757"/>
  <c r="AM1114"/>
  <c r="AM1113" s="1"/>
  <c r="AK1122"/>
  <c r="AK1121" s="1"/>
  <c r="AL1130"/>
  <c r="AL1129" s="1"/>
  <c r="AM1242"/>
  <c r="AM1241" s="1"/>
  <c r="AK1067"/>
  <c r="AK1722"/>
  <c r="AK1545"/>
  <c r="AK1062"/>
  <c r="AK1059"/>
  <c r="AK1464"/>
  <c r="AK1008"/>
  <c r="AK1007" s="1"/>
  <c r="AK1005"/>
  <c r="AK1443"/>
  <c r="AK970"/>
  <c r="AK967" s="1"/>
  <c r="AK937"/>
  <c r="AK936" s="1"/>
  <c r="AK1353"/>
  <c r="AK868"/>
  <c r="AK866"/>
  <c r="AK706"/>
  <c r="AK1225"/>
  <c r="AK1193"/>
  <c r="AK1189"/>
  <c r="AK616"/>
  <c r="AK610" s="1"/>
  <c r="AK1146"/>
  <c r="AK601"/>
  <c r="AK600" s="1"/>
  <c r="AK456"/>
  <c r="AK368"/>
  <c r="AK332"/>
  <c r="AK331" s="1"/>
  <c r="AK328"/>
  <c r="AK324" s="1"/>
  <c r="AK309"/>
  <c r="AK197"/>
  <c r="AK80"/>
  <c r="AK24"/>
  <c r="AK28"/>
  <c r="AM25"/>
  <c r="AL20"/>
  <c r="AL29"/>
  <c r="AM244"/>
  <c r="AL251"/>
  <c r="AL256"/>
  <c r="AL261"/>
  <c r="AK275"/>
  <c r="AL278"/>
  <c r="AK303"/>
  <c r="AL309"/>
  <c r="AM332"/>
  <c r="AL339"/>
  <c r="AK356"/>
  <c r="AM358"/>
  <c r="AM439"/>
  <c r="AL443"/>
  <c r="AL442" s="1"/>
  <c r="AK462"/>
  <c r="AK475"/>
  <c r="AK478"/>
  <c r="AK488"/>
  <c r="AK487" s="1"/>
  <c r="AL493"/>
  <c r="AM499"/>
  <c r="AM487" s="1"/>
  <c r="AK511"/>
  <c r="AK532"/>
  <c r="AK592"/>
  <c r="AK596"/>
  <c r="AM597"/>
  <c r="AM601"/>
  <c r="AM624"/>
  <c r="AM631"/>
  <c r="AM660"/>
  <c r="AM671"/>
  <c r="AM677"/>
  <c r="AM683"/>
  <c r="AL840"/>
  <c r="AK965"/>
  <c r="AK1328"/>
  <c r="AL1331"/>
  <c r="AK1505"/>
  <c r="AK98"/>
  <c r="AK230"/>
  <c r="AK229" s="1"/>
  <c r="AM294"/>
  <c r="AL312"/>
  <c r="AM315"/>
  <c r="AL324"/>
  <c r="AL352"/>
  <c r="AK364"/>
  <c r="AL369"/>
  <c r="AK373"/>
  <c r="AL378"/>
  <c r="AK385"/>
  <c r="AK392"/>
  <c r="AL395"/>
  <c r="AM398"/>
  <c r="AL429"/>
  <c r="AL456"/>
  <c r="AM459"/>
  <c r="AL463"/>
  <c r="AM466"/>
  <c r="AL488"/>
  <c r="AL506"/>
  <c r="AM512"/>
  <c r="AM524"/>
  <c r="AL538"/>
  <c r="AK548"/>
  <c r="AK582"/>
  <c r="AK581" s="1"/>
  <c r="AM603"/>
  <c r="AM616"/>
  <c r="AK621"/>
  <c r="AK632"/>
  <c r="AK649"/>
  <c r="AK661"/>
  <c r="AK667"/>
  <c r="AK680"/>
  <c r="AL721"/>
  <c r="AL866"/>
  <c r="AK887"/>
  <c r="AK940"/>
  <c r="AL975"/>
  <c r="AK1415"/>
  <c r="AM32"/>
  <c r="AK40"/>
  <c r="AM41"/>
  <c r="AL45"/>
  <c r="AK52"/>
  <c r="AL55"/>
  <c r="AK64"/>
  <c r="AL67"/>
  <c r="AM70"/>
  <c r="AK76"/>
  <c r="AL79"/>
  <c r="AM84"/>
  <c r="AK85"/>
  <c r="AL88"/>
  <c r="AK95"/>
  <c r="AL98"/>
  <c r="AK110"/>
  <c r="AK115"/>
  <c r="AL118"/>
  <c r="AL121"/>
  <c r="AM124"/>
  <c r="AK130"/>
  <c r="AK135"/>
  <c r="AL138"/>
  <c r="AM141"/>
  <c r="AK147"/>
  <c r="AL153"/>
  <c r="AK157"/>
  <c r="AL160"/>
  <c r="AM163"/>
  <c r="AK169"/>
  <c r="AL172"/>
  <c r="AM175"/>
  <c r="AK181"/>
  <c r="AL184"/>
  <c r="AM190"/>
  <c r="AL194"/>
  <c r="AM197"/>
  <c r="AK206"/>
  <c r="AM207"/>
  <c r="AL213"/>
  <c r="AK217"/>
  <c r="AK224"/>
  <c r="AL230"/>
  <c r="AL229" s="1"/>
  <c r="AK251"/>
  <c r="AM281"/>
  <c r="AL291"/>
  <c r="AK321"/>
  <c r="AM339"/>
  <c r="AM365"/>
  <c r="AM374"/>
  <c r="AK407"/>
  <c r="AL410"/>
  <c r="AL478"/>
  <c r="AL548"/>
  <c r="AL559"/>
  <c r="AL565"/>
  <c r="AK564"/>
  <c r="AM583"/>
  <c r="AM591"/>
  <c r="AM605"/>
  <c r="AM618"/>
  <c r="AM626"/>
  <c r="AK643"/>
  <c r="AK651"/>
  <c r="AM652"/>
  <c r="AK655"/>
  <c r="AM656"/>
  <c r="AL660"/>
  <c r="AM664"/>
  <c r="AM675"/>
  <c r="AK678"/>
  <c r="AM681"/>
  <c r="AK684"/>
  <c r="AK693"/>
  <c r="AL719"/>
  <c r="AL784"/>
  <c r="AK796"/>
  <c r="AL815"/>
  <c r="AL814" s="1"/>
  <c r="AL827"/>
  <c r="AL857"/>
  <c r="AK899"/>
  <c r="AM937"/>
  <c r="AM947"/>
  <c r="AM982"/>
  <c r="AK193"/>
  <c r="AM213"/>
  <c r="AM220"/>
  <c r="AK243"/>
  <c r="AK282"/>
  <c r="AM284"/>
  <c r="AK295"/>
  <c r="AM297"/>
  <c r="AM325"/>
  <c r="AK349"/>
  <c r="AM355"/>
  <c r="AK423"/>
  <c r="AM429"/>
  <c r="AK438"/>
  <c r="AK443"/>
  <c r="AK442" s="1"/>
  <c r="AM474"/>
  <c r="AL519"/>
  <c r="AL523"/>
  <c r="AL568"/>
  <c r="AM571"/>
  <c r="AM614"/>
  <c r="AK619"/>
  <c r="AK623"/>
  <c r="AM644"/>
  <c r="AM648"/>
  <c r="AK665"/>
  <c r="AK670"/>
  <c r="AM673"/>
  <c r="AK686"/>
  <c r="AM687"/>
  <c r="AL717"/>
  <c r="AL759"/>
  <c r="AL778"/>
  <c r="AL846"/>
  <c r="AL903"/>
  <c r="AL907"/>
  <c r="AK930"/>
  <c r="AL967"/>
  <c r="AK1027"/>
  <c r="AM1035"/>
  <c r="AK1047"/>
  <c r="AL1098"/>
  <c r="AK256"/>
  <c r="AK261"/>
  <c r="AK352"/>
  <c r="AM537"/>
  <c r="AK538"/>
  <c r="AL597"/>
  <c r="AL601"/>
  <c r="AL603"/>
  <c r="AL605"/>
  <c r="AL642"/>
  <c r="AL652"/>
  <c r="AL656"/>
  <c r="AL687"/>
  <c r="AL730"/>
  <c r="AL755"/>
  <c r="AL768"/>
  <c r="AL819"/>
  <c r="AL836"/>
  <c r="AL842"/>
  <c r="AL868"/>
  <c r="AK878"/>
  <c r="AL887"/>
  <c r="AL895"/>
  <c r="AL899"/>
  <c r="AM902"/>
  <c r="AL911"/>
  <c r="AK926"/>
  <c r="AL930"/>
  <c r="AK944"/>
  <c r="AM951"/>
  <c r="AL964"/>
  <c r="AM968"/>
  <c r="AM991"/>
  <c r="AM1002"/>
  <c r="AM1008"/>
  <c r="AK1011"/>
  <c r="AM1039"/>
  <c r="AL1060"/>
  <c r="AL1076"/>
  <c r="AL1094"/>
  <c r="AL1122"/>
  <c r="AL1121" s="1"/>
  <c r="AL1188"/>
  <c r="AK1242"/>
  <c r="AK1266"/>
  <c r="AL1269"/>
  <c r="AK1359"/>
  <c r="AM1394"/>
  <c r="AK1408"/>
  <c r="AK1429"/>
  <c r="AK1449"/>
  <c r="AL1468"/>
  <c r="AL1564"/>
  <c r="AM1652"/>
  <c r="AL1726"/>
  <c r="AL1727"/>
  <c r="AL703"/>
  <c r="AL711"/>
  <c r="AL734"/>
  <c r="AL751"/>
  <c r="AL761"/>
  <c r="AL770"/>
  <c r="AL796"/>
  <c r="AM818"/>
  <c r="AL823"/>
  <c r="AL874"/>
  <c r="AL878"/>
  <c r="AL885"/>
  <c r="AM898"/>
  <c r="AL913"/>
  <c r="AK909"/>
  <c r="AL922"/>
  <c r="AL926"/>
  <c r="AM939"/>
  <c r="AM945"/>
  <c r="AK948"/>
  <c r="AK954"/>
  <c r="AK961"/>
  <c r="AM972"/>
  <c r="AK988"/>
  <c r="AK994"/>
  <c r="AK1016"/>
  <c r="AL1022"/>
  <c r="AK1036"/>
  <c r="AM1046"/>
  <c r="AK1054"/>
  <c r="AL1070"/>
  <c r="AK1214"/>
  <c r="AK1259"/>
  <c r="AL1262"/>
  <c r="AK1476"/>
  <c r="AM1486"/>
  <c r="AM1721"/>
  <c r="AL713"/>
  <c r="AL725"/>
  <c r="AM757"/>
  <c r="AL774"/>
  <c r="AL776"/>
  <c r="AL782"/>
  <c r="AL788"/>
  <c r="AL807"/>
  <c r="AL825"/>
  <c r="AL831"/>
  <c r="AL855"/>
  <c r="AL864"/>
  <c r="AM877"/>
  <c r="AM884"/>
  <c r="AL891"/>
  <c r="AK903"/>
  <c r="AK902" s="1"/>
  <c r="AL917"/>
  <c r="AM925"/>
  <c r="AK952"/>
  <c r="AM955"/>
  <c r="AM962"/>
  <c r="AM964"/>
  <c r="AM970"/>
  <c r="AK976"/>
  <c r="AK981"/>
  <c r="AM989"/>
  <c r="AK992"/>
  <c r="AM995"/>
  <c r="AK1003"/>
  <c r="AM1010"/>
  <c r="AM1017"/>
  <c r="AK1023"/>
  <c r="AM1024"/>
  <c r="AK1040"/>
  <c r="AK1049"/>
  <c r="AM1055"/>
  <c r="AM1059"/>
  <c r="AL1106"/>
  <c r="AK1183"/>
  <c r="AL1208"/>
  <c r="AK1228"/>
  <c r="AL1231"/>
  <c r="AM1234"/>
  <c r="AK1280"/>
  <c r="AM1348"/>
  <c r="AL1514"/>
  <c r="AK1601"/>
  <c r="AL1873"/>
  <c r="AL1062"/>
  <c r="AL1066"/>
  <c r="AL1078"/>
  <c r="AK1152"/>
  <c r="AK1162"/>
  <c r="AK1169"/>
  <c r="AM1184"/>
  <c r="AM1193"/>
  <c r="AM1306"/>
  <c r="AM1310"/>
  <c r="AM1322"/>
  <c r="AK1339"/>
  <c r="AL1342"/>
  <c r="AM1353"/>
  <c r="AK1375"/>
  <c r="AK1379"/>
  <c r="AL1401"/>
  <c r="AM1409"/>
  <c r="AM1416"/>
  <c r="AM1426"/>
  <c r="AL1442"/>
  <c r="AM1464"/>
  <c r="AM1497"/>
  <c r="AL1072"/>
  <c r="AL1080"/>
  <c r="AL1102"/>
  <c r="AL1115"/>
  <c r="AK1139"/>
  <c r="AK1205"/>
  <c r="AM1258"/>
  <c r="AM1265"/>
  <c r="AK1285"/>
  <c r="AL1288"/>
  <c r="AM1291"/>
  <c r="AL1321"/>
  <c r="AL1348"/>
  <c r="AM1358"/>
  <c r="AK1363"/>
  <c r="AM1376"/>
  <c r="AL1380"/>
  <c r="AM1383"/>
  <c r="AL1387"/>
  <c r="AM1390"/>
  <c r="AK1398"/>
  <c r="AL1404"/>
  <c r="AL1422"/>
  <c r="AL1436"/>
  <c r="AK1456"/>
  <c r="AL1461"/>
  <c r="AM1475"/>
  <c r="AL1486"/>
  <c r="AK1501"/>
  <c r="AL1538"/>
  <c r="AM1545"/>
  <c r="AM1585"/>
  <c r="AL1593"/>
  <c r="AL1645"/>
  <c r="AK1687"/>
  <c r="AK1698"/>
  <c r="AM1709"/>
  <c r="AM1999"/>
  <c r="AM1065"/>
  <c r="AL1087"/>
  <c r="AM1130"/>
  <c r="AL1139"/>
  <c r="AM1139"/>
  <c r="AK1157"/>
  <c r="AM1168"/>
  <c r="AL1179"/>
  <c r="AL1193"/>
  <c r="AM1199"/>
  <c r="AM1222"/>
  <c r="AM1246"/>
  <c r="AM1245" s="1"/>
  <c r="AM1274"/>
  <c r="AK1314"/>
  <c r="AL1317"/>
  <c r="AL1353"/>
  <c r="AL1364"/>
  <c r="AM1367"/>
  <c r="AL1408"/>
  <c r="AM1443"/>
  <c r="AL1456"/>
  <c r="AM1493"/>
  <c r="AK1511"/>
  <c r="AM1900"/>
  <c r="AM1899" s="1"/>
  <c r="AK1917"/>
  <c r="AM1099"/>
  <c r="AK1102"/>
  <c r="AM1103"/>
  <c r="AK1113"/>
  <c r="AK1208"/>
  <c r="AK1530"/>
  <c r="AM1571"/>
  <c r="AM1602"/>
  <c r="AK1614"/>
  <c r="AK1621"/>
  <c r="AL1624"/>
  <c r="AL1617" s="1"/>
  <c r="AK1630"/>
  <c r="AK1640"/>
  <c r="AL1659"/>
  <c r="AK1663"/>
  <c r="AL1668"/>
  <c r="AL1679"/>
  <c r="AK1765"/>
  <c r="AL1821"/>
  <c r="AL1856"/>
  <c r="AL1524"/>
  <c r="AM1531"/>
  <c r="AM1538"/>
  <c r="AL1551"/>
  <c r="AK1563"/>
  <c r="AM1564"/>
  <c r="AM1641"/>
  <c r="AL1652"/>
  <c r="AM1664"/>
  <c r="AM1686"/>
  <c r="AL1692"/>
  <c r="AM1697"/>
  <c r="AM1716"/>
  <c r="AM1727"/>
  <c r="AL1778"/>
  <c r="AL1831"/>
  <c r="AK2128"/>
  <c r="AK1572"/>
  <c r="AM1610"/>
  <c r="AM1617"/>
  <c r="AM1629"/>
  <c r="AM1679"/>
  <c r="AK1708"/>
  <c r="AL1713"/>
  <c r="AL1722"/>
  <c r="AM1726"/>
  <c r="AK1728"/>
  <c r="AM1942"/>
  <c r="AM1592"/>
  <c r="AM1591" s="1"/>
  <c r="AK1593"/>
  <c r="AM1644"/>
  <c r="AK1645"/>
  <c r="AL1751"/>
  <c r="AM1759"/>
  <c r="AL1765"/>
  <c r="AL1772"/>
  <c r="AK1778"/>
  <c r="AM1788"/>
  <c r="AK1807"/>
  <c r="AM1819"/>
  <c r="AM1824"/>
  <c r="AK1839"/>
  <c r="AM1843"/>
  <c r="AK1860"/>
  <c r="AM1880"/>
  <c r="AK1890"/>
  <c r="AK1908"/>
  <c r="AK1914"/>
  <c r="AL1917"/>
  <c r="AL1933"/>
  <c r="AM1969"/>
  <c r="AL1994"/>
  <c r="AK2034"/>
  <c r="AL2060"/>
  <c r="AM2063"/>
  <c r="AK2111"/>
  <c r="AK2125"/>
  <c r="AM2302"/>
  <c r="AL1735"/>
  <c r="AK1746"/>
  <c r="AL1803"/>
  <c r="AM1808"/>
  <c r="AL1812"/>
  <c r="AM1815"/>
  <c r="AK1825"/>
  <c r="AK1872"/>
  <c r="AM1873"/>
  <c r="AL1895"/>
  <c r="AK1901"/>
  <c r="AL1913"/>
  <c r="AM1922"/>
  <c r="AM2008"/>
  <c r="AK2027"/>
  <c r="AL2080"/>
  <c r="AM2189"/>
  <c r="AK1735"/>
  <c r="AM1747"/>
  <c r="AK1789"/>
  <c r="AL1792"/>
  <c r="AM1799"/>
  <c r="AM1838"/>
  <c r="AM1850"/>
  <c r="AM1859"/>
  <c r="AK1881"/>
  <c r="AL1884"/>
  <c r="AM1889"/>
  <c r="AK2098"/>
  <c r="AL2161"/>
  <c r="AK2235"/>
  <c r="AL2238"/>
  <c r="AL2242"/>
  <c r="AK2249"/>
  <c r="AK2242" s="1"/>
  <c r="AL1826"/>
  <c r="AM1932"/>
  <c r="AK1946"/>
  <c r="AK1977"/>
  <c r="AL1980"/>
  <c r="AM1990"/>
  <c r="AL2012"/>
  <c r="AM2015"/>
  <c r="AL2021"/>
  <c r="AL2034"/>
  <c r="AM2052"/>
  <c r="AM2085"/>
  <c r="AM2092"/>
  <c r="AL2122"/>
  <c r="AK2218"/>
  <c r="AL2229"/>
  <c r="AL1946"/>
  <c r="AL1958"/>
  <c r="AL1969"/>
  <c r="AL2005"/>
  <c r="AK2009"/>
  <c r="AM2026"/>
  <c r="AK2041"/>
  <c r="AL2069"/>
  <c r="AL2091"/>
  <c r="AM2124"/>
  <c r="AM2127"/>
  <c r="AK2165"/>
  <c r="AK2181"/>
  <c r="AK1933"/>
  <c r="AK1953"/>
  <c r="AM1976"/>
  <c r="AK1991"/>
  <c r="AK1998"/>
  <c r="AK2059"/>
  <c r="AM2074"/>
  <c r="AM2111"/>
  <c r="AK2069"/>
  <c r="AL2134"/>
  <c r="AM2141"/>
  <c r="AM2166"/>
  <c r="AL2170"/>
  <c r="AM2173"/>
  <c r="AM2182"/>
  <c r="AK2207"/>
  <c r="AL2214"/>
  <c r="AL2223"/>
  <c r="AK2229"/>
  <c r="AM2230"/>
  <c r="AL2404"/>
  <c r="AL2150"/>
  <c r="AM2155"/>
  <c r="AM2196"/>
  <c r="AL2207"/>
  <c r="AM2214"/>
  <c r="AM2319"/>
  <c r="AK2142"/>
  <c r="AM2267"/>
  <c r="AK2293"/>
  <c r="AK2298"/>
  <c r="AL2259"/>
  <c r="AK2284"/>
  <c r="AM2285"/>
  <c r="AL2314"/>
  <c r="AL2333"/>
  <c r="AM2243"/>
  <c r="AL2254"/>
  <c r="AK2303"/>
  <c r="AM2313"/>
  <c r="AM2412"/>
  <c r="AK2267"/>
  <c r="AL2285"/>
  <c r="AM2292"/>
  <c r="AL2303"/>
  <c r="AM2310"/>
  <c r="AL2326"/>
  <c r="AM2338"/>
  <c r="AL2354"/>
  <c r="AM2380"/>
  <c r="AL2392"/>
  <c r="AK2411"/>
  <c r="AK2254"/>
  <c r="AK2323"/>
  <c r="AM2347"/>
  <c r="AM2363"/>
  <c r="AK2370"/>
  <c r="AK2383"/>
  <c r="AL2412"/>
  <c r="AM2333"/>
  <c r="AK2348"/>
  <c r="AM2354"/>
  <c r="AL2370"/>
  <c r="AM2377"/>
  <c r="AL2376"/>
  <c r="AK2395"/>
  <c r="AM2395"/>
  <c r="AM2322"/>
  <c r="AK2334"/>
  <c r="AL2347"/>
  <c r="AL2363"/>
  <c r="AL2395"/>
  <c r="AE2384"/>
  <c r="AE1431"/>
  <c r="AL2051" l="1"/>
  <c r="AK2051"/>
  <c r="AK2050" s="1"/>
  <c r="AR1648"/>
  <c r="AR1020"/>
  <c r="AR1534"/>
  <c r="AS1020"/>
  <c r="AS1534"/>
  <c r="AS1648"/>
  <c r="AM1138"/>
  <c r="AL1908"/>
  <c r="AL1138"/>
  <c r="AM1215"/>
  <c r="AK1842"/>
  <c r="AM792"/>
  <c r="AK792"/>
  <c r="AK1138"/>
  <c r="AM701"/>
  <c r="AM700" s="1"/>
  <c r="AG33" i="6" s="1"/>
  <c r="AG30" s="1"/>
  <c r="AL487" i="5"/>
  <c r="AK1575"/>
  <c r="AM546"/>
  <c r="AM545" s="1"/>
  <c r="AL733"/>
  <c r="AK1058"/>
  <c r="AK1057" s="1"/>
  <c r="AM250"/>
  <c r="AM249" s="1"/>
  <c r="AM248" s="1"/>
  <c r="AK1338"/>
  <c r="AM1338"/>
  <c r="AM1337" s="1"/>
  <c r="AM1983"/>
  <c r="AP1983" s="1"/>
  <c r="AV1983" s="1"/>
  <c r="AP1984"/>
  <c r="AV1984" s="1"/>
  <c r="AK1442"/>
  <c r="AK1441" s="1"/>
  <c r="AL290"/>
  <c r="AL1504"/>
  <c r="AM290"/>
  <c r="AK733"/>
  <c r="AK728" s="1"/>
  <c r="AE34" i="6" s="1"/>
  <c r="AK455" i="5"/>
  <c r="AK454" s="1"/>
  <c r="AK749"/>
  <c r="AE37" i="6" s="1"/>
  <c r="AL942" i="5"/>
  <c r="AK2257"/>
  <c r="AL1338"/>
  <c r="AM2133"/>
  <c r="AM2391"/>
  <c r="AO1984"/>
  <c r="AU1984" s="1"/>
  <c r="AO1983"/>
  <c r="AU1983" s="1"/>
  <c r="AN1984"/>
  <c r="AT1984" s="1"/>
  <c r="AN1983"/>
  <c r="AT1983" s="1"/>
  <c r="AK1537"/>
  <c r="AK1536" s="1"/>
  <c r="AL1394"/>
  <c r="AL1031"/>
  <c r="AL271"/>
  <c r="AL270" s="1"/>
  <c r="AM388"/>
  <c r="AM383" s="1"/>
  <c r="AL338"/>
  <c r="AL337" s="1"/>
  <c r="AL1221"/>
  <c r="AL1220" s="1"/>
  <c r="AL1192"/>
  <c r="AM51"/>
  <c r="AM50" s="1"/>
  <c r="AF50" i="6"/>
  <c r="AF48" s="1"/>
  <c r="AL985" i="5"/>
  <c r="AG38" i="6"/>
  <c r="AM1112" i="5"/>
  <c r="AM1111" s="1"/>
  <c r="AG81" i="6" s="1"/>
  <c r="AG80" s="1"/>
  <c r="AK523" i="5"/>
  <c r="AK517" s="1"/>
  <c r="AK1120"/>
  <c r="AL629"/>
  <c r="AF21" i="6" s="1"/>
  <c r="AK1221" i="5"/>
  <c r="AK1220" s="1"/>
  <c r="AK1066"/>
  <c r="AK1721"/>
  <c r="AK863"/>
  <c r="AK853" s="1"/>
  <c r="AK705"/>
  <c r="AK1188"/>
  <c r="AK79"/>
  <c r="AK2347"/>
  <c r="AM2390"/>
  <c r="AG19" i="6" s="1"/>
  <c r="AM2346" i="5"/>
  <c r="AL2313"/>
  <c r="AK2283"/>
  <c r="AK2292"/>
  <c r="AM2205"/>
  <c r="AL2206"/>
  <c r="AL2149"/>
  <c r="AM2229"/>
  <c r="AK2206"/>
  <c r="AM2169"/>
  <c r="AM2140"/>
  <c r="AM2110"/>
  <c r="AL2033"/>
  <c r="AK2091"/>
  <c r="AK2083" s="1"/>
  <c r="AM1746"/>
  <c r="AL1894"/>
  <c r="AK1871"/>
  <c r="AM2301"/>
  <c r="AM2059"/>
  <c r="AK2033"/>
  <c r="AM1968"/>
  <c r="AK1913"/>
  <c r="AK1889"/>
  <c r="AL1836"/>
  <c r="AM1787"/>
  <c r="AL1771"/>
  <c r="AL1712"/>
  <c r="AM1605"/>
  <c r="AL1830"/>
  <c r="AL1691"/>
  <c r="AK1562"/>
  <c r="AL2362"/>
  <c r="AK2333"/>
  <c r="AL2265"/>
  <c r="AL2391"/>
  <c r="AL2353"/>
  <c r="AM2337"/>
  <c r="AM2291"/>
  <c r="AK2266"/>
  <c r="AK2302"/>
  <c r="AM2073"/>
  <c r="AK1990"/>
  <c r="AK609"/>
  <c r="AK1932"/>
  <c r="AK2164"/>
  <c r="AM2123"/>
  <c r="AK2072"/>
  <c r="AM2025"/>
  <c r="AL2004"/>
  <c r="AL1957"/>
  <c r="AL2187"/>
  <c r="AL2102"/>
  <c r="AM2084"/>
  <c r="AM977"/>
  <c r="AM1989"/>
  <c r="AK1976"/>
  <c r="AK1945"/>
  <c r="AM1798"/>
  <c r="AK1788"/>
  <c r="AK2026"/>
  <c r="AK1967"/>
  <c r="AL1912"/>
  <c r="AL1898" s="1"/>
  <c r="AM1811"/>
  <c r="AM1807"/>
  <c r="AM1818"/>
  <c r="AK1644"/>
  <c r="AK1639" s="1"/>
  <c r="AM1941"/>
  <c r="AM1725"/>
  <c r="AL1820"/>
  <c r="AK1707"/>
  <c r="AL1667"/>
  <c r="AL609"/>
  <c r="AK1629"/>
  <c r="AK1617"/>
  <c r="AM1601"/>
  <c r="AM1570"/>
  <c r="AK1497"/>
  <c r="AM1183"/>
  <c r="AK1600"/>
  <c r="AK1484"/>
  <c r="AK1273"/>
  <c r="AL1105"/>
  <c r="AM1054"/>
  <c r="AK1039"/>
  <c r="AK1022"/>
  <c r="AM994"/>
  <c r="AM988"/>
  <c r="AK975"/>
  <c r="AM954"/>
  <c r="AM950" s="1"/>
  <c r="AL916"/>
  <c r="AM883"/>
  <c r="AM882" s="1"/>
  <c r="AM851"/>
  <c r="AL854"/>
  <c r="AL806"/>
  <c r="AL781"/>
  <c r="AL773"/>
  <c r="AL724"/>
  <c r="AM1485"/>
  <c r="AK1475"/>
  <c r="AK1258"/>
  <c r="AL1069"/>
  <c r="AM1045"/>
  <c r="AK947"/>
  <c r="AK943" s="1"/>
  <c r="AL921"/>
  <c r="AL884"/>
  <c r="AL873"/>
  <c r="AM817"/>
  <c r="AK765"/>
  <c r="AE38" i="6" s="1"/>
  <c r="AL702" i="5"/>
  <c r="AM1651"/>
  <c r="AL1467"/>
  <c r="AL1265"/>
  <c r="AK1241"/>
  <c r="AL1075"/>
  <c r="AM1038"/>
  <c r="AM1007"/>
  <c r="AL929"/>
  <c r="AL910"/>
  <c r="AL898"/>
  <c r="AL818"/>
  <c r="AL767"/>
  <c r="AL686"/>
  <c r="AK537"/>
  <c r="AL957"/>
  <c r="AM324"/>
  <c r="AM364"/>
  <c r="AM271"/>
  <c r="AL212"/>
  <c r="AL193"/>
  <c r="AM109"/>
  <c r="AL83"/>
  <c r="AM63"/>
  <c r="AL44"/>
  <c r="AM28"/>
  <c r="AK964"/>
  <c r="AM670"/>
  <c r="AM630"/>
  <c r="AM600"/>
  <c r="AM596"/>
  <c r="AK591"/>
  <c r="AM438"/>
  <c r="AL250"/>
  <c r="AK156"/>
  <c r="AM228"/>
  <c r="AG61" i="6" s="1"/>
  <c r="AM2284" i="5"/>
  <c r="AM2266"/>
  <c r="AL2403"/>
  <c r="AM2181"/>
  <c r="AL2133"/>
  <c r="AL2228"/>
  <c r="AM2032"/>
  <c r="AL1825"/>
  <c r="AM1872"/>
  <c r="AM1763"/>
  <c r="AK2110"/>
  <c r="AL1988"/>
  <c r="AM1842"/>
  <c r="AK1777"/>
  <c r="AL1721"/>
  <c r="AK2127"/>
  <c r="AL1777"/>
  <c r="AM1696"/>
  <c r="AM1685"/>
  <c r="AL1550"/>
  <c r="AM1530"/>
  <c r="AM1492"/>
  <c r="AM1442"/>
  <c r="AL1407"/>
  <c r="AM1363"/>
  <c r="AK1306"/>
  <c r="AM1221"/>
  <c r="AM1167"/>
  <c r="AM1129"/>
  <c r="AM1708"/>
  <c r="AK1686"/>
  <c r="AL1592"/>
  <c r="AL1591" s="1"/>
  <c r="AM609"/>
  <c r="AM1474"/>
  <c r="AL1435"/>
  <c r="AM1386"/>
  <c r="AM1379"/>
  <c r="AM1375"/>
  <c r="AK1362"/>
  <c r="AL1240"/>
  <c r="AL1101"/>
  <c r="AK1455"/>
  <c r="AM1422"/>
  <c r="AM1408"/>
  <c r="AM1321"/>
  <c r="AM1305"/>
  <c r="AM1273"/>
  <c r="AL729"/>
  <c r="AL655"/>
  <c r="AM536"/>
  <c r="AL1097"/>
  <c r="AK1046"/>
  <c r="AL906"/>
  <c r="AL845"/>
  <c r="AL758"/>
  <c r="AM686"/>
  <c r="AK664"/>
  <c r="AM643"/>
  <c r="AK618"/>
  <c r="AM564"/>
  <c r="AM473"/>
  <c r="AM338"/>
  <c r="AK294"/>
  <c r="AK290" s="1"/>
  <c r="AK281"/>
  <c r="AM212"/>
  <c r="AM981"/>
  <c r="AM936"/>
  <c r="AK692"/>
  <c r="AM680"/>
  <c r="AL659"/>
  <c r="AK654"/>
  <c r="AM590"/>
  <c r="AK563"/>
  <c r="AL558"/>
  <c r="AL474"/>
  <c r="AK220"/>
  <c r="AM206"/>
  <c r="AL94"/>
  <c r="AK84"/>
  <c r="AL50"/>
  <c r="AM40"/>
  <c r="AK660"/>
  <c r="AK631"/>
  <c r="AK547"/>
  <c r="AK546" s="1"/>
  <c r="AM523"/>
  <c r="AL505"/>
  <c r="AM462"/>
  <c r="AM455"/>
  <c r="AL428"/>
  <c r="AL388"/>
  <c r="AK384"/>
  <c r="AK372"/>
  <c r="AL156"/>
  <c r="AK1504"/>
  <c r="AM2376"/>
  <c r="AM2353"/>
  <c r="AL2411"/>
  <c r="AK2361"/>
  <c r="AK2322"/>
  <c r="AM2242"/>
  <c r="AL2332"/>
  <c r="AL2258"/>
  <c r="AL2291"/>
  <c r="AK2141"/>
  <c r="AM2318"/>
  <c r="AM2213"/>
  <c r="AM2154"/>
  <c r="AK2228"/>
  <c r="AL2213"/>
  <c r="AL2169"/>
  <c r="AK2149"/>
  <c r="AL2050"/>
  <c r="AL2233"/>
  <c r="AK2234"/>
  <c r="AM1888"/>
  <c r="AK1880"/>
  <c r="AM1837"/>
  <c r="AK1734"/>
  <c r="AK1900"/>
  <c r="AK1899" s="1"/>
  <c r="AK1824"/>
  <c r="AK1797"/>
  <c r="AL1734"/>
  <c r="AL2059"/>
  <c r="AL1932"/>
  <c r="AM1879"/>
  <c r="AK1838"/>
  <c r="AL1764"/>
  <c r="AL1750"/>
  <c r="AK1677"/>
  <c r="AK1571"/>
  <c r="AL1651"/>
  <c r="AM1563"/>
  <c r="AM1102"/>
  <c r="AL2346"/>
  <c r="AK2391"/>
  <c r="AK2380"/>
  <c r="AK2410"/>
  <c r="AK2352"/>
  <c r="AL2322"/>
  <c r="AM2309"/>
  <c r="AL2302"/>
  <c r="AL2284"/>
  <c r="AM2411"/>
  <c r="AK2308"/>
  <c r="AK2068"/>
  <c r="AK2058"/>
  <c r="AK1994"/>
  <c r="AM1975"/>
  <c r="AK1940"/>
  <c r="AK2180"/>
  <c r="AL2083"/>
  <c r="AL2068"/>
  <c r="AK2008"/>
  <c r="AL1968"/>
  <c r="AL1945"/>
  <c r="AK2214"/>
  <c r="AL2121"/>
  <c r="AM2091"/>
  <c r="AL2020"/>
  <c r="AL2008"/>
  <c r="AL1976"/>
  <c r="AM1931"/>
  <c r="AL1787"/>
  <c r="AM2188"/>
  <c r="AL2079"/>
  <c r="AM2003"/>
  <c r="AM1921"/>
  <c r="AL1811"/>
  <c r="AK2124"/>
  <c r="AK1802"/>
  <c r="AK1592"/>
  <c r="AK1591" s="1"/>
  <c r="AK1726"/>
  <c r="AK1727"/>
  <c r="AL1855"/>
  <c r="AK1764"/>
  <c r="AL1678"/>
  <c r="AK1662"/>
  <c r="AK1610"/>
  <c r="AK1529"/>
  <c r="AK1192"/>
  <c r="AK1101"/>
  <c r="AM1496"/>
  <c r="AK1168"/>
  <c r="AL1872"/>
  <c r="AK1422"/>
  <c r="AL1310"/>
  <c r="AK1182"/>
  <c r="AM1058"/>
  <c r="AM1023"/>
  <c r="AM1016"/>
  <c r="AK991"/>
  <c r="AK980"/>
  <c r="AM961"/>
  <c r="AK951"/>
  <c r="AL890"/>
  <c r="AK883"/>
  <c r="AL863"/>
  <c r="AL830"/>
  <c r="AL787"/>
  <c r="AM1720"/>
  <c r="AL1496"/>
  <c r="AL1473"/>
  <c r="AL1258"/>
  <c r="AK1213"/>
  <c r="AK1053"/>
  <c r="AK1035"/>
  <c r="AK1015"/>
  <c r="AM944"/>
  <c r="AL925"/>
  <c r="AL877"/>
  <c r="AL822"/>
  <c r="AL710"/>
  <c r="AL1563"/>
  <c r="AK1407"/>
  <c r="AK1358"/>
  <c r="AK1265"/>
  <c r="AL1187"/>
  <c r="AL1093"/>
  <c r="AL1059"/>
  <c r="AK1010"/>
  <c r="AM967"/>
  <c r="AK925"/>
  <c r="AL894"/>
  <c r="AK877"/>
  <c r="AL651"/>
  <c r="AL600"/>
  <c r="AK242"/>
  <c r="AM373"/>
  <c r="AL109"/>
  <c r="AK94"/>
  <c r="AM83"/>
  <c r="AL63"/>
  <c r="AK51"/>
  <c r="AK35"/>
  <c r="AM1733"/>
  <c r="AK1321"/>
  <c r="AL839"/>
  <c r="AM659"/>
  <c r="AM623"/>
  <c r="AK595"/>
  <c r="AK510"/>
  <c r="AE40" i="6" s="1"/>
  <c r="AK474" i="5"/>
  <c r="AM331"/>
  <c r="AM243"/>
  <c r="AL28"/>
  <c r="AM24"/>
  <c r="AL2375"/>
  <c r="AM2332"/>
  <c r="AM2362"/>
  <c r="AK2187"/>
  <c r="AL2222"/>
  <c r="AM2165"/>
  <c r="AK2132"/>
  <c r="AM2051"/>
  <c r="AL1880"/>
  <c r="AK1819"/>
  <c r="AM1778"/>
  <c r="AL2109"/>
  <c r="AK1859"/>
  <c r="AM1755"/>
  <c r="AM1678"/>
  <c r="AK1745"/>
  <c r="AM1712"/>
  <c r="AM1663"/>
  <c r="AM1640"/>
  <c r="AL1605"/>
  <c r="AM1537"/>
  <c r="AL1523"/>
  <c r="AK1112"/>
  <c r="AM1098"/>
  <c r="AL1363"/>
  <c r="AK1310"/>
  <c r="AM1240"/>
  <c r="AL1178"/>
  <c r="AL1086"/>
  <c r="AM1998"/>
  <c r="AK1697"/>
  <c r="AL1644"/>
  <c r="AM1584"/>
  <c r="AM1576" s="1"/>
  <c r="AL1537"/>
  <c r="AL1485"/>
  <c r="AL1455"/>
  <c r="AK1394"/>
  <c r="AL1386"/>
  <c r="AL1379"/>
  <c r="AL1370"/>
  <c r="AL1320"/>
  <c r="AM1257"/>
  <c r="AL1114"/>
  <c r="AK1650"/>
  <c r="AM1455"/>
  <c r="AL1441"/>
  <c r="AM1415"/>
  <c r="AL1273"/>
  <c r="AK1002"/>
  <c r="AM749"/>
  <c r="AG37" i="6" s="1"/>
  <c r="AL1725" i="5"/>
  <c r="AL754"/>
  <c r="AL596"/>
  <c r="AK250"/>
  <c r="AM1034"/>
  <c r="AL716"/>
  <c r="AM610"/>
  <c r="AL518"/>
  <c r="AM428"/>
  <c r="AM1192"/>
  <c r="AK898"/>
  <c r="AK683"/>
  <c r="AK677"/>
  <c r="AM655"/>
  <c r="AM651"/>
  <c r="AK642"/>
  <c r="AM582"/>
  <c r="AM581" s="1"/>
  <c r="AL564"/>
  <c r="AL547"/>
  <c r="AL546" s="1"/>
  <c r="AK417"/>
  <c r="AK213"/>
  <c r="AM193"/>
  <c r="AM156"/>
  <c r="AM93"/>
  <c r="AK63"/>
  <c r="AL35"/>
  <c r="AK939"/>
  <c r="AK648"/>
  <c r="AL537"/>
  <c r="AM511"/>
  <c r="AL462"/>
  <c r="AL455"/>
  <c r="AK388"/>
  <c r="AL377"/>
  <c r="AL368"/>
  <c r="AK355"/>
  <c r="AK109"/>
  <c r="AE296"/>
  <c r="AM791" l="1"/>
  <c r="AS578"/>
  <c r="AR578"/>
  <c r="AM699"/>
  <c r="AM1974"/>
  <c r="AM987"/>
  <c r="AK1001"/>
  <c r="AK1000" s="1"/>
  <c r="AL853"/>
  <c r="AL1393"/>
  <c r="AM2132"/>
  <c r="AM2131" s="1"/>
  <c r="AM1912"/>
  <c r="AM1898" s="1"/>
  <c r="AG39" i="6"/>
  <c r="AG44"/>
  <c r="AG70"/>
  <c r="AM415" i="5"/>
  <c r="AM414" s="1"/>
  <c r="AL766"/>
  <c r="AL765" s="1"/>
  <c r="AK1065"/>
  <c r="AK1720"/>
  <c r="AK701"/>
  <c r="AK1187"/>
  <c r="AK1177" s="1"/>
  <c r="AK663"/>
  <c r="AK249"/>
  <c r="AK1337"/>
  <c r="AL1440"/>
  <c r="AK1649"/>
  <c r="AK1440"/>
  <c r="AK1696"/>
  <c r="AM1662"/>
  <c r="AM1745"/>
  <c r="AM1732" s="1"/>
  <c r="AK1818"/>
  <c r="AK2131"/>
  <c r="AM2361"/>
  <c r="AK503"/>
  <c r="AM658"/>
  <c r="AK1320"/>
  <c r="AL1219"/>
  <c r="AM510"/>
  <c r="AG40" i="6" s="1"/>
  <c r="AK580" i="5"/>
  <c r="AE18" i="6" s="1"/>
  <c r="AM49" i="5"/>
  <c r="AK416"/>
  <c r="AK882"/>
  <c r="AM647"/>
  <c r="AL1484"/>
  <c r="AM1097"/>
  <c r="AL2108"/>
  <c r="AM2164"/>
  <c r="AL108"/>
  <c r="AM372"/>
  <c r="AM289"/>
  <c r="AL1058"/>
  <c r="AL750"/>
  <c r="AL821"/>
  <c r="AM943"/>
  <c r="AK1034"/>
  <c r="AK1212"/>
  <c r="AL1472"/>
  <c r="AL1871"/>
  <c r="AL1677"/>
  <c r="AK2077"/>
  <c r="AL1967"/>
  <c r="AM1101"/>
  <c r="AL1650"/>
  <c r="AM2352"/>
  <c r="AM454"/>
  <c r="AL504"/>
  <c r="AK659"/>
  <c r="AL93"/>
  <c r="AL557"/>
  <c r="AK691"/>
  <c r="AE28" i="6" s="1"/>
  <c r="AE27" s="1"/>
  <c r="AM337" i="5"/>
  <c r="AL517"/>
  <c r="AL757"/>
  <c r="AL902"/>
  <c r="AL1096"/>
  <c r="AM1272"/>
  <c r="AK1128"/>
  <c r="AL810"/>
  <c r="AM1128"/>
  <c r="AM1362"/>
  <c r="AM1441"/>
  <c r="AL1549"/>
  <c r="AM1690"/>
  <c r="AL2227"/>
  <c r="AM2180"/>
  <c r="AM2265"/>
  <c r="AK486"/>
  <c r="AL228"/>
  <c r="AF61" i="6" s="1"/>
  <c r="AL817" i="5"/>
  <c r="AK957"/>
  <c r="AM1001"/>
  <c r="AK1240"/>
  <c r="AK1219" s="1"/>
  <c r="AM1650"/>
  <c r="AL883"/>
  <c r="AM929"/>
  <c r="AL1065"/>
  <c r="AK1474"/>
  <c r="AK1038"/>
  <c r="AM1182"/>
  <c r="AK1931"/>
  <c r="AK2301"/>
  <c r="AL2032"/>
  <c r="AM2139"/>
  <c r="AL2148"/>
  <c r="AK2282"/>
  <c r="AM2233"/>
  <c r="AK108"/>
  <c r="AL595"/>
  <c r="AK1393"/>
  <c r="AL1536"/>
  <c r="AM1994"/>
  <c r="AM1988" s="1"/>
  <c r="AM1336"/>
  <c r="AM1639"/>
  <c r="AM1677"/>
  <c r="AM1777"/>
  <c r="AM2050"/>
  <c r="AM2331"/>
  <c r="AM242"/>
  <c r="AK950"/>
  <c r="AK942" s="1"/>
  <c r="AK979"/>
  <c r="AE46" i="6" s="1"/>
  <c r="AM1015" i="5"/>
  <c r="AM1057"/>
  <c r="AL1294"/>
  <c r="AK1167"/>
  <c r="AK1528"/>
  <c r="AK2123"/>
  <c r="AL1975"/>
  <c r="AL1974" s="1"/>
  <c r="AL2019"/>
  <c r="AL1939"/>
  <c r="AK2003"/>
  <c r="AM2308"/>
  <c r="AM1562"/>
  <c r="AK1570"/>
  <c r="AL1763"/>
  <c r="AM1878"/>
  <c r="AL2058"/>
  <c r="AK1796"/>
  <c r="AM1887"/>
  <c r="AL2212"/>
  <c r="AM2149"/>
  <c r="AM2317"/>
  <c r="AM2375"/>
  <c r="AL383"/>
  <c r="AL49"/>
  <c r="AL658"/>
  <c r="AL654"/>
  <c r="AM1294"/>
  <c r="AM1407"/>
  <c r="AK1454"/>
  <c r="AM1762"/>
  <c r="AL1824"/>
  <c r="AL249"/>
  <c r="AK453"/>
  <c r="AE69" i="6" s="1"/>
  <c r="AM486" i="5"/>
  <c r="AK590"/>
  <c r="AM663"/>
  <c r="AL663"/>
  <c r="AM1600"/>
  <c r="AK1628"/>
  <c r="AL1662"/>
  <c r="AL1819"/>
  <c r="AM1940"/>
  <c r="AM1802"/>
  <c r="AK1966"/>
  <c r="AK1962" s="1"/>
  <c r="AK1787"/>
  <c r="AM2083"/>
  <c r="AL2186"/>
  <c r="AL2003"/>
  <c r="AK2158"/>
  <c r="AK608"/>
  <c r="AK2265"/>
  <c r="AK2317"/>
  <c r="AL2352"/>
  <c r="AL1690"/>
  <c r="AL1707"/>
  <c r="AL1770"/>
  <c r="AK1912"/>
  <c r="AL1893"/>
  <c r="AK2205"/>
  <c r="AM2204"/>
  <c r="AM2389"/>
  <c r="AM1454"/>
  <c r="AL1113"/>
  <c r="AL1454"/>
  <c r="AL1639"/>
  <c r="AL1128"/>
  <c r="AM1707"/>
  <c r="AK473"/>
  <c r="AK594"/>
  <c r="AK50"/>
  <c r="AL647"/>
  <c r="AL1562"/>
  <c r="AM1719"/>
  <c r="AK1605"/>
  <c r="AK338"/>
  <c r="AL372"/>
  <c r="AL336" s="1"/>
  <c r="AL454"/>
  <c r="AL486"/>
  <c r="AL536"/>
  <c r="AK647"/>
  <c r="AK929"/>
  <c r="AK212"/>
  <c r="AK791"/>
  <c r="AM382"/>
  <c r="AM1033"/>
  <c r="AL1272"/>
  <c r="AK1111"/>
  <c r="AE81" i="6" s="1"/>
  <c r="AE80" s="1"/>
  <c r="AM1536" i="5"/>
  <c r="AL1879"/>
  <c r="AK2186"/>
  <c r="AL62"/>
  <c r="AL289"/>
  <c r="AK241"/>
  <c r="AL893"/>
  <c r="AL1092"/>
  <c r="AL701"/>
  <c r="AK1014"/>
  <c r="AL1257"/>
  <c r="AL1491"/>
  <c r="AK1096"/>
  <c r="AK1763"/>
  <c r="AM2002"/>
  <c r="AM2187"/>
  <c r="AK2067"/>
  <c r="AL2283"/>
  <c r="AK2351"/>
  <c r="AK2376"/>
  <c r="AL2345"/>
  <c r="AK1535"/>
  <c r="AK2148"/>
  <c r="AL2290"/>
  <c r="AL2331"/>
  <c r="AL2410"/>
  <c r="AL269"/>
  <c r="AF53" i="6" s="1"/>
  <c r="AK383" i="5"/>
  <c r="AM517"/>
  <c r="AG43" i="6" s="1"/>
  <c r="AK630" i="5"/>
  <c r="AK83"/>
  <c r="AL473"/>
  <c r="AL813"/>
  <c r="AM980"/>
  <c r="AK271"/>
  <c r="AM563"/>
  <c r="AM642"/>
  <c r="AK1045"/>
  <c r="AL728"/>
  <c r="AM1473"/>
  <c r="AM608"/>
  <c r="AK1685"/>
  <c r="AM1220"/>
  <c r="AK1305"/>
  <c r="AM1491"/>
  <c r="AM1529"/>
  <c r="AM1684"/>
  <c r="AL1776"/>
  <c r="AL1720"/>
  <c r="AK2109"/>
  <c r="AM1871"/>
  <c r="AL2402"/>
  <c r="AM2283"/>
  <c r="AL19"/>
  <c r="AK228"/>
  <c r="AE61" i="6" s="1"/>
  <c r="AL835" i="5"/>
  <c r="AL909"/>
  <c r="AL1120"/>
  <c r="AL920"/>
  <c r="AM1044"/>
  <c r="AG67" i="6" s="1"/>
  <c r="AK1257" i="5"/>
  <c r="AM1484"/>
  <c r="AK1021"/>
  <c r="AM1053"/>
  <c r="AK1496"/>
  <c r="AM1110"/>
  <c r="AK1939"/>
  <c r="AK2049"/>
  <c r="AL2264"/>
  <c r="AL2361"/>
  <c r="AK2032"/>
  <c r="AM2109"/>
  <c r="AM2228"/>
  <c r="AL2205"/>
  <c r="AK2291"/>
  <c r="AL2308"/>
  <c r="AM2345"/>
  <c r="AK2346"/>
  <c r="AK62"/>
  <c r="AL563"/>
  <c r="AM654"/>
  <c r="AM748"/>
  <c r="AL1085"/>
  <c r="AL1177"/>
  <c r="AL1362"/>
  <c r="AL1522"/>
  <c r="AL2221"/>
  <c r="AL2374"/>
  <c r="AK93"/>
  <c r="AK987"/>
  <c r="AM1022"/>
  <c r="AL1575"/>
  <c r="AK1638"/>
  <c r="AL1854"/>
  <c r="AK1725"/>
  <c r="AL1802"/>
  <c r="AL2078"/>
  <c r="AK2213"/>
  <c r="AL2067"/>
  <c r="AK2179"/>
  <c r="AK2057"/>
  <c r="AM2410"/>
  <c r="AG22" i="6" s="1"/>
  <c r="AL2301" i="5"/>
  <c r="AL2317"/>
  <c r="AK2409"/>
  <c r="AK2390"/>
  <c r="AE19" i="6" s="1"/>
  <c r="AK1676" i="5"/>
  <c r="AL1745"/>
  <c r="AK1837"/>
  <c r="AL1931"/>
  <c r="AL1733"/>
  <c r="AK1733"/>
  <c r="AK1879"/>
  <c r="AK2233"/>
  <c r="AL2049"/>
  <c r="AL2164"/>
  <c r="AM2212"/>
  <c r="AK2140"/>
  <c r="AL2257"/>
  <c r="AL415"/>
  <c r="AM35"/>
  <c r="AM1320"/>
  <c r="AL1337"/>
  <c r="AM1836"/>
  <c r="AM2031"/>
  <c r="AL2132"/>
  <c r="AK19"/>
  <c r="AM595"/>
  <c r="AM629"/>
  <c r="AM62"/>
  <c r="AM108"/>
  <c r="AM270"/>
  <c r="AK536"/>
  <c r="AM986"/>
  <c r="AG50" i="6" s="1"/>
  <c r="AG48" s="1"/>
  <c r="AK1272" i="5"/>
  <c r="AM1569"/>
  <c r="AL608"/>
  <c r="AK1701"/>
  <c r="AK2025"/>
  <c r="AM1797"/>
  <c r="AK1975"/>
  <c r="AK1974" s="1"/>
  <c r="AM976"/>
  <c r="AL2101"/>
  <c r="AL1956"/>
  <c r="AM2024"/>
  <c r="AM2122"/>
  <c r="AK1989"/>
  <c r="AM2072"/>
  <c r="AM2290"/>
  <c r="AL2390"/>
  <c r="AF19" i="6" s="1"/>
  <c r="AK2332" i="5"/>
  <c r="AK1561"/>
  <c r="AL1829"/>
  <c r="AK1888"/>
  <c r="AM1967"/>
  <c r="AM2058"/>
  <c r="AK1870"/>
  <c r="AH82"/>
  <c r="AN82" s="1"/>
  <c r="AT82" s="1"/>
  <c r="AI82"/>
  <c r="AO82" s="1"/>
  <c r="AU82" s="1"/>
  <c r="AJ82"/>
  <c r="AP82" s="1"/>
  <c r="AV82" s="1"/>
  <c r="AF81"/>
  <c r="AF80" s="1"/>
  <c r="AG81"/>
  <c r="AJ81" s="1"/>
  <c r="AP81" s="1"/>
  <c r="AV81" s="1"/>
  <c r="AE81"/>
  <c r="AE80" s="1"/>
  <c r="AE79" s="1"/>
  <c r="AH79" s="1"/>
  <c r="AN79" s="1"/>
  <c r="AT79" s="1"/>
  <c r="AR2421" l="1"/>
  <c r="AS2421"/>
  <c r="AG36" i="6"/>
  <c r="AH80" i="5"/>
  <c r="AN80" s="1"/>
  <c r="AT80" s="1"/>
  <c r="AI81"/>
  <c r="AO81" s="1"/>
  <c r="AU81" s="1"/>
  <c r="AF79"/>
  <c r="AI79" s="1"/>
  <c r="AO79" s="1"/>
  <c r="AU79" s="1"/>
  <c r="AI80"/>
  <c r="AO80" s="1"/>
  <c r="AU80" s="1"/>
  <c r="AM19"/>
  <c r="AM18" s="1"/>
  <c r="AF45" i="6"/>
  <c r="AE39"/>
  <c r="AE36" s="1"/>
  <c r="AG21"/>
  <c r="AF70"/>
  <c r="AF24"/>
  <c r="AG80" i="5"/>
  <c r="AG57" i="6"/>
  <c r="AF38"/>
  <c r="AE70"/>
  <c r="AF34"/>
  <c r="AE44"/>
  <c r="AK1052" i="5"/>
  <c r="AK1719"/>
  <c r="AK852"/>
  <c r="AK700"/>
  <c r="AE33" i="6" s="1"/>
  <c r="AE30" s="1"/>
  <c r="AK1887" i="5"/>
  <c r="AM2066"/>
  <c r="AM1796"/>
  <c r="AK18"/>
  <c r="AK1637"/>
  <c r="AK986"/>
  <c r="AE50" i="6" s="1"/>
  <c r="AE48" s="1"/>
  <c r="AL1216" i="5"/>
  <c r="AL1084"/>
  <c r="AK61"/>
  <c r="AM2227"/>
  <c r="AK1020"/>
  <c r="AL834"/>
  <c r="AM1219"/>
  <c r="AK629"/>
  <c r="AL2409"/>
  <c r="AK2375"/>
  <c r="AM2186"/>
  <c r="AL1453"/>
  <c r="AM2388"/>
  <c r="AK2204"/>
  <c r="AK452"/>
  <c r="AL2031"/>
  <c r="AM1177"/>
  <c r="AM1119" s="1"/>
  <c r="AM1000"/>
  <c r="AM336"/>
  <c r="AM453"/>
  <c r="AG69" i="6" s="1"/>
  <c r="AM1575" i="5"/>
  <c r="AM2057"/>
  <c r="AM61"/>
  <c r="AL2131"/>
  <c r="AK2139"/>
  <c r="AK2227"/>
  <c r="AK1878"/>
  <c r="AL1732"/>
  <c r="AK1836"/>
  <c r="AK2408"/>
  <c r="AL1796"/>
  <c r="AK1491"/>
  <c r="AL1256"/>
  <c r="AL61"/>
  <c r="AF55" i="6" s="1"/>
  <c r="AL1878" i="5"/>
  <c r="AK2264"/>
  <c r="AM1939"/>
  <c r="AL248"/>
  <c r="AK1898"/>
  <c r="AL2057"/>
  <c r="AL1762"/>
  <c r="AM1561"/>
  <c r="AK2307"/>
  <c r="AL1938"/>
  <c r="AK1527"/>
  <c r="AM1014"/>
  <c r="AM2330"/>
  <c r="AM1776"/>
  <c r="AM1638"/>
  <c r="AM580"/>
  <c r="AG18" i="6" s="1"/>
  <c r="AM1393" i="5"/>
  <c r="AK485"/>
  <c r="AM2179"/>
  <c r="AK1776"/>
  <c r="AL1548"/>
  <c r="AL1535" s="1"/>
  <c r="AL1590"/>
  <c r="AK1119"/>
  <c r="AK289"/>
  <c r="AL503"/>
  <c r="AM2351"/>
  <c r="AL1870"/>
  <c r="AK1211"/>
  <c r="AM942"/>
  <c r="AL749"/>
  <c r="AF37" i="6" s="1"/>
  <c r="AK415" i="5"/>
  <c r="AK1690"/>
  <c r="AM1256"/>
  <c r="AK248"/>
  <c r="AL2389"/>
  <c r="AM269"/>
  <c r="AG53" i="6" s="1"/>
  <c r="AM2282" i="5"/>
  <c r="AL700"/>
  <c r="AF33" i="6" s="1"/>
  <c r="AM1032" i="5"/>
  <c r="AG64" i="6" s="1"/>
  <c r="AG63" s="1"/>
  <c r="AK337" i="5"/>
  <c r="AL545"/>
  <c r="AF22" i="6" s="1"/>
  <c r="AK1863" i="5"/>
  <c r="AK2331"/>
  <c r="AK748"/>
  <c r="AM107"/>
  <c r="AK2345"/>
  <c r="AL2204"/>
  <c r="AM1528"/>
  <c r="AK1294"/>
  <c r="AK1684"/>
  <c r="AK1044"/>
  <c r="AE67" i="6" s="1"/>
  <c r="AK270" i="5"/>
  <c r="AL812"/>
  <c r="AM516"/>
  <c r="AL2330"/>
  <c r="AK2066"/>
  <c r="AK1091"/>
  <c r="AE73" i="6" s="1"/>
  <c r="AE72" s="1"/>
  <c r="AL1091" i="5"/>
  <c r="AF73" i="6" s="1"/>
  <c r="AF72" s="1"/>
  <c r="AL288" i="5"/>
  <c r="AM1535"/>
  <c r="AK646"/>
  <c r="AL485"/>
  <c r="AL1561"/>
  <c r="AL1638"/>
  <c r="AK999"/>
  <c r="AL1887"/>
  <c r="AL2351"/>
  <c r="AM485"/>
  <c r="AL382"/>
  <c r="AM1590"/>
  <c r="AK920"/>
  <c r="AL516"/>
  <c r="AM2160"/>
  <c r="AM1096"/>
  <c r="AL1483"/>
  <c r="AM646"/>
  <c r="AM2121"/>
  <c r="AM2108" s="1"/>
  <c r="AM975"/>
  <c r="AM985"/>
  <c r="AM594"/>
  <c r="AL1336"/>
  <c r="AK2290"/>
  <c r="AK2031"/>
  <c r="AK1938"/>
  <c r="AM1483"/>
  <c r="AL1119"/>
  <c r="AM1870"/>
  <c r="AL1719"/>
  <c r="AM607"/>
  <c r="AM599" s="1"/>
  <c r="AM979"/>
  <c r="AK382"/>
  <c r="AE56" i="6" s="1"/>
  <c r="AL2282" i="5"/>
  <c r="AK1762"/>
  <c r="AK1110"/>
  <c r="AL453"/>
  <c r="AK49"/>
  <c r="AL1112"/>
  <c r="AK1473"/>
  <c r="AM1966"/>
  <c r="AM1962" s="1"/>
  <c r="AL1828"/>
  <c r="AK1988"/>
  <c r="AK2024"/>
  <c r="AL414"/>
  <c r="AK2212"/>
  <c r="AK1590"/>
  <c r="AL2307"/>
  <c r="AL1218"/>
  <c r="AL852"/>
  <c r="AM1472"/>
  <c r="AL607"/>
  <c r="AL599" s="1"/>
  <c r="AK516"/>
  <c r="AL2160"/>
  <c r="AK1732"/>
  <c r="AK2389"/>
  <c r="AM2409"/>
  <c r="AL2066"/>
  <c r="AL2077"/>
  <c r="AL18"/>
  <c r="AM543"/>
  <c r="AL646"/>
  <c r="AM1453"/>
  <c r="AK607"/>
  <c r="AK599" s="1"/>
  <c r="AL2002"/>
  <c r="AM2077"/>
  <c r="AL1818"/>
  <c r="AK1627"/>
  <c r="AK1453"/>
  <c r="AK545"/>
  <c r="AE22" i="6" s="1"/>
  <c r="AM2374" i="5"/>
  <c r="AM2148"/>
  <c r="AK1569"/>
  <c r="AM2307"/>
  <c r="AM1218"/>
  <c r="AK2002"/>
  <c r="AL2018"/>
  <c r="AK2122"/>
  <c r="AM1052"/>
  <c r="AM241"/>
  <c r="AM2049"/>
  <c r="AM1676"/>
  <c r="AM1335"/>
  <c r="AL594"/>
  <c r="AK107"/>
  <c r="AE60" i="6" s="1"/>
  <c r="AE59" s="1"/>
  <c r="AM1649" i="5"/>
  <c r="AL882"/>
  <c r="AM2264"/>
  <c r="AM1440"/>
  <c r="AL809"/>
  <c r="AL792" s="1"/>
  <c r="AK690"/>
  <c r="AK658"/>
  <c r="AL1649"/>
  <c r="AL1966"/>
  <c r="AL1962" s="1"/>
  <c r="AL1676"/>
  <c r="AK1033"/>
  <c r="AL1057"/>
  <c r="AM288"/>
  <c r="AL107"/>
  <c r="AM503"/>
  <c r="AK1336"/>
  <c r="AH81"/>
  <c r="AN81" s="1"/>
  <c r="AT81" s="1"/>
  <c r="AF69" i="6" l="1"/>
  <c r="AG55"/>
  <c r="AK1648" i="5"/>
  <c r="AF30" i="6"/>
  <c r="AG79" i="5"/>
  <c r="AJ79" s="1"/>
  <c r="AP79" s="1"/>
  <c r="AV79" s="1"/>
  <c r="AJ80"/>
  <c r="AP80" s="1"/>
  <c r="AV80" s="1"/>
  <c r="AG46" i="6"/>
  <c r="AE45"/>
  <c r="AF54"/>
  <c r="AE21"/>
  <c r="AF40"/>
  <c r="AG56"/>
  <c r="AF44"/>
  <c r="AF57"/>
  <c r="AG68"/>
  <c r="AG66" s="1"/>
  <c r="AE68"/>
  <c r="AE66" s="1"/>
  <c r="AM1043" i="5"/>
  <c r="AL1052"/>
  <c r="AF68" i="6" s="1"/>
  <c r="AF56"/>
  <c r="AK851" i="5"/>
  <c r="AE43" i="6" s="1"/>
  <c r="AK699" i="5"/>
  <c r="AL1111"/>
  <c r="AF81" i="6" s="1"/>
  <c r="AF80" s="1"/>
  <c r="AL543" i="5"/>
  <c r="AM1637"/>
  <c r="AM2329"/>
  <c r="AM452"/>
  <c r="AK985"/>
  <c r="AK1452"/>
  <c r="AL484"/>
  <c r="AM1527"/>
  <c r="AM106"/>
  <c r="AL2388"/>
  <c r="AL2408"/>
  <c r="AK1335"/>
  <c r="AK1032"/>
  <c r="AE64" i="6" s="1"/>
  <c r="AE63" s="1"/>
  <c r="AK1026" i="5"/>
  <c r="AK106"/>
  <c r="AM542"/>
  <c r="AM2408"/>
  <c r="AM1863"/>
  <c r="AK1937"/>
  <c r="AM957"/>
  <c r="AK2330"/>
  <c r="AM999"/>
  <c r="AG54" i="6" s="1"/>
  <c r="AM1217" i="5"/>
  <c r="AM697"/>
  <c r="AK1731"/>
  <c r="AK1256"/>
  <c r="AL106"/>
  <c r="AM2263"/>
  <c r="AM2253" s="1"/>
  <c r="AM1452"/>
  <c r="AL2159"/>
  <c r="AK1472"/>
  <c r="AL452"/>
  <c r="AL1335"/>
  <c r="AM2159"/>
  <c r="AL1637"/>
  <c r="AK1090"/>
  <c r="AL2329"/>
  <c r="AK269"/>
  <c r="AE53" i="6" s="1"/>
  <c r="AK1853" i="5"/>
  <c r="AK336"/>
  <c r="AK414"/>
  <c r="AL1937"/>
  <c r="AM60"/>
  <c r="AK2374"/>
  <c r="AL1215"/>
  <c r="AL695"/>
  <c r="AM641"/>
  <c r="AG25" i="6" s="1"/>
  <c r="AM1031" i="5"/>
  <c r="AM268"/>
  <c r="AK288"/>
  <c r="AK484"/>
  <c r="AL2030"/>
  <c r="AL1452"/>
  <c r="AL1217"/>
  <c r="AL697"/>
  <c r="AM1091"/>
  <c r="AG73" i="6" s="1"/>
  <c r="AG72" s="1"/>
  <c r="AL641" i="5"/>
  <c r="AK2121"/>
  <c r="AK543"/>
  <c r="AK2388"/>
  <c r="AM2030"/>
  <c r="AL851"/>
  <c r="AF43" i="6" s="1"/>
  <c r="AK1534" i="5"/>
  <c r="AK2030"/>
  <c r="AM484"/>
  <c r="AK998"/>
  <c r="AK641"/>
  <c r="AL1090"/>
  <c r="AL268"/>
  <c r="AK1043"/>
  <c r="AL699"/>
  <c r="AL1863"/>
  <c r="AM1938"/>
  <c r="AK2263"/>
  <c r="AK2253" s="1"/>
  <c r="AL60"/>
  <c r="AK1483"/>
  <c r="AL1731"/>
  <c r="AM1731"/>
  <c r="AL2263"/>
  <c r="AL2253" s="1"/>
  <c r="AK60"/>
  <c r="AE1143"/>
  <c r="AE1006"/>
  <c r="AE1005" s="1"/>
  <c r="AH1005" s="1"/>
  <c r="AN1005" s="1"/>
  <c r="AT1005" s="1"/>
  <c r="AE1004"/>
  <c r="AE1003" s="1"/>
  <c r="AH1003" s="1"/>
  <c r="AN1003" s="1"/>
  <c r="AT1003" s="1"/>
  <c r="AJ1006"/>
  <c r="AP1006" s="1"/>
  <c r="AV1006" s="1"/>
  <c r="AI1006"/>
  <c r="AO1006" s="1"/>
  <c r="AU1006" s="1"/>
  <c r="AG1005"/>
  <c r="AJ1005" s="1"/>
  <c r="AP1005" s="1"/>
  <c r="AV1005" s="1"/>
  <c r="AF1005"/>
  <c r="AI1005" s="1"/>
  <c r="AO1005" s="1"/>
  <c r="AU1005" s="1"/>
  <c r="AJ1004"/>
  <c r="AP1004" s="1"/>
  <c r="AV1004" s="1"/>
  <c r="AI1004"/>
  <c r="AO1004" s="1"/>
  <c r="AU1004" s="1"/>
  <c r="AG1003"/>
  <c r="AJ1003" s="1"/>
  <c r="AP1003" s="1"/>
  <c r="AV1003" s="1"/>
  <c r="AF1003"/>
  <c r="AI1003" s="1"/>
  <c r="AO1003" s="1"/>
  <c r="AU1003" s="1"/>
  <c r="AF1459"/>
  <c r="AI1459" s="1"/>
  <c r="AO1459" s="1"/>
  <c r="AU1459" s="1"/>
  <c r="AG1459"/>
  <c r="AJ1459" s="1"/>
  <c r="AP1459" s="1"/>
  <c r="AV1459" s="1"/>
  <c r="AF1457"/>
  <c r="AG1457"/>
  <c r="AJ1457" s="1"/>
  <c r="AP1457" s="1"/>
  <c r="AV1457" s="1"/>
  <c r="AE1459"/>
  <c r="AH1459" s="1"/>
  <c r="AN1459" s="1"/>
  <c r="AT1459" s="1"/>
  <c r="AE1457"/>
  <c r="AH1457" s="1"/>
  <c r="AN1457" s="1"/>
  <c r="AT1457" s="1"/>
  <c r="AH1458"/>
  <c r="AN1458" s="1"/>
  <c r="AT1458" s="1"/>
  <c r="AI1458"/>
  <c r="AO1458" s="1"/>
  <c r="AU1458" s="1"/>
  <c r="AJ1458"/>
  <c r="AP1458" s="1"/>
  <c r="AV1458" s="1"/>
  <c r="AH1460"/>
  <c r="AN1460" s="1"/>
  <c r="AT1460" s="1"/>
  <c r="AI1460"/>
  <c r="AO1460" s="1"/>
  <c r="AU1460" s="1"/>
  <c r="AJ1460"/>
  <c r="AP1460" s="1"/>
  <c r="AV1460" s="1"/>
  <c r="AE120"/>
  <c r="AE561"/>
  <c r="AE422"/>
  <c r="AF763"/>
  <c r="AF762" s="1"/>
  <c r="AI762" s="1"/>
  <c r="AO762" s="1"/>
  <c r="AU762" s="1"/>
  <c r="AG763"/>
  <c r="AG762" s="1"/>
  <c r="AG761" s="1"/>
  <c r="AJ761" s="1"/>
  <c r="AP761" s="1"/>
  <c r="AV761" s="1"/>
  <c r="AE763"/>
  <c r="AE762" s="1"/>
  <c r="AH762" s="1"/>
  <c r="AN762" s="1"/>
  <c r="AT762" s="1"/>
  <c r="AH1271"/>
  <c r="AN1271" s="1"/>
  <c r="AT1271" s="1"/>
  <c r="AI1271"/>
  <c r="AO1271" s="1"/>
  <c r="AU1271" s="1"/>
  <c r="AJ1271"/>
  <c r="AP1271" s="1"/>
  <c r="AV1271" s="1"/>
  <c r="AF1270"/>
  <c r="AF1269" s="1"/>
  <c r="AI1269" s="1"/>
  <c r="AO1269" s="1"/>
  <c r="AU1269" s="1"/>
  <c r="AG1270"/>
  <c r="AG1269" s="1"/>
  <c r="AJ1269" s="1"/>
  <c r="AP1269" s="1"/>
  <c r="AV1269" s="1"/>
  <c r="AE1270"/>
  <c r="AE1269" s="1"/>
  <c r="AH1269" s="1"/>
  <c r="AN1269" s="1"/>
  <c r="AT1269" s="1"/>
  <c r="AE1403"/>
  <c r="AE567"/>
  <c r="AE323"/>
  <c r="AE322" s="1"/>
  <c r="AE321" s="1"/>
  <c r="AH321" s="1"/>
  <c r="AN321" s="1"/>
  <c r="AT321" s="1"/>
  <c r="AE2256"/>
  <c r="AE2255" s="1"/>
  <c r="AE2254" s="1"/>
  <c r="AE311"/>
  <c r="AE283"/>
  <c r="AE1507"/>
  <c r="AF769"/>
  <c r="AF768" s="1"/>
  <c r="AI768" s="1"/>
  <c r="AO768" s="1"/>
  <c r="AU768" s="1"/>
  <c r="AG769"/>
  <c r="AJ769" s="1"/>
  <c r="AP769" s="1"/>
  <c r="AV769" s="1"/>
  <c r="AE769"/>
  <c r="AH769" s="1"/>
  <c r="AN769" s="1"/>
  <c r="AT769" s="1"/>
  <c r="AH1276"/>
  <c r="AN1276" s="1"/>
  <c r="AT1276" s="1"/>
  <c r="AI1276"/>
  <c r="AO1276" s="1"/>
  <c r="AU1276" s="1"/>
  <c r="AJ1276"/>
  <c r="AP1276" s="1"/>
  <c r="AV1276" s="1"/>
  <c r="AF1275"/>
  <c r="AF1274" s="1"/>
  <c r="AI1274" s="1"/>
  <c r="AO1274" s="1"/>
  <c r="AU1274" s="1"/>
  <c r="AG1275"/>
  <c r="AG1274" s="1"/>
  <c r="AJ1274" s="1"/>
  <c r="AP1274" s="1"/>
  <c r="AV1274" s="1"/>
  <c r="AE1275"/>
  <c r="AE1274" s="1"/>
  <c r="AH1274" s="1"/>
  <c r="AN1274" s="1"/>
  <c r="AT1274" s="1"/>
  <c r="AJ2256"/>
  <c r="AP2256" s="1"/>
  <c r="AV2256" s="1"/>
  <c r="AI2256"/>
  <c r="AO2256" s="1"/>
  <c r="AU2256" s="1"/>
  <c r="AG2255"/>
  <c r="AG2254" s="1"/>
  <c r="AF2255"/>
  <c r="AI2255" s="1"/>
  <c r="AO2255" s="1"/>
  <c r="AU2255" s="1"/>
  <c r="AE2126"/>
  <c r="AF668"/>
  <c r="AI668" s="1"/>
  <c r="AO668" s="1"/>
  <c r="AU668" s="1"/>
  <c r="AG668"/>
  <c r="AJ668" s="1"/>
  <c r="AP668" s="1"/>
  <c r="AV668" s="1"/>
  <c r="AF666"/>
  <c r="AI666" s="1"/>
  <c r="AO666" s="1"/>
  <c r="AU666" s="1"/>
  <c r="AG666"/>
  <c r="AJ666" s="1"/>
  <c r="AP666" s="1"/>
  <c r="AV666" s="1"/>
  <c r="AE668"/>
  <c r="AE667" s="1"/>
  <c r="AH667" s="1"/>
  <c r="AN667" s="1"/>
  <c r="AT667" s="1"/>
  <c r="AE666"/>
  <c r="AE665" s="1"/>
  <c r="AH665" s="1"/>
  <c r="AN665" s="1"/>
  <c r="AT665" s="1"/>
  <c r="AH1195"/>
  <c r="AN1195" s="1"/>
  <c r="AT1195" s="1"/>
  <c r="AI1195"/>
  <c r="AO1195" s="1"/>
  <c r="AU1195" s="1"/>
  <c r="AJ1195"/>
  <c r="AP1195" s="1"/>
  <c r="AV1195" s="1"/>
  <c r="AH1197"/>
  <c r="AN1197" s="1"/>
  <c r="AT1197" s="1"/>
  <c r="AI1197"/>
  <c r="AO1197" s="1"/>
  <c r="AU1197" s="1"/>
  <c r="AJ1197"/>
  <c r="AP1197" s="1"/>
  <c r="AV1197" s="1"/>
  <c r="AF1196"/>
  <c r="AI1196" s="1"/>
  <c r="AO1196" s="1"/>
  <c r="AU1196" s="1"/>
  <c r="AG1196"/>
  <c r="AJ1196" s="1"/>
  <c r="AP1196" s="1"/>
  <c r="AV1196" s="1"/>
  <c r="AF1194"/>
  <c r="AG1194"/>
  <c r="AJ1194" s="1"/>
  <c r="AP1194" s="1"/>
  <c r="AV1194" s="1"/>
  <c r="AE1196"/>
  <c r="AH1196" s="1"/>
  <c r="AN1196" s="1"/>
  <c r="AT1196" s="1"/>
  <c r="AE1194"/>
  <c r="AE357"/>
  <c r="AI199"/>
  <c r="AO199" s="1"/>
  <c r="AU199" s="1"/>
  <c r="AJ199"/>
  <c r="AP199" s="1"/>
  <c r="AV199" s="1"/>
  <c r="AH199"/>
  <c r="AN199" s="1"/>
  <c r="AT199" s="1"/>
  <c r="AG198"/>
  <c r="AG197" s="1"/>
  <c r="AF198"/>
  <c r="AF197" s="1"/>
  <c r="AI197" s="1"/>
  <c r="AO197" s="1"/>
  <c r="AU197" s="1"/>
  <c r="AE198"/>
  <c r="AH198" s="1"/>
  <c r="AN198" s="1"/>
  <c r="AT198" s="1"/>
  <c r="AF990"/>
  <c r="AG990"/>
  <c r="AE990"/>
  <c r="Z1720"/>
  <c r="Z1719" s="1"/>
  <c r="AA1720"/>
  <c r="AA1719" s="1"/>
  <c r="S1720"/>
  <c r="S1719" s="1"/>
  <c r="AH1724"/>
  <c r="AN1724" s="1"/>
  <c r="AT1724" s="1"/>
  <c r="AJ1724"/>
  <c r="AP1724" s="1"/>
  <c r="AV1724" s="1"/>
  <c r="AI1724"/>
  <c r="AO1724" s="1"/>
  <c r="AU1724" s="1"/>
  <c r="AG1723"/>
  <c r="AG1722" s="1"/>
  <c r="AG1721" s="1"/>
  <c r="AF1723"/>
  <c r="AF1722" s="1"/>
  <c r="AF1721" s="1"/>
  <c r="AE1723"/>
  <c r="AE1722" s="1"/>
  <c r="T1720"/>
  <c r="T1719" s="1"/>
  <c r="Y1720"/>
  <c r="Y1719" s="1"/>
  <c r="U1720"/>
  <c r="U1719" s="1"/>
  <c r="AF880"/>
  <c r="AF879" s="1"/>
  <c r="AF878" s="1"/>
  <c r="AF877" s="1"/>
  <c r="AI877" s="1"/>
  <c r="AO877" s="1"/>
  <c r="AU877" s="1"/>
  <c r="AG880"/>
  <c r="AG879" s="1"/>
  <c r="AG878" s="1"/>
  <c r="AG877" s="1"/>
  <c r="AJ877" s="1"/>
  <c r="AP877" s="1"/>
  <c r="AV877" s="1"/>
  <c r="AE880"/>
  <c r="AE879" s="1"/>
  <c r="AE878" s="1"/>
  <c r="AE877" s="1"/>
  <c r="AH877" s="1"/>
  <c r="AN877" s="1"/>
  <c r="AT877" s="1"/>
  <c r="AH1361"/>
  <c r="AN1361" s="1"/>
  <c r="AT1361" s="1"/>
  <c r="AI1361"/>
  <c r="AO1361" s="1"/>
  <c r="AU1361" s="1"/>
  <c r="AJ1361"/>
  <c r="AP1361" s="1"/>
  <c r="AV1361" s="1"/>
  <c r="AF1360"/>
  <c r="AF1359" s="1"/>
  <c r="AG1360"/>
  <c r="AJ1360" s="1"/>
  <c r="AP1360" s="1"/>
  <c r="AV1360" s="1"/>
  <c r="AE1360"/>
  <c r="AH1360" s="1"/>
  <c r="AN1360" s="1"/>
  <c r="AT1360" s="1"/>
  <c r="AH576"/>
  <c r="AN576" s="1"/>
  <c r="AT576" s="1"/>
  <c r="AI576"/>
  <c r="AO576" s="1"/>
  <c r="AU576" s="1"/>
  <c r="AJ576"/>
  <c r="AP576" s="1"/>
  <c r="AV576" s="1"/>
  <c r="AF575"/>
  <c r="AF574" s="1"/>
  <c r="AI574" s="1"/>
  <c r="AO574" s="1"/>
  <c r="AU574" s="1"/>
  <c r="AG575"/>
  <c r="AG574" s="1"/>
  <c r="AJ574" s="1"/>
  <c r="AP574" s="1"/>
  <c r="AV574" s="1"/>
  <c r="AE575"/>
  <c r="AE574" s="1"/>
  <c r="AH574" s="1"/>
  <c r="AN574" s="1"/>
  <c r="AT574" s="1"/>
  <c r="AH330"/>
  <c r="AN330" s="1"/>
  <c r="AT330" s="1"/>
  <c r="AI330"/>
  <c r="AO330" s="1"/>
  <c r="AU330" s="1"/>
  <c r="AJ330"/>
  <c r="AP330" s="1"/>
  <c r="AV330" s="1"/>
  <c r="AF329"/>
  <c r="AI329" s="1"/>
  <c r="AO329" s="1"/>
  <c r="AU329" s="1"/>
  <c r="AG329"/>
  <c r="AG328" s="1"/>
  <c r="AJ328" s="1"/>
  <c r="AP328" s="1"/>
  <c r="AV328" s="1"/>
  <c r="AE329"/>
  <c r="AE328" s="1"/>
  <c r="AH328" s="1"/>
  <c r="AN328" s="1"/>
  <c r="AT328" s="1"/>
  <c r="AH323"/>
  <c r="AN323" s="1"/>
  <c r="AT323" s="1"/>
  <c r="AI323"/>
  <c r="AO323" s="1"/>
  <c r="AU323" s="1"/>
  <c r="AJ323"/>
  <c r="AP323" s="1"/>
  <c r="AV323" s="1"/>
  <c r="AF322"/>
  <c r="AF321" s="1"/>
  <c r="AI321" s="1"/>
  <c r="AO321" s="1"/>
  <c r="AU321" s="1"/>
  <c r="AG322"/>
  <c r="AG321" s="1"/>
  <c r="AJ321" s="1"/>
  <c r="AP321" s="1"/>
  <c r="AV321" s="1"/>
  <c r="AH387"/>
  <c r="AN387" s="1"/>
  <c r="AT387" s="1"/>
  <c r="AI387"/>
  <c r="AO387" s="1"/>
  <c r="AU387" s="1"/>
  <c r="AJ387"/>
  <c r="AP387" s="1"/>
  <c r="AV387" s="1"/>
  <c r="AF386"/>
  <c r="AI386" s="1"/>
  <c r="AO386" s="1"/>
  <c r="AU386" s="1"/>
  <c r="AG386"/>
  <c r="AJ386" s="1"/>
  <c r="AP386" s="1"/>
  <c r="AV386" s="1"/>
  <c r="AE386"/>
  <c r="AH386" s="1"/>
  <c r="AN386" s="1"/>
  <c r="AT386" s="1"/>
  <c r="AF42" i="6" l="1"/>
  <c r="AF66"/>
  <c r="AF1456" i="5"/>
  <c r="AI1456" s="1"/>
  <c r="AO1456" s="1"/>
  <c r="AU1456" s="1"/>
  <c r="AE1068"/>
  <c r="AE1456"/>
  <c r="AH1456" s="1"/>
  <c r="AN1456" s="1"/>
  <c r="AT1456" s="1"/>
  <c r="AG768"/>
  <c r="AG767" s="1"/>
  <c r="AJ767" s="1"/>
  <c r="AP767" s="1"/>
  <c r="AV767" s="1"/>
  <c r="AH763"/>
  <c r="AN763" s="1"/>
  <c r="AT763" s="1"/>
  <c r="AI1457"/>
  <c r="AO1457" s="1"/>
  <c r="AU1457" s="1"/>
  <c r="AI769"/>
  <c r="AO769" s="1"/>
  <c r="AU769" s="1"/>
  <c r="AL1043"/>
  <c r="AF52" i="6"/>
  <c r="AG52"/>
  <c r="AF25"/>
  <c r="AE57"/>
  <c r="AE25"/>
  <c r="AM17" i="5"/>
  <c r="AL17"/>
  <c r="AE42" i="6"/>
  <c r="AE55"/>
  <c r="AE54"/>
  <c r="AK850" i="5"/>
  <c r="AK17"/>
  <c r="AM696"/>
  <c r="AM589"/>
  <c r="AG20" i="6" s="1"/>
  <c r="AG17" s="1"/>
  <c r="AL2252" i="5"/>
  <c r="AM1937"/>
  <c r="AL267"/>
  <c r="AK2108"/>
  <c r="AL2158"/>
  <c r="AL1706"/>
  <c r="AM2252"/>
  <c r="AM1214"/>
  <c r="AM998"/>
  <c r="AM920"/>
  <c r="AG45" i="6" s="1"/>
  <c r="AG42" s="1"/>
  <c r="AM1853" i="5"/>
  <c r="AL542"/>
  <c r="AM1090"/>
  <c r="AL694"/>
  <c r="AM2158"/>
  <c r="AM1706"/>
  <c r="AK1031"/>
  <c r="AL1110"/>
  <c r="AL589"/>
  <c r="AF20" i="6" s="1"/>
  <c r="AL850" i="5"/>
  <c r="AL696"/>
  <c r="AM267"/>
  <c r="AK2252"/>
  <c r="AL1853"/>
  <c r="AK542"/>
  <c r="AL1214"/>
  <c r="AK1118"/>
  <c r="AK268"/>
  <c r="AK2329"/>
  <c r="AK589"/>
  <c r="AE20" i="6" s="1"/>
  <c r="AL791" i="5"/>
  <c r="AF39" i="6" s="1"/>
  <c r="AF36" s="1"/>
  <c r="AK1835" i="5"/>
  <c r="AG1456"/>
  <c r="AJ1456" s="1"/>
  <c r="AP1456" s="1"/>
  <c r="AV1456" s="1"/>
  <c r="AE768"/>
  <c r="AH768" s="1"/>
  <c r="AN768" s="1"/>
  <c r="AT768" s="1"/>
  <c r="AI763"/>
  <c r="AO763" s="1"/>
  <c r="AU763" s="1"/>
  <c r="AF667"/>
  <c r="AI667" s="1"/>
  <c r="AO667" s="1"/>
  <c r="AU667" s="1"/>
  <c r="AH668"/>
  <c r="AN668" s="1"/>
  <c r="AT668" s="1"/>
  <c r="AF2254"/>
  <c r="AI2254" s="1"/>
  <c r="AO2254" s="1"/>
  <c r="AU2254" s="1"/>
  <c r="AJ763"/>
  <c r="AP763" s="1"/>
  <c r="AV763" s="1"/>
  <c r="AH1004"/>
  <c r="AN1004" s="1"/>
  <c r="AT1004" s="1"/>
  <c r="AI1275"/>
  <c r="AO1275" s="1"/>
  <c r="AU1275" s="1"/>
  <c r="AE1002"/>
  <c r="AH1002" s="1"/>
  <c r="AN1002" s="1"/>
  <c r="AT1002" s="1"/>
  <c r="AF1193"/>
  <c r="AI1193" s="1"/>
  <c r="AO1193" s="1"/>
  <c r="AU1193" s="1"/>
  <c r="AG667"/>
  <c r="AJ667" s="1"/>
  <c r="AP667" s="1"/>
  <c r="AV667" s="1"/>
  <c r="AH1006"/>
  <c r="AN1006" s="1"/>
  <c r="AT1006" s="1"/>
  <c r="AF665"/>
  <c r="AI665" s="1"/>
  <c r="AO665" s="1"/>
  <c r="AU665" s="1"/>
  <c r="AI1270"/>
  <c r="AO1270" s="1"/>
  <c r="AU1270" s="1"/>
  <c r="AF1002"/>
  <c r="AI1002" s="1"/>
  <c r="AO1002" s="1"/>
  <c r="AU1002" s="1"/>
  <c r="AG1002"/>
  <c r="AJ1002" s="1"/>
  <c r="AP1002" s="1"/>
  <c r="AV1002" s="1"/>
  <c r="AJ198"/>
  <c r="AP198" s="1"/>
  <c r="AV198" s="1"/>
  <c r="AE1193"/>
  <c r="AH1193" s="1"/>
  <c r="AN1193" s="1"/>
  <c r="AT1193" s="1"/>
  <c r="AH666"/>
  <c r="AN666" s="1"/>
  <c r="AT666" s="1"/>
  <c r="AH2256"/>
  <c r="AN2256" s="1"/>
  <c r="AT2256" s="1"/>
  <c r="AJ1275"/>
  <c r="AP1275" s="1"/>
  <c r="AV1275" s="1"/>
  <c r="AJ1270"/>
  <c r="AP1270" s="1"/>
  <c r="AV1270" s="1"/>
  <c r="AJ762"/>
  <c r="AP762" s="1"/>
  <c r="AV762" s="1"/>
  <c r="AE761"/>
  <c r="AF761"/>
  <c r="AH1270"/>
  <c r="AN1270" s="1"/>
  <c r="AT1270" s="1"/>
  <c r="AH2255"/>
  <c r="AN2255" s="1"/>
  <c r="AT2255" s="1"/>
  <c r="AF767"/>
  <c r="AI767" s="1"/>
  <c r="AO767" s="1"/>
  <c r="AU767" s="1"/>
  <c r="AH1275"/>
  <c r="AN1275" s="1"/>
  <c r="AT1275" s="1"/>
  <c r="AH2254"/>
  <c r="AN2254" s="1"/>
  <c r="AT2254" s="1"/>
  <c r="AE197"/>
  <c r="AH197" s="1"/>
  <c r="AN197" s="1"/>
  <c r="AT197" s="1"/>
  <c r="AI1194"/>
  <c r="AO1194" s="1"/>
  <c r="AU1194" s="1"/>
  <c r="AG1193"/>
  <c r="AJ1193" s="1"/>
  <c r="AP1193" s="1"/>
  <c r="AV1193" s="1"/>
  <c r="AJ2254"/>
  <c r="AP2254" s="1"/>
  <c r="AV2254" s="1"/>
  <c r="AJ2255"/>
  <c r="AP2255" s="1"/>
  <c r="AV2255" s="1"/>
  <c r="AG665"/>
  <c r="AJ665" s="1"/>
  <c r="AP665" s="1"/>
  <c r="AV665" s="1"/>
  <c r="AE664"/>
  <c r="AH664" s="1"/>
  <c r="AN664" s="1"/>
  <c r="AT664" s="1"/>
  <c r="AH1194"/>
  <c r="AN1194" s="1"/>
  <c r="AT1194" s="1"/>
  <c r="AF1720"/>
  <c r="AF1719" s="1"/>
  <c r="AE1721"/>
  <c r="AE1720" s="1"/>
  <c r="AE1719" s="1"/>
  <c r="AI198"/>
  <c r="AO198" s="1"/>
  <c r="AU198" s="1"/>
  <c r="AI880"/>
  <c r="AO880" s="1"/>
  <c r="AU880" s="1"/>
  <c r="AI1723"/>
  <c r="AO1723" s="1"/>
  <c r="AU1723" s="1"/>
  <c r="AJ197"/>
  <c r="AP197" s="1"/>
  <c r="AV197" s="1"/>
  <c r="AG1720"/>
  <c r="AG1719" s="1"/>
  <c r="AJ1722"/>
  <c r="AP1722" s="1"/>
  <c r="AV1722" s="1"/>
  <c r="AI879"/>
  <c r="AO879" s="1"/>
  <c r="AU879" s="1"/>
  <c r="AH878"/>
  <c r="AN878" s="1"/>
  <c r="AT878" s="1"/>
  <c r="AJ1723"/>
  <c r="AP1723" s="1"/>
  <c r="AV1723" s="1"/>
  <c r="AI1360"/>
  <c r="AO1360" s="1"/>
  <c r="AU1360" s="1"/>
  <c r="AJ880"/>
  <c r="AP880" s="1"/>
  <c r="AV880" s="1"/>
  <c r="Q1720"/>
  <c r="AI1721"/>
  <c r="AO1721" s="1"/>
  <c r="AU1721" s="1"/>
  <c r="AH1722"/>
  <c r="AN1722" s="1"/>
  <c r="AT1722" s="1"/>
  <c r="AI1722"/>
  <c r="AO1722" s="1"/>
  <c r="AU1722" s="1"/>
  <c r="AH1723"/>
  <c r="AN1723" s="1"/>
  <c r="AT1723" s="1"/>
  <c r="AF1358"/>
  <c r="AI1358" s="1"/>
  <c r="AO1358" s="1"/>
  <c r="AU1358" s="1"/>
  <c r="AI1359"/>
  <c r="AO1359" s="1"/>
  <c r="AU1359" s="1"/>
  <c r="AH879"/>
  <c r="AN879" s="1"/>
  <c r="AT879" s="1"/>
  <c r="AJ329"/>
  <c r="AP329" s="1"/>
  <c r="AV329" s="1"/>
  <c r="AE1359"/>
  <c r="AE1358" s="1"/>
  <c r="AH1358" s="1"/>
  <c r="AN1358" s="1"/>
  <c r="AT1358" s="1"/>
  <c r="AG1359"/>
  <c r="AH880"/>
  <c r="AN880" s="1"/>
  <c r="AT880" s="1"/>
  <c r="AJ878"/>
  <c r="AP878" s="1"/>
  <c r="AV878" s="1"/>
  <c r="AJ879"/>
  <c r="AP879" s="1"/>
  <c r="AV879" s="1"/>
  <c r="AI878"/>
  <c r="AO878" s="1"/>
  <c r="AU878" s="1"/>
  <c r="AF328"/>
  <c r="AI328" s="1"/>
  <c r="AO328" s="1"/>
  <c r="AU328" s="1"/>
  <c r="AH322"/>
  <c r="AN322" s="1"/>
  <c r="AT322" s="1"/>
  <c r="AH575"/>
  <c r="AN575" s="1"/>
  <c r="AT575" s="1"/>
  <c r="AE385"/>
  <c r="AE384" s="1"/>
  <c r="AH384" s="1"/>
  <c r="AN384" s="1"/>
  <c r="AT384" s="1"/>
  <c r="AJ322"/>
  <c r="AP322" s="1"/>
  <c r="AV322" s="1"/>
  <c r="AJ575"/>
  <c r="AP575" s="1"/>
  <c r="AV575" s="1"/>
  <c r="AI322"/>
  <c r="AO322" s="1"/>
  <c r="AU322" s="1"/>
  <c r="AI575"/>
  <c r="AO575" s="1"/>
  <c r="AU575" s="1"/>
  <c r="AH329"/>
  <c r="AN329" s="1"/>
  <c r="AT329" s="1"/>
  <c r="AG385"/>
  <c r="AF385"/>
  <c r="AD26" i="6"/>
  <c r="AJ26" s="1"/>
  <c r="AP26" s="1"/>
  <c r="AC26"/>
  <c r="AI26" s="1"/>
  <c r="AO26" s="1"/>
  <c r="AB26"/>
  <c r="AH26" s="1"/>
  <c r="AN26" s="1"/>
  <c r="AE767" i="5" l="1"/>
  <c r="AH767" s="1"/>
  <c r="AN767" s="1"/>
  <c r="AT767" s="1"/>
  <c r="AF17" i="6"/>
  <c r="AJ768" i="5"/>
  <c r="AP768" s="1"/>
  <c r="AV768" s="1"/>
  <c r="AE17" i="6"/>
  <c r="AE52"/>
  <c r="AL748" i="5"/>
  <c r="AK267"/>
  <c r="AM1705"/>
  <c r="AL579"/>
  <c r="AM1636"/>
  <c r="AM2107"/>
  <c r="AM1213"/>
  <c r="AL1705"/>
  <c r="AK2107"/>
  <c r="AM579"/>
  <c r="AM693"/>
  <c r="AL1835"/>
  <c r="AM850"/>
  <c r="AL1636"/>
  <c r="AL2107"/>
  <c r="AK2185"/>
  <c r="AM2185"/>
  <c r="AK579"/>
  <c r="AK1834"/>
  <c r="AL1213"/>
  <c r="AL693"/>
  <c r="AM1835"/>
  <c r="AL2185"/>
  <c r="AF664"/>
  <c r="AI664" s="1"/>
  <c r="AO664" s="1"/>
  <c r="AU664" s="1"/>
  <c r="AH385"/>
  <c r="AN385" s="1"/>
  <c r="AT385" s="1"/>
  <c r="AI761"/>
  <c r="AO761" s="1"/>
  <c r="AU761" s="1"/>
  <c r="AH761"/>
  <c r="AN761" s="1"/>
  <c r="AT761" s="1"/>
  <c r="AH1359"/>
  <c r="AN1359" s="1"/>
  <c r="AT1359" s="1"/>
  <c r="AG664"/>
  <c r="AJ664" s="1"/>
  <c r="AP664" s="1"/>
  <c r="AV664" s="1"/>
  <c r="AH1721"/>
  <c r="AN1721" s="1"/>
  <c r="AT1721" s="1"/>
  <c r="P1720"/>
  <c r="R1720"/>
  <c r="AJ1721"/>
  <c r="AP1721" s="1"/>
  <c r="AV1721" s="1"/>
  <c r="W1720"/>
  <c r="AC1720" s="1"/>
  <c r="AI1720" s="1"/>
  <c r="AO1720" s="1"/>
  <c r="AU1720" s="1"/>
  <c r="Q1719"/>
  <c r="W1719" s="1"/>
  <c r="AC1719" s="1"/>
  <c r="AI1719" s="1"/>
  <c r="AO1719" s="1"/>
  <c r="AU1719" s="1"/>
  <c r="AG1358"/>
  <c r="AJ1358" s="1"/>
  <c r="AP1358" s="1"/>
  <c r="AV1358" s="1"/>
  <c r="AJ1359"/>
  <c r="AP1359" s="1"/>
  <c r="AV1359" s="1"/>
  <c r="AG384"/>
  <c r="AJ385"/>
  <c r="AP385" s="1"/>
  <c r="AV385" s="1"/>
  <c r="AF384"/>
  <c r="AI385"/>
  <c r="AO385" s="1"/>
  <c r="AU385" s="1"/>
  <c r="AB1706"/>
  <c r="AB1730"/>
  <c r="AB1781"/>
  <c r="AE83" i="6" l="1"/>
  <c r="AK578" i="5"/>
  <c r="AM692"/>
  <c r="AM1212"/>
  <c r="AM1635"/>
  <c r="AM1029"/>
  <c r="AM1704"/>
  <c r="AL1212"/>
  <c r="AL1834"/>
  <c r="AL1704"/>
  <c r="AL692"/>
  <c r="AM1834"/>
  <c r="AL1635"/>
  <c r="AL1029"/>
  <c r="V1720"/>
  <c r="AB1720" s="1"/>
  <c r="AH1720" s="1"/>
  <c r="AN1720" s="1"/>
  <c r="AT1720" s="1"/>
  <c r="P1719"/>
  <c r="V1719" s="1"/>
  <c r="AB1719" s="1"/>
  <c r="AH1719" s="1"/>
  <c r="AN1719" s="1"/>
  <c r="AT1719" s="1"/>
  <c r="R1719"/>
  <c r="X1719" s="1"/>
  <c r="AD1719" s="1"/>
  <c r="AJ1719" s="1"/>
  <c r="AP1719" s="1"/>
  <c r="AV1719" s="1"/>
  <c r="X1720"/>
  <c r="AD1720" s="1"/>
  <c r="AJ1720" s="1"/>
  <c r="AP1720" s="1"/>
  <c r="AV1720" s="1"/>
  <c r="AJ384"/>
  <c r="AP384" s="1"/>
  <c r="AV384" s="1"/>
  <c r="AI384"/>
  <c r="AO384" s="1"/>
  <c r="AU384" s="1"/>
  <c r="AA82" i="6"/>
  <c r="Z82"/>
  <c r="Y82"/>
  <c r="AA77"/>
  <c r="Z77"/>
  <c r="Y77"/>
  <c r="AG726" i="5"/>
  <c r="AF726"/>
  <c r="AF725" s="1"/>
  <c r="AF724" s="1"/>
  <c r="AE726"/>
  <c r="AE725" s="1"/>
  <c r="AE724" s="1"/>
  <c r="Z726"/>
  <c r="AA726"/>
  <c r="Y726"/>
  <c r="AD1239"/>
  <c r="AJ1239" s="1"/>
  <c r="AP1239" s="1"/>
  <c r="AV1239" s="1"/>
  <c r="AC1239"/>
  <c r="AI1239" s="1"/>
  <c r="AO1239" s="1"/>
  <c r="AU1239" s="1"/>
  <c r="AB1239"/>
  <c r="AH1239" s="1"/>
  <c r="AN1239" s="1"/>
  <c r="AT1239" s="1"/>
  <c r="AG1238"/>
  <c r="AG1237" s="1"/>
  <c r="AF1238"/>
  <c r="AF1237" s="1"/>
  <c r="AE1238"/>
  <c r="AE1237" s="1"/>
  <c r="AA1238"/>
  <c r="Z1238"/>
  <c r="AC1238" s="1"/>
  <c r="Y1238"/>
  <c r="AB1238" s="1"/>
  <c r="AG2417"/>
  <c r="AF2417"/>
  <c r="AE2417"/>
  <c r="AG2415"/>
  <c r="AF2415"/>
  <c r="AE2415"/>
  <c r="AG2413"/>
  <c r="AF2413"/>
  <c r="AE2413"/>
  <c r="AG2405"/>
  <c r="AG2404" s="1"/>
  <c r="AF2405"/>
  <c r="AF2404" s="1"/>
  <c r="AF2403" s="1"/>
  <c r="AE2405"/>
  <c r="AG2400"/>
  <c r="AF2400"/>
  <c r="AE2400"/>
  <c r="AG2398"/>
  <c r="AF2398"/>
  <c r="AE2398"/>
  <c r="AG2396"/>
  <c r="AF2396"/>
  <c r="AE2396"/>
  <c r="AG2393"/>
  <c r="AG2392" s="1"/>
  <c r="AF2393"/>
  <c r="AF2392" s="1"/>
  <c r="AE2393"/>
  <c r="AG2385"/>
  <c r="AF2385"/>
  <c r="AE2385"/>
  <c r="AG2383"/>
  <c r="AF2383"/>
  <c r="AE2383"/>
  <c r="AG2381"/>
  <c r="AF2381"/>
  <c r="AE2381"/>
  <c r="AG2378"/>
  <c r="AG2377" s="1"/>
  <c r="AF2378"/>
  <c r="AF2377" s="1"/>
  <c r="AE2378"/>
  <c r="AG2372"/>
  <c r="AG2371" s="1"/>
  <c r="AG2370" s="1"/>
  <c r="AF2372"/>
  <c r="AE2372"/>
  <c r="AE2371" s="1"/>
  <c r="AE2370" s="1"/>
  <c r="AG2368"/>
  <c r="AF2368"/>
  <c r="AE2368"/>
  <c r="AG2366"/>
  <c r="AF2366"/>
  <c r="AE2366"/>
  <c r="AG2364"/>
  <c r="AF2364"/>
  <c r="AE2364"/>
  <c r="AG2359"/>
  <c r="AF2359"/>
  <c r="AE2359"/>
  <c r="AG2357"/>
  <c r="AF2357"/>
  <c r="AE2357"/>
  <c r="AG2355"/>
  <c r="AF2355"/>
  <c r="AE2355"/>
  <c r="AG2349"/>
  <c r="AF2349"/>
  <c r="AF2348" s="1"/>
  <c r="AF2347" s="1"/>
  <c r="AF2346" s="1"/>
  <c r="AF2345" s="1"/>
  <c r="AE2349"/>
  <c r="AG2343"/>
  <c r="AF2343"/>
  <c r="AE2343"/>
  <c r="AG2341"/>
  <c r="AF2341"/>
  <c r="AE2341"/>
  <c r="AG2339"/>
  <c r="AF2339"/>
  <c r="AE2339"/>
  <c r="AG2335"/>
  <c r="AF2335"/>
  <c r="AF2334" s="1"/>
  <c r="AF2333" s="1"/>
  <c r="AF2332" s="1"/>
  <c r="AE2335"/>
  <c r="AE2334" s="1"/>
  <c r="AG2327"/>
  <c r="AG2326" s="1"/>
  <c r="AF2327"/>
  <c r="AF2326" s="1"/>
  <c r="AE2327"/>
  <c r="AE2326" s="1"/>
  <c r="AG2324"/>
  <c r="AF2324"/>
  <c r="AF2323" s="1"/>
  <c r="AE2324"/>
  <c r="AG2320"/>
  <c r="AG2319" s="1"/>
  <c r="AG2318" s="1"/>
  <c r="AF2320"/>
  <c r="AF2319" s="1"/>
  <c r="AE2320"/>
  <c r="AE2319" s="1"/>
  <c r="AG2315"/>
  <c r="AF2315"/>
  <c r="AF2314" s="1"/>
  <c r="AF2313" s="1"/>
  <c r="AE2315"/>
  <c r="AE2314" s="1"/>
  <c r="AG2311"/>
  <c r="AG2310" s="1"/>
  <c r="AG2309" s="1"/>
  <c r="AF2311"/>
  <c r="AF2310" s="1"/>
  <c r="AE2311"/>
  <c r="AG2305"/>
  <c r="AF2305"/>
  <c r="AE2305"/>
  <c r="AE2304" s="1"/>
  <c r="AE2303" s="1"/>
  <c r="AG2299"/>
  <c r="AG2298" s="1"/>
  <c r="AF2299"/>
  <c r="AF2298" s="1"/>
  <c r="AE2299"/>
  <c r="AG2296"/>
  <c r="AF2296"/>
  <c r="AE2296"/>
  <c r="AG2294"/>
  <c r="AF2294"/>
  <c r="AE2294"/>
  <c r="AG2288"/>
  <c r="AF2288"/>
  <c r="AE2288"/>
  <c r="AG2286"/>
  <c r="AF2286"/>
  <c r="AE2286"/>
  <c r="AG2275"/>
  <c r="AG2274" s="1"/>
  <c r="AF2275"/>
  <c r="AF2274" s="1"/>
  <c r="AE2275"/>
  <c r="AE2274" s="1"/>
  <c r="AG2272"/>
  <c r="AF2272"/>
  <c r="AG2270"/>
  <c r="AF2270"/>
  <c r="AE2270"/>
  <c r="AG2268"/>
  <c r="AF2268"/>
  <c r="AE2268"/>
  <c r="AG2261"/>
  <c r="AG2260" s="1"/>
  <c r="AF2261"/>
  <c r="AE2261"/>
  <c r="AE2260" s="1"/>
  <c r="AE2259" s="1"/>
  <c r="AE2258" s="1"/>
  <c r="AE2257" s="1"/>
  <c r="AG2250"/>
  <c r="AG2249" s="1"/>
  <c r="AF2250"/>
  <c r="AF2249" s="1"/>
  <c r="AE2250"/>
  <c r="AG2247"/>
  <c r="AG2246" s="1"/>
  <c r="AF2247"/>
  <c r="AF2246" s="1"/>
  <c r="AE2247"/>
  <c r="AG2244"/>
  <c r="AF2244"/>
  <c r="AF2243" s="1"/>
  <c r="AE2244"/>
  <c r="AG2240"/>
  <c r="AG2239" s="1"/>
  <c r="AG2238" s="1"/>
  <c r="AF2240"/>
  <c r="AF2239" s="1"/>
  <c r="AE2240"/>
  <c r="AE2239" s="1"/>
  <c r="AE2238" s="1"/>
  <c r="AG2236"/>
  <c r="AG2235" s="1"/>
  <c r="AF2236"/>
  <c r="AF2235" s="1"/>
  <c r="AF2234" s="1"/>
  <c r="AE2236"/>
  <c r="AG2231"/>
  <c r="AG2230" s="1"/>
  <c r="AF2231"/>
  <c r="AE2231"/>
  <c r="AE2230" s="1"/>
  <c r="AE2229" s="1"/>
  <c r="AG2225"/>
  <c r="AG2224" s="1"/>
  <c r="AF2225"/>
  <c r="AE2225"/>
  <c r="AE2224" s="1"/>
  <c r="AE2223" s="1"/>
  <c r="AG2219"/>
  <c r="AF2219"/>
  <c r="AF2218" s="1"/>
  <c r="AE2219"/>
  <c r="AE2218" s="1"/>
  <c r="AG2216"/>
  <c r="AG2215" s="1"/>
  <c r="AF2216"/>
  <c r="AE2216"/>
  <c r="AE2215" s="1"/>
  <c r="AG2210"/>
  <c r="AF2210"/>
  <c r="AE2210"/>
  <c r="AG2208"/>
  <c r="AF2208"/>
  <c r="AE2208"/>
  <c r="AG2197"/>
  <c r="AG2196" s="1"/>
  <c r="AF2197"/>
  <c r="AF2196" s="1"/>
  <c r="AE2197"/>
  <c r="AE2196" s="1"/>
  <c r="AG2194"/>
  <c r="AF2194"/>
  <c r="AE2194"/>
  <c r="AG2192"/>
  <c r="AF2192"/>
  <c r="AE2192"/>
  <c r="AG2190"/>
  <c r="AF2190"/>
  <c r="AE2190"/>
  <c r="AG2183"/>
  <c r="AG2182" s="1"/>
  <c r="AG2181" s="1"/>
  <c r="AF2183"/>
  <c r="AF2182" s="1"/>
  <c r="AE2183"/>
  <c r="AE2182" s="1"/>
  <c r="AG2177"/>
  <c r="AG2176" s="1"/>
  <c r="AF2177"/>
  <c r="AF2176" s="1"/>
  <c r="AE2177"/>
  <c r="AG2174"/>
  <c r="AG2173" s="1"/>
  <c r="AF2174"/>
  <c r="AF2173" s="1"/>
  <c r="AE2174"/>
  <c r="AE2173" s="1"/>
  <c r="AG2171"/>
  <c r="AF2171"/>
  <c r="AF2170" s="1"/>
  <c r="AE2171"/>
  <c r="AE2170" s="1"/>
  <c r="AG2167"/>
  <c r="AG2166" s="1"/>
  <c r="AG2165" s="1"/>
  <c r="AF2167"/>
  <c r="AF2166" s="1"/>
  <c r="AE2167"/>
  <c r="AE2166" s="1"/>
  <c r="AG2162"/>
  <c r="AF2162"/>
  <c r="AF2161" s="1"/>
  <c r="AE2162"/>
  <c r="AE2161" s="1"/>
  <c r="AG2156"/>
  <c r="AG2155" s="1"/>
  <c r="AG2154" s="1"/>
  <c r="AF2156"/>
  <c r="AF2155" s="1"/>
  <c r="AE2156"/>
  <c r="AE2155" s="1"/>
  <c r="AG2152"/>
  <c r="AF2152"/>
  <c r="AF2151" s="1"/>
  <c r="AE2152"/>
  <c r="AG2143"/>
  <c r="AG2142" s="1"/>
  <c r="AF2143"/>
  <c r="AE2143"/>
  <c r="AE2142" s="1"/>
  <c r="AE2141" s="1"/>
  <c r="AE2140" s="1"/>
  <c r="AE2139" s="1"/>
  <c r="AG2137"/>
  <c r="AF2137"/>
  <c r="AE2137"/>
  <c r="AG2135"/>
  <c r="AF2135"/>
  <c r="AE2135"/>
  <c r="AG2129"/>
  <c r="AF2129"/>
  <c r="AF2128" s="1"/>
  <c r="AF2127" s="1"/>
  <c r="AE2129"/>
  <c r="AG2125"/>
  <c r="AG2124" s="1"/>
  <c r="AG2123" s="1"/>
  <c r="AG2122" s="1"/>
  <c r="AF2125"/>
  <c r="AE2125"/>
  <c r="AE2124" s="1"/>
  <c r="AE2123" s="1"/>
  <c r="AE2122" s="1"/>
  <c r="AG2119"/>
  <c r="AF2119"/>
  <c r="AF2118" s="1"/>
  <c r="AE2119"/>
  <c r="AG2116"/>
  <c r="AF2116"/>
  <c r="AE2116"/>
  <c r="AG2114"/>
  <c r="AF2114"/>
  <c r="AE2114"/>
  <c r="AG2112"/>
  <c r="AF2112"/>
  <c r="AE2112"/>
  <c r="AG2105"/>
  <c r="AF2105"/>
  <c r="AF2104" s="1"/>
  <c r="AF2103" s="1"/>
  <c r="AF2102" s="1"/>
  <c r="AF2101" s="1"/>
  <c r="AE2105"/>
  <c r="AE2104" s="1"/>
  <c r="AG2099"/>
  <c r="AG2098" s="1"/>
  <c r="AF2099"/>
  <c r="AF2098" s="1"/>
  <c r="AE2099"/>
  <c r="AE2098" s="1"/>
  <c r="AG2096"/>
  <c r="AF2096"/>
  <c r="AF2095" s="1"/>
  <c r="AE2096"/>
  <c r="AG2093"/>
  <c r="AG2092" s="1"/>
  <c r="AF2093"/>
  <c r="AE2093"/>
  <c r="AE2092" s="1"/>
  <c r="AG2089"/>
  <c r="AF2089"/>
  <c r="AF2088" s="1"/>
  <c r="AE2089"/>
  <c r="AG2086"/>
  <c r="AG2085" s="1"/>
  <c r="AG2084" s="1"/>
  <c r="AF2086"/>
  <c r="AE2086"/>
  <c r="AE2085" s="1"/>
  <c r="AE2084" s="1"/>
  <c r="AG2081"/>
  <c r="AG2080" s="1"/>
  <c r="AF2081"/>
  <c r="AF2080" s="1"/>
  <c r="AF2079" s="1"/>
  <c r="AF2078" s="1"/>
  <c r="AE2081"/>
  <c r="AG2075"/>
  <c r="AG2074" s="1"/>
  <c r="AG2073" s="1"/>
  <c r="AG2072" s="1"/>
  <c r="AF2075"/>
  <c r="AE2075"/>
  <c r="AE2074" s="1"/>
  <c r="AE2073" s="1"/>
  <c r="AE2072" s="1"/>
  <c r="AG2070"/>
  <c r="AF2070"/>
  <c r="AF2069" s="1"/>
  <c r="AF2068" s="1"/>
  <c r="AF2067" s="1"/>
  <c r="AE2070"/>
  <c r="AG2064"/>
  <c r="AG2063" s="1"/>
  <c r="AF2064"/>
  <c r="AE2064"/>
  <c r="AE2063" s="1"/>
  <c r="AG2061"/>
  <c r="AF2061"/>
  <c r="AF2060" s="1"/>
  <c r="AE2061"/>
  <c r="AG2055"/>
  <c r="AF2055"/>
  <c r="AE2055"/>
  <c r="AG2053"/>
  <c r="AF2053"/>
  <c r="AE2053"/>
  <c r="AG2042"/>
  <c r="AG2041" s="1"/>
  <c r="AF2042"/>
  <c r="AF2041" s="1"/>
  <c r="AE2042"/>
  <c r="AE2041" s="1"/>
  <c r="AG2039"/>
  <c r="AF2039"/>
  <c r="AE2039"/>
  <c r="AG2037"/>
  <c r="AF2037"/>
  <c r="AE2037"/>
  <c r="AG2035"/>
  <c r="AF2035"/>
  <c r="AE2035"/>
  <c r="AG2028"/>
  <c r="AF2028"/>
  <c r="AE2028"/>
  <c r="AE2027" s="1"/>
  <c r="AE2026" s="1"/>
  <c r="AE2025" s="1"/>
  <c r="AG2022"/>
  <c r="AF2022"/>
  <c r="AF2021" s="1"/>
  <c r="AF2020" s="1"/>
  <c r="AF2019" s="1"/>
  <c r="AF2018" s="1"/>
  <c r="AE2022"/>
  <c r="AG2016"/>
  <c r="AG2015" s="1"/>
  <c r="AG977" s="1"/>
  <c r="AG976" s="1"/>
  <c r="AG975" s="1"/>
  <c r="AF2016"/>
  <c r="AE2016"/>
  <c r="AE2015" s="1"/>
  <c r="AE977" s="1"/>
  <c r="AE976" s="1"/>
  <c r="AG2013"/>
  <c r="AF2013"/>
  <c r="AF2012" s="1"/>
  <c r="AE2013"/>
  <c r="AG2010"/>
  <c r="AG2009" s="1"/>
  <c r="AF2010"/>
  <c r="AE2010"/>
  <c r="AE2009" s="1"/>
  <c r="AG2006"/>
  <c r="AF2006"/>
  <c r="AF2005" s="1"/>
  <c r="AE2006"/>
  <c r="AG2000"/>
  <c r="AG1999" s="1"/>
  <c r="AF2000"/>
  <c r="AE2000"/>
  <c r="AE1999" s="1"/>
  <c r="AE1998" s="1"/>
  <c r="AG1996"/>
  <c r="AF1996"/>
  <c r="AF1995" s="1"/>
  <c r="AE1996"/>
  <c r="AE1995" s="1"/>
  <c r="AG1992"/>
  <c r="AG1991" s="1"/>
  <c r="AG1990" s="1"/>
  <c r="AF1992"/>
  <c r="AF1991" s="1"/>
  <c r="AE1992"/>
  <c r="AE1991" s="1"/>
  <c r="AG1981"/>
  <c r="AG1980" s="1"/>
  <c r="AF1981"/>
  <c r="AF1980" s="1"/>
  <c r="AE1981"/>
  <c r="AG1978"/>
  <c r="AG1977" s="1"/>
  <c r="AF1978"/>
  <c r="AF1977" s="1"/>
  <c r="AE1978"/>
  <c r="AE1977" s="1"/>
  <c r="AG1972"/>
  <c r="AF1972"/>
  <c r="AE1972"/>
  <c r="AG1970"/>
  <c r="AF1970"/>
  <c r="AE1970"/>
  <c r="AG1960"/>
  <c r="AF1960"/>
  <c r="AF1959" s="1"/>
  <c r="AF1958" s="1"/>
  <c r="AE1960"/>
  <c r="AE1959" s="1"/>
  <c r="AG1954"/>
  <c r="AG1953" s="1"/>
  <c r="AF1954"/>
  <c r="AF1953" s="1"/>
  <c r="AE1954"/>
  <c r="AE1953" s="1"/>
  <c r="AG1951"/>
  <c r="AF1951"/>
  <c r="AE1951"/>
  <c r="AG1949"/>
  <c r="AF1949"/>
  <c r="AE1949"/>
  <c r="AG1947"/>
  <c r="AF1947"/>
  <c r="AE1947"/>
  <c r="AG1943"/>
  <c r="AF1943"/>
  <c r="AF1942" s="1"/>
  <c r="AF1941" s="1"/>
  <c r="AE1943"/>
  <c r="AG1935"/>
  <c r="AG1934" s="1"/>
  <c r="AG1933" s="1"/>
  <c r="AF1935"/>
  <c r="AF1934" s="1"/>
  <c r="AE1935"/>
  <c r="AE1934" s="1"/>
  <c r="AG1929"/>
  <c r="AF1929"/>
  <c r="AF1928" s="1"/>
  <c r="AE1929"/>
  <c r="AG1926"/>
  <c r="AG1925" s="1"/>
  <c r="AF1926"/>
  <c r="AE1926"/>
  <c r="AE1925" s="1"/>
  <c r="AG1923"/>
  <c r="AF1923"/>
  <c r="AF1922" s="1"/>
  <c r="AE1923"/>
  <c r="AG1919"/>
  <c r="AG1918" s="1"/>
  <c r="AG1917" s="1"/>
  <c r="AF1919"/>
  <c r="AF1918" s="1"/>
  <c r="AE1919"/>
  <c r="AE1918" s="1"/>
  <c r="AG1915"/>
  <c r="AF1915"/>
  <c r="AF1914" s="1"/>
  <c r="AE1915"/>
  <c r="AG1910"/>
  <c r="AG1909" s="1"/>
  <c r="AG1908" s="1"/>
  <c r="AF1910"/>
  <c r="AF1909" s="1"/>
  <c r="AE1910"/>
  <c r="AE1909" s="1"/>
  <c r="AG1902"/>
  <c r="AG1901" s="1"/>
  <c r="AF1902"/>
  <c r="AF1901" s="1"/>
  <c r="AE1902"/>
  <c r="AG1896"/>
  <c r="AG1895" s="1"/>
  <c r="AF1896"/>
  <c r="AE1896"/>
  <c r="AE1895" s="1"/>
  <c r="AE1894" s="1"/>
  <c r="AG1891"/>
  <c r="AF1891"/>
  <c r="AF1890" s="1"/>
  <c r="AE1891"/>
  <c r="AG1885"/>
  <c r="AG1884" s="1"/>
  <c r="AF1885"/>
  <c r="AE1885"/>
  <c r="AE1884" s="1"/>
  <c r="AG1882"/>
  <c r="AG1881" s="1"/>
  <c r="AF1882"/>
  <c r="AF1881" s="1"/>
  <c r="AE1882"/>
  <c r="AG1876"/>
  <c r="AF1876"/>
  <c r="AE1876"/>
  <c r="AG1874"/>
  <c r="AF1874"/>
  <c r="AE1874"/>
  <c r="AG1868"/>
  <c r="AG1867" s="1"/>
  <c r="AF1868"/>
  <c r="AE1868"/>
  <c r="AE1867" s="1"/>
  <c r="AG1861"/>
  <c r="AG1860" s="1"/>
  <c r="AG1859" s="1"/>
  <c r="AF1861"/>
  <c r="AE1861"/>
  <c r="AE1860" s="1"/>
  <c r="AE1859" s="1"/>
  <c r="AG1857"/>
  <c r="AF1857"/>
  <c r="AF1856" s="1"/>
  <c r="AF1855" s="1"/>
  <c r="AF1854" s="1"/>
  <c r="AE1857"/>
  <c r="AE1856" s="1"/>
  <c r="AG1851"/>
  <c r="AG1850" s="1"/>
  <c r="AF1851"/>
  <c r="AF1850" s="1"/>
  <c r="AE1851"/>
  <c r="AE1850" s="1"/>
  <c r="AG1848"/>
  <c r="AF1848"/>
  <c r="AE1848"/>
  <c r="AG1846"/>
  <c r="AF1846"/>
  <c r="AE1846"/>
  <c r="AG1844"/>
  <c r="AF1844"/>
  <c r="AE1844"/>
  <c r="AG1840"/>
  <c r="AG1839" s="1"/>
  <c r="AG1838" s="1"/>
  <c r="AG1837" s="1"/>
  <c r="AF1840"/>
  <c r="AE1840"/>
  <c r="AE1839" s="1"/>
  <c r="AE1838" s="1"/>
  <c r="AE1837" s="1"/>
  <c r="AG1832"/>
  <c r="AG1831" s="1"/>
  <c r="AG1830" s="1"/>
  <c r="AF1832"/>
  <c r="AF1831" s="1"/>
  <c r="AE1832"/>
  <c r="AE1831" s="1"/>
  <c r="AG1827"/>
  <c r="AG1826" s="1"/>
  <c r="AF1827"/>
  <c r="AE1826"/>
  <c r="AE1825" s="1"/>
  <c r="AG1822"/>
  <c r="AG1821" s="1"/>
  <c r="AF1822"/>
  <c r="AF1821" s="1"/>
  <c r="AE1822"/>
  <c r="AG1816"/>
  <c r="AG1815" s="1"/>
  <c r="AF1816"/>
  <c r="AE1816"/>
  <c r="AE1815" s="1"/>
  <c r="AG1813"/>
  <c r="AG1812" s="1"/>
  <c r="AF1813"/>
  <c r="AF1812" s="1"/>
  <c r="AE1813"/>
  <c r="AG1809"/>
  <c r="AG1808" s="1"/>
  <c r="AG1807" s="1"/>
  <c r="AF1809"/>
  <c r="AE1809"/>
  <c r="AE1808" s="1"/>
  <c r="AE1807" s="1"/>
  <c r="AG1805"/>
  <c r="AF1805"/>
  <c r="AF1804" s="1"/>
  <c r="AF1803" s="1"/>
  <c r="AE1805"/>
  <c r="AE1804" s="1"/>
  <c r="AG1800"/>
  <c r="AG1799" s="1"/>
  <c r="AG1798" s="1"/>
  <c r="AG1797" s="1"/>
  <c r="AF1800"/>
  <c r="AE1800"/>
  <c r="AE1799" s="1"/>
  <c r="AE1798" s="1"/>
  <c r="AE1797" s="1"/>
  <c r="AG1794"/>
  <c r="AG1793" s="1"/>
  <c r="AF1794"/>
  <c r="AE1794"/>
  <c r="AE1793" s="1"/>
  <c r="AE1792" s="1"/>
  <c r="AG1790"/>
  <c r="AG1789" s="1"/>
  <c r="AG1788" s="1"/>
  <c r="AF1790"/>
  <c r="AF1789" s="1"/>
  <c r="AE1790"/>
  <c r="AE1789" s="1"/>
  <c r="AG1785"/>
  <c r="AF1785"/>
  <c r="AF1784" s="1"/>
  <c r="AE1785"/>
  <c r="AE1784" s="1"/>
  <c r="AG1780"/>
  <c r="AG1779" s="1"/>
  <c r="AF1780"/>
  <c r="AE1780"/>
  <c r="AE1779" s="1"/>
  <c r="AG1774"/>
  <c r="AF1774"/>
  <c r="AF1773" s="1"/>
  <c r="AF1772" s="1"/>
  <c r="AE1774"/>
  <c r="AE1773" s="1"/>
  <c r="AG1768"/>
  <c r="AF1768"/>
  <c r="AE1768"/>
  <c r="AG1766"/>
  <c r="AF1766"/>
  <c r="AE1766"/>
  <c r="AG1760"/>
  <c r="AG1759" s="1"/>
  <c r="AF1760"/>
  <c r="AE1760"/>
  <c r="AE1759" s="1"/>
  <c r="AE1755" s="1"/>
  <c r="AG1753"/>
  <c r="AF1753"/>
  <c r="AF1752" s="1"/>
  <c r="AF1751" s="1"/>
  <c r="AE1753"/>
  <c r="AE1752" s="1"/>
  <c r="AG1748"/>
  <c r="AG1747" s="1"/>
  <c r="AF1748"/>
  <c r="AE1748"/>
  <c r="AE1747" s="1"/>
  <c r="AE1746" s="1"/>
  <c r="AG1743"/>
  <c r="AF1743"/>
  <c r="AF1742" s="1"/>
  <c r="AE1743"/>
  <c r="AG1740"/>
  <c r="AF1740"/>
  <c r="AE1740"/>
  <c r="AG1738"/>
  <c r="AF1738"/>
  <c r="AE1738"/>
  <c r="AG1736"/>
  <c r="AF1736"/>
  <c r="AE1736"/>
  <c r="AG1729"/>
  <c r="AG1728" s="1"/>
  <c r="AF1729"/>
  <c r="AF1728" s="1"/>
  <c r="AE1729"/>
  <c r="AG1717"/>
  <c r="AG1716" s="1"/>
  <c r="AF1717"/>
  <c r="AE1717"/>
  <c r="AE1716" s="1"/>
  <c r="AG1714"/>
  <c r="AF1714"/>
  <c r="AF1713" s="1"/>
  <c r="AE1714"/>
  <c r="AG1710"/>
  <c r="AF1710"/>
  <c r="AF1709" s="1"/>
  <c r="AF1708" s="1"/>
  <c r="AE1705"/>
  <c r="AE1704" s="1"/>
  <c r="AG1699"/>
  <c r="AG1698" s="1"/>
  <c r="AF1699"/>
  <c r="AF1698" s="1"/>
  <c r="AF1697" s="1"/>
  <c r="AF1696" s="1"/>
  <c r="AE1699"/>
  <c r="AG1694"/>
  <c r="AG1693" s="1"/>
  <c r="AG1692" s="1"/>
  <c r="AG1691" s="1"/>
  <c r="AF1694"/>
  <c r="AF1693" s="1"/>
  <c r="AE1694"/>
  <c r="AE1693" s="1"/>
  <c r="AE1692" s="1"/>
  <c r="AE1691" s="1"/>
  <c r="AG1688"/>
  <c r="AG1687" s="1"/>
  <c r="AF1688"/>
  <c r="AF1687" s="1"/>
  <c r="AF1686" s="1"/>
  <c r="AF1685" s="1"/>
  <c r="AF1684" s="1"/>
  <c r="AE1688"/>
  <c r="AG1682"/>
  <c r="AF1682"/>
  <c r="AE1682"/>
  <c r="AG1680"/>
  <c r="AF1680"/>
  <c r="AE1680"/>
  <c r="AG1670"/>
  <c r="AG1669" s="1"/>
  <c r="AG1668" s="1"/>
  <c r="AG1667" s="1"/>
  <c r="AF1670"/>
  <c r="AF1669" s="1"/>
  <c r="AE1670"/>
  <c r="AE1669" s="1"/>
  <c r="AE1668" s="1"/>
  <c r="AE1667" s="1"/>
  <c r="AG1665"/>
  <c r="AF1665"/>
  <c r="AF1664" s="1"/>
  <c r="AF1663" s="1"/>
  <c r="AE1665"/>
  <c r="AE1664" s="1"/>
  <c r="AG1660"/>
  <c r="AG1659" s="1"/>
  <c r="AF1660"/>
  <c r="AE1660"/>
  <c r="AE1659" s="1"/>
  <c r="AG1657"/>
  <c r="AF1657"/>
  <c r="AE1657"/>
  <c r="AG1655"/>
  <c r="AF1655"/>
  <c r="AE1655"/>
  <c r="AG1653"/>
  <c r="AF1653"/>
  <c r="AE1653"/>
  <c r="AG1646"/>
  <c r="AG1645" s="1"/>
  <c r="AG1644" s="1"/>
  <c r="AF1646"/>
  <c r="AE1646"/>
  <c r="AE1645" s="1"/>
  <c r="AE1644" s="1"/>
  <c r="AG1642"/>
  <c r="AF1642"/>
  <c r="AF1641" s="1"/>
  <c r="AF1640" s="1"/>
  <c r="AE1642"/>
  <c r="AE1641" s="1"/>
  <c r="AE1635"/>
  <c r="AE1634" s="1"/>
  <c r="AE1633" s="1"/>
  <c r="AG1631"/>
  <c r="AG1630" s="1"/>
  <c r="AF1631"/>
  <c r="AE1631"/>
  <c r="AE1630" s="1"/>
  <c r="AE1629" s="1"/>
  <c r="AG1625"/>
  <c r="AF1625"/>
  <c r="AF1624" s="1"/>
  <c r="AE1625"/>
  <c r="AE1624" s="1"/>
  <c r="AG1622"/>
  <c r="AG1621" s="1"/>
  <c r="AF1622"/>
  <c r="AE1622"/>
  <c r="AE1621" s="1"/>
  <c r="AG1619"/>
  <c r="AG1618" s="1"/>
  <c r="AF1619"/>
  <c r="AF1618" s="1"/>
  <c r="AE1619"/>
  <c r="AG1615"/>
  <c r="AG1614" s="1"/>
  <c r="AF1615"/>
  <c r="AE1615"/>
  <c r="AE1614" s="1"/>
  <c r="AG1612"/>
  <c r="AG1611" s="1"/>
  <c r="AF1612"/>
  <c r="AF1611" s="1"/>
  <c r="AE1612"/>
  <c r="AG1603"/>
  <c r="AG1602" s="1"/>
  <c r="AG1601" s="1"/>
  <c r="AG1600" s="1"/>
  <c r="AF1603"/>
  <c r="AE1603"/>
  <c r="AE1602" s="1"/>
  <c r="AE1601" s="1"/>
  <c r="AE1600" s="1"/>
  <c r="AG1594"/>
  <c r="AF1594"/>
  <c r="AF1593" s="1"/>
  <c r="AF1592" s="1"/>
  <c r="AF1591" s="1"/>
  <c r="AE1594"/>
  <c r="AG1588"/>
  <c r="AF1588"/>
  <c r="AE1588"/>
  <c r="AG1586"/>
  <c r="AF1586"/>
  <c r="AE1586"/>
  <c r="AG1573"/>
  <c r="AF1573"/>
  <c r="AF1572" s="1"/>
  <c r="AF1571" s="1"/>
  <c r="AE1573"/>
  <c r="AE1572" s="1"/>
  <c r="AG1567"/>
  <c r="AF1567"/>
  <c r="AE1567"/>
  <c r="AG1565"/>
  <c r="AF1565"/>
  <c r="AE1565"/>
  <c r="AG1559"/>
  <c r="AG1558" s="1"/>
  <c r="AG1554" s="1"/>
  <c r="AJ1554" s="1"/>
  <c r="AP1554" s="1"/>
  <c r="AV1554" s="1"/>
  <c r="AF1559"/>
  <c r="AE1559"/>
  <c r="AE1558" s="1"/>
  <c r="AE1554" s="1"/>
  <c r="AG1552"/>
  <c r="AG1551" s="1"/>
  <c r="AG1550" s="1"/>
  <c r="AF1552"/>
  <c r="AF1551" s="1"/>
  <c r="AE1552"/>
  <c r="AE1551" s="1"/>
  <c r="AG1546"/>
  <c r="AG1545" s="1"/>
  <c r="AF1546"/>
  <c r="AF1545" s="1"/>
  <c r="AE1546"/>
  <c r="AG1543"/>
  <c r="AF1543"/>
  <c r="AE1543"/>
  <c r="AG1541"/>
  <c r="AF1541"/>
  <c r="AE1541"/>
  <c r="AG1539"/>
  <c r="AF1539"/>
  <c r="AE1539"/>
  <c r="AG1532"/>
  <c r="AG1531" s="1"/>
  <c r="AF1532"/>
  <c r="AF1531" s="1"/>
  <c r="AE1532"/>
  <c r="AG1525"/>
  <c r="AG1524" s="1"/>
  <c r="AG1523" s="1"/>
  <c r="AF1525"/>
  <c r="AF1524" s="1"/>
  <c r="AE1525"/>
  <c r="AE1524" s="1"/>
  <c r="AG1520"/>
  <c r="AF1520"/>
  <c r="AF1519" s="1"/>
  <c r="AE1520"/>
  <c r="AE1519" s="1"/>
  <c r="AG1517"/>
  <c r="AF1517"/>
  <c r="AE1517"/>
  <c r="AG1515"/>
  <c r="AF1515"/>
  <c r="AE1515"/>
  <c r="AG1512"/>
  <c r="AG1511" s="1"/>
  <c r="AF1512"/>
  <c r="AE1512"/>
  <c r="AE1511" s="1"/>
  <c r="AG1509"/>
  <c r="AG1508" s="1"/>
  <c r="AF1509"/>
  <c r="AF1508" s="1"/>
  <c r="AE1509"/>
  <c r="AG1506"/>
  <c r="AG1505" s="1"/>
  <c r="AF1506"/>
  <c r="AE1506"/>
  <c r="AE1505" s="1"/>
  <c r="AG1502"/>
  <c r="AF1502"/>
  <c r="AF1501" s="1"/>
  <c r="AE1502"/>
  <c r="AG1499"/>
  <c r="AG1498" s="1"/>
  <c r="AF1499"/>
  <c r="AF1498" s="1"/>
  <c r="AE1499"/>
  <c r="AE1498" s="1"/>
  <c r="AG1494"/>
  <c r="AF1494"/>
  <c r="AF1493" s="1"/>
  <c r="AF1492" s="1"/>
  <c r="AE1494"/>
  <c r="AG1489"/>
  <c r="AF1489"/>
  <c r="AE1489"/>
  <c r="AG1487"/>
  <c r="AF1487"/>
  <c r="AE1487"/>
  <c r="AG1481"/>
  <c r="AG1480" s="1"/>
  <c r="AG1479" s="1"/>
  <c r="AF1481"/>
  <c r="AE1481"/>
  <c r="AE1480" s="1"/>
  <c r="AE1479" s="1"/>
  <c r="AG1477"/>
  <c r="AF1477"/>
  <c r="AF1476" s="1"/>
  <c r="AF1475" s="1"/>
  <c r="AF1474" s="1"/>
  <c r="AE1477"/>
  <c r="AG1470"/>
  <c r="AG1469" s="1"/>
  <c r="AF1470"/>
  <c r="AF1469" s="1"/>
  <c r="AF1468" s="1"/>
  <c r="AF1467" s="1"/>
  <c r="AE1470"/>
  <c r="AG1465"/>
  <c r="AG1464" s="1"/>
  <c r="AF1465"/>
  <c r="AF1464" s="1"/>
  <c r="AE1465"/>
  <c r="AE1464" s="1"/>
  <c r="AG1462"/>
  <c r="AF1462"/>
  <c r="AF1461" s="1"/>
  <c r="AE1462"/>
  <c r="AE1461" s="1"/>
  <c r="AG1450"/>
  <c r="AG1449" s="1"/>
  <c r="AF1450"/>
  <c r="AE1450"/>
  <c r="AE1449" s="1"/>
  <c r="AG1447"/>
  <c r="AG1446" s="1"/>
  <c r="AF1447"/>
  <c r="AF1446" s="1"/>
  <c r="AE1447"/>
  <c r="AG1444"/>
  <c r="AG1443" s="1"/>
  <c r="AF1444"/>
  <c r="AF1443" s="1"/>
  <c r="AE1444"/>
  <c r="AE1443" s="1"/>
  <c r="AG1438"/>
  <c r="AG1437" s="1"/>
  <c r="AF1438"/>
  <c r="AF1437" s="1"/>
  <c r="AF1436" s="1"/>
  <c r="AF1435" s="1"/>
  <c r="AE1438"/>
  <c r="AG1430"/>
  <c r="AG1429" s="1"/>
  <c r="AF1430"/>
  <c r="AF1429" s="1"/>
  <c r="AE1430"/>
  <c r="AE1429" s="1"/>
  <c r="AG1427"/>
  <c r="AF1427"/>
  <c r="AF1426" s="1"/>
  <c r="AE1427"/>
  <c r="AG1420"/>
  <c r="AG1419" s="1"/>
  <c r="AF1420"/>
  <c r="AF1419" s="1"/>
  <c r="AE1420"/>
  <c r="AE1419" s="1"/>
  <c r="AG1417"/>
  <c r="AF1417"/>
  <c r="AF1416" s="1"/>
  <c r="AE1417"/>
  <c r="AE1416" s="1"/>
  <c r="AG1413"/>
  <c r="AG1412" s="1"/>
  <c r="AF1413"/>
  <c r="AF1412" s="1"/>
  <c r="AE1413"/>
  <c r="AE1412" s="1"/>
  <c r="AG1410"/>
  <c r="AG1409" s="1"/>
  <c r="AF1410"/>
  <c r="AF1409" s="1"/>
  <c r="AE1410"/>
  <c r="AE1409" s="1"/>
  <c r="AG1405"/>
  <c r="AF1405"/>
  <c r="AF1404" s="1"/>
  <c r="AE1405"/>
  <c r="AE1404" s="1"/>
  <c r="AG1402"/>
  <c r="AG1401" s="1"/>
  <c r="AF1402"/>
  <c r="AE1402"/>
  <c r="AE1401" s="1"/>
  <c r="AG1399"/>
  <c r="AG1398" s="1"/>
  <c r="AF1399"/>
  <c r="AF1398" s="1"/>
  <c r="AE1399"/>
  <c r="AG1396"/>
  <c r="AG1395" s="1"/>
  <c r="AF1396"/>
  <c r="AF1395" s="1"/>
  <c r="AE1396"/>
  <c r="AE1395" s="1"/>
  <c r="AG1391"/>
  <c r="AF1391"/>
  <c r="AF1390" s="1"/>
  <c r="AE1391"/>
  <c r="AE1390" s="1"/>
  <c r="AG1388"/>
  <c r="AG1387" s="1"/>
  <c r="AF1388"/>
  <c r="AE1388"/>
  <c r="AE1387" s="1"/>
  <c r="AG1384"/>
  <c r="AF1384"/>
  <c r="AF1383" s="1"/>
  <c r="AE1384"/>
  <c r="AE1383" s="1"/>
  <c r="AG1381"/>
  <c r="AF1381"/>
  <c r="AF1380" s="1"/>
  <c r="AG1377"/>
  <c r="AG1376" s="1"/>
  <c r="AG1375" s="1"/>
  <c r="AF1377"/>
  <c r="AE1377"/>
  <c r="AE1376" s="1"/>
  <c r="AE1375" s="1"/>
  <c r="AG1373"/>
  <c r="AG1372" s="1"/>
  <c r="AF1373"/>
  <c r="AF1372" s="1"/>
  <c r="AF1371" s="1"/>
  <c r="AF1370" s="1"/>
  <c r="AE1373"/>
  <c r="AG1368"/>
  <c r="AG1367" s="1"/>
  <c r="AF1368"/>
  <c r="AF1367" s="1"/>
  <c r="AE1368"/>
  <c r="AE1367" s="1"/>
  <c r="AG1365"/>
  <c r="AF1365"/>
  <c r="AF1364" s="1"/>
  <c r="AE1365"/>
  <c r="AE1364" s="1"/>
  <c r="AG1356"/>
  <c r="AF1356"/>
  <c r="AE1356"/>
  <c r="AG1354"/>
  <c r="AF1354"/>
  <c r="AE1354"/>
  <c r="AG1351"/>
  <c r="AF1351"/>
  <c r="AE1351"/>
  <c r="AG1349"/>
  <c r="AF1349"/>
  <c r="AE1349"/>
  <c r="AG1343"/>
  <c r="AG1342" s="1"/>
  <c r="AF1343"/>
  <c r="AE1343"/>
  <c r="AE1342" s="1"/>
  <c r="AG1340"/>
  <c r="AG1339" s="1"/>
  <c r="AF1340"/>
  <c r="AF1339" s="1"/>
  <c r="AE1340"/>
  <c r="AG1333"/>
  <c r="AG1332" s="1"/>
  <c r="AG1331" s="1"/>
  <c r="AF1333"/>
  <c r="AF1332" s="1"/>
  <c r="AE1333"/>
  <c r="AE1332" s="1"/>
  <c r="AE1331" s="1"/>
  <c r="AG1329"/>
  <c r="AG1328" s="1"/>
  <c r="AF1329"/>
  <c r="AF1328" s="1"/>
  <c r="AE1329"/>
  <c r="AG1326"/>
  <c r="AG1325" s="1"/>
  <c r="AF1326"/>
  <c r="AF1325" s="1"/>
  <c r="AE1326"/>
  <c r="AE1325" s="1"/>
  <c r="AG1323"/>
  <c r="AF1323"/>
  <c r="AF1322" s="1"/>
  <c r="AE1323"/>
  <c r="AE1322" s="1"/>
  <c r="AG1318"/>
  <c r="AG1317" s="1"/>
  <c r="AF1318"/>
  <c r="AE1318"/>
  <c r="AE1317" s="1"/>
  <c r="AG1315"/>
  <c r="AG1314" s="1"/>
  <c r="AF1315"/>
  <c r="AF1314" s="1"/>
  <c r="AE1315"/>
  <c r="AG1312"/>
  <c r="AG1311" s="1"/>
  <c r="AF1312"/>
  <c r="AF1311" s="1"/>
  <c r="AE1312"/>
  <c r="AE1311" s="1"/>
  <c r="AG1308"/>
  <c r="AG1307" s="1"/>
  <c r="AF1308"/>
  <c r="AF1307" s="1"/>
  <c r="AF1306" s="1"/>
  <c r="AF1305" s="1"/>
  <c r="AE1308"/>
  <c r="AG1303"/>
  <c r="AF1303"/>
  <c r="AF1302" s="1"/>
  <c r="AF1295" s="1"/>
  <c r="AF811" s="1"/>
  <c r="AF810" s="1"/>
  <c r="AF809" s="1"/>
  <c r="AE1303"/>
  <c r="AG1292"/>
  <c r="AG1291" s="1"/>
  <c r="AF1292"/>
  <c r="AF1291" s="1"/>
  <c r="AE1292"/>
  <c r="AE1291" s="1"/>
  <c r="AG1289"/>
  <c r="AF1289"/>
  <c r="AF1288" s="1"/>
  <c r="AE1289"/>
  <c r="AE1288" s="1"/>
  <c r="AG1286"/>
  <c r="AG1285" s="1"/>
  <c r="AF1286"/>
  <c r="AE1286"/>
  <c r="AE1285" s="1"/>
  <c r="AG1283"/>
  <c r="AF1283"/>
  <c r="AE1283"/>
  <c r="AG1281"/>
  <c r="AF1281"/>
  <c r="AE1281"/>
  <c r="AG1278"/>
  <c r="AG1277" s="1"/>
  <c r="AF1278"/>
  <c r="AF1277" s="1"/>
  <c r="AE1278"/>
  <c r="AG1267"/>
  <c r="AG1266" s="1"/>
  <c r="AG1265" s="1"/>
  <c r="AF1267"/>
  <c r="AF1266" s="1"/>
  <c r="AF1265" s="1"/>
  <c r="AE1267"/>
  <c r="AE1266" s="1"/>
  <c r="AE1265" s="1"/>
  <c r="AG1263"/>
  <c r="AG1262" s="1"/>
  <c r="AF1263"/>
  <c r="AF1262" s="1"/>
  <c r="AE1263"/>
  <c r="AG1260"/>
  <c r="AG1259" s="1"/>
  <c r="AF1260"/>
  <c r="AE1260"/>
  <c r="AE1259" s="1"/>
  <c r="AG1251"/>
  <c r="AF1251"/>
  <c r="AE1251"/>
  <c r="AG1249"/>
  <c r="AF1249"/>
  <c r="AE1249"/>
  <c r="AG1247"/>
  <c r="AF1247"/>
  <c r="AE1247"/>
  <c r="AG1243"/>
  <c r="AG1242" s="1"/>
  <c r="AG1241" s="1"/>
  <c r="AF1243"/>
  <c r="AE1243"/>
  <c r="AE1242" s="1"/>
  <c r="AE1241" s="1"/>
  <c r="AG1235"/>
  <c r="AF1235"/>
  <c r="AF1234" s="1"/>
  <c r="AE1235"/>
  <c r="AG1232"/>
  <c r="AG1231" s="1"/>
  <c r="AF1232"/>
  <c r="AE1232"/>
  <c r="AE1231" s="1"/>
  <c r="AG1229"/>
  <c r="AG1228" s="1"/>
  <c r="AF1229"/>
  <c r="AF1228" s="1"/>
  <c r="AE1229"/>
  <c r="AG1226"/>
  <c r="AG1225" s="1"/>
  <c r="AF1226"/>
  <c r="AE1226"/>
  <c r="AE1225" s="1"/>
  <c r="AG1223"/>
  <c r="AF1223"/>
  <c r="AF1222" s="1"/>
  <c r="AE1223"/>
  <c r="AE1222" s="1"/>
  <c r="AE1217"/>
  <c r="AE1215"/>
  <c r="AG1209"/>
  <c r="AG1208" s="1"/>
  <c r="AF1209"/>
  <c r="AE1209"/>
  <c r="AE1208" s="1"/>
  <c r="AG1206"/>
  <c r="AG1205" s="1"/>
  <c r="AF1206"/>
  <c r="AF1205" s="1"/>
  <c r="AE1206"/>
  <c r="AG1203"/>
  <c r="AG1202" s="1"/>
  <c r="AF1203"/>
  <c r="AF1202" s="1"/>
  <c r="AE1203"/>
  <c r="AE1202" s="1"/>
  <c r="AG1200"/>
  <c r="AF1200"/>
  <c r="AF1199" s="1"/>
  <c r="AE1200"/>
  <c r="AG1190"/>
  <c r="AG1189" s="1"/>
  <c r="AG1188" s="1"/>
  <c r="AG1187" s="1"/>
  <c r="AF1190"/>
  <c r="AF1189" s="1"/>
  <c r="AE1190"/>
  <c r="AE1189" s="1"/>
  <c r="AE1188" s="1"/>
  <c r="AE1187" s="1"/>
  <c r="AG1185"/>
  <c r="AF1185"/>
  <c r="AF1184" s="1"/>
  <c r="AF1183" s="1"/>
  <c r="AF1182" s="1"/>
  <c r="AE1185"/>
  <c r="AE1184" s="1"/>
  <c r="AG1180"/>
  <c r="AG1179" s="1"/>
  <c r="AG1178" s="1"/>
  <c r="AF1180"/>
  <c r="AE1180"/>
  <c r="AE1179" s="1"/>
  <c r="AE1178" s="1"/>
  <c r="AG1170"/>
  <c r="AG1169" s="1"/>
  <c r="AF1170"/>
  <c r="AF1169" s="1"/>
  <c r="AF1168" s="1"/>
  <c r="AF1167" s="1"/>
  <c r="AE1170"/>
  <c r="AG1165"/>
  <c r="AF1165"/>
  <c r="AE1165"/>
  <c r="AG1163"/>
  <c r="AF1163"/>
  <c r="AE1163"/>
  <c r="AG1160"/>
  <c r="AF1160"/>
  <c r="AE1160"/>
  <c r="AG1158"/>
  <c r="AF1158"/>
  <c r="AE1158"/>
  <c r="AG1155"/>
  <c r="AF1155"/>
  <c r="AE1155"/>
  <c r="AG1153"/>
  <c r="AF1153"/>
  <c r="AE1153"/>
  <c r="AG1147"/>
  <c r="AG1146" s="1"/>
  <c r="AF1147"/>
  <c r="AF1146" s="1"/>
  <c r="AE1147"/>
  <c r="AE1146" s="1"/>
  <c r="AG1144"/>
  <c r="AF1144"/>
  <c r="AE1144"/>
  <c r="AG1142"/>
  <c r="AF1142"/>
  <c r="AE1142"/>
  <c r="AG1140"/>
  <c r="AF1140"/>
  <c r="AE1140"/>
  <c r="AG1131"/>
  <c r="AG1130" s="1"/>
  <c r="AG1129" s="1"/>
  <c r="AF1131"/>
  <c r="AE1131"/>
  <c r="AE1130" s="1"/>
  <c r="AE1129" s="1"/>
  <c r="AG1123"/>
  <c r="AF1123"/>
  <c r="AF1122" s="1"/>
  <c r="AF1121" s="1"/>
  <c r="AE1123"/>
  <c r="AE1122" s="1"/>
  <c r="AE1121" s="1"/>
  <c r="AG1116"/>
  <c r="AG1115" s="1"/>
  <c r="AF1116"/>
  <c r="AE1116"/>
  <c r="AE1115" s="1"/>
  <c r="AE1114" s="1"/>
  <c r="AG1108"/>
  <c r="AG1107" s="1"/>
  <c r="AG1106" s="1"/>
  <c r="AF1108"/>
  <c r="AF1107" s="1"/>
  <c r="AE1108"/>
  <c r="AE1107" s="1"/>
  <c r="AG1104"/>
  <c r="AG1103" s="1"/>
  <c r="AG1102" s="1"/>
  <c r="AF1104"/>
  <c r="AF1103" s="1"/>
  <c r="AE1104"/>
  <c r="AE1103" s="1"/>
  <c r="AG1100"/>
  <c r="AG1099" s="1"/>
  <c r="AG1098" s="1"/>
  <c r="AF1100"/>
  <c r="AF1099" s="1"/>
  <c r="AE1100"/>
  <c r="AE1099" s="1"/>
  <c r="AG1095"/>
  <c r="AG1094" s="1"/>
  <c r="AF1095"/>
  <c r="AE1095"/>
  <c r="AE1094" s="1"/>
  <c r="AE1093" s="1"/>
  <c r="AG1088"/>
  <c r="AG1087" s="1"/>
  <c r="AF1088"/>
  <c r="AE1088"/>
  <c r="AE1087" s="1"/>
  <c r="AE1086" s="1"/>
  <c r="AG1082"/>
  <c r="AG1081" s="1"/>
  <c r="AG1080" s="1"/>
  <c r="AF1082"/>
  <c r="AE1082"/>
  <c r="AE1081" s="1"/>
  <c r="AG1079"/>
  <c r="AG1078" s="1"/>
  <c r="AF1079"/>
  <c r="AE1079"/>
  <c r="AE1078" s="1"/>
  <c r="AG1077"/>
  <c r="AG1076" s="1"/>
  <c r="AF1077"/>
  <c r="AE1077"/>
  <c r="AE1076" s="1"/>
  <c r="AG1074"/>
  <c r="AG1073" s="1"/>
  <c r="AG1072" s="1"/>
  <c r="AF1074"/>
  <c r="AF1073" s="1"/>
  <c r="AE1074"/>
  <c r="AE1073" s="1"/>
  <c r="AG1071"/>
  <c r="AG1070" s="1"/>
  <c r="AF1071"/>
  <c r="AE1071"/>
  <c r="AE1070" s="1"/>
  <c r="AE1069" s="1"/>
  <c r="AG1068"/>
  <c r="AG1067" s="1"/>
  <c r="AG1066" s="1"/>
  <c r="AF1068"/>
  <c r="AE1067"/>
  <c r="AG1064"/>
  <c r="AG1063" s="1"/>
  <c r="AG1062" s="1"/>
  <c r="AF1064"/>
  <c r="AE1064"/>
  <c r="AE1063" s="1"/>
  <c r="AG1061"/>
  <c r="AG1060" s="1"/>
  <c r="AF1061"/>
  <c r="AE1061"/>
  <c r="AE1060" s="1"/>
  <c r="AE1059" s="1"/>
  <c r="AG1056"/>
  <c r="AG1055" s="1"/>
  <c r="AG1054" s="1"/>
  <c r="AF1056"/>
  <c r="AF1055" s="1"/>
  <c r="AE1056"/>
  <c r="AE1055" s="1"/>
  <c r="AG1050"/>
  <c r="AG1049" s="1"/>
  <c r="AF1050"/>
  <c r="AE1050"/>
  <c r="AE1049" s="1"/>
  <c r="AG1048"/>
  <c r="AG1047" s="1"/>
  <c r="AF1048"/>
  <c r="AE1048"/>
  <c r="AE1047" s="1"/>
  <c r="AG1041"/>
  <c r="AG1040" s="1"/>
  <c r="AF1041"/>
  <c r="AE1041"/>
  <c r="AE1040" s="1"/>
  <c r="AE1039" s="1"/>
  <c r="AG1037"/>
  <c r="AG1036" s="1"/>
  <c r="AF1037"/>
  <c r="AE1037"/>
  <c r="AE1036" s="1"/>
  <c r="AE1035" s="1"/>
  <c r="AE1029"/>
  <c r="AE1028" s="1"/>
  <c r="AG1025"/>
  <c r="AG1024" s="1"/>
  <c r="AG1023" s="1"/>
  <c r="AF1025"/>
  <c r="AF1024" s="1"/>
  <c r="AE1025"/>
  <c r="AE1024" s="1"/>
  <c r="AG1018"/>
  <c r="AG1017" s="1"/>
  <c r="AG1016" s="1"/>
  <c r="AF1018"/>
  <c r="AF1017" s="1"/>
  <c r="AE1018"/>
  <c r="AE1017" s="1"/>
  <c r="AG1012"/>
  <c r="AG1011" s="1"/>
  <c r="AF1012"/>
  <c r="AE1012"/>
  <c r="AE1011" s="1"/>
  <c r="AE1010" s="1"/>
  <c r="AG1009"/>
  <c r="AG1008" s="1"/>
  <c r="AG1007" s="1"/>
  <c r="AF1009"/>
  <c r="AF1008" s="1"/>
  <c r="AE1009"/>
  <c r="AE1008" s="1"/>
  <c r="AG996"/>
  <c r="AG995" s="1"/>
  <c r="AF996"/>
  <c r="AE996"/>
  <c r="AE995" s="1"/>
  <c r="AE994" s="1"/>
  <c r="AG993"/>
  <c r="AG992" s="1"/>
  <c r="AG991" s="1"/>
  <c r="AF993"/>
  <c r="AE993"/>
  <c r="AE992" s="1"/>
  <c r="AG989"/>
  <c r="AE989"/>
  <c r="AE988" s="1"/>
  <c r="AG983"/>
  <c r="AG982" s="1"/>
  <c r="AF983"/>
  <c r="AE983"/>
  <c r="AE982" s="1"/>
  <c r="AE981" s="1"/>
  <c r="AG974"/>
  <c r="AG972" s="1"/>
  <c r="AF974"/>
  <c r="AE974"/>
  <c r="AE972" s="1"/>
  <c r="AG971"/>
  <c r="AG970" s="1"/>
  <c r="AF971"/>
  <c r="AE971"/>
  <c r="AE970" s="1"/>
  <c r="AG969"/>
  <c r="AG968" s="1"/>
  <c r="AF969"/>
  <c r="AE969"/>
  <c r="AE968" s="1"/>
  <c r="AG966"/>
  <c r="AG965" s="1"/>
  <c r="AG964" s="1"/>
  <c r="AF966"/>
  <c r="AE966"/>
  <c r="AE965" s="1"/>
  <c r="AE964" s="1"/>
  <c r="AG963"/>
  <c r="AG962" s="1"/>
  <c r="AG961" s="1"/>
  <c r="AF963"/>
  <c r="AE963"/>
  <c r="AE962" s="1"/>
  <c r="AE961" s="1"/>
  <c r="AG956"/>
  <c r="AG955" s="1"/>
  <c r="AG954" s="1"/>
  <c r="AF956"/>
  <c r="AE956"/>
  <c r="AE955" s="1"/>
  <c r="AE954" s="1"/>
  <c r="AG953"/>
  <c r="AG952" s="1"/>
  <c r="AG951" s="1"/>
  <c r="AF953"/>
  <c r="AF952" s="1"/>
  <c r="AE953"/>
  <c r="AE952" s="1"/>
  <c r="AG949"/>
  <c r="AG948" s="1"/>
  <c r="AG947" s="1"/>
  <c r="AF949"/>
  <c r="AF948" s="1"/>
  <c r="AE949"/>
  <c r="AE948" s="1"/>
  <c r="AG946"/>
  <c r="AG945" s="1"/>
  <c r="AG944" s="1"/>
  <c r="AF946"/>
  <c r="AE946"/>
  <c r="AE945" s="1"/>
  <c r="AE944" s="1"/>
  <c r="AG941"/>
  <c r="AG940" s="1"/>
  <c r="AG939" s="1"/>
  <c r="AF941"/>
  <c r="AE941"/>
  <c r="AE940" s="1"/>
  <c r="AE939" s="1"/>
  <c r="AG938"/>
  <c r="AG937" s="1"/>
  <c r="AF938"/>
  <c r="AE938"/>
  <c r="AE937" s="1"/>
  <c r="AE936" s="1"/>
  <c r="AG934"/>
  <c r="AF934"/>
  <c r="AF933" s="1"/>
  <c r="AE934"/>
  <c r="AE933" s="1"/>
  <c r="AG932"/>
  <c r="AF932"/>
  <c r="AF931" s="1"/>
  <c r="AF930" s="1"/>
  <c r="AE932"/>
  <c r="AE931" s="1"/>
  <c r="AG928"/>
  <c r="AF928"/>
  <c r="AF927" s="1"/>
  <c r="AF926" s="1"/>
  <c r="AF925" s="1"/>
  <c r="AE928"/>
  <c r="AG924"/>
  <c r="AF924"/>
  <c r="AF923" s="1"/>
  <c r="AF922" s="1"/>
  <c r="AE924"/>
  <c r="AE923" s="1"/>
  <c r="AG918"/>
  <c r="AG917" s="1"/>
  <c r="AF918"/>
  <c r="AF917" s="1"/>
  <c r="AF916" s="1"/>
  <c r="AE918"/>
  <c r="AG915"/>
  <c r="AF915"/>
  <c r="AF914" s="1"/>
  <c r="AF913" s="1"/>
  <c r="AE915"/>
  <c r="AE914" s="1"/>
  <c r="AG912"/>
  <c r="AG911" s="1"/>
  <c r="AF912"/>
  <c r="AF911" s="1"/>
  <c r="AF910" s="1"/>
  <c r="AE912"/>
  <c r="AG908"/>
  <c r="AF908"/>
  <c r="AF907" s="1"/>
  <c r="AF906" s="1"/>
  <c r="AE908"/>
  <c r="AG905"/>
  <c r="AF905"/>
  <c r="AF904" s="1"/>
  <c r="AF903" s="1"/>
  <c r="AE905"/>
  <c r="AE904" s="1"/>
  <c r="AG901"/>
  <c r="AF901"/>
  <c r="AF900" s="1"/>
  <c r="AF899" s="1"/>
  <c r="AF898" s="1"/>
  <c r="AE901"/>
  <c r="AE900" s="1"/>
  <c r="AG897"/>
  <c r="AF897"/>
  <c r="AF896" s="1"/>
  <c r="AF895" s="1"/>
  <c r="AF894" s="1"/>
  <c r="AF893" s="1"/>
  <c r="AE897"/>
  <c r="AE896" s="1"/>
  <c r="AG892"/>
  <c r="AF892"/>
  <c r="AF891" s="1"/>
  <c r="AE892"/>
  <c r="AG889"/>
  <c r="AF889"/>
  <c r="AF888" s="1"/>
  <c r="AF887" s="1"/>
  <c r="AE889"/>
  <c r="AE888" s="1"/>
  <c r="AG886"/>
  <c r="AG885" s="1"/>
  <c r="AF886"/>
  <c r="AF885" s="1"/>
  <c r="AF884" s="1"/>
  <c r="AE886"/>
  <c r="AG876"/>
  <c r="AF876"/>
  <c r="AF875" s="1"/>
  <c r="AF874" s="1"/>
  <c r="AF873" s="1"/>
  <c r="AE876"/>
  <c r="AG872"/>
  <c r="AF872"/>
  <c r="AF871" s="1"/>
  <c r="AE872"/>
  <c r="AG870"/>
  <c r="AF870"/>
  <c r="AF869" s="1"/>
  <c r="AE870"/>
  <c r="AE869" s="1"/>
  <c r="AG867"/>
  <c r="AG866" s="1"/>
  <c r="AF867"/>
  <c r="AF866" s="1"/>
  <c r="AE867"/>
  <c r="AG865"/>
  <c r="AG864" s="1"/>
  <c r="AF865"/>
  <c r="AF864" s="1"/>
  <c r="AE865"/>
  <c r="AG859"/>
  <c r="AF859"/>
  <c r="AF858" s="1"/>
  <c r="AF857" s="1"/>
  <c r="AE859"/>
  <c r="AG856"/>
  <c r="AG855" s="1"/>
  <c r="AF856"/>
  <c r="AF855" s="1"/>
  <c r="AF854" s="1"/>
  <c r="AE856"/>
  <c r="AG848"/>
  <c r="AF848"/>
  <c r="AF847" s="1"/>
  <c r="AF846" s="1"/>
  <c r="AF845" s="1"/>
  <c r="AE848"/>
  <c r="AE847" s="1"/>
  <c r="AG844"/>
  <c r="AF844"/>
  <c r="AF843" s="1"/>
  <c r="AF842" s="1"/>
  <c r="AE844"/>
  <c r="AG841"/>
  <c r="AG840" s="1"/>
  <c r="AF841"/>
  <c r="AF840" s="1"/>
  <c r="AF839" s="1"/>
  <c r="AE841"/>
  <c r="AG838"/>
  <c r="AF838"/>
  <c r="AF837" s="1"/>
  <c r="AF836" s="1"/>
  <c r="AE838"/>
  <c r="AE837" s="1"/>
  <c r="AG832"/>
  <c r="AG831" s="1"/>
  <c r="AF832"/>
  <c r="AF831" s="1"/>
  <c r="AE832"/>
  <c r="AG829"/>
  <c r="AF829"/>
  <c r="AF828" s="1"/>
  <c r="AF827" s="1"/>
  <c r="AE829"/>
  <c r="AE828" s="1"/>
  <c r="AG826"/>
  <c r="AG825" s="1"/>
  <c r="AF826"/>
  <c r="AF825" s="1"/>
  <c r="AE826"/>
  <c r="AG824"/>
  <c r="AF824"/>
  <c r="AF823" s="1"/>
  <c r="AE824"/>
  <c r="AG820"/>
  <c r="AF820"/>
  <c r="AF819" s="1"/>
  <c r="AE820"/>
  <c r="AG816"/>
  <c r="AG815" s="1"/>
  <c r="AG814" s="1"/>
  <c r="AF816"/>
  <c r="AF815" s="1"/>
  <c r="AF814" s="1"/>
  <c r="AF813" s="1"/>
  <c r="AF812" s="1"/>
  <c r="AE816"/>
  <c r="AG808"/>
  <c r="AF808"/>
  <c r="AF807" s="1"/>
  <c r="AE808"/>
  <c r="AG802"/>
  <c r="AF802"/>
  <c r="AF801" s="1"/>
  <c r="AE802"/>
  <c r="AG800"/>
  <c r="AF800"/>
  <c r="AF799" s="1"/>
  <c r="AE800"/>
  <c r="AE799" s="1"/>
  <c r="AG798"/>
  <c r="AF798"/>
  <c r="AF797" s="1"/>
  <c r="AE798"/>
  <c r="AE797" s="1"/>
  <c r="AG789"/>
  <c r="AG788" s="1"/>
  <c r="AF789"/>
  <c r="AF788" s="1"/>
  <c r="AE789"/>
  <c r="AG786"/>
  <c r="AF786"/>
  <c r="AF785" s="1"/>
  <c r="AF784" s="1"/>
  <c r="AE786"/>
  <c r="AE785" s="1"/>
  <c r="AG783"/>
  <c r="AG782" s="1"/>
  <c r="AF783"/>
  <c r="AF782" s="1"/>
  <c r="AE783"/>
  <c r="AG780"/>
  <c r="AF780"/>
  <c r="AE780"/>
  <c r="AG779"/>
  <c r="AF779"/>
  <c r="AE779"/>
  <c r="AG777"/>
  <c r="AF777"/>
  <c r="AF776" s="1"/>
  <c r="AE777"/>
  <c r="AG775"/>
  <c r="AF775"/>
  <c r="AF774" s="1"/>
  <c r="AE775"/>
  <c r="AG772"/>
  <c r="AF772"/>
  <c r="AF771" s="1"/>
  <c r="AF770" s="1"/>
  <c r="AE772"/>
  <c r="AG760"/>
  <c r="AF760"/>
  <c r="AF759" s="1"/>
  <c r="AE760"/>
  <c r="AG756"/>
  <c r="AG755" s="1"/>
  <c r="AF756"/>
  <c r="AF755" s="1"/>
  <c r="AE756"/>
  <c r="AG753"/>
  <c r="AF753"/>
  <c r="AF752" s="1"/>
  <c r="AF751" s="1"/>
  <c r="AE753"/>
  <c r="AE752" s="1"/>
  <c r="AG740"/>
  <c r="AF740"/>
  <c r="AF739" s="1"/>
  <c r="AE740"/>
  <c r="AG738"/>
  <c r="AF738"/>
  <c r="AF737" s="1"/>
  <c r="AE738"/>
  <c r="AE737" s="1"/>
  <c r="AG736"/>
  <c r="AF736"/>
  <c r="AF735" s="1"/>
  <c r="AE736"/>
  <c r="AE735" s="1"/>
  <c r="AG732"/>
  <c r="AF732"/>
  <c r="AF731" s="1"/>
  <c r="AF730" s="1"/>
  <c r="AE732"/>
  <c r="AE731" s="1"/>
  <c r="AG725"/>
  <c r="AG724" s="1"/>
  <c r="AG723"/>
  <c r="AG722" s="1"/>
  <c r="AG721" s="1"/>
  <c r="AF723"/>
  <c r="AF722" s="1"/>
  <c r="AE723"/>
  <c r="AE722" s="1"/>
  <c r="AE721" s="1"/>
  <c r="AG720"/>
  <c r="AG719" s="1"/>
  <c r="AF720"/>
  <c r="AE720"/>
  <c r="AE719" s="1"/>
  <c r="AG718"/>
  <c r="AG717" s="1"/>
  <c r="AF718"/>
  <c r="AE718"/>
  <c r="AE717" s="1"/>
  <c r="AG715"/>
  <c r="AG714" s="1"/>
  <c r="AG713" s="1"/>
  <c r="AF715"/>
  <c r="AF714" s="1"/>
  <c r="AE715"/>
  <c r="AE714" s="1"/>
  <c r="AE713" s="1"/>
  <c r="AG712"/>
  <c r="AG711" s="1"/>
  <c r="AG710" s="1"/>
  <c r="AF712"/>
  <c r="AE712"/>
  <c r="AE711" s="1"/>
  <c r="AE710" s="1"/>
  <c r="AG709"/>
  <c r="AG708" s="1"/>
  <c r="AF709"/>
  <c r="AF708" s="1"/>
  <c r="AE709"/>
  <c r="AE708" s="1"/>
  <c r="AG707"/>
  <c r="AG706" s="1"/>
  <c r="AF707"/>
  <c r="AF706" s="1"/>
  <c r="AE707"/>
  <c r="AE706" s="1"/>
  <c r="AG704"/>
  <c r="AG703" s="1"/>
  <c r="AG702" s="1"/>
  <c r="AF704"/>
  <c r="AE704"/>
  <c r="AE703" s="1"/>
  <c r="AE702" s="1"/>
  <c r="AE697"/>
  <c r="AE696" s="1"/>
  <c r="AE695"/>
  <c r="AE694" s="1"/>
  <c r="AG688"/>
  <c r="AG687" s="1"/>
  <c r="AG686" s="1"/>
  <c r="AF688"/>
  <c r="AE688"/>
  <c r="AE687" s="1"/>
  <c r="AE686" s="1"/>
  <c r="AG685"/>
  <c r="AG684" s="1"/>
  <c r="AG683" s="1"/>
  <c r="AF685"/>
  <c r="AF684" s="1"/>
  <c r="AE685"/>
  <c r="AE684" s="1"/>
  <c r="AE683" s="1"/>
  <c r="AG682"/>
  <c r="AG681" s="1"/>
  <c r="AG680" s="1"/>
  <c r="AF682"/>
  <c r="AE682"/>
  <c r="AE681" s="1"/>
  <c r="AE680" s="1"/>
  <c r="AG679"/>
  <c r="AG678" s="1"/>
  <c r="AG677" s="1"/>
  <c r="AF679"/>
  <c r="AF678" s="1"/>
  <c r="AE679"/>
  <c r="AE678" s="1"/>
  <c r="AE677" s="1"/>
  <c r="AG676"/>
  <c r="AG675" s="1"/>
  <c r="AF676"/>
  <c r="AE676"/>
  <c r="AE675" s="1"/>
  <c r="AG674"/>
  <c r="AG673" s="1"/>
  <c r="AF674"/>
  <c r="AE674"/>
  <c r="AE673" s="1"/>
  <c r="AG672"/>
  <c r="AG671" s="1"/>
  <c r="AF672"/>
  <c r="AE672"/>
  <c r="AE671" s="1"/>
  <c r="AG662"/>
  <c r="AG661" s="1"/>
  <c r="AG660" s="1"/>
  <c r="AG659" s="1"/>
  <c r="AG658" s="1"/>
  <c r="AF662"/>
  <c r="AE662"/>
  <c r="AE661" s="1"/>
  <c r="AE660" s="1"/>
  <c r="AE659" s="1"/>
  <c r="AE658" s="1"/>
  <c r="AG657"/>
  <c r="AG656" s="1"/>
  <c r="AG655" s="1"/>
  <c r="AF657"/>
  <c r="AF656" s="1"/>
  <c r="AE657"/>
  <c r="AE656" s="1"/>
  <c r="AG653"/>
  <c r="AG652" s="1"/>
  <c r="AG651" s="1"/>
  <c r="AF653"/>
  <c r="AF652" s="1"/>
  <c r="AE653"/>
  <c r="AE652" s="1"/>
  <c r="AE651" s="1"/>
  <c r="AG650"/>
  <c r="AG649" s="1"/>
  <c r="AF650"/>
  <c r="AE650"/>
  <c r="AE649" s="1"/>
  <c r="AE648" s="1"/>
  <c r="AG645"/>
  <c r="AG644" s="1"/>
  <c r="AG643" s="1"/>
  <c r="AG642" s="1"/>
  <c r="AF645"/>
  <c r="AF644" s="1"/>
  <c r="AE645"/>
  <c r="AE644" s="1"/>
  <c r="AG633"/>
  <c r="AG632" s="1"/>
  <c r="AG631" s="1"/>
  <c r="AG630" s="1"/>
  <c r="AG629" s="1"/>
  <c r="AA21" i="6" s="1"/>
  <c r="AF633" i="5"/>
  <c r="AE633"/>
  <c r="AE632" s="1"/>
  <c r="AE631" s="1"/>
  <c r="AE630" s="1"/>
  <c r="AE629" s="1"/>
  <c r="Y21" i="6" s="1"/>
  <c r="AG627" i="5"/>
  <c r="AG626" s="1"/>
  <c r="AF627"/>
  <c r="AF626" s="1"/>
  <c r="AE627"/>
  <c r="AE626" s="1"/>
  <c r="AG625"/>
  <c r="AG624" s="1"/>
  <c r="AF625"/>
  <c r="AF624" s="1"/>
  <c r="AE625"/>
  <c r="AE624" s="1"/>
  <c r="AG622"/>
  <c r="AG621" s="1"/>
  <c r="AF622"/>
  <c r="AE622"/>
  <c r="AE621" s="1"/>
  <c r="AG620"/>
  <c r="AG619" s="1"/>
  <c r="AF620"/>
  <c r="AE620"/>
  <c r="AE619" s="1"/>
  <c r="AG617"/>
  <c r="AG616" s="1"/>
  <c r="AF617"/>
  <c r="AF616" s="1"/>
  <c r="AE617"/>
  <c r="AE616" s="1"/>
  <c r="AG615"/>
  <c r="AG614" s="1"/>
  <c r="AF615"/>
  <c r="AF614" s="1"/>
  <c r="AE615"/>
  <c r="AE614" s="1"/>
  <c r="AG606"/>
  <c r="AG605" s="1"/>
  <c r="AF606"/>
  <c r="AF605" s="1"/>
  <c r="AE606"/>
  <c r="AE605" s="1"/>
  <c r="AG604"/>
  <c r="AG603" s="1"/>
  <c r="AF604"/>
  <c r="AF603" s="1"/>
  <c r="AE604"/>
  <c r="AE603" s="1"/>
  <c r="AG602"/>
  <c r="AG601" s="1"/>
  <c r="AF602"/>
  <c r="AF601" s="1"/>
  <c r="AE602"/>
  <c r="AE601" s="1"/>
  <c r="AG598"/>
  <c r="AG597" s="1"/>
  <c r="AG596" s="1"/>
  <c r="AF598"/>
  <c r="AF597" s="1"/>
  <c r="AE598"/>
  <c r="AE597" s="1"/>
  <c r="AG593"/>
  <c r="AG592" s="1"/>
  <c r="AG591" s="1"/>
  <c r="AG590" s="1"/>
  <c r="AF593"/>
  <c r="AE593"/>
  <c r="AE592" s="1"/>
  <c r="AE591" s="1"/>
  <c r="AE590" s="1"/>
  <c r="AG584"/>
  <c r="AG583" s="1"/>
  <c r="AG582" s="1"/>
  <c r="AG581" s="1"/>
  <c r="AG580" s="1"/>
  <c r="AA18" i="6" s="1"/>
  <c r="AF584" i="5"/>
  <c r="AE584"/>
  <c r="AE583" s="1"/>
  <c r="AE582" s="1"/>
  <c r="AE581" s="1"/>
  <c r="AE580" s="1"/>
  <c r="Y18" i="6" s="1"/>
  <c r="AG572" i="5"/>
  <c r="AG571" s="1"/>
  <c r="AF572"/>
  <c r="AF571" s="1"/>
  <c r="AE572"/>
  <c r="AG569"/>
  <c r="AG568" s="1"/>
  <c r="AF569"/>
  <c r="AF568" s="1"/>
  <c r="AE569"/>
  <c r="AE568" s="1"/>
  <c r="AG566"/>
  <c r="AG565" s="1"/>
  <c r="AF566"/>
  <c r="AF565" s="1"/>
  <c r="AE566"/>
  <c r="AE565" s="1"/>
  <c r="AG560"/>
  <c r="AG559" s="1"/>
  <c r="AG558" s="1"/>
  <c r="AG557" s="1"/>
  <c r="AA24" i="6" s="1"/>
  <c r="AF560" i="5"/>
  <c r="AF559" s="1"/>
  <c r="AE560"/>
  <c r="AE559" s="1"/>
  <c r="AE558" s="1"/>
  <c r="AG551"/>
  <c r="AF551"/>
  <c r="AE551"/>
  <c r="AG549"/>
  <c r="AF549"/>
  <c r="AE549"/>
  <c r="AG539"/>
  <c r="AG538" s="1"/>
  <c r="AG537" s="1"/>
  <c r="AG536" s="1"/>
  <c r="AF539"/>
  <c r="AF538" s="1"/>
  <c r="AE539"/>
  <c r="AE538" s="1"/>
  <c r="AE537" s="1"/>
  <c r="AE536" s="1"/>
  <c r="AG533"/>
  <c r="AF533"/>
  <c r="AF532" s="1"/>
  <c r="AE533"/>
  <c r="AG528"/>
  <c r="AG527" s="1"/>
  <c r="AF528"/>
  <c r="AE528"/>
  <c r="AE527" s="1"/>
  <c r="AG525"/>
  <c r="AG524" s="1"/>
  <c r="AF525"/>
  <c r="AF524" s="1"/>
  <c r="AE525"/>
  <c r="AG521"/>
  <c r="AG520" s="1"/>
  <c r="AG519" s="1"/>
  <c r="AG518" s="1"/>
  <c r="AF521"/>
  <c r="AE521"/>
  <c r="AG513"/>
  <c r="AG512" s="1"/>
  <c r="AF513"/>
  <c r="AF512" s="1"/>
  <c r="AF511" s="1"/>
  <c r="AF510" s="1"/>
  <c r="AE513"/>
  <c r="AG507"/>
  <c r="AG506" s="1"/>
  <c r="AG505" s="1"/>
  <c r="AF507"/>
  <c r="AF506" s="1"/>
  <c r="AE507"/>
  <c r="AE506" s="1"/>
  <c r="AG500"/>
  <c r="AG499" s="1"/>
  <c r="AF500"/>
  <c r="AF499" s="1"/>
  <c r="AE500"/>
  <c r="AG494"/>
  <c r="AG493" s="1"/>
  <c r="AF494"/>
  <c r="AF493" s="1"/>
  <c r="AE494"/>
  <c r="AE493" s="1"/>
  <c r="AG491"/>
  <c r="AF491"/>
  <c r="AE491"/>
  <c r="AG489"/>
  <c r="AF489"/>
  <c r="AE489"/>
  <c r="AG481"/>
  <c r="AF481"/>
  <c r="AE481"/>
  <c r="AG479"/>
  <c r="AF479"/>
  <c r="AE479"/>
  <c r="AG476"/>
  <c r="AF476"/>
  <c r="AF475" s="1"/>
  <c r="AE476"/>
  <c r="AG470"/>
  <c r="AG469" s="1"/>
  <c r="AF470"/>
  <c r="AE470"/>
  <c r="AE469" s="1"/>
  <c r="AG467"/>
  <c r="AG466" s="1"/>
  <c r="AF467"/>
  <c r="AF466" s="1"/>
  <c r="AE467"/>
  <c r="AG464"/>
  <c r="AG463" s="1"/>
  <c r="AF464"/>
  <c r="AE464"/>
  <c r="AE463" s="1"/>
  <c r="AG460"/>
  <c r="AG459" s="1"/>
  <c r="AF460"/>
  <c r="AF459" s="1"/>
  <c r="AE460"/>
  <c r="AG457"/>
  <c r="AG456" s="1"/>
  <c r="AF457"/>
  <c r="AF456" s="1"/>
  <c r="AE457"/>
  <c r="AE456" s="1"/>
  <c r="AG446"/>
  <c r="AF446"/>
  <c r="AE446"/>
  <c r="AG444"/>
  <c r="AF444"/>
  <c r="AE444"/>
  <c r="AG440"/>
  <c r="AG439" s="1"/>
  <c r="AF440"/>
  <c r="AF439" s="1"/>
  <c r="AF438" s="1"/>
  <c r="AE440"/>
  <c r="AG436"/>
  <c r="AG435" s="1"/>
  <c r="AF436"/>
  <c r="AE436"/>
  <c r="AE435" s="1"/>
  <c r="AG432"/>
  <c r="AF432"/>
  <c r="AE432"/>
  <c r="AG430"/>
  <c r="AF430"/>
  <c r="AE430"/>
  <c r="AG426"/>
  <c r="AF426"/>
  <c r="AE426"/>
  <c r="AG424"/>
  <c r="AF424"/>
  <c r="AE424"/>
  <c r="AG420"/>
  <c r="AF420"/>
  <c r="AE420"/>
  <c r="AG418"/>
  <c r="AF418"/>
  <c r="AE418"/>
  <c r="AG411"/>
  <c r="AG410" s="1"/>
  <c r="AF411"/>
  <c r="AF410" s="1"/>
  <c r="AE411"/>
  <c r="AE410" s="1"/>
  <c r="AG408"/>
  <c r="AF408"/>
  <c r="AF407" s="1"/>
  <c r="AE408"/>
  <c r="AE407" s="1"/>
  <c r="AG405"/>
  <c r="AG404" s="1"/>
  <c r="AF405"/>
  <c r="AE405"/>
  <c r="AE404" s="1"/>
  <c r="AG399"/>
  <c r="AG398" s="1"/>
  <c r="AF399"/>
  <c r="AF398" s="1"/>
  <c r="AE399"/>
  <c r="AG396"/>
  <c r="AG395" s="1"/>
  <c r="AF396"/>
  <c r="AF395" s="1"/>
  <c r="AE396"/>
  <c r="AE395" s="1"/>
  <c r="AG393"/>
  <c r="AF393"/>
  <c r="AF392" s="1"/>
  <c r="AE393"/>
  <c r="AE392" s="1"/>
  <c r="AG390"/>
  <c r="AG389" s="1"/>
  <c r="AF390"/>
  <c r="AE390"/>
  <c r="AE389" s="1"/>
  <c r="AG379"/>
  <c r="AF379"/>
  <c r="AF378" s="1"/>
  <c r="AF377" s="1"/>
  <c r="AE379"/>
  <c r="AG375"/>
  <c r="AG374" s="1"/>
  <c r="AG373" s="1"/>
  <c r="AF375"/>
  <c r="AF374" s="1"/>
  <c r="AE375"/>
  <c r="AE374" s="1"/>
  <c r="AE373" s="1"/>
  <c r="AG370"/>
  <c r="AF370"/>
  <c r="AF369" s="1"/>
  <c r="AF368" s="1"/>
  <c r="AE370"/>
  <c r="AE369" s="1"/>
  <c r="AG366"/>
  <c r="AF366"/>
  <c r="AF365" s="1"/>
  <c r="AF364" s="1"/>
  <c r="AE366"/>
  <c r="AG362"/>
  <c r="AG361" s="1"/>
  <c r="AF362"/>
  <c r="AE362"/>
  <c r="AG359"/>
  <c r="AG358" s="1"/>
  <c r="AF359"/>
  <c r="AF358" s="1"/>
  <c r="AE359"/>
  <c r="AG356"/>
  <c r="AG355" s="1"/>
  <c r="AF356"/>
  <c r="AF355" s="1"/>
  <c r="AE356"/>
  <c r="AE355" s="1"/>
  <c r="AG353"/>
  <c r="AF353"/>
  <c r="AF352" s="1"/>
  <c r="AE353"/>
  <c r="AE352" s="1"/>
  <c r="AG350"/>
  <c r="AG349" s="1"/>
  <c r="AF350"/>
  <c r="AE350"/>
  <c r="AE349" s="1"/>
  <c r="AG347"/>
  <c r="AG346" s="1"/>
  <c r="AF347"/>
  <c r="AE347"/>
  <c r="AE346" s="1"/>
  <c r="AG344"/>
  <c r="AF344"/>
  <c r="AE344"/>
  <c r="AG340"/>
  <c r="AF340"/>
  <c r="AE340"/>
  <c r="AG333"/>
  <c r="AG332" s="1"/>
  <c r="AF333"/>
  <c r="AF332" s="1"/>
  <c r="AF331" s="1"/>
  <c r="AE333"/>
  <c r="AG326"/>
  <c r="AF326"/>
  <c r="AF325" s="1"/>
  <c r="AF324" s="1"/>
  <c r="AG319"/>
  <c r="AG318" s="1"/>
  <c r="AF319"/>
  <c r="AF318" s="1"/>
  <c r="AE319"/>
  <c r="AG316"/>
  <c r="AF316"/>
  <c r="AF315" s="1"/>
  <c r="AE316"/>
  <c r="AG313"/>
  <c r="AG312" s="1"/>
  <c r="AF313"/>
  <c r="AE313"/>
  <c r="AE312" s="1"/>
  <c r="AG310"/>
  <c r="AF310"/>
  <c r="AF309" s="1"/>
  <c r="AE310"/>
  <c r="AG304"/>
  <c r="AG303" s="1"/>
  <c r="AF304"/>
  <c r="AE304"/>
  <c r="AE303" s="1"/>
  <c r="AG301"/>
  <c r="AF301"/>
  <c r="AF300" s="1"/>
  <c r="AE301"/>
  <c r="AE300" s="1"/>
  <c r="AG298"/>
  <c r="AG297" s="1"/>
  <c r="AF298"/>
  <c r="AE298"/>
  <c r="AE297" s="1"/>
  <c r="AG295"/>
  <c r="AG294" s="1"/>
  <c r="AF295"/>
  <c r="AF294" s="1"/>
  <c r="AE295"/>
  <c r="AG292"/>
  <c r="AG291" s="1"/>
  <c r="AF292"/>
  <c r="AF291" s="1"/>
  <c r="AE292"/>
  <c r="AG285"/>
  <c r="AG284" s="1"/>
  <c r="AF285"/>
  <c r="AE285"/>
  <c r="AE284" s="1"/>
  <c r="AG282"/>
  <c r="AG281" s="1"/>
  <c r="AF282"/>
  <c r="AF281" s="1"/>
  <c r="AE282"/>
  <c r="AG279"/>
  <c r="AG278" s="1"/>
  <c r="AF279"/>
  <c r="AE279"/>
  <c r="AE278" s="1"/>
  <c r="AG276"/>
  <c r="AF276"/>
  <c r="AF275" s="1"/>
  <c r="AE276"/>
  <c r="AE275" s="1"/>
  <c r="AG273"/>
  <c r="AG272" s="1"/>
  <c r="AF273"/>
  <c r="AE273"/>
  <c r="AE272" s="1"/>
  <c r="AG264"/>
  <c r="AF264"/>
  <c r="AE264"/>
  <c r="AG262"/>
  <c r="AF262"/>
  <c r="AE262"/>
  <c r="AG259"/>
  <c r="AF259"/>
  <c r="AE259"/>
  <c r="AG257"/>
  <c r="AF257"/>
  <c r="AE257"/>
  <c r="AG254"/>
  <c r="AF254"/>
  <c r="AE254"/>
  <c r="AG252"/>
  <c r="AF252"/>
  <c r="AE252"/>
  <c r="AG245"/>
  <c r="AF245"/>
  <c r="AF244" s="1"/>
  <c r="AF243" s="1"/>
  <c r="AF242" s="1"/>
  <c r="AE245"/>
  <c r="AE244" s="1"/>
  <c r="AG235"/>
  <c r="AF235"/>
  <c r="AE235"/>
  <c r="AG233"/>
  <c r="AF233"/>
  <c r="AE233"/>
  <c r="AG231"/>
  <c r="AF231"/>
  <c r="AE231"/>
  <c r="AG225"/>
  <c r="AG224" s="1"/>
  <c r="AF225"/>
  <c r="AF224" s="1"/>
  <c r="AE225"/>
  <c r="AG222"/>
  <c r="AG221" s="1"/>
  <c r="AF222"/>
  <c r="AF221" s="1"/>
  <c r="AE222"/>
  <c r="AE221" s="1"/>
  <c r="AG218"/>
  <c r="AG217" s="1"/>
  <c r="AF218"/>
  <c r="AF217" s="1"/>
  <c r="AE218"/>
  <c r="AG215"/>
  <c r="AG214" s="1"/>
  <c r="AF215"/>
  <c r="AF214" s="1"/>
  <c r="AE215"/>
  <c r="AE214" s="1"/>
  <c r="AG208"/>
  <c r="AG207" s="1"/>
  <c r="AG206" s="1"/>
  <c r="AF208"/>
  <c r="AE208"/>
  <c r="AE207" s="1"/>
  <c r="AE206" s="1"/>
  <c r="AG201"/>
  <c r="AF201"/>
  <c r="AF200" s="1"/>
  <c r="AE201"/>
  <c r="AG195"/>
  <c r="AG194" s="1"/>
  <c r="AF195"/>
  <c r="AE195"/>
  <c r="AE194" s="1"/>
  <c r="AG191"/>
  <c r="AG190" s="1"/>
  <c r="AF191"/>
  <c r="AF190" s="1"/>
  <c r="AE191"/>
  <c r="AG185"/>
  <c r="AG184" s="1"/>
  <c r="AF185"/>
  <c r="AF184" s="1"/>
  <c r="AE185"/>
  <c r="AE184" s="1"/>
  <c r="AG182"/>
  <c r="AF182"/>
  <c r="AF181" s="1"/>
  <c r="AE182"/>
  <c r="AE181" s="1"/>
  <c r="AG179"/>
  <c r="AG178" s="1"/>
  <c r="AF179"/>
  <c r="AE179"/>
  <c r="AE178" s="1"/>
  <c r="AG176"/>
  <c r="AG175" s="1"/>
  <c r="AF176"/>
  <c r="AF175" s="1"/>
  <c r="AE176"/>
  <c r="AG173"/>
  <c r="AG172" s="1"/>
  <c r="AF173"/>
  <c r="AF172" s="1"/>
  <c r="AE173"/>
  <c r="AE172" s="1"/>
  <c r="AG170"/>
  <c r="AF170"/>
  <c r="AF169" s="1"/>
  <c r="AE170"/>
  <c r="AE169" s="1"/>
  <c r="AG167"/>
  <c r="AG166" s="1"/>
  <c r="AF167"/>
  <c r="AE167"/>
  <c r="AE166" s="1"/>
  <c r="AG164"/>
  <c r="AG163" s="1"/>
  <c r="AF164"/>
  <c r="AF163" s="1"/>
  <c r="AE164"/>
  <c r="AG161"/>
  <c r="AG160" s="1"/>
  <c r="AF161"/>
  <c r="AF160" s="1"/>
  <c r="AE161"/>
  <c r="AG158"/>
  <c r="AF158"/>
  <c r="AF157" s="1"/>
  <c r="AE158"/>
  <c r="AE157" s="1"/>
  <c r="AG154"/>
  <c r="AG153" s="1"/>
  <c r="AF154"/>
  <c r="AF153" s="1"/>
  <c r="AE154"/>
  <c r="AE153" s="1"/>
  <c r="AG148"/>
  <c r="AF148"/>
  <c r="AF147" s="1"/>
  <c r="AE148"/>
  <c r="AG145"/>
  <c r="AG144" s="1"/>
  <c r="AF145"/>
  <c r="AE145"/>
  <c r="AE144" s="1"/>
  <c r="AG142"/>
  <c r="AG141" s="1"/>
  <c r="AF142"/>
  <c r="AF141" s="1"/>
  <c r="AE142"/>
  <c r="AG139"/>
  <c r="AG138" s="1"/>
  <c r="AF139"/>
  <c r="AE139"/>
  <c r="AG136"/>
  <c r="AG135" s="1"/>
  <c r="AF136"/>
  <c r="AF135" s="1"/>
  <c r="AE136"/>
  <c r="AE135" s="1"/>
  <c r="AG133"/>
  <c r="AF133"/>
  <c r="AE133"/>
  <c r="AG131"/>
  <c r="AF131"/>
  <c r="AE131"/>
  <c r="AG128"/>
  <c r="AG127" s="1"/>
  <c r="AF128"/>
  <c r="AE128"/>
  <c r="AE127" s="1"/>
  <c r="AG125"/>
  <c r="AF125"/>
  <c r="AF124" s="1"/>
  <c r="AE125"/>
  <c r="AE124" s="1"/>
  <c r="AG122"/>
  <c r="AG121" s="1"/>
  <c r="AF122"/>
  <c r="AE122"/>
  <c r="AE121" s="1"/>
  <c r="AG119"/>
  <c r="AG118" s="1"/>
  <c r="AF119"/>
  <c r="AF118" s="1"/>
  <c r="AE119"/>
  <c r="AG116"/>
  <c r="AG115" s="1"/>
  <c r="AF116"/>
  <c r="AF115" s="1"/>
  <c r="AE116"/>
  <c r="AE115" s="1"/>
  <c r="AG113"/>
  <c r="AF113"/>
  <c r="AE113"/>
  <c r="AG111"/>
  <c r="AF111"/>
  <c r="AE111"/>
  <c r="AG103"/>
  <c r="AF103"/>
  <c r="AE103"/>
  <c r="AE101"/>
  <c r="AG101"/>
  <c r="AF101"/>
  <c r="AG99"/>
  <c r="AF99"/>
  <c r="AE99"/>
  <c r="AG96"/>
  <c r="AG95" s="1"/>
  <c r="AF96"/>
  <c r="AF95" s="1"/>
  <c r="AE96"/>
  <c r="AE95" s="1"/>
  <c r="AG90"/>
  <c r="AG89" s="1"/>
  <c r="AG88" s="1"/>
  <c r="AF90"/>
  <c r="AE90"/>
  <c r="AE89" s="1"/>
  <c r="AG86"/>
  <c r="AG85" s="1"/>
  <c r="AG84" s="1"/>
  <c r="AF86"/>
  <c r="AF85" s="1"/>
  <c r="AF84" s="1"/>
  <c r="AE86"/>
  <c r="AE85" s="1"/>
  <c r="AG77"/>
  <c r="AG76" s="1"/>
  <c r="AF77"/>
  <c r="AE77"/>
  <c r="AE76" s="1"/>
  <c r="AG74"/>
  <c r="AF74"/>
  <c r="AF73" s="1"/>
  <c r="AE74"/>
  <c r="AE73" s="1"/>
  <c r="AG71"/>
  <c r="AG70" s="1"/>
  <c r="AF71"/>
  <c r="AE71"/>
  <c r="AE70" s="1"/>
  <c r="AG68"/>
  <c r="AG67" s="1"/>
  <c r="AF68"/>
  <c r="AF67" s="1"/>
  <c r="AE68"/>
  <c r="AG65"/>
  <c r="AG64" s="1"/>
  <c r="AF65"/>
  <c r="AE65"/>
  <c r="AE64" s="1"/>
  <c r="AG57"/>
  <c r="AG56" s="1"/>
  <c r="AG55" s="1"/>
  <c r="AF57"/>
  <c r="AE57"/>
  <c r="AE56" s="1"/>
  <c r="AE55" s="1"/>
  <c r="AG53"/>
  <c r="AG52" s="1"/>
  <c r="AG51" s="1"/>
  <c r="AF53"/>
  <c r="AF52" s="1"/>
  <c r="AE53"/>
  <c r="AE52" s="1"/>
  <c r="AE51" s="1"/>
  <c r="AG46"/>
  <c r="AG45" s="1"/>
  <c r="AG44" s="1"/>
  <c r="AF46"/>
  <c r="AF45" s="1"/>
  <c r="AE46"/>
  <c r="AG42"/>
  <c r="AG41" s="1"/>
  <c r="AF42"/>
  <c r="AF41" s="1"/>
  <c r="AF40" s="1"/>
  <c r="AE42"/>
  <c r="AG38"/>
  <c r="AG37" s="1"/>
  <c r="AG36" s="1"/>
  <c r="AF38"/>
  <c r="AE38"/>
  <c r="AE37" s="1"/>
  <c r="AE36" s="1"/>
  <c r="AG33"/>
  <c r="AF33"/>
  <c r="AF32" s="1"/>
  <c r="AE33"/>
  <c r="AG30"/>
  <c r="AG29" s="1"/>
  <c r="AF30"/>
  <c r="AF29" s="1"/>
  <c r="AE30"/>
  <c r="AG26"/>
  <c r="AG25" s="1"/>
  <c r="AF26"/>
  <c r="AF25" s="1"/>
  <c r="AF24" s="1"/>
  <c r="AE26"/>
  <c r="AG22"/>
  <c r="AG21" s="1"/>
  <c r="AG20" s="1"/>
  <c r="AF22"/>
  <c r="AE22"/>
  <c r="AE21" s="1"/>
  <c r="AE20" s="1"/>
  <c r="AG98" l="1"/>
  <c r="AK2421"/>
  <c r="AK2423" s="1"/>
  <c r="AL1703"/>
  <c r="AM1028"/>
  <c r="AM1211"/>
  <c r="AL1028"/>
  <c r="AL1211"/>
  <c r="AM1634"/>
  <c r="AM691"/>
  <c r="AG28" i="6" s="1"/>
  <c r="AG27" s="1"/>
  <c r="AL1634" i="5"/>
  <c r="AL691"/>
  <c r="AF28" i="6" s="1"/>
  <c r="AF27" s="1"/>
  <c r="AM1703" i="5"/>
  <c r="AG610"/>
  <c r="AF1455"/>
  <c r="AE1455"/>
  <c r="AG705"/>
  <c r="AE423"/>
  <c r="AF868"/>
  <c r="AF1379"/>
  <c r="AG130"/>
  <c r="AG256"/>
  <c r="AG1162"/>
  <c r="AF1564"/>
  <c r="AF1563" s="1"/>
  <c r="AG1765"/>
  <c r="AG1764" s="1"/>
  <c r="AG251"/>
  <c r="AG429"/>
  <c r="AE647"/>
  <c r="AE646" s="1"/>
  <c r="AG1157"/>
  <c r="AE1873"/>
  <c r="AE1872" s="1"/>
  <c r="AG1946"/>
  <c r="AG1945" s="1"/>
  <c r="AF2207"/>
  <c r="AF2206" s="1"/>
  <c r="AF2205" s="1"/>
  <c r="AF2204" s="1"/>
  <c r="AF488"/>
  <c r="AF487" s="1"/>
  <c r="AF863"/>
  <c r="AF478"/>
  <c r="AE1585"/>
  <c r="AE1584" s="1"/>
  <c r="AE50"/>
  <c r="AE49" s="1"/>
  <c r="AF130"/>
  <c r="AF339"/>
  <c r="AE488"/>
  <c r="AF548"/>
  <c r="AF547" s="1"/>
  <c r="AE1514"/>
  <c r="AF1843"/>
  <c r="AF1842" s="1"/>
  <c r="AE2134"/>
  <c r="AE2133" s="1"/>
  <c r="AE2132" s="1"/>
  <c r="AE2131" s="1"/>
  <c r="AF98"/>
  <c r="AF94" s="1"/>
  <c r="AG618"/>
  <c r="AE1652"/>
  <c r="AE1651" s="1"/>
  <c r="AF2134"/>
  <c r="AF2133" s="1"/>
  <c r="AE2285"/>
  <c r="AE2284" s="1"/>
  <c r="AE2283" s="1"/>
  <c r="AE2282" s="1"/>
  <c r="AF796"/>
  <c r="AF2189"/>
  <c r="AF2188" s="1"/>
  <c r="Z1237"/>
  <c r="AC1237" s="1"/>
  <c r="AI1237" s="1"/>
  <c r="AO1237" s="1"/>
  <c r="AU1237" s="1"/>
  <c r="AF564"/>
  <c r="AG564"/>
  <c r="AE548"/>
  <c r="AE600"/>
  <c r="AG1969"/>
  <c r="AG1968" s="1"/>
  <c r="AE2207"/>
  <c r="AE2206" s="1"/>
  <c r="AE2205" s="1"/>
  <c r="AG1564"/>
  <c r="AG1408"/>
  <c r="AE478"/>
  <c r="AE693"/>
  <c r="AE692" s="1"/>
  <c r="AG1152"/>
  <c r="AF443"/>
  <c r="AF442" s="1"/>
  <c r="AG600"/>
  <c r="AF110"/>
  <c r="AG230"/>
  <c r="AG943"/>
  <c r="AE1075"/>
  <c r="AG261"/>
  <c r="AG250" s="1"/>
  <c r="AF429"/>
  <c r="AE610"/>
  <c r="AG623"/>
  <c r="AE967"/>
  <c r="Y1237"/>
  <c r="AB1237" s="1"/>
  <c r="AH1237" s="1"/>
  <c r="AN1237" s="1"/>
  <c r="AT1237" s="1"/>
  <c r="AI1238"/>
  <c r="AO1238" s="1"/>
  <c r="AU1238" s="1"/>
  <c r="AE443"/>
  <c r="AE442" s="1"/>
  <c r="AE618"/>
  <c r="AG716"/>
  <c r="AG2412"/>
  <c r="AG2411" s="1"/>
  <c r="AF1765"/>
  <c r="AF1764" s="1"/>
  <c r="AF2169"/>
  <c r="AF2267"/>
  <c r="AG2395"/>
  <c r="AG2391" s="1"/>
  <c r="AE2412"/>
  <c r="AE2411" s="1"/>
  <c r="AE2410" s="1"/>
  <c r="AF2034"/>
  <c r="AF2033" s="1"/>
  <c r="AG213"/>
  <c r="AF241"/>
  <c r="AG50"/>
  <c r="AG94"/>
  <c r="AD1238"/>
  <c r="AJ1238" s="1"/>
  <c r="AP1238" s="1"/>
  <c r="AV1238" s="1"/>
  <c r="AA1237"/>
  <c r="AD1237" s="1"/>
  <c r="AJ1237" s="1"/>
  <c r="AP1237" s="1"/>
  <c r="AV1237" s="1"/>
  <c r="AF127"/>
  <c r="AF207"/>
  <c r="AF206" s="1"/>
  <c r="AF463"/>
  <c r="AE475"/>
  <c r="AF303"/>
  <c r="AG365"/>
  <c r="AG364" s="1"/>
  <c r="AG32"/>
  <c r="AG73"/>
  <c r="AG83"/>
  <c r="AF138"/>
  <c r="AF194"/>
  <c r="AF193" s="1"/>
  <c r="AG200"/>
  <c r="AG193" s="1"/>
  <c r="AG309"/>
  <c r="AF278"/>
  <c r="AE315"/>
  <c r="AE532"/>
  <c r="AH1238"/>
  <c r="AN1238" s="1"/>
  <c r="AT1238" s="1"/>
  <c r="AE520"/>
  <c r="AE557"/>
  <c r="Y24" i="6" s="1"/>
  <c r="AE670" i="5"/>
  <c r="AE663" s="1"/>
  <c r="AE2293"/>
  <c r="AE2214"/>
  <c r="AE2213" s="1"/>
  <c r="AE716"/>
  <c r="AE875"/>
  <c r="AE874" s="1"/>
  <c r="AF1259"/>
  <c r="AF1258" s="1"/>
  <c r="AG1302"/>
  <c r="AG1295" s="1"/>
  <c r="AE1348"/>
  <c r="AF1376"/>
  <c r="AF1375" s="1"/>
  <c r="AF583"/>
  <c r="AF582" s="1"/>
  <c r="AG776"/>
  <c r="AG819"/>
  <c r="AG818" s="1"/>
  <c r="AF835"/>
  <c r="AF834" s="1"/>
  <c r="Z40" i="6" s="1"/>
  <c r="AF909" i="5"/>
  <c r="AE1493"/>
  <c r="AE1492" s="1"/>
  <c r="AG2021"/>
  <c r="AG2020" s="1"/>
  <c r="AG823"/>
  <c r="AG822" s="1"/>
  <c r="AG670"/>
  <c r="AG663" s="1"/>
  <c r="AG774"/>
  <c r="AE927"/>
  <c r="AE926" s="1"/>
  <c r="AE1426"/>
  <c r="AE1422" s="1"/>
  <c r="AG813"/>
  <c r="AE858"/>
  <c r="AE857" s="1"/>
  <c r="AE871"/>
  <c r="AE868" s="1"/>
  <c r="AF902"/>
  <c r="AF965"/>
  <c r="AF964" s="1"/>
  <c r="AF1063"/>
  <c r="AF1062" s="1"/>
  <c r="AE1234"/>
  <c r="AF734"/>
  <c r="AF733" s="1"/>
  <c r="AE739"/>
  <c r="AE734" s="1"/>
  <c r="AE771"/>
  <c r="AE770" s="1"/>
  <c r="AG891"/>
  <c r="AG890" s="1"/>
  <c r="AE1199"/>
  <c r="AF1225"/>
  <c r="AE1353"/>
  <c r="AF1480"/>
  <c r="AF1479" s="1"/>
  <c r="AG759"/>
  <c r="AG758" s="1"/>
  <c r="AG757" s="1"/>
  <c r="AF778"/>
  <c r="AF773" s="1"/>
  <c r="AE801"/>
  <c r="AE796" s="1"/>
  <c r="AG807"/>
  <c r="AG806" s="1"/>
  <c r="AE843"/>
  <c r="AE842" s="1"/>
  <c r="AG907"/>
  <c r="AG906" s="1"/>
  <c r="AF940"/>
  <c r="AF939" s="1"/>
  <c r="AF992"/>
  <c r="AF991" s="1"/>
  <c r="AE1046"/>
  <c r="AE1045" s="1"/>
  <c r="AF1067"/>
  <c r="AF1066" s="1"/>
  <c r="AF1081"/>
  <c r="AF1080" s="1"/>
  <c r="AF1242"/>
  <c r="AF1241" s="1"/>
  <c r="AG1501"/>
  <c r="AG1497" s="1"/>
  <c r="AF1867"/>
  <c r="AG2027"/>
  <c r="AG2026" s="1"/>
  <c r="AE1486"/>
  <c r="AE1485" s="1"/>
  <c r="AG1585"/>
  <c r="AG1584" s="1"/>
  <c r="AE1593"/>
  <c r="AE1592" s="1"/>
  <c r="AE1628"/>
  <c r="AE1627" s="1"/>
  <c r="AF1139"/>
  <c r="AF1152"/>
  <c r="AF1157"/>
  <c r="AF1162"/>
  <c r="AG1280"/>
  <c r="AG1538"/>
  <c r="AG1537" s="1"/>
  <c r="AE1679"/>
  <c r="AE1678" s="1"/>
  <c r="AG1843"/>
  <c r="AG1842" s="1"/>
  <c r="AG1476"/>
  <c r="AG1475" s="1"/>
  <c r="AF1505"/>
  <c r="AF1602"/>
  <c r="AF1601" s="1"/>
  <c r="AE1942"/>
  <c r="AE1941" s="1"/>
  <c r="AF2009"/>
  <c r="AF2008" s="1"/>
  <c r="AF2027"/>
  <c r="AF2026" s="1"/>
  <c r="AG1890"/>
  <c r="AG1889" s="1"/>
  <c r="AE1922"/>
  <c r="AE1921" s="1"/>
  <c r="AG2012"/>
  <c r="AG2008" s="1"/>
  <c r="AG1713"/>
  <c r="AG1712" s="1"/>
  <c r="AF1799"/>
  <c r="AF1798" s="1"/>
  <c r="AF1925"/>
  <c r="AF1921" s="1"/>
  <c r="AE2024"/>
  <c r="AG2060"/>
  <c r="AG2059" s="1"/>
  <c r="AE2111"/>
  <c r="AG2234"/>
  <c r="AG1735"/>
  <c r="AE2118"/>
  <c r="AG2189"/>
  <c r="AG2188" s="1"/>
  <c r="AG1742"/>
  <c r="AG1914"/>
  <c r="AG1913" s="1"/>
  <c r="AG1928"/>
  <c r="AF2004"/>
  <c r="AG2243"/>
  <c r="AF2266"/>
  <c r="AF2265" s="1"/>
  <c r="AF2264" s="1"/>
  <c r="AE2052"/>
  <c r="AE2095"/>
  <c r="AE2091" s="1"/>
  <c r="AG2151"/>
  <c r="AG2150" s="1"/>
  <c r="AG1976"/>
  <c r="AG1975" s="1"/>
  <c r="AG2005"/>
  <c r="AG2004" s="1"/>
  <c r="AG2069"/>
  <c r="AG2068" s="1"/>
  <c r="AE2088"/>
  <c r="AG2128"/>
  <c r="AG2127" s="1"/>
  <c r="AE2313"/>
  <c r="AG2380"/>
  <c r="AG2376" s="1"/>
  <c r="AF2309"/>
  <c r="AF2308" s="1"/>
  <c r="AE2323"/>
  <c r="AE2322" s="1"/>
  <c r="AE2348"/>
  <c r="AE2347" s="1"/>
  <c r="AG2285"/>
  <c r="AG2284" s="1"/>
  <c r="AG2283" s="1"/>
  <c r="AG2354"/>
  <c r="AG2353" s="1"/>
  <c r="AG2338"/>
  <c r="AG2337" s="1"/>
  <c r="AF2363"/>
  <c r="AF2362" s="1"/>
  <c r="AE2235"/>
  <c r="AF2238"/>
  <c r="AE2249"/>
  <c r="AE2302"/>
  <c r="AE2301" s="1"/>
  <c r="AF2304"/>
  <c r="AF2303" s="1"/>
  <c r="AE378"/>
  <c r="AE361"/>
  <c r="AE318"/>
  <c r="AE160"/>
  <c r="AE147"/>
  <c r="AE138"/>
  <c r="AE110"/>
  <c r="AE98"/>
  <c r="AE94" s="1"/>
  <c r="AE93" s="1"/>
  <c r="AE88"/>
  <c r="AE84"/>
  <c r="AE67"/>
  <c r="AE63" s="1"/>
  <c r="AE45"/>
  <c r="AE29"/>
  <c r="AF51"/>
  <c r="AF56"/>
  <c r="AE130"/>
  <c r="AE141"/>
  <c r="AF144"/>
  <c r="AG147"/>
  <c r="AG157"/>
  <c r="AG24"/>
  <c r="AE32"/>
  <c r="AG40"/>
  <c r="AE41"/>
  <c r="AF121"/>
  <c r="AF166"/>
  <c r="AE200"/>
  <c r="AE193" s="1"/>
  <c r="AG229"/>
  <c r="AF21"/>
  <c r="AE25"/>
  <c r="AF28"/>
  <c r="AF37"/>
  <c r="AF44"/>
  <c r="AE118"/>
  <c r="AG124"/>
  <c r="AE163"/>
  <c r="AG169"/>
  <c r="AE190"/>
  <c r="AF64"/>
  <c r="AF70"/>
  <c r="AF76"/>
  <c r="AF89"/>
  <c r="AG110"/>
  <c r="AE175"/>
  <c r="AF178"/>
  <c r="AG181"/>
  <c r="AF272"/>
  <c r="AG275"/>
  <c r="AE291"/>
  <c r="AG325"/>
  <c r="AG324" s="1"/>
  <c r="AF346"/>
  <c r="AG428"/>
  <c r="AF435"/>
  <c r="AF428" s="1"/>
  <c r="AE459"/>
  <c r="AE466"/>
  <c r="AF469"/>
  <c r="AF474"/>
  <c r="AG478"/>
  <c r="AE499"/>
  <c r="AG504"/>
  <c r="AG548"/>
  <c r="AF610"/>
  <c r="AF623"/>
  <c r="AE623"/>
  <c r="AF632"/>
  <c r="AG654"/>
  <c r="AF677"/>
  <c r="AF711"/>
  <c r="AF717"/>
  <c r="AG739"/>
  <c r="AE751"/>
  <c r="AE774"/>
  <c r="AG781"/>
  <c r="AE788"/>
  <c r="AG799"/>
  <c r="AE807"/>
  <c r="AF818"/>
  <c r="AF830"/>
  <c r="AG847"/>
  <c r="AE855"/>
  <c r="AF947"/>
  <c r="AF962"/>
  <c r="AF1016"/>
  <c r="AF1106"/>
  <c r="AF2242"/>
  <c r="AE230"/>
  <c r="AE251"/>
  <c r="AE256"/>
  <c r="AE261"/>
  <c r="AE281"/>
  <c r="AF284"/>
  <c r="AG331"/>
  <c r="AF349"/>
  <c r="AG352"/>
  <c r="AE368"/>
  <c r="AE377"/>
  <c r="AF389"/>
  <c r="AG392"/>
  <c r="AG423"/>
  <c r="AE429"/>
  <c r="AE439"/>
  <c r="AG443"/>
  <c r="AF455"/>
  <c r="AG511"/>
  <c r="AE571"/>
  <c r="AE564" s="1"/>
  <c r="AE596"/>
  <c r="AF600"/>
  <c r="AF619"/>
  <c r="AF671"/>
  <c r="AF703"/>
  <c r="AE705"/>
  <c r="AF713"/>
  <c r="AF719"/>
  <c r="AF729"/>
  <c r="AG737"/>
  <c r="AG752"/>
  <c r="AG754"/>
  <c r="AE776"/>
  <c r="AG778"/>
  <c r="AE782"/>
  <c r="AF787"/>
  <c r="AG797"/>
  <c r="AF806"/>
  <c r="AF890"/>
  <c r="AE917"/>
  <c r="AF995"/>
  <c r="AF1078"/>
  <c r="AE1080"/>
  <c r="AF1179"/>
  <c r="AG1436"/>
  <c r="AF213"/>
  <c r="AE217"/>
  <c r="AF220"/>
  <c r="AE224"/>
  <c r="AF230"/>
  <c r="AE243"/>
  <c r="AG244"/>
  <c r="AF251"/>
  <c r="AF256"/>
  <c r="AF261"/>
  <c r="AE294"/>
  <c r="AF297"/>
  <c r="AG300"/>
  <c r="AE326"/>
  <c r="AE339"/>
  <c r="AE358"/>
  <c r="AF361"/>
  <c r="AG369"/>
  <c r="AF373"/>
  <c r="AG378"/>
  <c r="AE398"/>
  <c r="AF404"/>
  <c r="AG407"/>
  <c r="AG455"/>
  <c r="AG462"/>
  <c r="AE505"/>
  <c r="AF537"/>
  <c r="AE547"/>
  <c r="AF592"/>
  <c r="AF596"/>
  <c r="AF621"/>
  <c r="AE643"/>
  <c r="AF649"/>
  <c r="AE655"/>
  <c r="AF661"/>
  <c r="AF673"/>
  <c r="AF687"/>
  <c r="AF705"/>
  <c r="AF721"/>
  <c r="AE730"/>
  <c r="AG731"/>
  <c r="AG735"/>
  <c r="AE755"/>
  <c r="AE759"/>
  <c r="AE778"/>
  <c r="AF781"/>
  <c r="AE784"/>
  <c r="AF822"/>
  <c r="AE864"/>
  <c r="AG914"/>
  <c r="AE922"/>
  <c r="AG923"/>
  <c r="AE930"/>
  <c r="AG933"/>
  <c r="AG950"/>
  <c r="AF1036"/>
  <c r="AF1072"/>
  <c r="AE1113"/>
  <c r="AG1114"/>
  <c r="AG1468"/>
  <c r="AG1493"/>
  <c r="AE1508"/>
  <c r="AF1511"/>
  <c r="AG220"/>
  <c r="AE309"/>
  <c r="AF312"/>
  <c r="AG315"/>
  <c r="AE332"/>
  <c r="AE365"/>
  <c r="AE417"/>
  <c r="AF423"/>
  <c r="AF417" s="1"/>
  <c r="AG438"/>
  <c r="AG475"/>
  <c r="AG488"/>
  <c r="AF505"/>
  <c r="AE512"/>
  <c r="AF520"/>
  <c r="AE524"/>
  <c r="AF527"/>
  <c r="AG532"/>
  <c r="AG523" s="1"/>
  <c r="AF558"/>
  <c r="AG595"/>
  <c r="AF643"/>
  <c r="AG648"/>
  <c r="AF651"/>
  <c r="AF655"/>
  <c r="AF675"/>
  <c r="AF681"/>
  <c r="AF683"/>
  <c r="AF754"/>
  <c r="AF758"/>
  <c r="AF757" s="1"/>
  <c r="AG771"/>
  <c r="AG785"/>
  <c r="AG787"/>
  <c r="AG801"/>
  <c r="AG858"/>
  <c r="AG884"/>
  <c r="AE895"/>
  <c r="AE911"/>
  <c r="AF1011"/>
  <c r="AG1046"/>
  <c r="AG1069"/>
  <c r="AE1102"/>
  <c r="AG1380"/>
  <c r="AG339"/>
  <c r="AE827"/>
  <c r="AG839"/>
  <c r="AE887"/>
  <c r="AG896"/>
  <c r="AE899"/>
  <c r="AG927"/>
  <c r="AG931"/>
  <c r="AF955"/>
  <c r="AF972"/>
  <c r="AE975"/>
  <c r="AF982"/>
  <c r="AG994"/>
  <c r="AG1010"/>
  <c r="AG1001" s="1"/>
  <c r="AG1015"/>
  <c r="AE1023"/>
  <c r="AE1034"/>
  <c r="AG1035"/>
  <c r="AE1054"/>
  <c r="AE1066"/>
  <c r="AF1076"/>
  <c r="AF1087"/>
  <c r="AE1098"/>
  <c r="AF1102"/>
  <c r="AG1105"/>
  <c r="AE1120"/>
  <c r="AE1169"/>
  <c r="AF1348"/>
  <c r="AE1501"/>
  <c r="AE1545"/>
  <c r="AE825"/>
  <c r="AG828"/>
  <c r="AG830"/>
  <c r="AE836"/>
  <c r="AG854"/>
  <c r="AG863"/>
  <c r="AG871"/>
  <c r="AE885"/>
  <c r="AG888"/>
  <c r="AG900"/>
  <c r="AE903"/>
  <c r="AG910"/>
  <c r="AG916"/>
  <c r="AF937"/>
  <c r="AE951"/>
  <c r="AF970"/>
  <c r="AE980"/>
  <c r="AG981"/>
  <c r="AF989"/>
  <c r="AE991"/>
  <c r="AE1007"/>
  <c r="AE1001" s="1"/>
  <c r="AF1023"/>
  <c r="AF1040"/>
  <c r="AF1049"/>
  <c r="AF1054"/>
  <c r="AF1060"/>
  <c r="AE1062"/>
  <c r="AE1058" s="1"/>
  <c r="AG1075"/>
  <c r="AE1085"/>
  <c r="AG1086"/>
  <c r="AF1094"/>
  <c r="AF1098"/>
  <c r="AG1101"/>
  <c r="AF1130"/>
  <c r="AE1139"/>
  <c r="AE1152"/>
  <c r="AE1157"/>
  <c r="AE1162"/>
  <c r="AE1246"/>
  <c r="AG1310"/>
  <c r="AF1415"/>
  <c r="AE1523"/>
  <c r="AF1530"/>
  <c r="AF1550"/>
  <c r="AF1558"/>
  <c r="AG1563"/>
  <c r="AE815"/>
  <c r="AE819"/>
  <c r="AE823"/>
  <c r="AE831"/>
  <c r="AG837"/>
  <c r="AE840"/>
  <c r="AG843"/>
  <c r="AE846"/>
  <c r="AE866"/>
  <c r="AG869"/>
  <c r="AG875"/>
  <c r="AE891"/>
  <c r="AG904"/>
  <c r="AE907"/>
  <c r="AE913"/>
  <c r="AF921"/>
  <c r="AG936"/>
  <c r="AF945"/>
  <c r="AE947"/>
  <c r="AF951"/>
  <c r="AF968"/>
  <c r="AG967"/>
  <c r="AG988"/>
  <c r="AF1007"/>
  <c r="AE1016"/>
  <c r="AG1022"/>
  <c r="AE1027"/>
  <c r="AE1038"/>
  <c r="AG1039"/>
  <c r="AF1047"/>
  <c r="AG1053"/>
  <c r="AG1059"/>
  <c r="AF1070"/>
  <c r="AE1072"/>
  <c r="AE1092"/>
  <c r="AG1093"/>
  <c r="AG1097"/>
  <c r="AE1106"/>
  <c r="AF1115"/>
  <c r="AF1120"/>
  <c r="AG1306"/>
  <c r="AG1364"/>
  <c r="AG1697"/>
  <c r="AE1183"/>
  <c r="AG1199"/>
  <c r="AG1222"/>
  <c r="AF1246"/>
  <c r="AG1258"/>
  <c r="AE1277"/>
  <c r="AE1280"/>
  <c r="AF1285"/>
  <c r="AG1288"/>
  <c r="AG1273" s="1"/>
  <c r="AG1322"/>
  <c r="AF1353"/>
  <c r="AG1371"/>
  <c r="AE1386"/>
  <c r="AE1408"/>
  <c r="AG1426"/>
  <c r="AE1446"/>
  <c r="AF1449"/>
  <c r="AE1476"/>
  <c r="AG1486"/>
  <c r="AF1497"/>
  <c r="AF1514"/>
  <c r="AG1519"/>
  <c r="AF1523"/>
  <c r="AG1549"/>
  <c r="AE1564"/>
  <c r="AG1629"/>
  <c r="AF1652"/>
  <c r="AF1679"/>
  <c r="AF1735"/>
  <c r="AF1900"/>
  <c r="AG2034"/>
  <c r="AE2160"/>
  <c r="AG1168"/>
  <c r="AG1184"/>
  <c r="AE1205"/>
  <c r="AF1208"/>
  <c r="AE1228"/>
  <c r="AF1231"/>
  <c r="AG1234"/>
  <c r="AF1280"/>
  <c r="AE1302"/>
  <c r="AE1307"/>
  <c r="AE1314"/>
  <c r="AF1317"/>
  <c r="AF1310" s="1"/>
  <c r="AE1328"/>
  <c r="AE1321" s="1"/>
  <c r="AF1331"/>
  <c r="AG1348"/>
  <c r="AF1363"/>
  <c r="AE1381"/>
  <c r="AG1383"/>
  <c r="AF1387"/>
  <c r="AG1390"/>
  <c r="AE1398"/>
  <c r="AF1401"/>
  <c r="AF1394" s="1"/>
  <c r="AG1404"/>
  <c r="AF1408"/>
  <c r="AE1415"/>
  <c r="AF1422"/>
  <c r="AE1437"/>
  <c r="AE1469"/>
  <c r="AG1522"/>
  <c r="AG1530"/>
  <c r="AE1538"/>
  <c r="AE1571"/>
  <c r="AG1593"/>
  <c r="AF1716"/>
  <c r="AF1712" s="1"/>
  <c r="AG1727"/>
  <c r="AG1726"/>
  <c r="AE1821"/>
  <c r="AG1122"/>
  <c r="AG1139"/>
  <c r="AF1188"/>
  <c r="AE1214"/>
  <c r="AG1246"/>
  <c r="AE1262"/>
  <c r="AF1321"/>
  <c r="AE1339"/>
  <c r="AF1342"/>
  <c r="AG1353"/>
  <c r="AE1363"/>
  <c r="AE1372"/>
  <c r="AG1416"/>
  <c r="AG1442"/>
  <c r="AG1461"/>
  <c r="AG1455" s="1"/>
  <c r="AF1486"/>
  <c r="AG1514"/>
  <c r="AE1531"/>
  <c r="AF1538"/>
  <c r="AE1550"/>
  <c r="AF1570"/>
  <c r="AG1572"/>
  <c r="AE1710"/>
  <c r="AF1747"/>
  <c r="AG1932"/>
  <c r="AG1610"/>
  <c r="AE1640"/>
  <c r="AF1645"/>
  <c r="AG1686"/>
  <c r="AF1692"/>
  <c r="AE1728"/>
  <c r="AG1746"/>
  <c r="AF1759"/>
  <c r="AE1772"/>
  <c r="AF1793"/>
  <c r="AF1969"/>
  <c r="AE2151"/>
  <c r="AG1641"/>
  <c r="AG1652"/>
  <c r="AF1659"/>
  <c r="AE1663"/>
  <c r="AE1662" s="1"/>
  <c r="AF1668"/>
  <c r="AG1679"/>
  <c r="AE1698"/>
  <c r="AG1709"/>
  <c r="AE1713"/>
  <c r="AF1726"/>
  <c r="AF1727"/>
  <c r="AE1751"/>
  <c r="AG1755"/>
  <c r="AE1765"/>
  <c r="AF1771"/>
  <c r="AG1773"/>
  <c r="AE1778"/>
  <c r="AE1788"/>
  <c r="AE1787" s="1"/>
  <c r="AG1792"/>
  <c r="AE1881"/>
  <c r="AF1884"/>
  <c r="AE1980"/>
  <c r="AE1976" s="1"/>
  <c r="AE2012"/>
  <c r="AF2015"/>
  <c r="AG2141"/>
  <c r="AF1585"/>
  <c r="AE1611"/>
  <c r="AF1614"/>
  <c r="AE1618"/>
  <c r="AF1621"/>
  <c r="AG1624"/>
  <c r="AF1630"/>
  <c r="AG1664"/>
  <c r="AE1687"/>
  <c r="AE1703"/>
  <c r="AE1735"/>
  <c r="AE1742"/>
  <c r="AF1750"/>
  <c r="AG1752"/>
  <c r="AF1779"/>
  <c r="AG1784"/>
  <c r="AF1788"/>
  <c r="AE1824"/>
  <c r="AE1830"/>
  <c r="AE1928"/>
  <c r="AF1990"/>
  <c r="AE1803"/>
  <c r="AF1808"/>
  <c r="AE1812"/>
  <c r="AF1820"/>
  <c r="AF1826"/>
  <c r="AF1830"/>
  <c r="AE1843"/>
  <c r="AE1855"/>
  <c r="AF1860"/>
  <c r="AF1873"/>
  <c r="AE1890"/>
  <c r="AE1917"/>
  <c r="AG1989"/>
  <c r="AE1994"/>
  <c r="AF1999"/>
  <c r="AE2005"/>
  <c r="AG2170"/>
  <c r="AF2224"/>
  <c r="AG1804"/>
  <c r="AG1829"/>
  <c r="AG1856"/>
  <c r="AG1880"/>
  <c r="AF1889"/>
  <c r="AF1895"/>
  <c r="AG1900"/>
  <c r="AE1908"/>
  <c r="AE1914"/>
  <c r="AF1917"/>
  <c r="AE1933"/>
  <c r="AF1940"/>
  <c r="AG1942"/>
  <c r="AE1946"/>
  <c r="AE1958"/>
  <c r="AG1995"/>
  <c r="AG1998"/>
  <c r="AE2060"/>
  <c r="AF2063"/>
  <c r="AF2111"/>
  <c r="AG2118"/>
  <c r="AG2180"/>
  <c r="AG1811"/>
  <c r="AF1815"/>
  <c r="AG1820"/>
  <c r="AG1825"/>
  <c r="AF1839"/>
  <c r="AG1873"/>
  <c r="AE1893"/>
  <c r="AG1894"/>
  <c r="AE1901"/>
  <c r="AF1908"/>
  <c r="AF1913"/>
  <c r="AG1922"/>
  <c r="AF1933"/>
  <c r="AF1946"/>
  <c r="AF1957"/>
  <c r="AG1959"/>
  <c r="AE1969"/>
  <c r="AF1976"/>
  <c r="AE1990"/>
  <c r="AF2154"/>
  <c r="AF2052"/>
  <c r="AE2080"/>
  <c r="AF2124"/>
  <c r="AF2150"/>
  <c r="AG2161"/>
  <c r="AE2165"/>
  <c r="AG2207"/>
  <c r="AG2267"/>
  <c r="AF2371"/>
  <c r="AE2021"/>
  <c r="AE2069"/>
  <c r="AE2103"/>
  <c r="AG2111"/>
  <c r="AE2128"/>
  <c r="AF2165"/>
  <c r="AE2181"/>
  <c r="AE2189"/>
  <c r="AE2034"/>
  <c r="AG2052"/>
  <c r="AF2074"/>
  <c r="AG2079"/>
  <c r="AF2085"/>
  <c r="AG2088"/>
  <c r="AF2092"/>
  <c r="AG2095"/>
  <c r="AG2104"/>
  <c r="AG2134"/>
  <c r="AF2142"/>
  <c r="AE2154"/>
  <c r="AE2176"/>
  <c r="AF2181"/>
  <c r="AE2310"/>
  <c r="AE2222"/>
  <c r="AG2223"/>
  <c r="AG2229"/>
  <c r="AE2272"/>
  <c r="AG2304"/>
  <c r="AG2334"/>
  <c r="AE2363"/>
  <c r="AE2228"/>
  <c r="AE2243"/>
  <c r="AF2260"/>
  <c r="AG2314"/>
  <c r="AF2215"/>
  <c r="AG2218"/>
  <c r="AF2230"/>
  <c r="AE2246"/>
  <c r="AG2259"/>
  <c r="AF2285"/>
  <c r="AF2293"/>
  <c r="AE2298"/>
  <c r="AF2322"/>
  <c r="AE2377"/>
  <c r="AF2402"/>
  <c r="AG2293"/>
  <c r="AE2318"/>
  <c r="AE2354"/>
  <c r="AF2318"/>
  <c r="AE2333"/>
  <c r="AE2338"/>
  <c r="AG2363"/>
  <c r="AG2323"/>
  <c r="AF2338"/>
  <c r="AG2348"/>
  <c r="AF2354"/>
  <c r="AG2403"/>
  <c r="AE2380"/>
  <c r="AE2392"/>
  <c r="AE2395"/>
  <c r="AF2412"/>
  <c r="AF2380"/>
  <c r="AF2395"/>
  <c r="AE2404"/>
  <c r="AE2051" l="1"/>
  <c r="AE2050" s="1"/>
  <c r="AF853"/>
  <c r="AF852" s="1"/>
  <c r="AF851" s="1"/>
  <c r="AL1118"/>
  <c r="AL690"/>
  <c r="AL1702"/>
  <c r="AM690"/>
  <c r="AL1628"/>
  <c r="AL1633"/>
  <c r="AM1633"/>
  <c r="AM1628"/>
  <c r="AL1027"/>
  <c r="AM1118"/>
  <c r="AM1702"/>
  <c r="AM1027"/>
  <c r="AE1192"/>
  <c r="AE1273"/>
  <c r="AG701"/>
  <c r="AG700" s="1"/>
  <c r="AA33" i="6" s="1"/>
  <c r="AF1273" i="5"/>
  <c r="AF766"/>
  <c r="AE474"/>
  <c r="AE473" s="1"/>
  <c r="Y70" i="6" s="1"/>
  <c r="AG1734" i="5"/>
  <c r="AG1733" s="1"/>
  <c r="AE2110"/>
  <c r="AE2109" s="1"/>
  <c r="AE487"/>
  <c r="AE486" s="1"/>
  <c r="AG290"/>
  <c r="AE290"/>
  <c r="AF290"/>
  <c r="AG49"/>
  <c r="AE519"/>
  <c r="AG28"/>
  <c r="AG93"/>
  <c r="AG63"/>
  <c r="AG62" s="1"/>
  <c r="AG61" s="1"/>
  <c r="AG2214"/>
  <c r="AG2213" s="1"/>
  <c r="AG1394"/>
  <c r="AF1192"/>
  <c r="AF1221"/>
  <c r="AF1220" s="1"/>
  <c r="AF2302"/>
  <c r="AG2242"/>
  <c r="AG2233" s="1"/>
  <c r="AE1221"/>
  <c r="AE1220" s="1"/>
  <c r="AG2025"/>
  <c r="AG2024" s="1"/>
  <c r="AG812"/>
  <c r="AF2233"/>
  <c r="AF1138"/>
  <c r="AE2234"/>
  <c r="AE83"/>
  <c r="AE44"/>
  <c r="AF2376"/>
  <c r="AG2402"/>
  <c r="AG2347"/>
  <c r="AG2375"/>
  <c r="AG2303"/>
  <c r="AG1872"/>
  <c r="AG2282"/>
  <c r="AF1584"/>
  <c r="AG1678"/>
  <c r="AF1667"/>
  <c r="AF609"/>
  <c r="AG1576"/>
  <c r="AF1746"/>
  <c r="AE1258"/>
  <c r="AE2337"/>
  <c r="AE2317"/>
  <c r="AE2376"/>
  <c r="AF2292"/>
  <c r="AG2313"/>
  <c r="AE2242"/>
  <c r="AG2333"/>
  <c r="AG2222"/>
  <c r="AE2309"/>
  <c r="AE2212"/>
  <c r="AF2180"/>
  <c r="AE2169"/>
  <c r="AF2141"/>
  <c r="AG2103"/>
  <c r="AF2091"/>
  <c r="AF2084"/>
  <c r="AF2073"/>
  <c r="AG2003"/>
  <c r="AE2180"/>
  <c r="AF2132"/>
  <c r="AG2110"/>
  <c r="AE2083"/>
  <c r="AG2058"/>
  <c r="AF2370"/>
  <c r="AF2149"/>
  <c r="AE2079"/>
  <c r="AF2032"/>
  <c r="AF2003"/>
  <c r="AE1989"/>
  <c r="AE1968"/>
  <c r="AF1956"/>
  <c r="AF1932"/>
  <c r="AE1975"/>
  <c r="AE1945"/>
  <c r="AE1913"/>
  <c r="AG1899"/>
  <c r="AF1888"/>
  <c r="AG1855"/>
  <c r="AG1803"/>
  <c r="AF2223"/>
  <c r="AG2169"/>
  <c r="AF1998"/>
  <c r="AE1940"/>
  <c r="AF1872"/>
  <c r="AE1854"/>
  <c r="AF1829"/>
  <c r="AF1807"/>
  <c r="AG2067"/>
  <c r="AF1778"/>
  <c r="AG1751"/>
  <c r="AF1707"/>
  <c r="AE1686"/>
  <c r="AF1629"/>
  <c r="AF1617"/>
  <c r="AF1610"/>
  <c r="AE1591"/>
  <c r="AG2140"/>
  <c r="AE2008"/>
  <c r="AG1974"/>
  <c r="AF1880"/>
  <c r="AG1787"/>
  <c r="AG1772"/>
  <c r="AE1764"/>
  <c r="AE1750"/>
  <c r="AF1725"/>
  <c r="AE2150"/>
  <c r="AE1771"/>
  <c r="AF1755"/>
  <c r="AG1685"/>
  <c r="AE1639"/>
  <c r="AE1570"/>
  <c r="AE1537"/>
  <c r="AG1496"/>
  <c r="AE1454"/>
  <c r="AE1436"/>
  <c r="AE1394"/>
  <c r="AF1386"/>
  <c r="AF1362" s="1"/>
  <c r="AE1310"/>
  <c r="AE1295"/>
  <c r="AG1183"/>
  <c r="AE2159"/>
  <c r="AG811"/>
  <c r="AG1065"/>
  <c r="AG1045"/>
  <c r="AF1010"/>
  <c r="AF1001" s="1"/>
  <c r="AE894"/>
  <c r="AG857"/>
  <c r="AG784"/>
  <c r="AG770"/>
  <c r="AF642"/>
  <c r="AG563"/>
  <c r="AE523"/>
  <c r="AE511"/>
  <c r="AG487"/>
  <c r="AE416"/>
  <c r="AE331"/>
  <c r="AG271"/>
  <c r="AG987"/>
  <c r="AE325"/>
  <c r="AE324" s="1"/>
  <c r="AG243"/>
  <c r="AF750"/>
  <c r="AF728"/>
  <c r="Z34" i="6" s="1"/>
  <c r="AF702" i="5"/>
  <c r="AE250"/>
  <c r="AF88"/>
  <c r="AE62"/>
  <c r="AF20"/>
  <c r="AE28"/>
  <c r="AF55"/>
  <c r="AF50" s="1"/>
  <c r="AF93"/>
  <c r="AF2411"/>
  <c r="AF2353"/>
  <c r="AE2267"/>
  <c r="AE2204"/>
  <c r="AF1912"/>
  <c r="AE1900"/>
  <c r="AG1824"/>
  <c r="AF2110"/>
  <c r="AG2019"/>
  <c r="AE1712"/>
  <c r="AE1677"/>
  <c r="AG1931"/>
  <c r="AG1571"/>
  <c r="AE1549"/>
  <c r="AE1530"/>
  <c r="AG1474"/>
  <c r="AG1441"/>
  <c r="AE1371"/>
  <c r="AE1338"/>
  <c r="AG1245"/>
  <c r="AE1213"/>
  <c r="AF1187"/>
  <c r="AG1138"/>
  <c r="AG1725"/>
  <c r="AE1380"/>
  <c r="AG2033"/>
  <c r="AF1734"/>
  <c r="AF1651"/>
  <c r="AE1563"/>
  <c r="AF1522"/>
  <c r="AF1496"/>
  <c r="AE1484"/>
  <c r="AE1475"/>
  <c r="AG1422"/>
  <c r="AG1370"/>
  <c r="AG1338"/>
  <c r="AG1257"/>
  <c r="AG1221"/>
  <c r="AG1220" s="1"/>
  <c r="AE1182"/>
  <c r="AG1363"/>
  <c r="AG1305"/>
  <c r="AE1105"/>
  <c r="AG1092"/>
  <c r="AE1057"/>
  <c r="AF1046"/>
  <c r="AF967"/>
  <c r="AE906"/>
  <c r="AE890"/>
  <c r="AG868"/>
  <c r="AE845"/>
  <c r="AE839"/>
  <c r="AE835" s="1"/>
  <c r="AE830"/>
  <c r="AE818"/>
  <c r="AG1562"/>
  <c r="AF1549"/>
  <c r="AE1522"/>
  <c r="AE1138"/>
  <c r="AF1093"/>
  <c r="AE1084"/>
  <c r="AF1059"/>
  <c r="AF1022"/>
  <c r="AE987"/>
  <c r="AG980"/>
  <c r="AE943"/>
  <c r="AE884"/>
  <c r="AG817"/>
  <c r="AG1536"/>
  <c r="AF1338"/>
  <c r="AE1168"/>
  <c r="AE1097"/>
  <c r="AG1034"/>
  <c r="AE1022"/>
  <c r="AF981"/>
  <c r="AF954"/>
  <c r="AF950" s="1"/>
  <c r="AG926"/>
  <c r="AE898"/>
  <c r="AE1504"/>
  <c r="AG1467"/>
  <c r="AE1112"/>
  <c r="AF1035"/>
  <c r="AE929"/>
  <c r="AE921"/>
  <c r="AE863"/>
  <c r="AE758"/>
  <c r="AE757" s="1"/>
  <c r="AE729"/>
  <c r="AE654"/>
  <c r="AE642"/>
  <c r="AF595"/>
  <c r="AE546"/>
  <c r="AE504"/>
  <c r="AF372"/>
  <c r="AF250"/>
  <c r="AE242"/>
  <c r="AG1192"/>
  <c r="AF994"/>
  <c r="AE916"/>
  <c r="AF792"/>
  <c r="AF581"/>
  <c r="AG517"/>
  <c r="AG442"/>
  <c r="AE438"/>
  <c r="AE428"/>
  <c r="AG417"/>
  <c r="AG338"/>
  <c r="AE229"/>
  <c r="AF1015"/>
  <c r="AF961"/>
  <c r="AE925"/>
  <c r="AG846"/>
  <c r="AF817"/>
  <c r="AE787"/>
  <c r="AE773"/>
  <c r="AF716"/>
  <c r="AF631"/>
  <c r="AF563"/>
  <c r="AF546"/>
  <c r="AF473"/>
  <c r="Z70" i="6" s="1"/>
  <c r="AE462" i="5"/>
  <c r="AF416"/>
  <c r="AF338"/>
  <c r="AF271"/>
  <c r="AG249"/>
  <c r="AG156"/>
  <c r="AF36"/>
  <c r="AG228"/>
  <c r="AA61" i="6" s="1"/>
  <c r="AF156" i="5"/>
  <c r="AG2410"/>
  <c r="AF2391"/>
  <c r="AE2391"/>
  <c r="AE2409"/>
  <c r="AF2337"/>
  <c r="AG2362"/>
  <c r="AG2258"/>
  <c r="AG2266"/>
  <c r="AE1871"/>
  <c r="AF1811"/>
  <c r="AG2179"/>
  <c r="AF2059"/>
  <c r="AG1994"/>
  <c r="AE1697"/>
  <c r="AG1651"/>
  <c r="AG1640"/>
  <c r="AF1294"/>
  <c r="AE2346"/>
  <c r="AE2332"/>
  <c r="AF2317"/>
  <c r="AE2353"/>
  <c r="AG2292"/>
  <c r="AG2390"/>
  <c r="AA19" i="6" s="1"/>
  <c r="AE2292" i="5"/>
  <c r="AF2284"/>
  <c r="AF2229"/>
  <c r="AF2214"/>
  <c r="AF2259"/>
  <c r="AE2362"/>
  <c r="AG2228"/>
  <c r="AE2221"/>
  <c r="AF2187"/>
  <c r="AG2149"/>
  <c r="AG2133"/>
  <c r="AG2091"/>
  <c r="AG2078"/>
  <c r="AG2051"/>
  <c r="AE2033"/>
  <c r="AE2188"/>
  <c r="AF2164"/>
  <c r="AE2127"/>
  <c r="AE2102"/>
  <c r="AE2068"/>
  <c r="AE2020"/>
  <c r="AG2352"/>
  <c r="AG2206"/>
  <c r="AG2187"/>
  <c r="AF2123"/>
  <c r="AF2051"/>
  <c r="AF2025"/>
  <c r="AF1975"/>
  <c r="AG1958"/>
  <c r="AF1945"/>
  <c r="AG1921"/>
  <c r="AE1957"/>
  <c r="AG1941"/>
  <c r="AE1932"/>
  <c r="AF1894"/>
  <c r="AG1879"/>
  <c r="AG1828"/>
  <c r="AE2004"/>
  <c r="AG1967"/>
  <c r="AE1889"/>
  <c r="AF1859"/>
  <c r="AE1842"/>
  <c r="AF1825"/>
  <c r="AE1811"/>
  <c r="AE1802" s="1"/>
  <c r="AF1989"/>
  <c r="AE1829"/>
  <c r="AF1797"/>
  <c r="AG1778"/>
  <c r="AF1763"/>
  <c r="AE1734"/>
  <c r="AE1702"/>
  <c r="AG1663"/>
  <c r="AE1617"/>
  <c r="AE1610"/>
  <c r="AF977"/>
  <c r="AG1888"/>
  <c r="AE1880"/>
  <c r="AE1777"/>
  <c r="AF1770"/>
  <c r="AF1968"/>
  <c r="AF1792"/>
  <c r="AG1763"/>
  <c r="AE1726"/>
  <c r="AE1727"/>
  <c r="AF1691"/>
  <c r="AF1644"/>
  <c r="AG1617"/>
  <c r="AF1600"/>
  <c r="AE1709"/>
  <c r="AG1121"/>
  <c r="AG1592"/>
  <c r="AF1562"/>
  <c r="AG1529"/>
  <c r="AG1504"/>
  <c r="AE1468"/>
  <c r="AF1442"/>
  <c r="AF1407"/>
  <c r="AF1393" s="1"/>
  <c r="AG1386"/>
  <c r="AE1306"/>
  <c r="AG1167"/>
  <c r="AG1379"/>
  <c r="AE1101"/>
  <c r="AE1044"/>
  <c r="Y67" i="6" s="1"/>
  <c r="AE910" i="5"/>
  <c r="AG773"/>
  <c r="AF680"/>
  <c r="AF654"/>
  <c r="AG647"/>
  <c r="AG594"/>
  <c r="AF557"/>
  <c r="Z24" i="6" s="1"/>
  <c r="AF523" i="5"/>
  <c r="AF519"/>
  <c r="AF504"/>
  <c r="AF486"/>
  <c r="AE364"/>
  <c r="AF229"/>
  <c r="AF212"/>
  <c r="AG751"/>
  <c r="AG734"/>
  <c r="AE701"/>
  <c r="AE691"/>
  <c r="Y28" i="6" s="1"/>
  <c r="Y27" s="1"/>
  <c r="AG388" i="5"/>
  <c r="AG383" s="1"/>
  <c r="AE372"/>
  <c r="AE271"/>
  <c r="AF63"/>
  <c r="AE156"/>
  <c r="AE109"/>
  <c r="AE40"/>
  <c r="AG212"/>
  <c r="AG109"/>
  <c r="AE2403"/>
  <c r="AG2322"/>
  <c r="AG1893"/>
  <c r="AF1838"/>
  <c r="AG1819"/>
  <c r="AG609"/>
  <c r="AE2059"/>
  <c r="AG1708"/>
  <c r="AE1650"/>
  <c r="AE1576"/>
  <c r="AF1569"/>
  <c r="AF1537"/>
  <c r="AF1485"/>
  <c r="AG1415"/>
  <c r="AF1320"/>
  <c r="AG1272"/>
  <c r="AE1820"/>
  <c r="AG2121"/>
  <c r="AF1899"/>
  <c r="AG1836"/>
  <c r="AF1678"/>
  <c r="AG1548"/>
  <c r="AF1504"/>
  <c r="AG1485"/>
  <c r="AF1473"/>
  <c r="AF1454"/>
  <c r="AE1442"/>
  <c r="AE1407"/>
  <c r="AG1321"/>
  <c r="AF1245"/>
  <c r="AG1696"/>
  <c r="AE1320"/>
  <c r="AF1257"/>
  <c r="AF1114"/>
  <c r="AG1096"/>
  <c r="AF1069"/>
  <c r="AG1058"/>
  <c r="AG1038"/>
  <c r="AE1015"/>
  <c r="AG957"/>
  <c r="AF944"/>
  <c r="AG903"/>
  <c r="AG874"/>
  <c r="AG842"/>
  <c r="AG836"/>
  <c r="AE822"/>
  <c r="AE814"/>
  <c r="AF1554"/>
  <c r="AI1554" s="1"/>
  <c r="AO1554" s="1"/>
  <c r="AU1554" s="1"/>
  <c r="AF1529"/>
  <c r="AE1245"/>
  <c r="AF1129"/>
  <c r="AF1097"/>
  <c r="AG1085"/>
  <c r="AF1053"/>
  <c r="AF1039"/>
  <c r="AF988"/>
  <c r="AE979"/>
  <c r="Y46" i="6" s="1"/>
  <c r="AE950" i="5"/>
  <c r="AF936"/>
  <c r="AG899"/>
  <c r="AG887"/>
  <c r="AE873"/>
  <c r="AG827"/>
  <c r="AG821" s="1"/>
  <c r="AE609"/>
  <c r="AE1497"/>
  <c r="AF1101"/>
  <c r="AF1086"/>
  <c r="AF1075"/>
  <c r="AE1053"/>
  <c r="AE1033"/>
  <c r="AG1014"/>
  <c r="AE957"/>
  <c r="AG930"/>
  <c r="AG929" s="1"/>
  <c r="AG895"/>
  <c r="AE1065"/>
  <c r="AG1492"/>
  <c r="AG1113"/>
  <c r="AG922"/>
  <c r="AG913"/>
  <c r="AF821"/>
  <c r="AE754"/>
  <c r="AE750" s="1"/>
  <c r="AG730"/>
  <c r="AF686"/>
  <c r="AF660"/>
  <c r="AF648"/>
  <c r="AF591"/>
  <c r="AF536"/>
  <c r="AG454"/>
  <c r="AF388"/>
  <c r="AF383" s="1"/>
  <c r="AG377"/>
  <c r="AG368"/>
  <c r="AE338"/>
  <c r="AE220"/>
  <c r="AG1435"/>
  <c r="AF1178"/>
  <c r="AG942"/>
  <c r="AF883"/>
  <c r="AG796"/>
  <c r="AE781"/>
  <c r="AF670"/>
  <c r="AF618"/>
  <c r="AE595"/>
  <c r="AG510"/>
  <c r="AG503" s="1"/>
  <c r="AF1105"/>
  <c r="AE854"/>
  <c r="AE806"/>
  <c r="AE733"/>
  <c r="AF710"/>
  <c r="AG547"/>
  <c r="AG474"/>
  <c r="AF462"/>
  <c r="AE455"/>
  <c r="AE388"/>
  <c r="AE383" s="1"/>
  <c r="AE213"/>
  <c r="AE24"/>
  <c r="AF109"/>
  <c r="AG35"/>
  <c r="AB726"/>
  <c r="AH726" s="1"/>
  <c r="AN726" s="1"/>
  <c r="AT726" s="1"/>
  <c r="AC726"/>
  <c r="AI726" s="1"/>
  <c r="AO726" s="1"/>
  <c r="AU726" s="1"/>
  <c r="AD726"/>
  <c r="AJ726" s="1"/>
  <c r="AP726" s="1"/>
  <c r="AV726" s="1"/>
  <c r="Z725"/>
  <c r="Z724" s="1"/>
  <c r="AC724" s="1"/>
  <c r="AI724" s="1"/>
  <c r="AO724" s="1"/>
  <c r="AU724" s="1"/>
  <c r="AA725"/>
  <c r="AA724" s="1"/>
  <c r="AD724" s="1"/>
  <c r="AJ724" s="1"/>
  <c r="AP724" s="1"/>
  <c r="AV724" s="1"/>
  <c r="Y725"/>
  <c r="AB725" s="1"/>
  <c r="AH725" s="1"/>
  <c r="AN725" s="1"/>
  <c r="AT725" s="1"/>
  <c r="AB427"/>
  <c r="AH427" s="1"/>
  <c r="AN427" s="1"/>
  <c r="AT427" s="1"/>
  <c r="AC427"/>
  <c r="AI427" s="1"/>
  <c r="AO427" s="1"/>
  <c r="AU427" s="1"/>
  <c r="AD427"/>
  <c r="AJ427" s="1"/>
  <c r="AP427" s="1"/>
  <c r="AV427" s="1"/>
  <c r="Z426"/>
  <c r="AC426" s="1"/>
  <c r="AI426" s="1"/>
  <c r="AO426" s="1"/>
  <c r="AU426" s="1"/>
  <c r="AA426"/>
  <c r="AD426" s="1"/>
  <c r="AJ426" s="1"/>
  <c r="AP426" s="1"/>
  <c r="AV426" s="1"/>
  <c r="Y426"/>
  <c r="AB426" s="1"/>
  <c r="AH426" s="1"/>
  <c r="AN426" s="1"/>
  <c r="AT426" s="1"/>
  <c r="AE61" l="1"/>
  <c r="AM1701"/>
  <c r="AL1026"/>
  <c r="AL1021"/>
  <c r="AF60" i="6" s="1"/>
  <c r="AF59" s="1"/>
  <c r="AF83" s="1"/>
  <c r="AM1026" i="5"/>
  <c r="AM1021"/>
  <c r="AG60" i="6" s="1"/>
  <c r="AG59" s="1"/>
  <c r="AG83" s="1"/>
  <c r="AM1627" i="5"/>
  <c r="AL1627"/>
  <c r="AL1701"/>
  <c r="AE766"/>
  <c r="AF1745"/>
  <c r="AG766"/>
  <c r="AF663"/>
  <c r="AG853"/>
  <c r="AG852" s="1"/>
  <c r="Y724"/>
  <c r="AB724" s="1"/>
  <c r="AH724" s="1"/>
  <c r="AN724" s="1"/>
  <c r="AT724" s="1"/>
  <c r="AC725"/>
  <c r="AI725" s="1"/>
  <c r="AO725" s="1"/>
  <c r="AU725" s="1"/>
  <c r="AD725"/>
  <c r="AJ725" s="1"/>
  <c r="AP725" s="1"/>
  <c r="AV725" s="1"/>
  <c r="AE518"/>
  <c r="AE517" s="1"/>
  <c r="AG909"/>
  <c r="AF2307"/>
  <c r="AF2301"/>
  <c r="AF882"/>
  <c r="Z44" i="6" s="1"/>
  <c r="AG289" i="5"/>
  <c r="AG1112"/>
  <c r="AG894"/>
  <c r="AF1085"/>
  <c r="AE608"/>
  <c r="AF1038"/>
  <c r="AF1128"/>
  <c r="AE813"/>
  <c r="AG873"/>
  <c r="AF943"/>
  <c r="AG1320"/>
  <c r="AE1441"/>
  <c r="AF1472"/>
  <c r="AE270"/>
  <c r="AG546"/>
  <c r="AF289"/>
  <c r="AF590"/>
  <c r="AF659"/>
  <c r="AG729"/>
  <c r="AG1491"/>
  <c r="AG1084"/>
  <c r="AF1528"/>
  <c r="AE1014"/>
  <c r="AG1057"/>
  <c r="AG1052" s="1"/>
  <c r="AA68" i="6" s="1"/>
  <c r="AE1819" i="5"/>
  <c r="AG1407"/>
  <c r="AE1649"/>
  <c r="AE2058"/>
  <c r="AG1818"/>
  <c r="AE2402"/>
  <c r="AE108"/>
  <c r="AF62"/>
  <c r="AG733"/>
  <c r="AF228"/>
  <c r="Z61" i="6" s="1"/>
  <c r="AF485" i="5"/>
  <c r="AF518"/>
  <c r="AF517" s="1"/>
  <c r="Z43" i="6" s="1"/>
  <c r="AF765" i="5"/>
  <c r="Z38" i="6" s="1"/>
  <c r="AG883" i="5"/>
  <c r="AE1305"/>
  <c r="AF1441"/>
  <c r="AG1528"/>
  <c r="AG1591"/>
  <c r="AE1708"/>
  <c r="AE1707" s="1"/>
  <c r="AE1701" s="1"/>
  <c r="AG1762"/>
  <c r="AF1967"/>
  <c r="AE1776"/>
  <c r="AG1887"/>
  <c r="AE1605"/>
  <c r="AE1590" s="1"/>
  <c r="AG1662"/>
  <c r="AE1836"/>
  <c r="AE1888"/>
  <c r="AE2003"/>
  <c r="AG1878"/>
  <c r="AE1956"/>
  <c r="AF1939"/>
  <c r="AF1974"/>
  <c r="AG2186"/>
  <c r="AE2067"/>
  <c r="AE2121"/>
  <c r="AE2108" s="1"/>
  <c r="AE2187"/>
  <c r="AG2050"/>
  <c r="AG2083"/>
  <c r="AG2148"/>
  <c r="AG2227"/>
  <c r="AF2213"/>
  <c r="AG2389"/>
  <c r="AE2331"/>
  <c r="AG1650"/>
  <c r="AE1870"/>
  <c r="AF2331"/>
  <c r="AE2390"/>
  <c r="Y19" i="6" s="1"/>
  <c r="AF337" i="5"/>
  <c r="AG416"/>
  <c r="AE485"/>
  <c r="AF791"/>
  <c r="Z39" i="6" s="1"/>
  <c r="AF249" i="5"/>
  <c r="AF594"/>
  <c r="AE749"/>
  <c r="Y37" i="6" s="1"/>
  <c r="AF1034" i="5"/>
  <c r="AE942"/>
  <c r="AE986"/>
  <c r="Y50" i="6" s="1"/>
  <c r="Y48" s="1"/>
  <c r="AE1379" i="5"/>
  <c r="AG1128"/>
  <c r="AE1212"/>
  <c r="AE1337"/>
  <c r="AE1336" s="1"/>
  <c r="AG1440"/>
  <c r="AE1676"/>
  <c r="AG2018"/>
  <c r="AE2266"/>
  <c r="AF2410"/>
  <c r="AF83"/>
  <c r="AG270"/>
  <c r="AE415"/>
  <c r="AG1044"/>
  <c r="AA67" i="6" s="1"/>
  <c r="AG1707" i="5"/>
  <c r="AG2139"/>
  <c r="AF1871"/>
  <c r="AE1939"/>
  <c r="AE1967"/>
  <c r="AF2002"/>
  <c r="AE2164"/>
  <c r="AE2158" s="1"/>
  <c r="AG2109"/>
  <c r="AE2179"/>
  <c r="AF2179"/>
  <c r="AG2221"/>
  <c r="AF2361"/>
  <c r="AF608"/>
  <c r="AG1677"/>
  <c r="AG1871"/>
  <c r="AG2374"/>
  <c r="AE853"/>
  <c r="AG1690"/>
  <c r="AF1898"/>
  <c r="AG646"/>
  <c r="AF1639"/>
  <c r="AE1733"/>
  <c r="AF1762"/>
  <c r="AE1931"/>
  <c r="AF2050"/>
  <c r="AG2212"/>
  <c r="AF2283"/>
  <c r="AE2352"/>
  <c r="AG2257"/>
  <c r="AG2409"/>
  <c r="AG19"/>
  <c r="AF415"/>
  <c r="AG845"/>
  <c r="AG516"/>
  <c r="AE1021"/>
  <c r="AE1096"/>
  <c r="AF1337"/>
  <c r="AF1336" s="1"/>
  <c r="AE1128"/>
  <c r="AF1548"/>
  <c r="AE817"/>
  <c r="AE902"/>
  <c r="AF929"/>
  <c r="AF1000"/>
  <c r="AF1045"/>
  <c r="AG1362"/>
  <c r="AG1337"/>
  <c r="AG1336" s="1"/>
  <c r="AF1650"/>
  <c r="AE1548"/>
  <c r="AE249"/>
  <c r="AF1240"/>
  <c r="AF1219" s="1"/>
  <c r="AE1393"/>
  <c r="AE1453"/>
  <c r="AG1605"/>
  <c r="AG1684"/>
  <c r="AE1770"/>
  <c r="AE2149"/>
  <c r="AE1745"/>
  <c r="AG1771"/>
  <c r="AF1879"/>
  <c r="AE1685"/>
  <c r="AG1750"/>
  <c r="AG2066"/>
  <c r="AG1912"/>
  <c r="AG1898" s="1"/>
  <c r="AG2164"/>
  <c r="AG1802"/>
  <c r="AE1912"/>
  <c r="AF2131"/>
  <c r="AG2002"/>
  <c r="AF2072"/>
  <c r="AF2140"/>
  <c r="AE2308"/>
  <c r="AG2332"/>
  <c r="AE2233"/>
  <c r="AF2291"/>
  <c r="AF701"/>
  <c r="AE594"/>
  <c r="AF1177"/>
  <c r="AE1496"/>
  <c r="AE834"/>
  <c r="AG898"/>
  <c r="AF1096"/>
  <c r="AE1240"/>
  <c r="AE821"/>
  <c r="AF1065"/>
  <c r="AE1272"/>
  <c r="AF1453"/>
  <c r="AG1484"/>
  <c r="AF1677"/>
  <c r="AF1484"/>
  <c r="AE690"/>
  <c r="AE1467"/>
  <c r="AF108"/>
  <c r="AF454"/>
  <c r="AE563"/>
  <c r="AE337"/>
  <c r="AG372"/>
  <c r="AG453"/>
  <c r="AF647"/>
  <c r="AG921"/>
  <c r="AE1052"/>
  <c r="Y68" i="6" s="1"/>
  <c r="AG902" i="5"/>
  <c r="AE1026"/>
  <c r="AE1032"/>
  <c r="Y64" i="6" s="1"/>
  <c r="Y63" s="1"/>
  <c r="AE1000" i="5"/>
  <c r="AF987"/>
  <c r="AG1454"/>
  <c r="AF1536"/>
  <c r="AE1575"/>
  <c r="AG608"/>
  <c r="AF1837"/>
  <c r="AG2317"/>
  <c r="AG108"/>
  <c r="AG750"/>
  <c r="AF503"/>
  <c r="AE909"/>
  <c r="AF1272"/>
  <c r="AG1120"/>
  <c r="AF1787"/>
  <c r="AE1879"/>
  <c r="AF976"/>
  <c r="AG1777"/>
  <c r="AE1796"/>
  <c r="AF1824"/>
  <c r="AF1893"/>
  <c r="AF1887" s="1"/>
  <c r="AG1940"/>
  <c r="AG1957"/>
  <c r="AF2024"/>
  <c r="AF2122"/>
  <c r="AE2019"/>
  <c r="AE2101"/>
  <c r="AF2160"/>
  <c r="AE2032"/>
  <c r="AE2361"/>
  <c r="AF2258"/>
  <c r="AF2228"/>
  <c r="AE2291"/>
  <c r="AE2345"/>
  <c r="AG1639"/>
  <c r="AE1696"/>
  <c r="AE1690" s="1"/>
  <c r="AF2058"/>
  <c r="AF1802"/>
  <c r="AG2265"/>
  <c r="AG2361"/>
  <c r="AF2390"/>
  <c r="Z19" i="6" s="1"/>
  <c r="AF49" i="5"/>
  <c r="AF35"/>
  <c r="AG248"/>
  <c r="AE228"/>
  <c r="Y61" i="6" s="1"/>
  <c r="AE241" i="5"/>
  <c r="AE728"/>
  <c r="Y34" i="6" s="1"/>
  <c r="AG925" i="5"/>
  <c r="AF980"/>
  <c r="AE1167"/>
  <c r="AE883"/>
  <c r="AG979"/>
  <c r="AA46" i="6" s="1"/>
  <c r="AG1091" i="5"/>
  <c r="AA73" i="6" s="1"/>
  <c r="AE1474" i="5"/>
  <c r="AF1491"/>
  <c r="AE1562"/>
  <c r="AF1733"/>
  <c r="AG2032"/>
  <c r="AG1240"/>
  <c r="AE1370"/>
  <c r="AG1473"/>
  <c r="AE1529"/>
  <c r="AG1570"/>
  <c r="AF2109"/>
  <c r="AE1899"/>
  <c r="AF2352"/>
  <c r="AF749"/>
  <c r="Z37" i="6" s="1"/>
  <c r="AG486" i="5"/>
  <c r="AE1536"/>
  <c r="AF1819"/>
  <c r="AG1988"/>
  <c r="AE1974"/>
  <c r="AE1988"/>
  <c r="AF2031"/>
  <c r="AF2148"/>
  <c r="AE1257"/>
  <c r="AG1575"/>
  <c r="AF1662"/>
  <c r="AG2346"/>
  <c r="AF2375"/>
  <c r="AE212"/>
  <c r="AE454"/>
  <c r="AG473"/>
  <c r="AA70" i="6" s="1"/>
  <c r="AG1000" i="5"/>
  <c r="AG835"/>
  <c r="AF1113"/>
  <c r="AE35"/>
  <c r="AE700"/>
  <c r="Y33" i="6" s="1"/>
  <c r="AF1561" i="5"/>
  <c r="AF1690"/>
  <c r="AE1725"/>
  <c r="AE1828"/>
  <c r="AG1966"/>
  <c r="AG1962" s="1"/>
  <c r="AG2205"/>
  <c r="AG2132"/>
  <c r="AF2186"/>
  <c r="AG2291"/>
  <c r="AE2408"/>
  <c r="AF270"/>
  <c r="AF545"/>
  <c r="AF630"/>
  <c r="AF1014"/>
  <c r="AG337"/>
  <c r="AF580"/>
  <c r="Z18" i="6" s="1"/>
  <c r="AE545" i="5"/>
  <c r="Y22" i="6" s="1"/>
  <c r="AE641" i="5"/>
  <c r="AE1111"/>
  <c r="Y81" i="6" s="1"/>
  <c r="Y80" s="1"/>
  <c r="AG1033" i="5"/>
  <c r="AG1535"/>
  <c r="AF1058"/>
  <c r="AF1092"/>
  <c r="AG1561"/>
  <c r="AG1294"/>
  <c r="AE1177"/>
  <c r="AG242"/>
  <c r="AG986"/>
  <c r="AA50" i="6" s="1"/>
  <c r="AE510" i="5"/>
  <c r="AE893"/>
  <c r="AG810"/>
  <c r="AG1182"/>
  <c r="AE811"/>
  <c r="AE1435"/>
  <c r="AE1569"/>
  <c r="AE1638"/>
  <c r="AE1763"/>
  <c r="AF1605"/>
  <c r="AF1777"/>
  <c r="AF1828"/>
  <c r="AF1994"/>
  <c r="AF2222"/>
  <c r="AF1218"/>
  <c r="AG1854"/>
  <c r="AF1931"/>
  <c r="AE2078"/>
  <c r="AG2057"/>
  <c r="AE2049"/>
  <c r="AF2083"/>
  <c r="AG2102"/>
  <c r="AG2308"/>
  <c r="AE2375"/>
  <c r="AF1576"/>
  <c r="AG2302"/>
  <c r="Y915"/>
  <c r="AF61" l="1"/>
  <c r="AA72" i="6"/>
  <c r="AA48"/>
  <c r="AL1020" i="5"/>
  <c r="AL1534"/>
  <c r="AM1020"/>
  <c r="AM1648"/>
  <c r="AL1648"/>
  <c r="AM1534"/>
  <c r="AG851"/>
  <c r="AA69" i="6"/>
  <c r="Z22"/>
  <c r="Z36"/>
  <c r="Y30"/>
  <c r="Y40"/>
  <c r="AG1256" i="5"/>
  <c r="AG2351"/>
  <c r="AF748"/>
  <c r="AF2227"/>
  <c r="AG1745"/>
  <c r="AE516"/>
  <c r="AF1649"/>
  <c r="AF1044"/>
  <c r="Z67" i="6" s="1"/>
  <c r="AE2351" i="5"/>
  <c r="AG641"/>
  <c r="AA25" i="6" s="1"/>
  <c r="AG1676" i="5"/>
  <c r="AE1966"/>
  <c r="AE1962" s="1"/>
  <c r="AF1870"/>
  <c r="AG269"/>
  <c r="AA53" i="6" s="1"/>
  <c r="AE2265" i="5"/>
  <c r="AE2057"/>
  <c r="AF1527"/>
  <c r="AF288"/>
  <c r="AG2301"/>
  <c r="AF1575"/>
  <c r="AF1776"/>
  <c r="AE1637"/>
  <c r="AG1177"/>
  <c r="AG985"/>
  <c r="AF1091"/>
  <c r="Z73" i="6" s="1"/>
  <c r="Z72" s="1"/>
  <c r="AE1110" i="5"/>
  <c r="AE543"/>
  <c r="AG336"/>
  <c r="AA55" i="6" s="1"/>
  <c r="AF629" i="5"/>
  <c r="Z21" i="6" s="1"/>
  <c r="AF269" i="5"/>
  <c r="Z53" i="6" s="1"/>
  <c r="AG2131" i="5"/>
  <c r="AG834"/>
  <c r="AA40" i="6" s="1"/>
  <c r="AE1535" i="5"/>
  <c r="AG485"/>
  <c r="AF2351"/>
  <c r="AG1569"/>
  <c r="AG1472"/>
  <c r="AF1732"/>
  <c r="AG1090"/>
  <c r="AF979"/>
  <c r="Z46" i="6" s="1"/>
  <c r="AG1638" i="5"/>
  <c r="AG2077"/>
  <c r="AF2159"/>
  <c r="AE2018"/>
  <c r="AG1939"/>
  <c r="AE1878"/>
  <c r="AF1590"/>
  <c r="AF1535"/>
  <c r="AF986"/>
  <c r="Z50" i="6" s="1"/>
  <c r="Z48" s="1"/>
  <c r="AF107" i="5"/>
  <c r="AF1676"/>
  <c r="AF1256"/>
  <c r="AE1219"/>
  <c r="AF700"/>
  <c r="Z33" i="6" s="1"/>
  <c r="Z30" s="1"/>
  <c r="AF2290" i="5"/>
  <c r="AG2331"/>
  <c r="AF2139"/>
  <c r="AG2160"/>
  <c r="AE1091"/>
  <c r="Y73" i="6" s="1"/>
  <c r="Y72" s="1"/>
  <c r="AE503" i="5"/>
  <c r="AE289"/>
  <c r="AG1216"/>
  <c r="AE414"/>
  <c r="Y57" i="6" s="1"/>
  <c r="AF2409" i="5"/>
  <c r="AE1211"/>
  <c r="AE882"/>
  <c r="Y44" i="6" s="1"/>
  <c r="AE920" i="5"/>
  <c r="Y45" i="6" s="1"/>
  <c r="AG415" i="5"/>
  <c r="AE2389"/>
  <c r="AE1863"/>
  <c r="AE2330"/>
  <c r="AF2212"/>
  <c r="AG2049"/>
  <c r="AF1938"/>
  <c r="AE1887"/>
  <c r="AF1988"/>
  <c r="AF1966"/>
  <c r="AF1962" s="1"/>
  <c r="AG1527"/>
  <c r="AE1294"/>
  <c r="AE107"/>
  <c r="Y60" i="6" s="1"/>
  <c r="Y59" s="1"/>
  <c r="AF658" i="5"/>
  <c r="AF382"/>
  <c r="Z56" i="6" s="1"/>
  <c r="AE269" i="5"/>
  <c r="Y53" i="6" s="1"/>
  <c r="AF942" i="5"/>
  <c r="AE812"/>
  <c r="AE607"/>
  <c r="AG893"/>
  <c r="AG288"/>
  <c r="AF2077"/>
  <c r="AE1031"/>
  <c r="AE2374"/>
  <c r="AE2077"/>
  <c r="AG2290"/>
  <c r="AF2374"/>
  <c r="AF2389"/>
  <c r="AE2290"/>
  <c r="AE999"/>
  <c r="AE1684"/>
  <c r="AE1648" s="1"/>
  <c r="AG765"/>
  <c r="AA38" i="6" s="1"/>
  <c r="AF999" i="5"/>
  <c r="AF2282"/>
  <c r="AE1732"/>
  <c r="AE1043"/>
  <c r="AE852"/>
  <c r="AE851" s="1"/>
  <c r="AG1870"/>
  <c r="AF607"/>
  <c r="AE1938"/>
  <c r="AE985"/>
  <c r="AE1818"/>
  <c r="AE765"/>
  <c r="Y38" i="6" s="1"/>
  <c r="AE1440" i="5"/>
  <c r="AG2307"/>
  <c r="AG1218"/>
  <c r="AG2204"/>
  <c r="AE699"/>
  <c r="AG999"/>
  <c r="AF646"/>
  <c r="AE1491"/>
  <c r="AG1770"/>
  <c r="AE2148"/>
  <c r="AE2107" s="1"/>
  <c r="AE248"/>
  <c r="AG1219"/>
  <c r="AG2408"/>
  <c r="AF2049"/>
  <c r="AF1638"/>
  <c r="AG2101"/>
  <c r="AF1217"/>
  <c r="AF697"/>
  <c r="AE60"/>
  <c r="AE453"/>
  <c r="Y69" i="6" s="1"/>
  <c r="AF1818" i="5"/>
  <c r="AG2264"/>
  <c r="AF2057"/>
  <c r="AF2257"/>
  <c r="AG1776"/>
  <c r="AG382"/>
  <c r="AA56" i="6" s="1"/>
  <c r="AG607" i="5"/>
  <c r="AG920"/>
  <c r="AA45" i="6" s="1"/>
  <c r="AF453" i="5"/>
  <c r="AF1452"/>
  <c r="AF2221"/>
  <c r="AE1762"/>
  <c r="AE810"/>
  <c r="AG809"/>
  <c r="AG241"/>
  <c r="AF1057"/>
  <c r="AF1052" s="1"/>
  <c r="Z68" i="6" s="1"/>
  <c r="AG1032" i="5"/>
  <c r="AA64" i="6" s="1"/>
  <c r="AF543" i="5"/>
  <c r="AF1112"/>
  <c r="AG2345"/>
  <c r="AE1898"/>
  <c r="AE1528"/>
  <c r="AE1362"/>
  <c r="AG2031"/>
  <c r="AE1561"/>
  <c r="AE1473"/>
  <c r="AE2031"/>
  <c r="AF2121"/>
  <c r="AG1956"/>
  <c r="AF975"/>
  <c r="AF516"/>
  <c r="AG749"/>
  <c r="AA37" i="6" s="1"/>
  <c r="AG107" i="5"/>
  <c r="AF1836"/>
  <c r="AG1453"/>
  <c r="AG452"/>
  <c r="AE336"/>
  <c r="Y55" i="6" s="1"/>
  <c r="AE382" i="5"/>
  <c r="Y56" i="6" s="1"/>
  <c r="AF1483" i="5"/>
  <c r="AG1483"/>
  <c r="AE19"/>
  <c r="Y25" i="6" s="1"/>
  <c r="AE2227" i="5"/>
  <c r="AE2307"/>
  <c r="AF2066"/>
  <c r="AG1796"/>
  <c r="AF1878"/>
  <c r="AE1452"/>
  <c r="AE1119"/>
  <c r="AE1020"/>
  <c r="AF414"/>
  <c r="Z57" i="6" s="1"/>
  <c r="AG18" i="5"/>
  <c r="AG2108"/>
  <c r="AG1043"/>
  <c r="AF19"/>
  <c r="AF1033"/>
  <c r="AF248"/>
  <c r="AF336"/>
  <c r="AF2330"/>
  <c r="AG1649"/>
  <c r="AG2388"/>
  <c r="AE2186"/>
  <c r="AE2066"/>
  <c r="AE2002"/>
  <c r="AF1796"/>
  <c r="AG1590"/>
  <c r="AF1440"/>
  <c r="AG60"/>
  <c r="AG728"/>
  <c r="AA34" i="6" s="1"/>
  <c r="AG545" i="5"/>
  <c r="AA22" i="6" s="1"/>
  <c r="AF1119" i="5"/>
  <c r="AA43" i="6"/>
  <c r="AF1084" i="5"/>
  <c r="AG1111"/>
  <c r="AA81" i="6" s="1"/>
  <c r="AG1393" i="5"/>
  <c r="Z777"/>
  <c r="AA777"/>
  <c r="Y777"/>
  <c r="Y1950"/>
  <c r="Y1791"/>
  <c r="AA80" i="6" l="1"/>
  <c r="AA30"/>
  <c r="AA66"/>
  <c r="AA63"/>
  <c r="AM578" i="5"/>
  <c r="AL578"/>
  <c r="AF2030"/>
  <c r="AG2030"/>
  <c r="AA54" i="6"/>
  <c r="AE484" i="5"/>
  <c r="AE2030"/>
  <c r="Z54" i="6"/>
  <c r="Z69"/>
  <c r="Z66" s="1"/>
  <c r="Z55"/>
  <c r="Y66"/>
  <c r="AG882" i="5"/>
  <c r="AA44" i="6" s="1"/>
  <c r="AE1335" i="5"/>
  <c r="AE18"/>
  <c r="AG792"/>
  <c r="AG2263"/>
  <c r="AG2253" s="1"/>
  <c r="AG2252" s="1"/>
  <c r="AG2185" s="1"/>
  <c r="AE452"/>
  <c r="AF696"/>
  <c r="AE1937"/>
  <c r="AG1863"/>
  <c r="AF2263"/>
  <c r="AF2253" s="1"/>
  <c r="AF2252" s="1"/>
  <c r="AF2185" s="1"/>
  <c r="AE599"/>
  <c r="AE1853"/>
  <c r="AE288"/>
  <c r="Y54" i="6" s="1"/>
  <c r="AG2330" i="5"/>
  <c r="AF699"/>
  <c r="AF985"/>
  <c r="AF1731"/>
  <c r="AF268"/>
  <c r="AF1090"/>
  <c r="AF484"/>
  <c r="AF1335"/>
  <c r="AG1452"/>
  <c r="AE1472"/>
  <c r="AE1527"/>
  <c r="AF1111"/>
  <c r="Z81" i="6" s="1"/>
  <c r="Z80" s="1"/>
  <c r="AF542" i="5"/>
  <c r="AF641"/>
  <c r="Z25" i="6" s="1"/>
  <c r="AF998" i="5"/>
  <c r="AF2388"/>
  <c r="AG414"/>
  <c r="AA57" i="6" s="1"/>
  <c r="AG2159" i="5"/>
  <c r="AE1534"/>
  <c r="AG1732"/>
  <c r="AG106"/>
  <c r="AE809"/>
  <c r="AF1216"/>
  <c r="AF452"/>
  <c r="AG599"/>
  <c r="AF1637"/>
  <c r="AF60"/>
  <c r="AF599"/>
  <c r="Y43" i="6"/>
  <c r="AE1731" i="5"/>
  <c r="AE998"/>
  <c r="AF1937"/>
  <c r="AE2329"/>
  <c r="AE2388"/>
  <c r="AF2408"/>
  <c r="AG1215"/>
  <c r="AG695"/>
  <c r="AE1090"/>
  <c r="AF106"/>
  <c r="AG1637"/>
  <c r="AF2108"/>
  <c r="AE2264"/>
  <c r="AF1043"/>
  <c r="AG1119"/>
  <c r="AG699"/>
  <c r="AG1110"/>
  <c r="AG543"/>
  <c r="AF2329"/>
  <c r="AF1032"/>
  <c r="Z64" i="6" s="1"/>
  <c r="Z63" s="1"/>
  <c r="AF18" i="5"/>
  <c r="AF957"/>
  <c r="AG1031"/>
  <c r="AE1483"/>
  <c r="AG998"/>
  <c r="AG1217"/>
  <c r="AG697"/>
  <c r="AG1335"/>
  <c r="AE1256"/>
  <c r="AE106"/>
  <c r="AG1938"/>
  <c r="AF2158"/>
  <c r="AF1706"/>
  <c r="AG484"/>
  <c r="AE542"/>
  <c r="AF1863"/>
  <c r="Z905"/>
  <c r="AC905" s="1"/>
  <c r="AI905" s="1"/>
  <c r="AO905" s="1"/>
  <c r="AU905" s="1"/>
  <c r="AA905"/>
  <c r="AA904" s="1"/>
  <c r="AA903" s="1"/>
  <c r="AD903" s="1"/>
  <c r="AJ903" s="1"/>
  <c r="AP903" s="1"/>
  <c r="AV903" s="1"/>
  <c r="Y905"/>
  <c r="Y904" s="1"/>
  <c r="Y903" s="1"/>
  <c r="AD1385"/>
  <c r="AJ1385" s="1"/>
  <c r="AP1385" s="1"/>
  <c r="AV1385" s="1"/>
  <c r="AC1385"/>
  <c r="AI1385" s="1"/>
  <c r="AO1385" s="1"/>
  <c r="AU1385" s="1"/>
  <c r="AB1385"/>
  <c r="AH1385" s="1"/>
  <c r="AN1385" s="1"/>
  <c r="AT1385" s="1"/>
  <c r="AA1384"/>
  <c r="AD1384" s="1"/>
  <c r="AJ1384" s="1"/>
  <c r="AP1384" s="1"/>
  <c r="AV1384" s="1"/>
  <c r="Z1384"/>
  <c r="AC1384" s="1"/>
  <c r="AI1384" s="1"/>
  <c r="AO1384" s="1"/>
  <c r="AU1384" s="1"/>
  <c r="Y1384"/>
  <c r="AB1384" s="1"/>
  <c r="AH1384" s="1"/>
  <c r="AN1384" s="1"/>
  <c r="AT1384" s="1"/>
  <c r="Y561"/>
  <c r="Z956"/>
  <c r="AC956" s="1"/>
  <c r="AI956" s="1"/>
  <c r="AO956" s="1"/>
  <c r="AU956" s="1"/>
  <c r="AA956"/>
  <c r="AD956" s="1"/>
  <c r="AJ956" s="1"/>
  <c r="AP956" s="1"/>
  <c r="AV956" s="1"/>
  <c r="Y956"/>
  <c r="AB956" s="1"/>
  <c r="AH956" s="1"/>
  <c r="AN956" s="1"/>
  <c r="AT956" s="1"/>
  <c r="Z953"/>
  <c r="AC953" s="1"/>
  <c r="AI953" s="1"/>
  <c r="AO953" s="1"/>
  <c r="AU953" s="1"/>
  <c r="AA953"/>
  <c r="AD953" s="1"/>
  <c r="AJ953" s="1"/>
  <c r="AP953" s="1"/>
  <c r="AV953" s="1"/>
  <c r="Y953"/>
  <c r="Y952" s="1"/>
  <c r="AB952" s="1"/>
  <c r="AH952" s="1"/>
  <c r="AN952" s="1"/>
  <c r="AT952" s="1"/>
  <c r="Z949"/>
  <c r="Z948" s="1"/>
  <c r="AC948" s="1"/>
  <c r="AI948" s="1"/>
  <c r="AO948" s="1"/>
  <c r="AU948" s="1"/>
  <c r="AA949"/>
  <c r="AD949" s="1"/>
  <c r="AJ949" s="1"/>
  <c r="AP949" s="1"/>
  <c r="AV949" s="1"/>
  <c r="Y949"/>
  <c r="AB949" s="1"/>
  <c r="AH949" s="1"/>
  <c r="AN949" s="1"/>
  <c r="AT949" s="1"/>
  <c r="Z946"/>
  <c r="Z945" s="1"/>
  <c r="AC945" s="1"/>
  <c r="AI945" s="1"/>
  <c r="AO945" s="1"/>
  <c r="AU945" s="1"/>
  <c r="AA946"/>
  <c r="AA945" s="1"/>
  <c r="AD945" s="1"/>
  <c r="AJ945" s="1"/>
  <c r="AP945" s="1"/>
  <c r="AV945" s="1"/>
  <c r="AD1421"/>
  <c r="AJ1421" s="1"/>
  <c r="AP1421" s="1"/>
  <c r="AV1421" s="1"/>
  <c r="AC1421"/>
  <c r="AI1421" s="1"/>
  <c r="AO1421" s="1"/>
  <c r="AU1421" s="1"/>
  <c r="AB1421"/>
  <c r="AH1421" s="1"/>
  <c r="AN1421" s="1"/>
  <c r="AT1421" s="1"/>
  <c r="S1421"/>
  <c r="S1420" s="1"/>
  <c r="S1419" s="1"/>
  <c r="AA1420"/>
  <c r="AD1420" s="1"/>
  <c r="AJ1420" s="1"/>
  <c r="AP1420" s="1"/>
  <c r="AV1420" s="1"/>
  <c r="Z1420"/>
  <c r="AC1420" s="1"/>
  <c r="AI1420" s="1"/>
  <c r="AO1420" s="1"/>
  <c r="AU1420" s="1"/>
  <c r="Y1420"/>
  <c r="Y1419" s="1"/>
  <c r="AB1419" s="1"/>
  <c r="AH1419" s="1"/>
  <c r="AN1419" s="1"/>
  <c r="AT1419" s="1"/>
  <c r="U1420"/>
  <c r="U1419" s="1"/>
  <c r="T1420"/>
  <c r="T1419" s="1"/>
  <c r="AD1418"/>
  <c r="AJ1418" s="1"/>
  <c r="AP1418" s="1"/>
  <c r="AV1418" s="1"/>
  <c r="AC1418"/>
  <c r="AI1418" s="1"/>
  <c r="AO1418" s="1"/>
  <c r="AU1418" s="1"/>
  <c r="AB1418"/>
  <c r="AH1418" s="1"/>
  <c r="AN1418" s="1"/>
  <c r="AT1418" s="1"/>
  <c r="S1418"/>
  <c r="S1417" s="1"/>
  <c r="S1416" s="1"/>
  <c r="AA1417"/>
  <c r="AD1417" s="1"/>
  <c r="AJ1417" s="1"/>
  <c r="AP1417" s="1"/>
  <c r="AV1417" s="1"/>
  <c r="Z1417"/>
  <c r="Z1416" s="1"/>
  <c r="AC1416" s="1"/>
  <c r="AI1416" s="1"/>
  <c r="AO1416" s="1"/>
  <c r="AU1416" s="1"/>
  <c r="Y1417"/>
  <c r="AB1417" s="1"/>
  <c r="AH1417" s="1"/>
  <c r="AN1417" s="1"/>
  <c r="AT1417" s="1"/>
  <c r="U1417"/>
  <c r="U1416" s="1"/>
  <c r="T1417"/>
  <c r="T1416" s="1"/>
  <c r="U1415"/>
  <c r="T1415"/>
  <c r="S1415"/>
  <c r="AD1414"/>
  <c r="AJ1414" s="1"/>
  <c r="AP1414" s="1"/>
  <c r="AV1414" s="1"/>
  <c r="AC1414"/>
  <c r="AI1414" s="1"/>
  <c r="AO1414" s="1"/>
  <c r="AU1414" s="1"/>
  <c r="AB1414"/>
  <c r="AH1414" s="1"/>
  <c r="AN1414" s="1"/>
  <c r="AT1414" s="1"/>
  <c r="S1414"/>
  <c r="S1413" s="1"/>
  <c r="S1412" s="1"/>
  <c r="AA1413"/>
  <c r="AD1413" s="1"/>
  <c r="AJ1413" s="1"/>
  <c r="AP1413" s="1"/>
  <c r="AV1413" s="1"/>
  <c r="Z1413"/>
  <c r="AC1413" s="1"/>
  <c r="AI1413" s="1"/>
  <c r="AO1413" s="1"/>
  <c r="AU1413" s="1"/>
  <c r="Y1413"/>
  <c r="AB1413" s="1"/>
  <c r="AH1413" s="1"/>
  <c r="AN1413" s="1"/>
  <c r="AT1413" s="1"/>
  <c r="U1413"/>
  <c r="U1412" s="1"/>
  <c r="T1413"/>
  <c r="T1412" s="1"/>
  <c r="AD1411"/>
  <c r="AJ1411" s="1"/>
  <c r="AP1411" s="1"/>
  <c r="AV1411" s="1"/>
  <c r="AC1411"/>
  <c r="AI1411" s="1"/>
  <c r="AO1411" s="1"/>
  <c r="AU1411" s="1"/>
  <c r="Y1411"/>
  <c r="AB1411" s="1"/>
  <c r="AH1411" s="1"/>
  <c r="AN1411" s="1"/>
  <c r="AT1411" s="1"/>
  <c r="S1411"/>
  <c r="S1410" s="1"/>
  <c r="S1409" s="1"/>
  <c r="AA1410"/>
  <c r="AD1410" s="1"/>
  <c r="AJ1410" s="1"/>
  <c r="AP1410" s="1"/>
  <c r="AV1410" s="1"/>
  <c r="Z1410"/>
  <c r="AC1410" s="1"/>
  <c r="AI1410" s="1"/>
  <c r="AO1410" s="1"/>
  <c r="AU1410" s="1"/>
  <c r="U1410"/>
  <c r="U1409" s="1"/>
  <c r="T1410"/>
  <c r="T1409" s="1"/>
  <c r="U1408"/>
  <c r="T1408"/>
  <c r="S1408"/>
  <c r="AD380"/>
  <c r="AJ380" s="1"/>
  <c r="AP380" s="1"/>
  <c r="AV380" s="1"/>
  <c r="AC380"/>
  <c r="AI380" s="1"/>
  <c r="AO380" s="1"/>
  <c r="AU380" s="1"/>
  <c r="AB380"/>
  <c r="AH380" s="1"/>
  <c r="AN380" s="1"/>
  <c r="AT380" s="1"/>
  <c r="AA379"/>
  <c r="AD379" s="1"/>
  <c r="AJ379" s="1"/>
  <c r="AP379" s="1"/>
  <c r="AV379" s="1"/>
  <c r="Z379"/>
  <c r="AC379" s="1"/>
  <c r="AI379" s="1"/>
  <c r="AO379" s="1"/>
  <c r="AU379" s="1"/>
  <c r="Y379"/>
  <c r="AB379" s="1"/>
  <c r="AH379" s="1"/>
  <c r="AN379" s="1"/>
  <c r="AT379" s="1"/>
  <c r="AD376"/>
  <c r="AJ376" s="1"/>
  <c r="AP376" s="1"/>
  <c r="AV376" s="1"/>
  <c r="AC376"/>
  <c r="AI376" s="1"/>
  <c r="AO376" s="1"/>
  <c r="AU376" s="1"/>
  <c r="AB376"/>
  <c r="AH376" s="1"/>
  <c r="AN376" s="1"/>
  <c r="AT376" s="1"/>
  <c r="AA375"/>
  <c r="AD375" s="1"/>
  <c r="AJ375" s="1"/>
  <c r="AP375" s="1"/>
  <c r="AV375" s="1"/>
  <c r="Z375"/>
  <c r="AC375" s="1"/>
  <c r="AI375" s="1"/>
  <c r="AO375" s="1"/>
  <c r="AU375" s="1"/>
  <c r="Y375"/>
  <c r="AB375" s="1"/>
  <c r="AH375" s="1"/>
  <c r="AN375" s="1"/>
  <c r="AT375" s="1"/>
  <c r="AD226"/>
  <c r="AJ226" s="1"/>
  <c r="AP226" s="1"/>
  <c r="AV226" s="1"/>
  <c r="AC226"/>
  <c r="AI226" s="1"/>
  <c r="AO226" s="1"/>
  <c r="AU226" s="1"/>
  <c r="AB226"/>
  <c r="AH226" s="1"/>
  <c r="AN226" s="1"/>
  <c r="AT226" s="1"/>
  <c r="AA225"/>
  <c r="AD225" s="1"/>
  <c r="AJ225" s="1"/>
  <c r="AP225" s="1"/>
  <c r="AV225" s="1"/>
  <c r="Z225"/>
  <c r="AC225" s="1"/>
  <c r="AI225" s="1"/>
  <c r="AO225" s="1"/>
  <c r="AU225" s="1"/>
  <c r="Y225"/>
  <c r="AB225" s="1"/>
  <c r="AH225" s="1"/>
  <c r="AN225" s="1"/>
  <c r="AT225" s="1"/>
  <c r="AD223"/>
  <c r="AJ223" s="1"/>
  <c r="AP223" s="1"/>
  <c r="AV223" s="1"/>
  <c r="AC223"/>
  <c r="AI223" s="1"/>
  <c r="AO223" s="1"/>
  <c r="AU223" s="1"/>
  <c r="AB223"/>
  <c r="AH223" s="1"/>
  <c r="AN223" s="1"/>
  <c r="AT223" s="1"/>
  <c r="AA222"/>
  <c r="AD222" s="1"/>
  <c r="AJ222" s="1"/>
  <c r="AP222" s="1"/>
  <c r="AV222" s="1"/>
  <c r="Z222"/>
  <c r="AC222" s="1"/>
  <c r="AI222" s="1"/>
  <c r="AO222" s="1"/>
  <c r="AU222" s="1"/>
  <c r="Y222"/>
  <c r="AB222" s="1"/>
  <c r="AH222" s="1"/>
  <c r="AN222" s="1"/>
  <c r="AT222" s="1"/>
  <c r="AD219"/>
  <c r="AJ219" s="1"/>
  <c r="AP219" s="1"/>
  <c r="AV219" s="1"/>
  <c r="AC219"/>
  <c r="AI219" s="1"/>
  <c r="AO219" s="1"/>
  <c r="AU219" s="1"/>
  <c r="AB219"/>
  <c r="AH219" s="1"/>
  <c r="AN219" s="1"/>
  <c r="AT219" s="1"/>
  <c r="AA218"/>
  <c r="AD218" s="1"/>
  <c r="AJ218" s="1"/>
  <c r="AP218" s="1"/>
  <c r="AV218" s="1"/>
  <c r="Z218"/>
  <c r="AC218" s="1"/>
  <c r="AI218" s="1"/>
  <c r="AO218" s="1"/>
  <c r="AU218" s="1"/>
  <c r="Y218"/>
  <c r="AB218" s="1"/>
  <c r="AH218" s="1"/>
  <c r="AN218" s="1"/>
  <c r="AT218" s="1"/>
  <c r="AD216"/>
  <c r="AJ216" s="1"/>
  <c r="AP216" s="1"/>
  <c r="AV216" s="1"/>
  <c r="AC216"/>
  <c r="AI216" s="1"/>
  <c r="AO216" s="1"/>
  <c r="AU216" s="1"/>
  <c r="AB216"/>
  <c r="AH216" s="1"/>
  <c r="AN216" s="1"/>
  <c r="AT216" s="1"/>
  <c r="AA215"/>
  <c r="Z215"/>
  <c r="AC215" s="1"/>
  <c r="AI215" s="1"/>
  <c r="AO215" s="1"/>
  <c r="AU215" s="1"/>
  <c r="Y215"/>
  <c r="AB215" s="1"/>
  <c r="AH215" s="1"/>
  <c r="AN215" s="1"/>
  <c r="AT215" s="1"/>
  <c r="Y2423"/>
  <c r="Y90"/>
  <c r="Y89" s="1"/>
  <c r="AB89" s="1"/>
  <c r="AH89" s="1"/>
  <c r="AN89" s="1"/>
  <c r="AT89" s="1"/>
  <c r="Z90"/>
  <c r="Z89" s="1"/>
  <c r="AA90"/>
  <c r="AA89" s="1"/>
  <c r="AD89" s="1"/>
  <c r="AJ89" s="1"/>
  <c r="AP89" s="1"/>
  <c r="AV89" s="1"/>
  <c r="AB91"/>
  <c r="AH91" s="1"/>
  <c r="AN91" s="1"/>
  <c r="AT91" s="1"/>
  <c r="AC91"/>
  <c r="AI91" s="1"/>
  <c r="AO91" s="1"/>
  <c r="AU91" s="1"/>
  <c r="AD91"/>
  <c r="AJ91" s="1"/>
  <c r="AP91" s="1"/>
  <c r="AV91" s="1"/>
  <c r="AD87"/>
  <c r="AJ87" s="1"/>
  <c r="AP87" s="1"/>
  <c r="AV87" s="1"/>
  <c r="AC87"/>
  <c r="AI87" s="1"/>
  <c r="AO87" s="1"/>
  <c r="AU87" s="1"/>
  <c r="AB87"/>
  <c r="AH87" s="1"/>
  <c r="AN87" s="1"/>
  <c r="AT87" s="1"/>
  <c r="AA86"/>
  <c r="AD86" s="1"/>
  <c r="AJ86" s="1"/>
  <c r="AP86" s="1"/>
  <c r="AV86" s="1"/>
  <c r="Z86"/>
  <c r="AC86" s="1"/>
  <c r="AI86" s="1"/>
  <c r="AO86" s="1"/>
  <c r="AU86" s="1"/>
  <c r="Y86"/>
  <c r="AB86" s="1"/>
  <c r="AH86" s="1"/>
  <c r="AN86" s="1"/>
  <c r="AT86" s="1"/>
  <c r="Z1104"/>
  <c r="Z1103" s="1"/>
  <c r="AA1104"/>
  <c r="AD1104" s="1"/>
  <c r="AJ1104" s="1"/>
  <c r="AP1104" s="1"/>
  <c r="AV1104" s="1"/>
  <c r="Y1104"/>
  <c r="Y1103" s="1"/>
  <c r="AB1103" s="1"/>
  <c r="AH1103" s="1"/>
  <c r="AN1103" s="1"/>
  <c r="AT1103" s="1"/>
  <c r="Z1100"/>
  <c r="AC1100" s="1"/>
  <c r="AI1100" s="1"/>
  <c r="AO1100" s="1"/>
  <c r="AU1100" s="1"/>
  <c r="AA1100"/>
  <c r="AD1100" s="1"/>
  <c r="AJ1100" s="1"/>
  <c r="AP1100" s="1"/>
  <c r="AV1100" s="1"/>
  <c r="Y1100"/>
  <c r="Y1099" s="1"/>
  <c r="AB1099" s="1"/>
  <c r="AH1099" s="1"/>
  <c r="AN1099" s="1"/>
  <c r="AT1099" s="1"/>
  <c r="AD1647"/>
  <c r="AJ1647" s="1"/>
  <c r="AP1647" s="1"/>
  <c r="AV1647" s="1"/>
  <c r="AC1647"/>
  <c r="AI1647" s="1"/>
  <c r="AO1647" s="1"/>
  <c r="AU1647" s="1"/>
  <c r="AB1647"/>
  <c r="AH1647" s="1"/>
  <c r="AN1647" s="1"/>
  <c r="AT1647" s="1"/>
  <c r="S1647"/>
  <c r="S1646" s="1"/>
  <c r="S1645" s="1"/>
  <c r="S1644" s="1"/>
  <c r="AA1646"/>
  <c r="AD1646" s="1"/>
  <c r="AJ1646" s="1"/>
  <c r="AP1646" s="1"/>
  <c r="AV1646" s="1"/>
  <c r="Z1646"/>
  <c r="AC1646" s="1"/>
  <c r="AI1646" s="1"/>
  <c r="AO1646" s="1"/>
  <c r="AU1646" s="1"/>
  <c r="Y1646"/>
  <c r="AB1646" s="1"/>
  <c r="AH1646" s="1"/>
  <c r="AN1646" s="1"/>
  <c r="AT1646" s="1"/>
  <c r="U1646"/>
  <c r="U1645" s="1"/>
  <c r="U1644" s="1"/>
  <c r="T1646"/>
  <c r="T1645" s="1"/>
  <c r="T1644" s="1"/>
  <c r="AD1643"/>
  <c r="AJ1643" s="1"/>
  <c r="AP1643" s="1"/>
  <c r="AV1643" s="1"/>
  <c r="AC1643"/>
  <c r="AI1643" s="1"/>
  <c r="AO1643" s="1"/>
  <c r="AU1643" s="1"/>
  <c r="AB1643"/>
  <c r="AH1643" s="1"/>
  <c r="AN1643" s="1"/>
  <c r="AT1643" s="1"/>
  <c r="S1643"/>
  <c r="S1642" s="1"/>
  <c r="S1641" s="1"/>
  <c r="S1640" s="1"/>
  <c r="AA1642"/>
  <c r="AA1641" s="1"/>
  <c r="AD1641" s="1"/>
  <c r="AJ1641" s="1"/>
  <c r="AP1641" s="1"/>
  <c r="AV1641" s="1"/>
  <c r="Z1642"/>
  <c r="AC1642" s="1"/>
  <c r="AI1642" s="1"/>
  <c r="AO1642" s="1"/>
  <c r="AU1642" s="1"/>
  <c r="Y1642"/>
  <c r="Y1641" s="1"/>
  <c r="U1642"/>
  <c r="U1641" s="1"/>
  <c r="U1640" s="1"/>
  <c r="T1642"/>
  <c r="T1641" s="1"/>
  <c r="T1640" s="1"/>
  <c r="O1638"/>
  <c r="R1638" s="1"/>
  <c r="N1638"/>
  <c r="Q1638" s="1"/>
  <c r="M1638"/>
  <c r="P1638" s="1"/>
  <c r="Y134"/>
  <c r="AA42" i="6" l="1"/>
  <c r="AL2421" i="5"/>
  <c r="AM2421"/>
  <c r="Z52" i="6"/>
  <c r="AA52"/>
  <c r="AG268" i="5"/>
  <c r="AG267" s="1"/>
  <c r="AG850"/>
  <c r="Y42" i="6"/>
  <c r="Y52"/>
  <c r="AE268" i="5"/>
  <c r="AG696"/>
  <c r="AG1937"/>
  <c r="AF1031"/>
  <c r="AG542"/>
  <c r="AG589"/>
  <c r="AA20" i="6" s="1"/>
  <c r="AF267" i="5"/>
  <c r="AG2329"/>
  <c r="AE1835"/>
  <c r="AE589"/>
  <c r="Y20" i="6" s="1"/>
  <c r="Y17" s="1"/>
  <c r="AF1705" i="5"/>
  <c r="AF920"/>
  <c r="Z45" i="6" s="1"/>
  <c r="Z42" s="1"/>
  <c r="AF17" i="5"/>
  <c r="AE2263"/>
  <c r="AE2253" s="1"/>
  <c r="AE2252" s="1"/>
  <c r="AE2185" s="1"/>
  <c r="AF2107"/>
  <c r="AF589"/>
  <c r="Z20" i="6" s="1"/>
  <c r="Z17" s="1"/>
  <c r="AE792" i="5"/>
  <c r="AF1110"/>
  <c r="AE17"/>
  <c r="AF1636"/>
  <c r="AF1853"/>
  <c r="AG694"/>
  <c r="AG791"/>
  <c r="AA39" i="6" s="1"/>
  <c r="AG17" i="5"/>
  <c r="AE1118"/>
  <c r="AG1214"/>
  <c r="AE850"/>
  <c r="AF1215"/>
  <c r="AF695"/>
  <c r="AG1731"/>
  <c r="AG2158"/>
  <c r="AG1706"/>
  <c r="AG1853"/>
  <c r="AC949"/>
  <c r="AI949" s="1"/>
  <c r="AO949" s="1"/>
  <c r="AU949" s="1"/>
  <c r="Z904"/>
  <c r="Z903" s="1"/>
  <c r="AC903" s="1"/>
  <c r="AI903" s="1"/>
  <c r="AO903" s="1"/>
  <c r="AU903" s="1"/>
  <c r="Y955"/>
  <c r="AB955" s="1"/>
  <c r="AH955" s="1"/>
  <c r="AN955" s="1"/>
  <c r="AT955" s="1"/>
  <c r="Z1419"/>
  <c r="AC1419" s="1"/>
  <c r="AI1419" s="1"/>
  <c r="AO1419" s="1"/>
  <c r="AU1419" s="1"/>
  <c r="AD905"/>
  <c r="AJ905" s="1"/>
  <c r="AP905" s="1"/>
  <c r="AV905" s="1"/>
  <c r="AC946"/>
  <c r="AI946" s="1"/>
  <c r="AO946" s="1"/>
  <c r="AU946" s="1"/>
  <c r="AB953"/>
  <c r="AH953" s="1"/>
  <c r="AN953" s="1"/>
  <c r="AT953" s="1"/>
  <c r="AA955"/>
  <c r="AD955" s="1"/>
  <c r="AJ955" s="1"/>
  <c r="AP955" s="1"/>
  <c r="AV955" s="1"/>
  <c r="AB1420"/>
  <c r="AH1420" s="1"/>
  <c r="AN1420" s="1"/>
  <c r="AT1420" s="1"/>
  <c r="AB905"/>
  <c r="AH905" s="1"/>
  <c r="AN905" s="1"/>
  <c r="AT905" s="1"/>
  <c r="AA1383"/>
  <c r="AD1383" s="1"/>
  <c r="AJ1383" s="1"/>
  <c r="AP1383" s="1"/>
  <c r="AV1383" s="1"/>
  <c r="AB903"/>
  <c r="AH903" s="1"/>
  <c r="AN903" s="1"/>
  <c r="AT903" s="1"/>
  <c r="AB904"/>
  <c r="AH904" s="1"/>
  <c r="AN904" s="1"/>
  <c r="AT904" s="1"/>
  <c r="Y1383"/>
  <c r="AB1383" s="1"/>
  <c r="AH1383" s="1"/>
  <c r="AN1383" s="1"/>
  <c r="AT1383" s="1"/>
  <c r="Z1383"/>
  <c r="AC1383" s="1"/>
  <c r="AI1383" s="1"/>
  <c r="AO1383" s="1"/>
  <c r="AU1383" s="1"/>
  <c r="AD904"/>
  <c r="AJ904" s="1"/>
  <c r="AP904" s="1"/>
  <c r="AV904" s="1"/>
  <c r="Z1412"/>
  <c r="AC1412" s="1"/>
  <c r="AI1412" s="1"/>
  <c r="AO1412" s="1"/>
  <c r="AU1412" s="1"/>
  <c r="AC1417"/>
  <c r="AI1417" s="1"/>
  <c r="AO1417" s="1"/>
  <c r="AU1417" s="1"/>
  <c r="AA1416"/>
  <c r="AD1416" s="1"/>
  <c r="AJ1416" s="1"/>
  <c r="AP1416" s="1"/>
  <c r="AV1416" s="1"/>
  <c r="AD946"/>
  <c r="AJ946" s="1"/>
  <c r="AP946" s="1"/>
  <c r="AV946" s="1"/>
  <c r="AA948"/>
  <c r="AD948" s="1"/>
  <c r="AJ948" s="1"/>
  <c r="AP948" s="1"/>
  <c r="AV948" s="1"/>
  <c r="Z952"/>
  <c r="Z951" s="1"/>
  <c r="AC951" s="1"/>
  <c r="AI951" s="1"/>
  <c r="AO951" s="1"/>
  <c r="AU951" s="1"/>
  <c r="Y221"/>
  <c r="AB221" s="1"/>
  <c r="AH221" s="1"/>
  <c r="AN221" s="1"/>
  <c r="AT221" s="1"/>
  <c r="Y948"/>
  <c r="AB948" s="1"/>
  <c r="AH948" s="1"/>
  <c r="AN948" s="1"/>
  <c r="AT948" s="1"/>
  <c r="AA952"/>
  <c r="AD952" s="1"/>
  <c r="AJ952" s="1"/>
  <c r="AP952" s="1"/>
  <c r="AV952" s="1"/>
  <c r="Z955"/>
  <c r="AC955" s="1"/>
  <c r="AI955" s="1"/>
  <c r="AO955" s="1"/>
  <c r="AU955" s="1"/>
  <c r="Y946"/>
  <c r="AB946" s="1"/>
  <c r="AH946" s="1"/>
  <c r="AN946" s="1"/>
  <c r="AT946" s="1"/>
  <c r="Y1412"/>
  <c r="AB1412" s="1"/>
  <c r="AH1412" s="1"/>
  <c r="AN1412" s="1"/>
  <c r="AT1412" s="1"/>
  <c r="Z944"/>
  <c r="AC944" s="1"/>
  <c r="AI944" s="1"/>
  <c r="AO944" s="1"/>
  <c r="AU944" s="1"/>
  <c r="Z378"/>
  <c r="AC378" s="1"/>
  <c r="AI378" s="1"/>
  <c r="AO378" s="1"/>
  <c r="AU378" s="1"/>
  <c r="Z1409"/>
  <c r="Y1410"/>
  <c r="AA1412"/>
  <c r="AD1412" s="1"/>
  <c r="AJ1412" s="1"/>
  <c r="AP1412" s="1"/>
  <c r="AV1412" s="1"/>
  <c r="AA1409"/>
  <c r="Y1416"/>
  <c r="AA1419"/>
  <c r="Z221"/>
  <c r="AC221" s="1"/>
  <c r="AI221" s="1"/>
  <c r="AO221" s="1"/>
  <c r="AU221" s="1"/>
  <c r="Z947"/>
  <c r="Z374"/>
  <c r="AA944"/>
  <c r="Y951"/>
  <c r="AA224"/>
  <c r="AD224" s="1"/>
  <c r="AJ224" s="1"/>
  <c r="AP224" s="1"/>
  <c r="AV224" s="1"/>
  <c r="Y378"/>
  <c r="AA374"/>
  <c r="Y374"/>
  <c r="AA378"/>
  <c r="Z217"/>
  <c r="AC217" s="1"/>
  <c r="AI217" s="1"/>
  <c r="AO217" s="1"/>
  <c r="AU217" s="1"/>
  <c r="Y88"/>
  <c r="Z224"/>
  <c r="AC224" s="1"/>
  <c r="AI224" s="1"/>
  <c r="AO224" s="1"/>
  <c r="AU224" s="1"/>
  <c r="Z214"/>
  <c r="AA88"/>
  <c r="AD215"/>
  <c r="AJ215" s="1"/>
  <c r="AP215" s="1"/>
  <c r="AV215" s="1"/>
  <c r="AA214"/>
  <c r="AC89"/>
  <c r="AI89" s="1"/>
  <c r="AO89" s="1"/>
  <c r="AU89" s="1"/>
  <c r="Z88"/>
  <c r="Y214"/>
  <c r="AA217"/>
  <c r="AD217" s="1"/>
  <c r="AJ217" s="1"/>
  <c r="AP217" s="1"/>
  <c r="AV217" s="1"/>
  <c r="AA221"/>
  <c r="Y224"/>
  <c r="Y217"/>
  <c r="AB217" s="1"/>
  <c r="AH217" s="1"/>
  <c r="AN217" s="1"/>
  <c r="AT217" s="1"/>
  <c r="AC90"/>
  <c r="AI90" s="1"/>
  <c r="AO90" s="1"/>
  <c r="AU90" s="1"/>
  <c r="AB1100"/>
  <c r="AH1100" s="1"/>
  <c r="AN1100" s="1"/>
  <c r="AT1100" s="1"/>
  <c r="AB1104"/>
  <c r="AH1104" s="1"/>
  <c r="AN1104" s="1"/>
  <c r="AT1104" s="1"/>
  <c r="AB90"/>
  <c r="AH90" s="1"/>
  <c r="AN90" s="1"/>
  <c r="AT90" s="1"/>
  <c r="AD90"/>
  <c r="AJ90" s="1"/>
  <c r="AP90" s="1"/>
  <c r="AV90" s="1"/>
  <c r="AA85"/>
  <c r="AA84" s="1"/>
  <c r="AC1103"/>
  <c r="AI1103" s="1"/>
  <c r="AO1103" s="1"/>
  <c r="AU1103" s="1"/>
  <c r="Z1102"/>
  <c r="AC1102" s="1"/>
  <c r="AI1102" s="1"/>
  <c r="AO1102" s="1"/>
  <c r="AU1102" s="1"/>
  <c r="AC1104"/>
  <c r="AI1104" s="1"/>
  <c r="AO1104" s="1"/>
  <c r="AU1104" s="1"/>
  <c r="Z85"/>
  <c r="Z84" s="1"/>
  <c r="Y85"/>
  <c r="Y84" s="1"/>
  <c r="AD1642"/>
  <c r="AJ1642" s="1"/>
  <c r="AP1642" s="1"/>
  <c r="AV1642" s="1"/>
  <c r="AA1099"/>
  <c r="AD1099" s="1"/>
  <c r="AJ1099" s="1"/>
  <c r="AP1099" s="1"/>
  <c r="AV1099" s="1"/>
  <c r="AA1103"/>
  <c r="AD1103" s="1"/>
  <c r="AJ1103" s="1"/>
  <c r="AP1103" s="1"/>
  <c r="AV1103" s="1"/>
  <c r="M1637"/>
  <c r="P1637" s="1"/>
  <c r="N1637"/>
  <c r="Q1637" s="1"/>
  <c r="O1637"/>
  <c r="R1637" s="1"/>
  <c r="Z1099"/>
  <c r="Z1098" s="1"/>
  <c r="AC1098" s="1"/>
  <c r="AI1098" s="1"/>
  <c r="AO1098" s="1"/>
  <c r="AU1098" s="1"/>
  <c r="AB1642"/>
  <c r="AH1642" s="1"/>
  <c r="AN1642" s="1"/>
  <c r="AT1642" s="1"/>
  <c r="Y1640"/>
  <c r="AB1641"/>
  <c r="AH1641" s="1"/>
  <c r="AN1641" s="1"/>
  <c r="AT1641" s="1"/>
  <c r="Y1645"/>
  <c r="Z1645"/>
  <c r="AA1640"/>
  <c r="Z1641"/>
  <c r="AA1645"/>
  <c r="Y1102"/>
  <c r="Y1101" s="1"/>
  <c r="Y1098"/>
  <c r="Y1097" s="1"/>
  <c r="AA17" i="6" l="1"/>
  <c r="Z1415" i="5"/>
  <c r="AC1415" s="1"/>
  <c r="AI1415" s="1"/>
  <c r="AO1415" s="1"/>
  <c r="AU1415" s="1"/>
  <c r="AA36" i="6"/>
  <c r="AE267" i="5"/>
  <c r="AF694"/>
  <c r="AG693"/>
  <c r="AF1835"/>
  <c r="AE791"/>
  <c r="Y39" i="6" s="1"/>
  <c r="AF1704" i="5"/>
  <c r="AE579"/>
  <c r="AG1835"/>
  <c r="AF1214"/>
  <c r="AG1213"/>
  <c r="AG748"/>
  <c r="AF1635"/>
  <c r="AF1029"/>
  <c r="AE1834"/>
  <c r="AF579"/>
  <c r="AF850"/>
  <c r="AG579"/>
  <c r="AG1636"/>
  <c r="AG2107"/>
  <c r="AG1705"/>
  <c r="Y954"/>
  <c r="AB954" s="1"/>
  <c r="AH954" s="1"/>
  <c r="AN954" s="1"/>
  <c r="AT954" s="1"/>
  <c r="Z954"/>
  <c r="AC954" s="1"/>
  <c r="AI954" s="1"/>
  <c r="AO954" s="1"/>
  <c r="AU954" s="1"/>
  <c r="AC904"/>
  <c r="AI904" s="1"/>
  <c r="AO904" s="1"/>
  <c r="AU904" s="1"/>
  <c r="AA954"/>
  <c r="AD954" s="1"/>
  <c r="AJ954" s="1"/>
  <c r="AP954" s="1"/>
  <c r="AV954" s="1"/>
  <c r="AA951"/>
  <c r="AD951" s="1"/>
  <c r="AJ951" s="1"/>
  <c r="AP951" s="1"/>
  <c r="AV951" s="1"/>
  <c r="AA947"/>
  <c r="AD947" s="1"/>
  <c r="AJ947" s="1"/>
  <c r="AP947" s="1"/>
  <c r="AV947" s="1"/>
  <c r="Y945"/>
  <c r="Y944" s="1"/>
  <c r="Y947"/>
  <c r="AB947" s="1"/>
  <c r="AH947" s="1"/>
  <c r="AN947" s="1"/>
  <c r="AT947" s="1"/>
  <c r="AC952"/>
  <c r="AI952" s="1"/>
  <c r="AO952" s="1"/>
  <c r="AU952" s="1"/>
  <c r="Z377"/>
  <c r="AC377" s="1"/>
  <c r="AI377" s="1"/>
  <c r="AO377" s="1"/>
  <c r="AU377" s="1"/>
  <c r="AB951"/>
  <c r="AH951" s="1"/>
  <c r="AN951" s="1"/>
  <c r="AT951" s="1"/>
  <c r="AA1415"/>
  <c r="AD1415" s="1"/>
  <c r="AJ1415" s="1"/>
  <c r="AP1415" s="1"/>
  <c r="AV1415" s="1"/>
  <c r="AD1419"/>
  <c r="AJ1419" s="1"/>
  <c r="AP1419" s="1"/>
  <c r="AV1419" s="1"/>
  <c r="AB1416"/>
  <c r="AH1416" s="1"/>
  <c r="AN1416" s="1"/>
  <c r="AT1416" s="1"/>
  <c r="Y1415"/>
  <c r="AB1415" s="1"/>
  <c r="AH1415" s="1"/>
  <c r="AN1415" s="1"/>
  <c r="AT1415" s="1"/>
  <c r="AC1409"/>
  <c r="AI1409" s="1"/>
  <c r="AO1409" s="1"/>
  <c r="AU1409" s="1"/>
  <c r="Z1408"/>
  <c r="AC947"/>
  <c r="AI947" s="1"/>
  <c r="AO947" s="1"/>
  <c r="AU947" s="1"/>
  <c r="Z943"/>
  <c r="AB1410"/>
  <c r="AH1410" s="1"/>
  <c r="AN1410" s="1"/>
  <c r="AT1410" s="1"/>
  <c r="Y1409"/>
  <c r="AD944"/>
  <c r="AJ944" s="1"/>
  <c r="AP944" s="1"/>
  <c r="AV944" s="1"/>
  <c r="AD1409"/>
  <c r="AJ1409" s="1"/>
  <c r="AP1409" s="1"/>
  <c r="AV1409" s="1"/>
  <c r="AA1408"/>
  <c r="AB374"/>
  <c r="AH374" s="1"/>
  <c r="AN374" s="1"/>
  <c r="AT374" s="1"/>
  <c r="Y373"/>
  <c r="AB378"/>
  <c r="AH378" s="1"/>
  <c r="AN378" s="1"/>
  <c r="AT378" s="1"/>
  <c r="Y377"/>
  <c r="AB377" s="1"/>
  <c r="AH377" s="1"/>
  <c r="AN377" s="1"/>
  <c r="AT377" s="1"/>
  <c r="AC374"/>
  <c r="AI374" s="1"/>
  <c r="AO374" s="1"/>
  <c r="AU374" s="1"/>
  <c r="Z373"/>
  <c r="AC373" s="1"/>
  <c r="AI373" s="1"/>
  <c r="AO373" s="1"/>
  <c r="AU373" s="1"/>
  <c r="AD378"/>
  <c r="AJ378" s="1"/>
  <c r="AP378" s="1"/>
  <c r="AV378" s="1"/>
  <c r="AA377"/>
  <c r="AD377" s="1"/>
  <c r="AJ377" s="1"/>
  <c r="AP377" s="1"/>
  <c r="AV377" s="1"/>
  <c r="AD374"/>
  <c r="AJ374" s="1"/>
  <c r="AP374" s="1"/>
  <c r="AV374" s="1"/>
  <c r="AA373"/>
  <c r="AB224"/>
  <c r="AH224" s="1"/>
  <c r="AN224" s="1"/>
  <c r="AT224" s="1"/>
  <c r="Y220"/>
  <c r="AB220" s="1"/>
  <c r="AH220" s="1"/>
  <c r="AN220" s="1"/>
  <c r="AT220" s="1"/>
  <c r="AB214"/>
  <c r="AH214" s="1"/>
  <c r="AN214" s="1"/>
  <c r="AT214" s="1"/>
  <c r="Y213"/>
  <c r="AD214"/>
  <c r="AJ214" s="1"/>
  <c r="AP214" s="1"/>
  <c r="AV214" s="1"/>
  <c r="AA213"/>
  <c r="AD221"/>
  <c r="AJ221" s="1"/>
  <c r="AP221" s="1"/>
  <c r="AV221" s="1"/>
  <c r="AA220"/>
  <c r="AD220" s="1"/>
  <c r="AJ220" s="1"/>
  <c r="AP220" s="1"/>
  <c r="AV220" s="1"/>
  <c r="AC214"/>
  <c r="AI214" s="1"/>
  <c r="AO214" s="1"/>
  <c r="AU214" s="1"/>
  <c r="Z213"/>
  <c r="AC213" s="1"/>
  <c r="AI213" s="1"/>
  <c r="AO213" s="1"/>
  <c r="AU213" s="1"/>
  <c r="Z220"/>
  <c r="AC220" s="1"/>
  <c r="AI220" s="1"/>
  <c r="AO220" s="1"/>
  <c r="AU220" s="1"/>
  <c r="AD85"/>
  <c r="AJ85" s="1"/>
  <c r="AP85" s="1"/>
  <c r="AV85" s="1"/>
  <c r="AC85"/>
  <c r="AI85" s="1"/>
  <c r="AO85" s="1"/>
  <c r="AU85" s="1"/>
  <c r="AC84"/>
  <c r="AI84" s="1"/>
  <c r="AO84" s="1"/>
  <c r="AU84" s="1"/>
  <c r="Z1101"/>
  <c r="AC1101" s="1"/>
  <c r="AI1101" s="1"/>
  <c r="AO1101" s="1"/>
  <c r="AU1101" s="1"/>
  <c r="AA1098"/>
  <c r="AA1097" s="1"/>
  <c r="AC1099"/>
  <c r="AI1099" s="1"/>
  <c r="AO1099" s="1"/>
  <c r="AU1099" s="1"/>
  <c r="AC88"/>
  <c r="AI88" s="1"/>
  <c r="AO88" s="1"/>
  <c r="AU88" s="1"/>
  <c r="AB88"/>
  <c r="AH88" s="1"/>
  <c r="AN88" s="1"/>
  <c r="AT88" s="1"/>
  <c r="AD88"/>
  <c r="AJ88" s="1"/>
  <c r="AP88" s="1"/>
  <c r="AV88" s="1"/>
  <c r="AB85"/>
  <c r="AH85" s="1"/>
  <c r="AN85" s="1"/>
  <c r="AT85" s="1"/>
  <c r="AA1102"/>
  <c r="AA1101" s="1"/>
  <c r="AD1101" s="1"/>
  <c r="AJ1101" s="1"/>
  <c r="AP1101" s="1"/>
  <c r="AV1101" s="1"/>
  <c r="Z1097"/>
  <c r="Z1644"/>
  <c r="AC1644" s="1"/>
  <c r="AI1644" s="1"/>
  <c r="AO1644" s="1"/>
  <c r="AU1644" s="1"/>
  <c r="AC1645"/>
  <c r="AI1645" s="1"/>
  <c r="AO1645" s="1"/>
  <c r="AU1645" s="1"/>
  <c r="AB1645"/>
  <c r="AH1645" s="1"/>
  <c r="AN1645" s="1"/>
  <c r="AT1645" s="1"/>
  <c r="Y1644"/>
  <c r="AB1644" s="1"/>
  <c r="AH1644" s="1"/>
  <c r="AN1644" s="1"/>
  <c r="AT1644" s="1"/>
  <c r="AB1640"/>
  <c r="AH1640" s="1"/>
  <c r="AN1640" s="1"/>
  <c r="AT1640" s="1"/>
  <c r="AC1641"/>
  <c r="AI1641" s="1"/>
  <c r="AO1641" s="1"/>
  <c r="AU1641" s="1"/>
  <c r="Z1640"/>
  <c r="AD1640"/>
  <c r="AJ1640" s="1"/>
  <c r="AP1640" s="1"/>
  <c r="AV1640" s="1"/>
  <c r="AD1645"/>
  <c r="AJ1645" s="1"/>
  <c r="AP1645" s="1"/>
  <c r="AV1645" s="1"/>
  <c r="AA1644"/>
  <c r="AD1644" s="1"/>
  <c r="AJ1644" s="1"/>
  <c r="AP1644" s="1"/>
  <c r="AV1644" s="1"/>
  <c r="AB1098"/>
  <c r="AH1098" s="1"/>
  <c r="AN1098" s="1"/>
  <c r="AT1098" s="1"/>
  <c r="AB1102"/>
  <c r="AH1102" s="1"/>
  <c r="AN1102" s="1"/>
  <c r="AT1102" s="1"/>
  <c r="AB1101"/>
  <c r="AH1101" s="1"/>
  <c r="AN1101" s="1"/>
  <c r="AT1101" s="1"/>
  <c r="Y36" i="6" l="1"/>
  <c r="Y950" i="5"/>
  <c r="AB950" s="1"/>
  <c r="AH950" s="1"/>
  <c r="AN950" s="1"/>
  <c r="AT950" s="1"/>
  <c r="AG1704"/>
  <c r="AG1212"/>
  <c r="AG1834"/>
  <c r="AF1703"/>
  <c r="AE748"/>
  <c r="AE578" s="1"/>
  <c r="AF1834"/>
  <c r="AF1028"/>
  <c r="AG692"/>
  <c r="AF693"/>
  <c r="AG1635"/>
  <c r="AG1029"/>
  <c r="AF1634"/>
  <c r="AF1213"/>
  <c r="Z950"/>
  <c r="AC950" s="1"/>
  <c r="AI950" s="1"/>
  <c r="AO950" s="1"/>
  <c r="AU950" s="1"/>
  <c r="AB945"/>
  <c r="AH945" s="1"/>
  <c r="AN945" s="1"/>
  <c r="AT945" s="1"/>
  <c r="AA950"/>
  <c r="AD950" s="1"/>
  <c r="AJ950" s="1"/>
  <c r="AP950" s="1"/>
  <c r="AV950" s="1"/>
  <c r="AA943"/>
  <c r="AD943" s="1"/>
  <c r="AJ943" s="1"/>
  <c r="AP943" s="1"/>
  <c r="AV943" s="1"/>
  <c r="Z372"/>
  <c r="AC372" s="1"/>
  <c r="AI372" s="1"/>
  <c r="AO372" s="1"/>
  <c r="AU372" s="1"/>
  <c r="AB944"/>
  <c r="AH944" s="1"/>
  <c r="AN944" s="1"/>
  <c r="AT944" s="1"/>
  <c r="Y943"/>
  <c r="AB943" s="1"/>
  <c r="AH943" s="1"/>
  <c r="AN943" s="1"/>
  <c r="AT943" s="1"/>
  <c r="AB1409"/>
  <c r="AH1409" s="1"/>
  <c r="AN1409" s="1"/>
  <c r="AT1409" s="1"/>
  <c r="Y1408"/>
  <c r="Z1407"/>
  <c r="AC1407" s="1"/>
  <c r="AI1407" s="1"/>
  <c r="AO1407" s="1"/>
  <c r="AU1407" s="1"/>
  <c r="AC1408"/>
  <c r="AI1408" s="1"/>
  <c r="AO1408" s="1"/>
  <c r="AU1408" s="1"/>
  <c r="AD1408"/>
  <c r="AJ1408" s="1"/>
  <c r="AP1408" s="1"/>
  <c r="AV1408" s="1"/>
  <c r="AA1407"/>
  <c r="AD1407" s="1"/>
  <c r="AJ1407" s="1"/>
  <c r="AP1407" s="1"/>
  <c r="AV1407" s="1"/>
  <c r="AC943"/>
  <c r="AI943" s="1"/>
  <c r="AO943" s="1"/>
  <c r="AU943" s="1"/>
  <c r="Z212"/>
  <c r="AC212" s="1"/>
  <c r="AI212" s="1"/>
  <c r="AO212" s="1"/>
  <c r="AU212" s="1"/>
  <c r="AD373"/>
  <c r="AJ373" s="1"/>
  <c r="AP373" s="1"/>
  <c r="AV373" s="1"/>
  <c r="AA372"/>
  <c r="AD372" s="1"/>
  <c r="AJ372" s="1"/>
  <c r="AP372" s="1"/>
  <c r="AV372" s="1"/>
  <c r="AB373"/>
  <c r="AH373" s="1"/>
  <c r="AN373" s="1"/>
  <c r="AT373" s="1"/>
  <c r="Y372"/>
  <c r="AB372" s="1"/>
  <c r="AH372" s="1"/>
  <c r="AN372" s="1"/>
  <c r="AT372" s="1"/>
  <c r="AD213"/>
  <c r="AJ213" s="1"/>
  <c r="AP213" s="1"/>
  <c r="AV213" s="1"/>
  <c r="AA212"/>
  <c r="AD212" s="1"/>
  <c r="AJ212" s="1"/>
  <c r="AP212" s="1"/>
  <c r="AV212" s="1"/>
  <c r="AB213"/>
  <c r="AH213" s="1"/>
  <c r="AN213" s="1"/>
  <c r="AT213" s="1"/>
  <c r="Y212"/>
  <c r="AB212" s="1"/>
  <c r="AH212" s="1"/>
  <c r="AN212" s="1"/>
  <c r="AT212" s="1"/>
  <c r="AD1098"/>
  <c r="AJ1098" s="1"/>
  <c r="AP1098" s="1"/>
  <c r="AV1098" s="1"/>
  <c r="AD1102"/>
  <c r="AJ1102" s="1"/>
  <c r="AP1102" s="1"/>
  <c r="AV1102" s="1"/>
  <c r="Z83"/>
  <c r="AC83" s="1"/>
  <c r="AI83" s="1"/>
  <c r="AO83" s="1"/>
  <c r="AU83" s="1"/>
  <c r="AD84"/>
  <c r="AJ84" s="1"/>
  <c r="AP84" s="1"/>
  <c r="AV84" s="1"/>
  <c r="AA83"/>
  <c r="AD83" s="1"/>
  <c r="AJ83" s="1"/>
  <c r="AP83" s="1"/>
  <c r="AV83" s="1"/>
  <c r="Y1639"/>
  <c r="AA1639"/>
  <c r="AC1640"/>
  <c r="AI1640" s="1"/>
  <c r="AO1640" s="1"/>
  <c r="AU1640" s="1"/>
  <c r="Z1639"/>
  <c r="Z1638" s="1"/>
  <c r="AB1097"/>
  <c r="AH1097" s="1"/>
  <c r="AN1097" s="1"/>
  <c r="AT1097" s="1"/>
  <c r="Y1096"/>
  <c r="AB1096" s="1"/>
  <c r="AH1096" s="1"/>
  <c r="AN1096" s="1"/>
  <c r="AT1096" s="1"/>
  <c r="AC1097"/>
  <c r="AI1097" s="1"/>
  <c r="AO1097" s="1"/>
  <c r="AU1097" s="1"/>
  <c r="Z1096"/>
  <c r="AC1096" s="1"/>
  <c r="AI1096" s="1"/>
  <c r="AO1096" s="1"/>
  <c r="AU1096" s="1"/>
  <c r="AD1097"/>
  <c r="AJ1097" s="1"/>
  <c r="AP1097" s="1"/>
  <c r="AV1097" s="1"/>
  <c r="AA1096"/>
  <c r="AD1096" s="1"/>
  <c r="AJ1096" s="1"/>
  <c r="AP1096" s="1"/>
  <c r="AV1096" s="1"/>
  <c r="Z942" l="1"/>
  <c r="AC942" s="1"/>
  <c r="AI942" s="1"/>
  <c r="AO942" s="1"/>
  <c r="AU942" s="1"/>
  <c r="Y83" i="6"/>
  <c r="AG1028" i="5"/>
  <c r="AF1702"/>
  <c r="AG1211"/>
  <c r="AG1634"/>
  <c r="AE2421"/>
  <c r="AF1633"/>
  <c r="AF1628"/>
  <c r="AG691"/>
  <c r="AA28" i="6" s="1"/>
  <c r="AG1703" i="5"/>
  <c r="AF1212"/>
  <c r="AF1027"/>
  <c r="AF692"/>
  <c r="AA942"/>
  <c r="AD942" s="1"/>
  <c r="AJ942" s="1"/>
  <c r="AP942" s="1"/>
  <c r="AV942" s="1"/>
  <c r="Y942"/>
  <c r="AB942" s="1"/>
  <c r="AH942" s="1"/>
  <c r="AN942" s="1"/>
  <c r="AT942" s="1"/>
  <c r="AB1408"/>
  <c r="AH1408" s="1"/>
  <c r="AN1408" s="1"/>
  <c r="AT1408" s="1"/>
  <c r="Y1407"/>
  <c r="AB1407" s="1"/>
  <c r="AH1407" s="1"/>
  <c r="AN1407" s="1"/>
  <c r="AT1407" s="1"/>
  <c r="AB84"/>
  <c r="AH84" s="1"/>
  <c r="AN84" s="1"/>
  <c r="AT84" s="1"/>
  <c r="Y83"/>
  <c r="AB83" s="1"/>
  <c r="AH83" s="1"/>
  <c r="AN83" s="1"/>
  <c r="AT83" s="1"/>
  <c r="AD1639"/>
  <c r="AJ1639" s="1"/>
  <c r="AP1639" s="1"/>
  <c r="AV1639" s="1"/>
  <c r="AA1638"/>
  <c r="AB1639"/>
  <c r="AH1639" s="1"/>
  <c r="AN1639" s="1"/>
  <c r="AT1639" s="1"/>
  <c r="Y1638"/>
  <c r="AC1639"/>
  <c r="AI1639" s="1"/>
  <c r="AO1639" s="1"/>
  <c r="AU1639" s="1"/>
  <c r="AA27" i="6" l="1"/>
  <c r="AG1702" i="5"/>
  <c r="AG1633"/>
  <c r="AG1628"/>
  <c r="AF1701"/>
  <c r="AF1648" s="1"/>
  <c r="AF691"/>
  <c r="Z28" i="6" s="1"/>
  <c r="Z27" s="1"/>
  <c r="AG690" i="5"/>
  <c r="AG1118"/>
  <c r="AG1027"/>
  <c r="AF1211"/>
  <c r="AF1021"/>
  <c r="Z60" i="6" s="1"/>
  <c r="Z59" s="1"/>
  <c r="AF1026" i="5"/>
  <c r="AF1627"/>
  <c r="AD39"/>
  <c r="AJ39" s="1"/>
  <c r="AP39" s="1"/>
  <c r="AV39" s="1"/>
  <c r="AC39"/>
  <c r="AI39" s="1"/>
  <c r="AO39" s="1"/>
  <c r="AU39" s="1"/>
  <c r="AB39"/>
  <c r="AH39" s="1"/>
  <c r="AN39" s="1"/>
  <c r="AT39" s="1"/>
  <c r="AA38"/>
  <c r="AD38" s="1"/>
  <c r="AJ38" s="1"/>
  <c r="AP38" s="1"/>
  <c r="AV38" s="1"/>
  <c r="Z38"/>
  <c r="AC38" s="1"/>
  <c r="AI38" s="1"/>
  <c r="AO38" s="1"/>
  <c r="AU38" s="1"/>
  <c r="Y38"/>
  <c r="AB38" s="1"/>
  <c r="AH38" s="1"/>
  <c r="AN38" s="1"/>
  <c r="AT38" s="1"/>
  <c r="AD43"/>
  <c r="AJ43" s="1"/>
  <c r="AP43" s="1"/>
  <c r="AV43" s="1"/>
  <c r="AC43"/>
  <c r="AI43" s="1"/>
  <c r="AO43" s="1"/>
  <c r="AU43" s="1"/>
  <c r="AB43"/>
  <c r="AH43" s="1"/>
  <c r="AN43" s="1"/>
  <c r="AT43" s="1"/>
  <c r="AA42"/>
  <c r="AD42" s="1"/>
  <c r="AJ42" s="1"/>
  <c r="AP42" s="1"/>
  <c r="AV42" s="1"/>
  <c r="Z42"/>
  <c r="AC42" s="1"/>
  <c r="AI42" s="1"/>
  <c r="AO42" s="1"/>
  <c r="AU42" s="1"/>
  <c r="Y42"/>
  <c r="Y41" s="1"/>
  <c r="Z83" i="6" l="1"/>
  <c r="AF1020" i="5"/>
  <c r="AG1021"/>
  <c r="AA60" i="6" s="1"/>
  <c r="AG1026" i="5"/>
  <c r="AG1701"/>
  <c r="AG1648" s="1"/>
  <c r="AF1534"/>
  <c r="AF1118"/>
  <c r="AF690"/>
  <c r="AG1627"/>
  <c r="Z37"/>
  <c r="AC37" s="1"/>
  <c r="AI37" s="1"/>
  <c r="AO37" s="1"/>
  <c r="AU37" s="1"/>
  <c r="Z41"/>
  <c r="AC41" s="1"/>
  <c r="AI41" s="1"/>
  <c r="AO41" s="1"/>
  <c r="AU41" s="1"/>
  <c r="AB41"/>
  <c r="AH41" s="1"/>
  <c r="AN41" s="1"/>
  <c r="AT41" s="1"/>
  <c r="Y40"/>
  <c r="AB42"/>
  <c r="AH42" s="1"/>
  <c r="AN42" s="1"/>
  <c r="AT42" s="1"/>
  <c r="AA37"/>
  <c r="Y37"/>
  <c r="AA41"/>
  <c r="AA59" i="6" l="1"/>
  <c r="AG1534" i="5"/>
  <c r="AG1020"/>
  <c r="AF578"/>
  <c r="Z40"/>
  <c r="Z36"/>
  <c r="AC36" s="1"/>
  <c r="AI36" s="1"/>
  <c r="AO36" s="1"/>
  <c r="AU36" s="1"/>
  <c r="AB37"/>
  <c r="AH37" s="1"/>
  <c r="AN37" s="1"/>
  <c r="AT37" s="1"/>
  <c r="Y36"/>
  <c r="AD41"/>
  <c r="AJ41" s="1"/>
  <c r="AP41" s="1"/>
  <c r="AV41" s="1"/>
  <c r="AA40"/>
  <c r="AD37"/>
  <c r="AJ37" s="1"/>
  <c r="AP37" s="1"/>
  <c r="AV37" s="1"/>
  <c r="AA36"/>
  <c r="AD36" s="1"/>
  <c r="AJ36" s="1"/>
  <c r="AP36" s="1"/>
  <c r="AV36" s="1"/>
  <c r="AA83" i="6" l="1"/>
  <c r="AF2421" i="5"/>
  <c r="AG578"/>
  <c r="AB36"/>
  <c r="AH36" s="1"/>
  <c r="AN36" s="1"/>
  <c r="AT36" s="1"/>
  <c r="AA35"/>
  <c r="AD35" s="1"/>
  <c r="AJ35" s="1"/>
  <c r="AP35" s="1"/>
  <c r="AV35" s="1"/>
  <c r="Z35"/>
  <c r="AC35" s="1"/>
  <c r="AI35" s="1"/>
  <c r="AO35" s="1"/>
  <c r="AU35" s="1"/>
  <c r="Y567"/>
  <c r="Z2405"/>
  <c r="Z2404" s="1"/>
  <c r="Z2403" s="1"/>
  <c r="Z2402" s="1"/>
  <c r="AA2405"/>
  <c r="AA2404" s="1"/>
  <c r="AA2403" s="1"/>
  <c r="AA2402" s="1"/>
  <c r="Y2405"/>
  <c r="Y2404" s="1"/>
  <c r="Y2403" s="1"/>
  <c r="Y2402" s="1"/>
  <c r="AD2406"/>
  <c r="AJ2406" s="1"/>
  <c r="AP2406" s="1"/>
  <c r="AV2406" s="1"/>
  <c r="AC2406"/>
  <c r="AI2406" s="1"/>
  <c r="AO2406" s="1"/>
  <c r="AU2406" s="1"/>
  <c r="AB2406"/>
  <c r="AH2406" s="1"/>
  <c r="AN2406" s="1"/>
  <c r="AT2406" s="1"/>
  <c r="Z679"/>
  <c r="AA679"/>
  <c r="Y679"/>
  <c r="AB1201"/>
  <c r="AH1201" s="1"/>
  <c r="AN1201" s="1"/>
  <c r="AT1201" s="1"/>
  <c r="AC1201"/>
  <c r="AI1201" s="1"/>
  <c r="AO1201" s="1"/>
  <c r="AU1201" s="1"/>
  <c r="AD1201"/>
  <c r="AJ1201" s="1"/>
  <c r="AP1201" s="1"/>
  <c r="AV1201" s="1"/>
  <c r="Z1200"/>
  <c r="Z1199" s="1"/>
  <c r="AC1199" s="1"/>
  <c r="AI1199" s="1"/>
  <c r="AO1199" s="1"/>
  <c r="AU1199" s="1"/>
  <c r="AA1200"/>
  <c r="AA1199" s="1"/>
  <c r="AD1199" s="1"/>
  <c r="AJ1199" s="1"/>
  <c r="AP1199" s="1"/>
  <c r="AV1199" s="1"/>
  <c r="Y1200"/>
  <c r="Y1199" s="1"/>
  <c r="AB1199" s="1"/>
  <c r="AH1199" s="1"/>
  <c r="AN1199" s="1"/>
  <c r="AT1199" s="1"/>
  <c r="Y1382"/>
  <c r="Y1304"/>
  <c r="Z111"/>
  <c r="AC111" s="1"/>
  <c r="AI111" s="1"/>
  <c r="AO111" s="1"/>
  <c r="AU111" s="1"/>
  <c r="AA111"/>
  <c r="AD111" s="1"/>
  <c r="AJ111" s="1"/>
  <c r="AP111" s="1"/>
  <c r="AV111" s="1"/>
  <c r="Y111"/>
  <c r="AB111" s="1"/>
  <c r="AH111" s="1"/>
  <c r="AN111" s="1"/>
  <c r="AT111" s="1"/>
  <c r="AB112"/>
  <c r="AH112" s="1"/>
  <c r="AN112" s="1"/>
  <c r="AT112" s="1"/>
  <c r="AC112"/>
  <c r="AI112" s="1"/>
  <c r="AO112" s="1"/>
  <c r="AU112" s="1"/>
  <c r="AD112"/>
  <c r="AJ112" s="1"/>
  <c r="AP112" s="1"/>
  <c r="AV112" s="1"/>
  <c r="Y179"/>
  <c r="Y178" s="1"/>
  <c r="AB178" s="1"/>
  <c r="AH178" s="1"/>
  <c r="AN178" s="1"/>
  <c r="AT178" s="1"/>
  <c r="X180"/>
  <c r="AD180" s="1"/>
  <c r="AJ180" s="1"/>
  <c r="AP180" s="1"/>
  <c r="AV180" s="1"/>
  <c r="W180"/>
  <c r="AC180" s="1"/>
  <c r="AI180" s="1"/>
  <c r="AO180" s="1"/>
  <c r="AU180" s="1"/>
  <c r="AB180"/>
  <c r="AH180" s="1"/>
  <c r="AN180" s="1"/>
  <c r="AT180" s="1"/>
  <c r="AA179"/>
  <c r="AA178" s="1"/>
  <c r="Z179"/>
  <c r="Z178" s="1"/>
  <c r="U179"/>
  <c r="X179" s="1"/>
  <c r="T179"/>
  <c r="W179" s="1"/>
  <c r="S179"/>
  <c r="S178" s="1"/>
  <c r="Y137"/>
  <c r="Y102"/>
  <c r="Y1471"/>
  <c r="AG2421" l="1"/>
  <c r="Y35"/>
  <c r="AB35" s="1"/>
  <c r="AH35" s="1"/>
  <c r="AN35" s="1"/>
  <c r="AT35" s="1"/>
  <c r="T178"/>
  <c r="W178" s="1"/>
  <c r="AC178" s="1"/>
  <c r="AI178" s="1"/>
  <c r="AO178" s="1"/>
  <c r="AU178" s="1"/>
  <c r="AC2405"/>
  <c r="AI2405" s="1"/>
  <c r="AO2405" s="1"/>
  <c r="AU2405" s="1"/>
  <c r="AD1200"/>
  <c r="AJ1200" s="1"/>
  <c r="AP1200" s="1"/>
  <c r="AV1200" s="1"/>
  <c r="AC40"/>
  <c r="AI40" s="1"/>
  <c r="AO40" s="1"/>
  <c r="AU40" s="1"/>
  <c r="AD40"/>
  <c r="AJ40" s="1"/>
  <c r="AP40" s="1"/>
  <c r="AV40" s="1"/>
  <c r="AC1200"/>
  <c r="AI1200" s="1"/>
  <c r="AO1200" s="1"/>
  <c r="AU1200" s="1"/>
  <c r="AD2405"/>
  <c r="AJ2405" s="1"/>
  <c r="AP2405" s="1"/>
  <c r="AV2405" s="1"/>
  <c r="AD179"/>
  <c r="AJ179" s="1"/>
  <c r="AP179" s="1"/>
  <c r="AV179" s="1"/>
  <c r="AB179"/>
  <c r="AH179" s="1"/>
  <c r="AN179" s="1"/>
  <c r="AT179" s="1"/>
  <c r="AD2404"/>
  <c r="AJ2404" s="1"/>
  <c r="AP2404" s="1"/>
  <c r="AV2404" s="1"/>
  <c r="AD2403"/>
  <c r="AJ2403" s="1"/>
  <c r="AP2403" s="1"/>
  <c r="AV2403" s="1"/>
  <c r="AB2404"/>
  <c r="AH2404" s="1"/>
  <c r="AN2404" s="1"/>
  <c r="AT2404" s="1"/>
  <c r="AB2403"/>
  <c r="AH2403" s="1"/>
  <c r="AN2403" s="1"/>
  <c r="AT2403" s="1"/>
  <c r="AB2405"/>
  <c r="AH2405" s="1"/>
  <c r="AN2405" s="1"/>
  <c r="AT2405" s="1"/>
  <c r="AB1200"/>
  <c r="AH1200" s="1"/>
  <c r="AN1200" s="1"/>
  <c r="AT1200" s="1"/>
  <c r="AC179"/>
  <c r="AI179" s="1"/>
  <c r="AO179" s="1"/>
  <c r="AU179" s="1"/>
  <c r="U178"/>
  <c r="X178" s="1"/>
  <c r="AD178" s="1"/>
  <c r="AJ178" s="1"/>
  <c r="AP178" s="1"/>
  <c r="AV178" s="1"/>
  <c r="Y104"/>
  <c r="Y100"/>
  <c r="X149"/>
  <c r="AD149" s="1"/>
  <c r="AJ149" s="1"/>
  <c r="AP149" s="1"/>
  <c r="AV149" s="1"/>
  <c r="W149"/>
  <c r="AC149" s="1"/>
  <c r="AI149" s="1"/>
  <c r="AO149" s="1"/>
  <c r="AU149" s="1"/>
  <c r="AB149"/>
  <c r="AH149" s="1"/>
  <c r="AN149" s="1"/>
  <c r="AT149" s="1"/>
  <c r="AA148"/>
  <c r="AA147" s="1"/>
  <c r="Z148"/>
  <c r="Z147" s="1"/>
  <c r="Y148"/>
  <c r="Y147" s="1"/>
  <c r="U148"/>
  <c r="X148" s="1"/>
  <c r="T148"/>
  <c r="W148" s="1"/>
  <c r="S148"/>
  <c r="S147" s="1"/>
  <c r="Y327"/>
  <c r="Y293"/>
  <c r="Y367"/>
  <c r="Y348"/>
  <c r="AB351"/>
  <c r="AH351" s="1"/>
  <c r="AN351" s="1"/>
  <c r="AT351" s="1"/>
  <c r="AC351"/>
  <c r="AI351" s="1"/>
  <c r="AO351" s="1"/>
  <c r="AU351" s="1"/>
  <c r="AD351"/>
  <c r="AJ351" s="1"/>
  <c r="AP351" s="1"/>
  <c r="AV351" s="1"/>
  <c r="Z350"/>
  <c r="Z349" s="1"/>
  <c r="AC349" s="1"/>
  <c r="AI349" s="1"/>
  <c r="AO349" s="1"/>
  <c r="AU349" s="1"/>
  <c r="AA350"/>
  <c r="AA349" s="1"/>
  <c r="AD349" s="1"/>
  <c r="AJ349" s="1"/>
  <c r="AP349" s="1"/>
  <c r="AV349" s="1"/>
  <c r="Y350"/>
  <c r="Y349" s="1"/>
  <c r="AB349" s="1"/>
  <c r="AH349" s="1"/>
  <c r="AN349" s="1"/>
  <c r="AT349" s="1"/>
  <c r="Y412"/>
  <c r="AB40" l="1"/>
  <c r="AH40" s="1"/>
  <c r="AN40" s="1"/>
  <c r="AT40" s="1"/>
  <c r="AC2404"/>
  <c r="AI2404" s="1"/>
  <c r="AO2404" s="1"/>
  <c r="AU2404" s="1"/>
  <c r="AC2403"/>
  <c r="AI2403" s="1"/>
  <c r="AO2403" s="1"/>
  <c r="AU2403" s="1"/>
  <c r="AD350"/>
  <c r="AJ350" s="1"/>
  <c r="AP350" s="1"/>
  <c r="AV350" s="1"/>
  <c r="AC148"/>
  <c r="AI148" s="1"/>
  <c r="AO148" s="1"/>
  <c r="AU148" s="1"/>
  <c r="AC350"/>
  <c r="AI350" s="1"/>
  <c r="AO350" s="1"/>
  <c r="AU350" s="1"/>
  <c r="AB148"/>
  <c r="AH148" s="1"/>
  <c r="AN148" s="1"/>
  <c r="AT148" s="1"/>
  <c r="AB147"/>
  <c r="AH147" s="1"/>
  <c r="AN147" s="1"/>
  <c r="AT147" s="1"/>
  <c r="AD148"/>
  <c r="AJ148" s="1"/>
  <c r="AP148" s="1"/>
  <c r="AV148" s="1"/>
  <c r="T147"/>
  <c r="W147" s="1"/>
  <c r="AC147" s="1"/>
  <c r="AI147" s="1"/>
  <c r="AO147" s="1"/>
  <c r="AU147" s="1"/>
  <c r="U147"/>
  <c r="X147" s="1"/>
  <c r="AD147" s="1"/>
  <c r="AJ147" s="1"/>
  <c r="AP147" s="1"/>
  <c r="AV147" s="1"/>
  <c r="AB350"/>
  <c r="AH350" s="1"/>
  <c r="AN350" s="1"/>
  <c r="AT350" s="1"/>
  <c r="Z709"/>
  <c r="Z708" s="1"/>
  <c r="AC708" s="1"/>
  <c r="AI708" s="1"/>
  <c r="AO708" s="1"/>
  <c r="AU708" s="1"/>
  <c r="AA709"/>
  <c r="AD709" s="1"/>
  <c r="AJ709" s="1"/>
  <c r="AP709" s="1"/>
  <c r="AV709" s="1"/>
  <c r="Y709"/>
  <c r="Y708" s="1"/>
  <c r="AB708" s="1"/>
  <c r="AH708" s="1"/>
  <c r="AN708" s="1"/>
  <c r="AT708" s="1"/>
  <c r="Y2295"/>
  <c r="AD2297"/>
  <c r="AJ2297" s="1"/>
  <c r="AP2297" s="1"/>
  <c r="AV2297" s="1"/>
  <c r="AC2297"/>
  <c r="AI2297" s="1"/>
  <c r="AO2297" s="1"/>
  <c r="AU2297" s="1"/>
  <c r="AB2297"/>
  <c r="AH2297" s="1"/>
  <c r="AN2297" s="1"/>
  <c r="AT2297" s="1"/>
  <c r="AA2296"/>
  <c r="AD2296" s="1"/>
  <c r="AJ2296" s="1"/>
  <c r="AP2296" s="1"/>
  <c r="AV2296" s="1"/>
  <c r="Z2296"/>
  <c r="AC2296" s="1"/>
  <c r="AI2296" s="1"/>
  <c r="AO2296" s="1"/>
  <c r="AU2296" s="1"/>
  <c r="Y2296"/>
  <c r="AB2296" s="1"/>
  <c r="AH2296" s="1"/>
  <c r="AN2296" s="1"/>
  <c r="AT2296" s="1"/>
  <c r="Z606"/>
  <c r="AA606"/>
  <c r="Y2273"/>
  <c r="AB2273" s="1"/>
  <c r="AH2273" s="1"/>
  <c r="AN2273" s="1"/>
  <c r="AT2273" s="1"/>
  <c r="AC2273"/>
  <c r="AI2273" s="1"/>
  <c r="AO2273" s="1"/>
  <c r="AU2273" s="1"/>
  <c r="AD2273"/>
  <c r="AJ2273" s="1"/>
  <c r="AP2273" s="1"/>
  <c r="AV2273" s="1"/>
  <c r="Z2272"/>
  <c r="AC2272" s="1"/>
  <c r="AI2272" s="1"/>
  <c r="AO2272" s="1"/>
  <c r="AU2272" s="1"/>
  <c r="AA2272"/>
  <c r="AD2272" s="1"/>
  <c r="AJ2272" s="1"/>
  <c r="AP2272" s="1"/>
  <c r="AV2272" s="1"/>
  <c r="Z657"/>
  <c r="AA657"/>
  <c r="Z682"/>
  <c r="AA682"/>
  <c r="Y682"/>
  <c r="Z1095"/>
  <c r="AA1095"/>
  <c r="Y1095"/>
  <c r="Z1025"/>
  <c r="AA1025"/>
  <c r="Y1823"/>
  <c r="Z928"/>
  <c r="AA928"/>
  <c r="Z820"/>
  <c r="AA820"/>
  <c r="AD2241"/>
  <c r="AJ2241" s="1"/>
  <c r="AP2241" s="1"/>
  <c r="AV2241" s="1"/>
  <c r="AC2241"/>
  <c r="AI2241" s="1"/>
  <c r="AO2241" s="1"/>
  <c r="AU2241" s="1"/>
  <c r="AB2241"/>
  <c r="AH2241" s="1"/>
  <c r="AN2241" s="1"/>
  <c r="AT2241" s="1"/>
  <c r="AA2240"/>
  <c r="AA2239" s="1"/>
  <c r="Z2240"/>
  <c r="AC2240" s="1"/>
  <c r="AI2240" s="1"/>
  <c r="AO2240" s="1"/>
  <c r="AU2240" s="1"/>
  <c r="Y2240"/>
  <c r="AB2240" s="1"/>
  <c r="AH2240" s="1"/>
  <c r="AN2240" s="1"/>
  <c r="AT2240" s="1"/>
  <c r="AD2184"/>
  <c r="AJ2184" s="1"/>
  <c r="AP2184" s="1"/>
  <c r="AV2184" s="1"/>
  <c r="AC2184"/>
  <c r="AI2184" s="1"/>
  <c r="AO2184" s="1"/>
  <c r="AU2184" s="1"/>
  <c r="AB2184"/>
  <c r="AH2184" s="1"/>
  <c r="AN2184" s="1"/>
  <c r="AT2184" s="1"/>
  <c r="AA2183"/>
  <c r="AA2182" s="1"/>
  <c r="Z2183"/>
  <c r="AC2183" s="1"/>
  <c r="AI2183" s="1"/>
  <c r="AO2183" s="1"/>
  <c r="AU2183" s="1"/>
  <c r="Y2183"/>
  <c r="AB2183" s="1"/>
  <c r="AH2183" s="1"/>
  <c r="AN2183" s="1"/>
  <c r="AT2183" s="1"/>
  <c r="O2180"/>
  <c r="R2180" s="1"/>
  <c r="N2180"/>
  <c r="Q2180" s="1"/>
  <c r="M2180"/>
  <c r="P2180" s="1"/>
  <c r="AD2029"/>
  <c r="AJ2029" s="1"/>
  <c r="AP2029" s="1"/>
  <c r="AV2029" s="1"/>
  <c r="AC2029"/>
  <c r="AI2029" s="1"/>
  <c r="AO2029" s="1"/>
  <c r="AU2029" s="1"/>
  <c r="AB2029"/>
  <c r="AH2029" s="1"/>
  <c r="AN2029" s="1"/>
  <c r="AT2029" s="1"/>
  <c r="AA2028"/>
  <c r="AD2028" s="1"/>
  <c r="AJ2028" s="1"/>
  <c r="AP2028" s="1"/>
  <c r="AV2028" s="1"/>
  <c r="Z2028"/>
  <c r="AC2028" s="1"/>
  <c r="AI2028" s="1"/>
  <c r="AO2028" s="1"/>
  <c r="AU2028" s="1"/>
  <c r="Y2028"/>
  <c r="AB2028" s="1"/>
  <c r="AH2028" s="1"/>
  <c r="AN2028" s="1"/>
  <c r="AT2028" s="1"/>
  <c r="O2025"/>
  <c r="O2024" s="1"/>
  <c r="R2024" s="1"/>
  <c r="N2025"/>
  <c r="N2024" s="1"/>
  <c r="Q2024" s="1"/>
  <c r="M2025"/>
  <c r="P2025" s="1"/>
  <c r="AD2023"/>
  <c r="AJ2023" s="1"/>
  <c r="AP2023" s="1"/>
  <c r="AV2023" s="1"/>
  <c r="AC2023"/>
  <c r="AI2023" s="1"/>
  <c r="AO2023" s="1"/>
  <c r="AU2023" s="1"/>
  <c r="AB2023"/>
  <c r="AH2023" s="1"/>
  <c r="AN2023" s="1"/>
  <c r="AT2023" s="1"/>
  <c r="AA2022"/>
  <c r="AA2021" s="1"/>
  <c r="Z2022"/>
  <c r="AC2022" s="1"/>
  <c r="AI2022" s="1"/>
  <c r="AO2022" s="1"/>
  <c r="AU2022" s="1"/>
  <c r="Y2022"/>
  <c r="AB2022" s="1"/>
  <c r="AH2022" s="1"/>
  <c r="AN2022" s="1"/>
  <c r="AT2022" s="1"/>
  <c r="AD2106"/>
  <c r="AJ2106" s="1"/>
  <c r="AP2106" s="1"/>
  <c r="AV2106" s="1"/>
  <c r="AC2106"/>
  <c r="AI2106" s="1"/>
  <c r="AO2106" s="1"/>
  <c r="AU2106" s="1"/>
  <c r="AB2106"/>
  <c r="AH2106" s="1"/>
  <c r="AN2106" s="1"/>
  <c r="AT2106" s="1"/>
  <c r="AA2105"/>
  <c r="AD2105" s="1"/>
  <c r="AJ2105" s="1"/>
  <c r="AP2105" s="1"/>
  <c r="AV2105" s="1"/>
  <c r="Z2105"/>
  <c r="Z2104" s="1"/>
  <c r="Y2105"/>
  <c r="AB2105" s="1"/>
  <c r="AH2105" s="1"/>
  <c r="AN2105" s="1"/>
  <c r="AT2105" s="1"/>
  <c r="R2090"/>
  <c r="X2090" s="1"/>
  <c r="AD2090" s="1"/>
  <c r="AJ2090" s="1"/>
  <c r="AP2090" s="1"/>
  <c r="AV2090" s="1"/>
  <c r="Q2090"/>
  <c r="W2090" s="1"/>
  <c r="AC2090" s="1"/>
  <c r="AI2090" s="1"/>
  <c r="AO2090" s="1"/>
  <c r="AU2090" s="1"/>
  <c r="P2090"/>
  <c r="V2090" s="1"/>
  <c r="AB2090" s="1"/>
  <c r="AH2090" s="1"/>
  <c r="AN2090" s="1"/>
  <c r="AT2090" s="1"/>
  <c r="AA2089"/>
  <c r="Z2089"/>
  <c r="Z2088" s="1"/>
  <c r="Y2089"/>
  <c r="Y2088" s="1"/>
  <c r="U2089"/>
  <c r="U2088" s="1"/>
  <c r="T2089"/>
  <c r="T2088" s="1"/>
  <c r="S2089"/>
  <c r="S2088" s="1"/>
  <c r="O2089"/>
  <c r="O2088" s="1"/>
  <c r="N2089"/>
  <c r="M2089"/>
  <c r="M2088" s="1"/>
  <c r="L2089"/>
  <c r="L2088" s="1"/>
  <c r="K2089"/>
  <c r="K2088" s="1"/>
  <c r="J2089"/>
  <c r="J2088" s="1"/>
  <c r="AA2088"/>
  <c r="Y1919"/>
  <c r="Y1918" s="1"/>
  <c r="Y1917" s="1"/>
  <c r="R1920"/>
  <c r="X1920" s="1"/>
  <c r="AD1920" s="1"/>
  <c r="AJ1920" s="1"/>
  <c r="AP1920" s="1"/>
  <c r="AV1920" s="1"/>
  <c r="Q1920"/>
  <c r="W1920" s="1"/>
  <c r="AC1920" s="1"/>
  <c r="AI1920" s="1"/>
  <c r="AO1920" s="1"/>
  <c r="AU1920" s="1"/>
  <c r="P1920"/>
  <c r="V1920" s="1"/>
  <c r="AB1920" s="1"/>
  <c r="AH1920" s="1"/>
  <c r="AN1920" s="1"/>
  <c r="AT1920" s="1"/>
  <c r="AA1919"/>
  <c r="AA1918" s="1"/>
  <c r="AA1917" s="1"/>
  <c r="Z1919"/>
  <c r="Z1918" s="1"/>
  <c r="Z1917" s="1"/>
  <c r="U1919"/>
  <c r="U1918" s="1"/>
  <c r="U1917" s="1"/>
  <c r="T1919"/>
  <c r="T1918" s="1"/>
  <c r="T1917" s="1"/>
  <c r="S1919"/>
  <c r="S1918" s="1"/>
  <c r="S1917" s="1"/>
  <c r="O1919"/>
  <c r="O1918" s="1"/>
  <c r="O1917" s="1"/>
  <c r="N1919"/>
  <c r="N1918" s="1"/>
  <c r="M1919"/>
  <c r="L1919"/>
  <c r="L1918" s="1"/>
  <c r="K1919"/>
  <c r="J1919"/>
  <c r="J1918" s="1"/>
  <c r="J1917" s="1"/>
  <c r="Y1862"/>
  <c r="Y657" s="1"/>
  <c r="R1810"/>
  <c r="X1810" s="1"/>
  <c r="AD1810" s="1"/>
  <c r="AJ1810" s="1"/>
  <c r="AP1810" s="1"/>
  <c r="AV1810" s="1"/>
  <c r="Q1810"/>
  <c r="W1810" s="1"/>
  <c r="AC1810" s="1"/>
  <c r="AI1810" s="1"/>
  <c r="AO1810" s="1"/>
  <c r="AU1810" s="1"/>
  <c r="P1810"/>
  <c r="V1810" s="1"/>
  <c r="AB1810" s="1"/>
  <c r="AH1810" s="1"/>
  <c r="AN1810" s="1"/>
  <c r="AT1810" s="1"/>
  <c r="AA1809"/>
  <c r="AA1808" s="1"/>
  <c r="AA1807" s="1"/>
  <c r="Z1809"/>
  <c r="Z1808" s="1"/>
  <c r="Z1807" s="1"/>
  <c r="Y1809"/>
  <c r="Y1808" s="1"/>
  <c r="Y1807" s="1"/>
  <c r="U1809"/>
  <c r="U1808" s="1"/>
  <c r="U1807" s="1"/>
  <c r="T1809"/>
  <c r="T1808" s="1"/>
  <c r="T1807" s="1"/>
  <c r="S1809"/>
  <c r="S1808" s="1"/>
  <c r="S1807" s="1"/>
  <c r="O1809"/>
  <c r="O1808" s="1"/>
  <c r="O1807" s="1"/>
  <c r="N1809"/>
  <c r="M1809"/>
  <c r="M1808" s="1"/>
  <c r="M1807" s="1"/>
  <c r="L1809"/>
  <c r="K1809"/>
  <c r="K1808" s="1"/>
  <c r="K1807" s="1"/>
  <c r="J1809"/>
  <c r="Y1790"/>
  <c r="Y1789" s="1"/>
  <c r="Y1788" s="1"/>
  <c r="R1791"/>
  <c r="X1791" s="1"/>
  <c r="AD1791" s="1"/>
  <c r="AJ1791" s="1"/>
  <c r="AP1791" s="1"/>
  <c r="AV1791" s="1"/>
  <c r="Q1791"/>
  <c r="W1791" s="1"/>
  <c r="AC1791" s="1"/>
  <c r="AI1791" s="1"/>
  <c r="AO1791" s="1"/>
  <c r="AU1791" s="1"/>
  <c r="P1791"/>
  <c r="V1791" s="1"/>
  <c r="AB1791" s="1"/>
  <c r="AA1790"/>
  <c r="AA1789" s="1"/>
  <c r="AA1788" s="1"/>
  <c r="Z1790"/>
  <c r="Z1789" s="1"/>
  <c r="Z1788" s="1"/>
  <c r="U1790"/>
  <c r="U1789" s="1"/>
  <c r="U1788" s="1"/>
  <c r="T1790"/>
  <c r="T1789" s="1"/>
  <c r="T1788" s="1"/>
  <c r="S1790"/>
  <c r="S1789" s="1"/>
  <c r="S1788" s="1"/>
  <c r="O1790"/>
  <c r="O1789" s="1"/>
  <c r="O1788" s="1"/>
  <c r="N1790"/>
  <c r="M1790"/>
  <c r="M1789" s="1"/>
  <c r="M1788" s="1"/>
  <c r="L1790"/>
  <c r="L1789" s="1"/>
  <c r="K1790"/>
  <c r="K1789" s="1"/>
  <c r="K1788" s="1"/>
  <c r="J1790"/>
  <c r="J1789" s="1"/>
  <c r="Y1711"/>
  <c r="Y928" s="1"/>
  <c r="R1711"/>
  <c r="X1711" s="1"/>
  <c r="AD1711" s="1"/>
  <c r="AJ1711" s="1"/>
  <c r="AP1711" s="1"/>
  <c r="AV1711" s="1"/>
  <c r="Q1711"/>
  <c r="W1711" s="1"/>
  <c r="AC1711" s="1"/>
  <c r="AI1711" s="1"/>
  <c r="AO1711" s="1"/>
  <c r="AU1711" s="1"/>
  <c r="P1711"/>
  <c r="V1711" s="1"/>
  <c r="AA1710"/>
  <c r="AA1709" s="1"/>
  <c r="AA1708" s="1"/>
  <c r="Z1710"/>
  <c r="Z1709" s="1"/>
  <c r="Z1708" s="1"/>
  <c r="U1710"/>
  <c r="U1709" s="1"/>
  <c r="U1708" s="1"/>
  <c r="T1710"/>
  <c r="T1709" s="1"/>
  <c r="T1708" s="1"/>
  <c r="S1710"/>
  <c r="S1709" s="1"/>
  <c r="S1708" s="1"/>
  <c r="O1710"/>
  <c r="O1709" s="1"/>
  <c r="O1708" s="1"/>
  <c r="N1710"/>
  <c r="N1709" s="1"/>
  <c r="N1708" s="1"/>
  <c r="M1710"/>
  <c r="M1709" s="1"/>
  <c r="L1710"/>
  <c r="L1709" s="1"/>
  <c r="K1710"/>
  <c r="K1709" s="1"/>
  <c r="J1710"/>
  <c r="J1709" s="1"/>
  <c r="J1708" s="1"/>
  <c r="Y1632"/>
  <c r="Y54"/>
  <c r="Y209"/>
  <c r="Y208" s="1"/>
  <c r="AB208" s="1"/>
  <c r="AH208" s="1"/>
  <c r="AN208" s="1"/>
  <c r="AT208" s="1"/>
  <c r="AD209"/>
  <c r="AJ209" s="1"/>
  <c r="AP209" s="1"/>
  <c r="AV209" s="1"/>
  <c r="AC209"/>
  <c r="AI209" s="1"/>
  <c r="AO209" s="1"/>
  <c r="AU209" s="1"/>
  <c r="AA208"/>
  <c r="AD208" s="1"/>
  <c r="AJ208" s="1"/>
  <c r="AP208" s="1"/>
  <c r="AV208" s="1"/>
  <c r="Z208"/>
  <c r="Z207" s="1"/>
  <c r="AB1711" l="1"/>
  <c r="AH1711" s="1"/>
  <c r="AN1711" s="1"/>
  <c r="AT1711" s="1"/>
  <c r="AB709"/>
  <c r="AH709" s="1"/>
  <c r="AN709" s="1"/>
  <c r="AT709" s="1"/>
  <c r="AC2402"/>
  <c r="AI2402" s="1"/>
  <c r="AO2402" s="1"/>
  <c r="AU2402" s="1"/>
  <c r="AB2402"/>
  <c r="AH2402" s="1"/>
  <c r="AN2402" s="1"/>
  <c r="AT2402" s="1"/>
  <c r="Y2272"/>
  <c r="AB2272" s="1"/>
  <c r="AH2272" s="1"/>
  <c r="AN2272" s="1"/>
  <c r="AT2272" s="1"/>
  <c r="Y606"/>
  <c r="AC709"/>
  <c r="AI709" s="1"/>
  <c r="AO709" s="1"/>
  <c r="AU709" s="1"/>
  <c r="AA708"/>
  <c r="AD708" s="1"/>
  <c r="AJ708" s="1"/>
  <c r="AP708" s="1"/>
  <c r="AV708" s="1"/>
  <c r="Y1025"/>
  <c r="AA2104"/>
  <c r="AD2104" s="1"/>
  <c r="AJ2104" s="1"/>
  <c r="AP2104" s="1"/>
  <c r="AV2104" s="1"/>
  <c r="R2025"/>
  <c r="Y1710"/>
  <c r="Y1709" s="1"/>
  <c r="Y1708" s="1"/>
  <c r="Z2027"/>
  <c r="AC2027" s="1"/>
  <c r="AI2027" s="1"/>
  <c r="AO2027" s="1"/>
  <c r="AU2027" s="1"/>
  <c r="O2179"/>
  <c r="R2179" s="1"/>
  <c r="Q1919"/>
  <c r="W1919" s="1"/>
  <c r="AC1919" s="1"/>
  <c r="AI1919" s="1"/>
  <c r="AO1919" s="1"/>
  <c r="AU1919" s="1"/>
  <c r="N2179"/>
  <c r="Q2179" s="1"/>
  <c r="AD2240"/>
  <c r="AJ2240" s="1"/>
  <c r="AP2240" s="1"/>
  <c r="AV2240" s="1"/>
  <c r="AD2183"/>
  <c r="AJ2183" s="1"/>
  <c r="AP2183" s="1"/>
  <c r="AV2183" s="1"/>
  <c r="Y820"/>
  <c r="Y2239"/>
  <c r="AD2239"/>
  <c r="AJ2239" s="1"/>
  <c r="AP2239" s="1"/>
  <c r="AV2239" s="1"/>
  <c r="AA2238"/>
  <c r="AD2238" s="1"/>
  <c r="AJ2238" s="1"/>
  <c r="AP2238" s="1"/>
  <c r="AV2238" s="1"/>
  <c r="Z2239"/>
  <c r="AA2027"/>
  <c r="AD2027" s="1"/>
  <c r="AJ2027" s="1"/>
  <c r="AP2027" s="1"/>
  <c r="AV2027" s="1"/>
  <c r="Y2182"/>
  <c r="AD2182"/>
  <c r="AJ2182" s="1"/>
  <c r="AP2182" s="1"/>
  <c r="AV2182" s="1"/>
  <c r="AA2181"/>
  <c r="M2179"/>
  <c r="P2179" s="1"/>
  <c r="Z2182"/>
  <c r="AD2022"/>
  <c r="AJ2022" s="1"/>
  <c r="AP2022" s="1"/>
  <c r="AV2022" s="1"/>
  <c r="AH1791"/>
  <c r="AN1791" s="1"/>
  <c r="AT1791" s="1"/>
  <c r="M2024"/>
  <c r="P2024" s="1"/>
  <c r="P2089"/>
  <c r="V2089" s="1"/>
  <c r="AB2089" s="1"/>
  <c r="AH2089" s="1"/>
  <c r="AN2089" s="1"/>
  <c r="AT2089" s="1"/>
  <c r="K1918"/>
  <c r="K1917" s="1"/>
  <c r="Q2025"/>
  <c r="Y2027"/>
  <c r="R1809"/>
  <c r="X1809" s="1"/>
  <c r="AD1809" s="1"/>
  <c r="AJ1809" s="1"/>
  <c r="AP1809" s="1"/>
  <c r="AV1809" s="1"/>
  <c r="Y2021"/>
  <c r="AD2021"/>
  <c r="AJ2021" s="1"/>
  <c r="AP2021" s="1"/>
  <c r="AV2021" s="1"/>
  <c r="AA2020"/>
  <c r="Z2021"/>
  <c r="AB209"/>
  <c r="AH209" s="1"/>
  <c r="AN209" s="1"/>
  <c r="AT209" s="1"/>
  <c r="Q1809"/>
  <c r="W1809" s="1"/>
  <c r="AC1809" s="1"/>
  <c r="AI1809" s="1"/>
  <c r="AO1809" s="1"/>
  <c r="AU1809" s="1"/>
  <c r="AC2105"/>
  <c r="AI2105" s="1"/>
  <c r="AO2105" s="1"/>
  <c r="AU2105" s="1"/>
  <c r="AC2104"/>
  <c r="AI2104" s="1"/>
  <c r="AO2104" s="1"/>
  <c r="AU2104" s="1"/>
  <c r="Z2103"/>
  <c r="Z2102" s="1"/>
  <c r="P1809"/>
  <c r="V1809" s="1"/>
  <c r="AB1809" s="1"/>
  <c r="AH1809" s="1"/>
  <c r="AN1809" s="1"/>
  <c r="AT1809" s="1"/>
  <c r="Y2104"/>
  <c r="R2088"/>
  <c r="X2088" s="1"/>
  <c r="AD2088" s="1"/>
  <c r="AJ2088" s="1"/>
  <c r="AP2088" s="1"/>
  <c r="AV2088" s="1"/>
  <c r="P2088"/>
  <c r="V2088" s="1"/>
  <c r="AB2088" s="1"/>
  <c r="AH2088" s="1"/>
  <c r="AN2088" s="1"/>
  <c r="AT2088" s="1"/>
  <c r="Q2089"/>
  <c r="W2089" s="1"/>
  <c r="AC2089" s="1"/>
  <c r="AI2089" s="1"/>
  <c r="AO2089" s="1"/>
  <c r="AU2089" s="1"/>
  <c r="L1808"/>
  <c r="R1808" s="1"/>
  <c r="X1808" s="1"/>
  <c r="AD1808" s="1"/>
  <c r="AJ1808" s="1"/>
  <c r="AP1808" s="1"/>
  <c r="AV1808" s="1"/>
  <c r="P1919"/>
  <c r="V1919" s="1"/>
  <c r="AB1919" s="1"/>
  <c r="AH1919" s="1"/>
  <c r="AN1919" s="1"/>
  <c r="AT1919" s="1"/>
  <c r="N2088"/>
  <c r="Q2088" s="1"/>
  <c r="W2088" s="1"/>
  <c r="AC2088" s="1"/>
  <c r="AI2088" s="1"/>
  <c r="AO2088" s="1"/>
  <c r="AU2088" s="1"/>
  <c r="R2089"/>
  <c r="X2089" s="1"/>
  <c r="AD2089" s="1"/>
  <c r="AJ2089" s="1"/>
  <c r="AP2089" s="1"/>
  <c r="AV2089" s="1"/>
  <c r="L1917"/>
  <c r="R1917" s="1"/>
  <c r="X1917" s="1"/>
  <c r="AD1917" s="1"/>
  <c r="AJ1917" s="1"/>
  <c r="AP1917" s="1"/>
  <c r="AV1917" s="1"/>
  <c r="R1918"/>
  <c r="X1918" s="1"/>
  <c r="AD1918" s="1"/>
  <c r="AJ1918" s="1"/>
  <c r="AP1918" s="1"/>
  <c r="AV1918" s="1"/>
  <c r="N1808"/>
  <c r="N1807" s="1"/>
  <c r="Q1807" s="1"/>
  <c r="W1807" s="1"/>
  <c r="AC1807" s="1"/>
  <c r="AI1807" s="1"/>
  <c r="AO1807" s="1"/>
  <c r="AU1807" s="1"/>
  <c r="R1919"/>
  <c r="X1919" s="1"/>
  <c r="AD1919" s="1"/>
  <c r="AJ1919" s="1"/>
  <c r="AP1919" s="1"/>
  <c r="AV1919" s="1"/>
  <c r="J1808"/>
  <c r="J1807" s="1"/>
  <c r="P1807" s="1"/>
  <c r="V1807" s="1"/>
  <c r="AB1807" s="1"/>
  <c r="AH1807" s="1"/>
  <c r="AN1807" s="1"/>
  <c r="AT1807" s="1"/>
  <c r="Q1790"/>
  <c r="W1790" s="1"/>
  <c r="AC1790" s="1"/>
  <c r="AI1790" s="1"/>
  <c r="AO1790" s="1"/>
  <c r="AU1790" s="1"/>
  <c r="N1917"/>
  <c r="M1918"/>
  <c r="M1917" s="1"/>
  <c r="P1917" s="1"/>
  <c r="V1917" s="1"/>
  <c r="AB1917" s="1"/>
  <c r="AH1917" s="1"/>
  <c r="AN1917" s="1"/>
  <c r="AT1917" s="1"/>
  <c r="P1709"/>
  <c r="V1709" s="1"/>
  <c r="P1710"/>
  <c r="V1710" s="1"/>
  <c r="L1788"/>
  <c r="R1788" s="1"/>
  <c r="X1788" s="1"/>
  <c r="AD1788" s="1"/>
  <c r="AJ1788" s="1"/>
  <c r="AP1788" s="1"/>
  <c r="AV1788" s="1"/>
  <c r="R1789"/>
  <c r="X1789" s="1"/>
  <c r="AD1789" s="1"/>
  <c r="AJ1789" s="1"/>
  <c r="AP1789" s="1"/>
  <c r="AV1789" s="1"/>
  <c r="P1789"/>
  <c r="V1789" s="1"/>
  <c r="J1788"/>
  <c r="P1788" s="1"/>
  <c r="V1788" s="1"/>
  <c r="P1790"/>
  <c r="V1790" s="1"/>
  <c r="N1789"/>
  <c r="N1788" s="1"/>
  <c r="Q1788" s="1"/>
  <c r="W1788" s="1"/>
  <c r="AC1788" s="1"/>
  <c r="AI1788" s="1"/>
  <c r="AO1788" s="1"/>
  <c r="AU1788" s="1"/>
  <c r="R1790"/>
  <c r="X1790" s="1"/>
  <c r="AD1790" s="1"/>
  <c r="AJ1790" s="1"/>
  <c r="AP1790" s="1"/>
  <c r="AV1790" s="1"/>
  <c r="Q1709"/>
  <c r="W1709" s="1"/>
  <c r="AC1709" s="1"/>
  <c r="AI1709" s="1"/>
  <c r="AO1709" s="1"/>
  <c r="AU1709" s="1"/>
  <c r="K1708"/>
  <c r="Q1708" s="1"/>
  <c r="W1708" s="1"/>
  <c r="AC1708" s="1"/>
  <c r="AI1708" s="1"/>
  <c r="AO1708" s="1"/>
  <c r="AU1708" s="1"/>
  <c r="L1708"/>
  <c r="R1708" s="1"/>
  <c r="X1708" s="1"/>
  <c r="AD1708" s="1"/>
  <c r="AJ1708" s="1"/>
  <c r="AP1708" s="1"/>
  <c r="AV1708" s="1"/>
  <c r="R1709"/>
  <c r="X1709" s="1"/>
  <c r="AD1709" s="1"/>
  <c r="AJ1709" s="1"/>
  <c r="AP1709" s="1"/>
  <c r="AV1709" s="1"/>
  <c r="AA207"/>
  <c r="AD207" s="1"/>
  <c r="AJ207" s="1"/>
  <c r="AP207" s="1"/>
  <c r="AV207" s="1"/>
  <c r="AC208"/>
  <c r="AI208" s="1"/>
  <c r="AO208" s="1"/>
  <c r="AU208" s="1"/>
  <c r="Q1710"/>
  <c r="W1710" s="1"/>
  <c r="AC1710" s="1"/>
  <c r="AI1710" s="1"/>
  <c r="AO1710" s="1"/>
  <c r="AU1710" s="1"/>
  <c r="R1710"/>
  <c r="X1710" s="1"/>
  <c r="AD1710" s="1"/>
  <c r="AJ1710" s="1"/>
  <c r="AP1710" s="1"/>
  <c r="AV1710" s="1"/>
  <c r="M1708"/>
  <c r="P1708" s="1"/>
  <c r="V1708" s="1"/>
  <c r="Z206"/>
  <c r="AC206" s="1"/>
  <c r="AI206" s="1"/>
  <c r="AO206" s="1"/>
  <c r="AU206" s="1"/>
  <c r="AC207"/>
  <c r="AI207" s="1"/>
  <c r="AO207" s="1"/>
  <c r="AU207" s="1"/>
  <c r="Y207"/>
  <c r="AB1790" l="1"/>
  <c r="AH1790" s="1"/>
  <c r="AN1790" s="1"/>
  <c r="AT1790" s="1"/>
  <c r="AB1788"/>
  <c r="AH1788" s="1"/>
  <c r="AN1788" s="1"/>
  <c r="AT1788" s="1"/>
  <c r="AB1710"/>
  <c r="AH1710" s="1"/>
  <c r="AN1710" s="1"/>
  <c r="AT1710" s="1"/>
  <c r="AB1708"/>
  <c r="AH1708" s="1"/>
  <c r="AN1708" s="1"/>
  <c r="AT1708" s="1"/>
  <c r="AB1789"/>
  <c r="AH1789" s="1"/>
  <c r="AN1789" s="1"/>
  <c r="AT1789" s="1"/>
  <c r="AB1709"/>
  <c r="AD2402"/>
  <c r="AJ2402" s="1"/>
  <c r="AP2402" s="1"/>
  <c r="AV2402" s="1"/>
  <c r="Q1918"/>
  <c r="W1918" s="1"/>
  <c r="AC1918" s="1"/>
  <c r="AI1918" s="1"/>
  <c r="AO1918" s="1"/>
  <c r="AU1918" s="1"/>
  <c r="AA2103"/>
  <c r="AA2102" s="1"/>
  <c r="AH1709"/>
  <c r="AN1709" s="1"/>
  <c r="AT1709" s="1"/>
  <c r="Z2026"/>
  <c r="AC2026" s="1"/>
  <c r="AI2026" s="1"/>
  <c r="AO2026" s="1"/>
  <c r="AU2026" s="1"/>
  <c r="AA2026"/>
  <c r="AA2025" s="1"/>
  <c r="Y2238"/>
  <c r="AB2238" s="1"/>
  <c r="AH2238" s="1"/>
  <c r="AN2238" s="1"/>
  <c r="AT2238" s="1"/>
  <c r="AB2239"/>
  <c r="AH2239" s="1"/>
  <c r="AN2239" s="1"/>
  <c r="AT2239" s="1"/>
  <c r="AC2239"/>
  <c r="AI2239" s="1"/>
  <c r="AO2239" s="1"/>
  <c r="AU2239" s="1"/>
  <c r="Z2238"/>
  <c r="AC2238" s="1"/>
  <c r="AI2238" s="1"/>
  <c r="AO2238" s="1"/>
  <c r="AU2238" s="1"/>
  <c r="Y2181"/>
  <c r="AB2182"/>
  <c r="AH2182" s="1"/>
  <c r="AN2182" s="1"/>
  <c r="AT2182" s="1"/>
  <c r="AC2182"/>
  <c r="AI2182" s="1"/>
  <c r="AO2182" s="1"/>
  <c r="AU2182" s="1"/>
  <c r="Z2181"/>
  <c r="AA2180"/>
  <c r="AD2181"/>
  <c r="AJ2181" s="1"/>
  <c r="AP2181" s="1"/>
  <c r="AV2181" s="1"/>
  <c r="L1807"/>
  <c r="R1807" s="1"/>
  <c r="X1807" s="1"/>
  <c r="AD1807" s="1"/>
  <c r="AJ1807" s="1"/>
  <c r="AP1807" s="1"/>
  <c r="AV1807" s="1"/>
  <c r="Y2026"/>
  <c r="Y2025" s="1"/>
  <c r="AB2027"/>
  <c r="AH2027" s="1"/>
  <c r="AN2027" s="1"/>
  <c r="AT2027" s="1"/>
  <c r="Q1917"/>
  <c r="W1917" s="1"/>
  <c r="AC1917" s="1"/>
  <c r="AI1917" s="1"/>
  <c r="AO1917" s="1"/>
  <c r="AU1917" s="1"/>
  <c r="Y2020"/>
  <c r="AB2021"/>
  <c r="AH2021" s="1"/>
  <c r="AN2021" s="1"/>
  <c r="AT2021" s="1"/>
  <c r="AA2019"/>
  <c r="AD2020"/>
  <c r="AJ2020" s="1"/>
  <c r="AP2020" s="1"/>
  <c r="AV2020" s="1"/>
  <c r="AC2021"/>
  <c r="AI2021" s="1"/>
  <c r="AO2021" s="1"/>
  <c r="AU2021" s="1"/>
  <c r="Z2020"/>
  <c r="AB2104"/>
  <c r="AH2104" s="1"/>
  <c r="AN2104" s="1"/>
  <c r="AT2104" s="1"/>
  <c r="Y2103"/>
  <c r="Y2102" s="1"/>
  <c r="AC2103"/>
  <c r="AI2103" s="1"/>
  <c r="AO2103" s="1"/>
  <c r="AU2103" s="1"/>
  <c r="P1918"/>
  <c r="V1918" s="1"/>
  <c r="AB1918" s="1"/>
  <c r="AH1918" s="1"/>
  <c r="AN1918" s="1"/>
  <c r="AT1918" s="1"/>
  <c r="P1808"/>
  <c r="V1808" s="1"/>
  <c r="AB1808" s="1"/>
  <c r="AH1808" s="1"/>
  <c r="AN1808" s="1"/>
  <c r="AT1808" s="1"/>
  <c r="Q1808"/>
  <c r="W1808" s="1"/>
  <c r="AC1808" s="1"/>
  <c r="AI1808" s="1"/>
  <c r="AO1808" s="1"/>
  <c r="AU1808" s="1"/>
  <c r="Q1789"/>
  <c r="W1789" s="1"/>
  <c r="AC1789" s="1"/>
  <c r="AI1789" s="1"/>
  <c r="AO1789" s="1"/>
  <c r="AU1789" s="1"/>
  <c r="AA206"/>
  <c r="AD206" s="1"/>
  <c r="AJ206" s="1"/>
  <c r="AP206" s="1"/>
  <c r="AV206" s="1"/>
  <c r="AB207"/>
  <c r="AH207" s="1"/>
  <c r="AN207" s="1"/>
  <c r="AT207" s="1"/>
  <c r="Y206"/>
  <c r="AB206" s="1"/>
  <c r="AH206" s="1"/>
  <c r="AN206" s="1"/>
  <c r="AT206" s="1"/>
  <c r="AD2103" l="1"/>
  <c r="AJ2103" s="1"/>
  <c r="AP2103" s="1"/>
  <c r="AV2103" s="1"/>
  <c r="AD2026"/>
  <c r="AJ2026" s="1"/>
  <c r="AP2026" s="1"/>
  <c r="AV2026" s="1"/>
  <c r="Z2025"/>
  <c r="AC2025" s="1"/>
  <c r="AI2025" s="1"/>
  <c r="AO2025" s="1"/>
  <c r="AU2025" s="1"/>
  <c r="AB2181"/>
  <c r="AH2181" s="1"/>
  <c r="AN2181" s="1"/>
  <c r="AT2181" s="1"/>
  <c r="Y2180"/>
  <c r="AC2181"/>
  <c r="AI2181" s="1"/>
  <c r="AO2181" s="1"/>
  <c r="AU2181" s="1"/>
  <c r="Z2180"/>
  <c r="AD2180"/>
  <c r="AJ2180" s="1"/>
  <c r="AP2180" s="1"/>
  <c r="AV2180" s="1"/>
  <c r="AA2179"/>
  <c r="AD2179" s="1"/>
  <c r="AJ2179" s="1"/>
  <c r="AP2179" s="1"/>
  <c r="AV2179" s="1"/>
  <c r="AB2026"/>
  <c r="AH2026" s="1"/>
  <c r="AN2026" s="1"/>
  <c r="AT2026" s="1"/>
  <c r="AB2020"/>
  <c r="AH2020" s="1"/>
  <c r="AN2020" s="1"/>
  <c r="AT2020" s="1"/>
  <c r="Y2019"/>
  <c r="AD2019"/>
  <c r="AJ2019" s="1"/>
  <c r="AP2019" s="1"/>
  <c r="AV2019" s="1"/>
  <c r="AA2018"/>
  <c r="AD2018" s="1"/>
  <c r="AJ2018" s="1"/>
  <c r="AP2018" s="1"/>
  <c r="AV2018" s="1"/>
  <c r="AC2020"/>
  <c r="AI2020" s="1"/>
  <c r="AO2020" s="1"/>
  <c r="AU2020" s="1"/>
  <c r="Z2019"/>
  <c r="AB2103"/>
  <c r="AH2103" s="1"/>
  <c r="AN2103" s="1"/>
  <c r="AT2103" s="1"/>
  <c r="AC2102"/>
  <c r="AI2102" s="1"/>
  <c r="AO2102" s="1"/>
  <c r="AU2102" s="1"/>
  <c r="Z2101"/>
  <c r="AC2101" s="1"/>
  <c r="AI2101" s="1"/>
  <c r="AO2101" s="1"/>
  <c r="AU2101" s="1"/>
  <c r="Z2024" l="1"/>
  <c r="AC2024" s="1"/>
  <c r="AI2024" s="1"/>
  <c r="AO2024" s="1"/>
  <c r="AU2024" s="1"/>
  <c r="AB2180"/>
  <c r="AH2180" s="1"/>
  <c r="AN2180" s="1"/>
  <c r="AT2180" s="1"/>
  <c r="Y2179"/>
  <c r="AB2179" s="1"/>
  <c r="AH2179" s="1"/>
  <c r="AN2179" s="1"/>
  <c r="AT2179" s="1"/>
  <c r="Z2179"/>
  <c r="AC2179" s="1"/>
  <c r="AI2179" s="1"/>
  <c r="AO2179" s="1"/>
  <c r="AU2179" s="1"/>
  <c r="AC2180"/>
  <c r="AI2180" s="1"/>
  <c r="AO2180" s="1"/>
  <c r="AU2180" s="1"/>
  <c r="Y2024"/>
  <c r="AB2024" s="1"/>
  <c r="AH2024" s="1"/>
  <c r="AN2024" s="1"/>
  <c r="AT2024" s="1"/>
  <c r="AB2025"/>
  <c r="AH2025" s="1"/>
  <c r="AN2025" s="1"/>
  <c r="AT2025" s="1"/>
  <c r="Y2018"/>
  <c r="AB2018" s="1"/>
  <c r="AH2018" s="1"/>
  <c r="AN2018" s="1"/>
  <c r="AT2018" s="1"/>
  <c r="AB2019"/>
  <c r="AH2019" s="1"/>
  <c r="AN2019" s="1"/>
  <c r="AT2019" s="1"/>
  <c r="AC2019"/>
  <c r="AI2019" s="1"/>
  <c r="AO2019" s="1"/>
  <c r="AU2019" s="1"/>
  <c r="Z2018"/>
  <c r="AC2018" s="1"/>
  <c r="AI2018" s="1"/>
  <c r="AO2018" s="1"/>
  <c r="AU2018" s="1"/>
  <c r="AB2102"/>
  <c r="AH2102" s="1"/>
  <c r="AN2102" s="1"/>
  <c r="AT2102" s="1"/>
  <c r="Y2101"/>
  <c r="AB2101" s="1"/>
  <c r="AH2101" s="1"/>
  <c r="AN2101" s="1"/>
  <c r="AT2101" s="1"/>
  <c r="AD2102"/>
  <c r="AJ2102" s="1"/>
  <c r="AP2102" s="1"/>
  <c r="AV2102" s="1"/>
  <c r="AA2101"/>
  <c r="AD2101" s="1"/>
  <c r="AJ2101" s="1"/>
  <c r="AP2101" s="1"/>
  <c r="AV2101" s="1"/>
  <c r="AD2025" l="1"/>
  <c r="AJ2025" s="1"/>
  <c r="AP2025" s="1"/>
  <c r="AV2025" s="1"/>
  <c r="AA2024"/>
  <c r="AD2024" s="1"/>
  <c r="AJ2024" s="1"/>
  <c r="AP2024" s="1"/>
  <c r="AV2024" s="1"/>
  <c r="Y1029" l="1"/>
  <c r="Z918"/>
  <c r="Z917" s="1"/>
  <c r="Z916" s="1"/>
  <c r="AC916" s="1"/>
  <c r="AI916" s="1"/>
  <c r="AO916" s="1"/>
  <c r="AU916" s="1"/>
  <c r="AA918"/>
  <c r="AD918" s="1"/>
  <c r="AJ918" s="1"/>
  <c r="AP918" s="1"/>
  <c r="AV918" s="1"/>
  <c r="Y918"/>
  <c r="Y917" s="1"/>
  <c r="AB917" s="1"/>
  <c r="AH917" s="1"/>
  <c r="AN917" s="1"/>
  <c r="AT917" s="1"/>
  <c r="Y2162"/>
  <c r="Y2161" s="1"/>
  <c r="AB2163"/>
  <c r="AH2163" s="1"/>
  <c r="AN2163" s="1"/>
  <c r="AT2163" s="1"/>
  <c r="U2163"/>
  <c r="U2162" s="1"/>
  <c r="U2161" s="1"/>
  <c r="T2163"/>
  <c r="W2163" s="1"/>
  <c r="AC2163" s="1"/>
  <c r="AI2163" s="1"/>
  <c r="AO2163" s="1"/>
  <c r="AU2163" s="1"/>
  <c r="S2163"/>
  <c r="S2162" s="1"/>
  <c r="S2161" s="1"/>
  <c r="AA2162"/>
  <c r="AA2161" s="1"/>
  <c r="Z2162"/>
  <c r="Z2161" s="1"/>
  <c r="R2162"/>
  <c r="R2161" s="1"/>
  <c r="Q2162"/>
  <c r="O2162"/>
  <c r="O2161" s="1"/>
  <c r="N2162"/>
  <c r="N2161" s="1"/>
  <c r="L2162"/>
  <c r="L2161" s="1"/>
  <c r="K2162"/>
  <c r="K2161" s="1"/>
  <c r="J2162"/>
  <c r="J2161" s="1"/>
  <c r="P2161"/>
  <c r="M2161"/>
  <c r="AB2178"/>
  <c r="AH2178" s="1"/>
  <c r="AN2178" s="1"/>
  <c r="AT2178" s="1"/>
  <c r="U2178"/>
  <c r="X2178" s="1"/>
  <c r="AD2178" s="1"/>
  <c r="AJ2178" s="1"/>
  <c r="AP2178" s="1"/>
  <c r="AV2178" s="1"/>
  <c r="T2178"/>
  <c r="W2178" s="1"/>
  <c r="AC2178" s="1"/>
  <c r="AI2178" s="1"/>
  <c r="AO2178" s="1"/>
  <c r="AU2178" s="1"/>
  <c r="S2178"/>
  <c r="S2177" s="1"/>
  <c r="S2176" s="1"/>
  <c r="AA2177"/>
  <c r="AA2176" s="1"/>
  <c r="Z2177"/>
  <c r="Z2176" s="1"/>
  <c r="Y2177"/>
  <c r="AB2177" s="1"/>
  <c r="AH2177" s="1"/>
  <c r="AN2177" s="1"/>
  <c r="AT2177" s="1"/>
  <c r="R2177"/>
  <c r="R2176" s="1"/>
  <c r="Q2177"/>
  <c r="Q2176" s="1"/>
  <c r="O2177"/>
  <c r="O2176" s="1"/>
  <c r="N2177"/>
  <c r="N2176" s="1"/>
  <c r="L2177"/>
  <c r="L2176" s="1"/>
  <c r="K2177"/>
  <c r="K2176" s="1"/>
  <c r="J2177"/>
  <c r="J2176" s="1"/>
  <c r="P2176"/>
  <c r="M2176"/>
  <c r="Y1729"/>
  <c r="AH1730"/>
  <c r="AN1730" s="1"/>
  <c r="AT1730" s="1"/>
  <c r="Z2016"/>
  <c r="Z2015" s="1"/>
  <c r="Z977" s="1"/>
  <c r="AA2016"/>
  <c r="AA2015" s="1"/>
  <c r="AA977" s="1"/>
  <c r="Y2016"/>
  <c r="Y2015" s="1"/>
  <c r="AB2017"/>
  <c r="AH2017" s="1"/>
  <c r="AN2017" s="1"/>
  <c r="AT2017" s="1"/>
  <c r="U2017"/>
  <c r="U2016" s="1"/>
  <c r="U2015" s="1"/>
  <c r="T2017"/>
  <c r="W2017" s="1"/>
  <c r="AC2017" s="1"/>
  <c r="AI2017" s="1"/>
  <c r="AO2017" s="1"/>
  <c r="AU2017" s="1"/>
  <c r="S2017"/>
  <c r="S2016" s="1"/>
  <c r="S2015" s="1"/>
  <c r="R2016"/>
  <c r="R2015" s="1"/>
  <c r="Q2016"/>
  <c r="O2016"/>
  <c r="O2015" s="1"/>
  <c r="N2016"/>
  <c r="N2015" s="1"/>
  <c r="L2016"/>
  <c r="L2015" s="1"/>
  <c r="K2016"/>
  <c r="K2015" s="1"/>
  <c r="J2016"/>
  <c r="J2015" s="1"/>
  <c r="P2015"/>
  <c r="M2015"/>
  <c r="AB2251"/>
  <c r="AH2251" s="1"/>
  <c r="AN2251" s="1"/>
  <c r="AT2251" s="1"/>
  <c r="U2251"/>
  <c r="U2250" s="1"/>
  <c r="U2249" s="1"/>
  <c r="T2251"/>
  <c r="W2251" s="1"/>
  <c r="AC2251" s="1"/>
  <c r="AI2251" s="1"/>
  <c r="AO2251" s="1"/>
  <c r="AU2251" s="1"/>
  <c r="S2251"/>
  <c r="S2250" s="1"/>
  <c r="S2249" s="1"/>
  <c r="AA2250"/>
  <c r="AA2249" s="1"/>
  <c r="Z2250"/>
  <c r="Z2249" s="1"/>
  <c r="Y2250"/>
  <c r="AB2250" s="1"/>
  <c r="AH2250" s="1"/>
  <c r="AN2250" s="1"/>
  <c r="AT2250" s="1"/>
  <c r="R2250"/>
  <c r="R2249" s="1"/>
  <c r="Q2250"/>
  <c r="Q2249" s="1"/>
  <c r="O2250"/>
  <c r="O2249" s="1"/>
  <c r="N2250"/>
  <c r="N2249" s="1"/>
  <c r="L2250"/>
  <c r="L2249" s="1"/>
  <c r="K2250"/>
  <c r="K2249" s="1"/>
  <c r="J2250"/>
  <c r="J2249" s="1"/>
  <c r="P2249"/>
  <c r="M2249"/>
  <c r="AB2262"/>
  <c r="AH2262" s="1"/>
  <c r="AN2262" s="1"/>
  <c r="AT2262" s="1"/>
  <c r="AD2262"/>
  <c r="AJ2262" s="1"/>
  <c r="AP2262" s="1"/>
  <c r="AV2262" s="1"/>
  <c r="AC2262"/>
  <c r="AI2262" s="1"/>
  <c r="AO2262" s="1"/>
  <c r="AU2262" s="1"/>
  <c r="Y2261"/>
  <c r="Y2260" s="1"/>
  <c r="O2258"/>
  <c r="R2258" s="1"/>
  <c r="N2258"/>
  <c r="Q2258" s="1"/>
  <c r="M2258"/>
  <c r="M2257" s="1"/>
  <c r="P2257" s="1"/>
  <c r="AB1930"/>
  <c r="AH1930" s="1"/>
  <c r="AN1930" s="1"/>
  <c r="AT1930" s="1"/>
  <c r="U1930"/>
  <c r="U1929" s="1"/>
  <c r="U1928" s="1"/>
  <c r="T1930"/>
  <c r="W1930" s="1"/>
  <c r="AC1930" s="1"/>
  <c r="AI1930" s="1"/>
  <c r="AO1930" s="1"/>
  <c r="AU1930" s="1"/>
  <c r="S1930"/>
  <c r="S1929" s="1"/>
  <c r="S1928" s="1"/>
  <c r="AA1929"/>
  <c r="AA1928" s="1"/>
  <c r="Z1929"/>
  <c r="Z1928" s="1"/>
  <c r="Y1929"/>
  <c r="AB1929" s="1"/>
  <c r="AH1929" s="1"/>
  <c r="AN1929" s="1"/>
  <c r="AT1929" s="1"/>
  <c r="R1929"/>
  <c r="Q1929"/>
  <c r="O1929"/>
  <c r="O1928" s="1"/>
  <c r="N1929"/>
  <c r="N1928" s="1"/>
  <c r="L1929"/>
  <c r="L1928" s="1"/>
  <c r="K1929"/>
  <c r="K1928" s="1"/>
  <c r="J1929"/>
  <c r="J1928" s="1"/>
  <c r="P1928"/>
  <c r="M1928"/>
  <c r="AD1936"/>
  <c r="AJ1936" s="1"/>
  <c r="AP1936" s="1"/>
  <c r="AV1936" s="1"/>
  <c r="AC1936"/>
  <c r="AI1936" s="1"/>
  <c r="AO1936" s="1"/>
  <c r="AU1936" s="1"/>
  <c r="AB1936"/>
  <c r="AH1936" s="1"/>
  <c r="AN1936" s="1"/>
  <c r="AT1936" s="1"/>
  <c r="Y1935"/>
  <c r="AB1935" s="1"/>
  <c r="AH1935" s="1"/>
  <c r="AN1935" s="1"/>
  <c r="AT1935" s="1"/>
  <c r="O1932"/>
  <c r="R1932" s="1"/>
  <c r="N1932"/>
  <c r="N1931" s="1"/>
  <c r="Q1931" s="1"/>
  <c r="M1932"/>
  <c r="P1932" s="1"/>
  <c r="Y1833"/>
  <c r="AB1833" s="1"/>
  <c r="AH1833" s="1"/>
  <c r="AN1833" s="1"/>
  <c r="AT1833" s="1"/>
  <c r="O1829"/>
  <c r="R1829" s="1"/>
  <c r="N1829"/>
  <c r="Q1829" s="1"/>
  <c r="M1829"/>
  <c r="M1828" s="1"/>
  <c r="P1828" s="1"/>
  <c r="AB1827"/>
  <c r="AH1827" s="1"/>
  <c r="AN1827" s="1"/>
  <c r="AT1827" s="1"/>
  <c r="AA1827"/>
  <c r="AD1827" s="1"/>
  <c r="AJ1827" s="1"/>
  <c r="AP1827" s="1"/>
  <c r="AV1827" s="1"/>
  <c r="Z1827"/>
  <c r="AC1827" s="1"/>
  <c r="AI1827" s="1"/>
  <c r="AO1827" s="1"/>
  <c r="AU1827" s="1"/>
  <c r="Y1826"/>
  <c r="AB1826" s="1"/>
  <c r="AH1826" s="1"/>
  <c r="AN1826" s="1"/>
  <c r="AT1826" s="1"/>
  <c r="AD1823"/>
  <c r="AJ1823" s="1"/>
  <c r="AP1823" s="1"/>
  <c r="AV1823" s="1"/>
  <c r="AC1823"/>
  <c r="AI1823" s="1"/>
  <c r="AO1823" s="1"/>
  <c r="AU1823" s="1"/>
  <c r="AB1823"/>
  <c r="AH1823" s="1"/>
  <c r="AN1823" s="1"/>
  <c r="AT1823" s="1"/>
  <c r="AA1822"/>
  <c r="AD1822" s="1"/>
  <c r="AJ1822" s="1"/>
  <c r="AP1822" s="1"/>
  <c r="AV1822" s="1"/>
  <c r="Z1822"/>
  <c r="AC1822" s="1"/>
  <c r="AI1822" s="1"/>
  <c r="AO1822" s="1"/>
  <c r="AU1822" s="1"/>
  <c r="Y1822"/>
  <c r="Y1821" s="1"/>
  <c r="Y1635"/>
  <c r="Y1634" s="1"/>
  <c r="AB1634" s="1"/>
  <c r="AH1634" s="1"/>
  <c r="AN1634" s="1"/>
  <c r="AT1634" s="1"/>
  <c r="AB1636"/>
  <c r="AH1636" s="1"/>
  <c r="AN1636" s="1"/>
  <c r="AT1636" s="1"/>
  <c r="AD1632"/>
  <c r="AJ1632" s="1"/>
  <c r="AP1632" s="1"/>
  <c r="AV1632" s="1"/>
  <c r="AC1632"/>
  <c r="AI1632" s="1"/>
  <c r="AO1632" s="1"/>
  <c r="AU1632" s="1"/>
  <c r="AB1632"/>
  <c r="AH1632" s="1"/>
  <c r="AN1632" s="1"/>
  <c r="AT1632" s="1"/>
  <c r="AA1631"/>
  <c r="AD1631" s="1"/>
  <c r="AJ1631" s="1"/>
  <c r="AP1631" s="1"/>
  <c r="AV1631" s="1"/>
  <c r="Z1631"/>
  <c r="AC1631" s="1"/>
  <c r="AI1631" s="1"/>
  <c r="AO1631" s="1"/>
  <c r="AU1631" s="1"/>
  <c r="Y1631"/>
  <c r="Y1630" s="1"/>
  <c r="X174"/>
  <c r="AD174" s="1"/>
  <c r="AJ174" s="1"/>
  <c r="AP174" s="1"/>
  <c r="AV174" s="1"/>
  <c r="W174"/>
  <c r="AC174" s="1"/>
  <c r="AI174" s="1"/>
  <c r="AO174" s="1"/>
  <c r="AU174" s="1"/>
  <c r="V174"/>
  <c r="AB174" s="1"/>
  <c r="AH174" s="1"/>
  <c r="AN174" s="1"/>
  <c r="AT174" s="1"/>
  <c r="AA173"/>
  <c r="AA172" s="1"/>
  <c r="Z173"/>
  <c r="Z172" s="1"/>
  <c r="Y173"/>
  <c r="Y172" s="1"/>
  <c r="W173"/>
  <c r="V173"/>
  <c r="X173"/>
  <c r="W172"/>
  <c r="V172"/>
  <c r="Y58"/>
  <c r="AB132"/>
  <c r="AH132" s="1"/>
  <c r="AN132" s="1"/>
  <c r="AT132" s="1"/>
  <c r="AC132"/>
  <c r="AI132" s="1"/>
  <c r="AO132" s="1"/>
  <c r="AU132" s="1"/>
  <c r="AD132"/>
  <c r="AJ132" s="1"/>
  <c r="AP132" s="1"/>
  <c r="AV132" s="1"/>
  <c r="Z131"/>
  <c r="AC131" s="1"/>
  <c r="AI131" s="1"/>
  <c r="AO131" s="1"/>
  <c r="AU131" s="1"/>
  <c r="AA131"/>
  <c r="AD131" s="1"/>
  <c r="AJ131" s="1"/>
  <c r="AP131" s="1"/>
  <c r="AV131" s="1"/>
  <c r="Y131"/>
  <c r="AB131" s="1"/>
  <c r="AH131" s="1"/>
  <c r="AN131" s="1"/>
  <c r="AT131" s="1"/>
  <c r="AD820"/>
  <c r="AJ820" s="1"/>
  <c r="AP820" s="1"/>
  <c r="AV820" s="1"/>
  <c r="AC820"/>
  <c r="AI820" s="1"/>
  <c r="AO820" s="1"/>
  <c r="AU820" s="1"/>
  <c r="AB820"/>
  <c r="AH820" s="1"/>
  <c r="AN820" s="1"/>
  <c r="AT820" s="1"/>
  <c r="AA819"/>
  <c r="AA818" s="1"/>
  <c r="Z819"/>
  <c r="AC819" s="1"/>
  <c r="AI819" s="1"/>
  <c r="AO819" s="1"/>
  <c r="AU819" s="1"/>
  <c r="Y819"/>
  <c r="AB819" s="1"/>
  <c r="AH819" s="1"/>
  <c r="AN819" s="1"/>
  <c r="AT819" s="1"/>
  <c r="Y1728" l="1"/>
  <c r="AB1728" s="1"/>
  <c r="AH1728" s="1"/>
  <c r="AN1728" s="1"/>
  <c r="AT1728" s="1"/>
  <c r="AB1729"/>
  <c r="AB918"/>
  <c r="AH918" s="1"/>
  <c r="AN918" s="1"/>
  <c r="AT918" s="1"/>
  <c r="AB2162"/>
  <c r="AH2162" s="1"/>
  <c r="AN2162" s="1"/>
  <c r="AT2162" s="1"/>
  <c r="X2161"/>
  <c r="AD2161" s="1"/>
  <c r="AJ2161" s="1"/>
  <c r="AP2161" s="1"/>
  <c r="AV2161" s="1"/>
  <c r="AB2161"/>
  <c r="AH2161" s="1"/>
  <c r="AN2161" s="1"/>
  <c r="AT2161" s="1"/>
  <c r="Y2160"/>
  <c r="Y2159" s="1"/>
  <c r="AC918"/>
  <c r="AI918" s="1"/>
  <c r="AO918" s="1"/>
  <c r="AU918" s="1"/>
  <c r="AA917"/>
  <c r="AA916" s="1"/>
  <c r="AD916" s="1"/>
  <c r="AJ916" s="1"/>
  <c r="AP916" s="1"/>
  <c r="AV916" s="1"/>
  <c r="X2251"/>
  <c r="AD2251" s="1"/>
  <c r="AJ2251" s="1"/>
  <c r="AP2251" s="1"/>
  <c r="AV2251" s="1"/>
  <c r="Y2249"/>
  <c r="AB2249" s="1"/>
  <c r="AH2249" s="1"/>
  <c r="AN2249" s="1"/>
  <c r="AT2249" s="1"/>
  <c r="AH1729"/>
  <c r="AN1729" s="1"/>
  <c r="AT1729" s="1"/>
  <c r="Y2176"/>
  <c r="AB2176" s="1"/>
  <c r="AH2176" s="1"/>
  <c r="AN2176" s="1"/>
  <c r="AT2176" s="1"/>
  <c r="Y977"/>
  <c r="AB2015"/>
  <c r="AH2015" s="1"/>
  <c r="AN2015" s="1"/>
  <c r="AT2015" s="1"/>
  <c r="AB1635"/>
  <c r="AH1635" s="1"/>
  <c r="AN1635" s="1"/>
  <c r="AT1635" s="1"/>
  <c r="T2016"/>
  <c r="T2015" s="1"/>
  <c r="U2177"/>
  <c r="U2176" s="1"/>
  <c r="X2176" s="1"/>
  <c r="AD2176" s="1"/>
  <c r="AJ2176" s="1"/>
  <c r="AP2176" s="1"/>
  <c r="AV2176" s="1"/>
  <c r="AB2016"/>
  <c r="AH2016" s="1"/>
  <c r="AN2016" s="1"/>
  <c r="AT2016" s="1"/>
  <c r="T2162"/>
  <c r="T2161" s="1"/>
  <c r="X2163"/>
  <c r="AD2163" s="1"/>
  <c r="AJ2163" s="1"/>
  <c r="AP2163" s="1"/>
  <c r="AV2163" s="1"/>
  <c r="Y1825"/>
  <c r="AB1825" s="1"/>
  <c r="AH1825" s="1"/>
  <c r="AN1825" s="1"/>
  <c r="AT1825" s="1"/>
  <c r="N2257"/>
  <c r="Q2257" s="1"/>
  <c r="P2258"/>
  <c r="Z2261"/>
  <c r="Z2260" s="1"/>
  <c r="AC2260" s="1"/>
  <c r="AI2260" s="1"/>
  <c r="AO2260" s="1"/>
  <c r="AU2260" s="1"/>
  <c r="Q2161"/>
  <c r="Y1108"/>
  <c r="Y1107" s="1"/>
  <c r="Y1106" s="1"/>
  <c r="Y1105" s="1"/>
  <c r="X2162"/>
  <c r="AD2162" s="1"/>
  <c r="AJ2162" s="1"/>
  <c r="AP2162" s="1"/>
  <c r="AV2162" s="1"/>
  <c r="Q2015"/>
  <c r="X2015"/>
  <c r="AD2015" s="1"/>
  <c r="AJ2015" s="1"/>
  <c r="AP2015" s="1"/>
  <c r="AV2015" s="1"/>
  <c r="T2177"/>
  <c r="AA1826"/>
  <c r="AD1826" s="1"/>
  <c r="AJ1826" s="1"/>
  <c r="AP1826" s="1"/>
  <c r="AV1826" s="1"/>
  <c r="O1931"/>
  <c r="R1931" s="1"/>
  <c r="Q1932"/>
  <c r="Y1928"/>
  <c r="AB1928" s="1"/>
  <c r="AH1928" s="1"/>
  <c r="AN1928" s="1"/>
  <c r="AT1928" s="1"/>
  <c r="O2257"/>
  <c r="R2257" s="1"/>
  <c r="Y1633"/>
  <c r="AB1633" s="1"/>
  <c r="AH1633" s="1"/>
  <c r="AN1633" s="1"/>
  <c r="AT1633" s="1"/>
  <c r="T1929"/>
  <c r="T1928" s="1"/>
  <c r="X2017"/>
  <c r="AD2017" s="1"/>
  <c r="AJ2017" s="1"/>
  <c r="AP2017" s="1"/>
  <c r="AV2017" s="1"/>
  <c r="X1929"/>
  <c r="AD1929" s="1"/>
  <c r="AJ1929" s="1"/>
  <c r="AP1929" s="1"/>
  <c r="AV1929" s="1"/>
  <c r="X2016"/>
  <c r="AD2016" s="1"/>
  <c r="AJ2016" s="1"/>
  <c r="AP2016" s="1"/>
  <c r="AV2016" s="1"/>
  <c r="X2249"/>
  <c r="AD2249" s="1"/>
  <c r="AJ2249" s="1"/>
  <c r="AP2249" s="1"/>
  <c r="AV2249" s="1"/>
  <c r="X2250"/>
  <c r="AD2250" s="1"/>
  <c r="AJ2250" s="1"/>
  <c r="AP2250" s="1"/>
  <c r="AV2250" s="1"/>
  <c r="T2250"/>
  <c r="AB2261"/>
  <c r="AH2261" s="1"/>
  <c r="AN2261" s="1"/>
  <c r="AT2261" s="1"/>
  <c r="AB2260"/>
  <c r="AH2260" s="1"/>
  <c r="AN2260" s="1"/>
  <c r="AT2260" s="1"/>
  <c r="Y2259"/>
  <c r="R1928"/>
  <c r="X1928" s="1"/>
  <c r="AD1928" s="1"/>
  <c r="AJ1928" s="1"/>
  <c r="AP1928" s="1"/>
  <c r="AV1928" s="1"/>
  <c r="Q1928"/>
  <c r="AA2261"/>
  <c r="X1930"/>
  <c r="AD1930" s="1"/>
  <c r="AJ1930" s="1"/>
  <c r="AP1930" s="1"/>
  <c r="AV1930" s="1"/>
  <c r="N1828"/>
  <c r="Q1828" s="1"/>
  <c r="Y916"/>
  <c r="AB916" s="1"/>
  <c r="AH916" s="1"/>
  <c r="AN916" s="1"/>
  <c r="AT916" s="1"/>
  <c r="AB173"/>
  <c r="AH173" s="1"/>
  <c r="AN173" s="1"/>
  <c r="AT173" s="1"/>
  <c r="O1828"/>
  <c r="R1828" s="1"/>
  <c r="P1829"/>
  <c r="Y1832"/>
  <c r="Y1831" s="1"/>
  <c r="Y1830" s="1"/>
  <c r="AB172"/>
  <c r="AH172" s="1"/>
  <c r="AN172" s="1"/>
  <c r="AT172" s="1"/>
  <c r="AC173"/>
  <c r="AI173" s="1"/>
  <c r="AO173" s="1"/>
  <c r="AU173" s="1"/>
  <c r="Z1821"/>
  <c r="AC1821" s="1"/>
  <c r="AI1821" s="1"/>
  <c r="AO1821" s="1"/>
  <c r="AU1821" s="1"/>
  <c r="AA1630"/>
  <c r="AA1629" s="1"/>
  <c r="AD1629" s="1"/>
  <c r="AJ1629" s="1"/>
  <c r="AP1629" s="1"/>
  <c r="AV1629" s="1"/>
  <c r="AA1821"/>
  <c r="AA1820" s="1"/>
  <c r="AD1820" s="1"/>
  <c r="AJ1820" s="1"/>
  <c r="AP1820" s="1"/>
  <c r="AV1820" s="1"/>
  <c r="M1931"/>
  <c r="P1931" s="1"/>
  <c r="Z1935"/>
  <c r="Y1934"/>
  <c r="AA1935"/>
  <c r="Z1630"/>
  <c r="AC1630" s="1"/>
  <c r="AI1630" s="1"/>
  <c r="AO1630" s="1"/>
  <c r="AU1630" s="1"/>
  <c r="AB1822"/>
  <c r="AH1822" s="1"/>
  <c r="AN1822" s="1"/>
  <c r="AT1822" s="1"/>
  <c r="Y1820"/>
  <c r="AB1821"/>
  <c r="AH1821" s="1"/>
  <c r="AN1821" s="1"/>
  <c r="AT1821" s="1"/>
  <c r="AB1631"/>
  <c r="AH1631" s="1"/>
  <c r="AN1631" s="1"/>
  <c r="AT1631" s="1"/>
  <c r="Z1826"/>
  <c r="AB1630"/>
  <c r="AH1630" s="1"/>
  <c r="AN1630" s="1"/>
  <c r="AT1630" s="1"/>
  <c r="Y1629"/>
  <c r="AD819"/>
  <c r="AJ819" s="1"/>
  <c r="AP819" s="1"/>
  <c r="AV819" s="1"/>
  <c r="AC172"/>
  <c r="AI172" s="1"/>
  <c r="AO172" s="1"/>
  <c r="AU172" s="1"/>
  <c r="AD173"/>
  <c r="AJ173" s="1"/>
  <c r="AP173" s="1"/>
  <c r="AV173" s="1"/>
  <c r="X172"/>
  <c r="AD172" s="1"/>
  <c r="AJ172" s="1"/>
  <c r="AP172" s="1"/>
  <c r="AV172" s="1"/>
  <c r="AC917"/>
  <c r="AI917" s="1"/>
  <c r="AO917" s="1"/>
  <c r="AU917" s="1"/>
  <c r="Y818"/>
  <c r="AD818"/>
  <c r="AJ818" s="1"/>
  <c r="AP818" s="1"/>
  <c r="AV818" s="1"/>
  <c r="AA817"/>
  <c r="AD817" s="1"/>
  <c r="AJ817" s="1"/>
  <c r="AP817" s="1"/>
  <c r="AV817" s="1"/>
  <c r="Z818"/>
  <c r="AD58"/>
  <c r="AJ58" s="1"/>
  <c r="AP58" s="1"/>
  <c r="AV58" s="1"/>
  <c r="AC58"/>
  <c r="AI58" s="1"/>
  <c r="AO58" s="1"/>
  <c r="AU58" s="1"/>
  <c r="AB58"/>
  <c r="AH58" s="1"/>
  <c r="AN58" s="1"/>
  <c r="AT58" s="1"/>
  <c r="AA57"/>
  <c r="AA56" s="1"/>
  <c r="AA55" s="1"/>
  <c r="Z57"/>
  <c r="Z56" s="1"/>
  <c r="Z55" s="1"/>
  <c r="AC55" s="1"/>
  <c r="AI55" s="1"/>
  <c r="AO55" s="1"/>
  <c r="AU55" s="1"/>
  <c r="Y57"/>
  <c r="AB57" s="1"/>
  <c r="AH57" s="1"/>
  <c r="AN57" s="1"/>
  <c r="AT57" s="1"/>
  <c r="AD54"/>
  <c r="AJ54" s="1"/>
  <c r="AP54" s="1"/>
  <c r="AV54" s="1"/>
  <c r="AC54"/>
  <c r="AI54" s="1"/>
  <c r="AO54" s="1"/>
  <c r="AU54" s="1"/>
  <c r="AB54"/>
  <c r="AH54" s="1"/>
  <c r="AN54" s="1"/>
  <c r="AT54" s="1"/>
  <c r="Z53"/>
  <c r="AC53" s="1"/>
  <c r="AI53" s="1"/>
  <c r="AO53" s="1"/>
  <c r="AU53" s="1"/>
  <c r="AA53"/>
  <c r="AD53" s="1"/>
  <c r="AJ53" s="1"/>
  <c r="AP53" s="1"/>
  <c r="AV53" s="1"/>
  <c r="Y53"/>
  <c r="AB53" s="1"/>
  <c r="AH53" s="1"/>
  <c r="AN53" s="1"/>
  <c r="AT53" s="1"/>
  <c r="Y1726" l="1"/>
  <c r="AB1726" s="1"/>
  <c r="Y1727"/>
  <c r="AB1727" s="1"/>
  <c r="AH1727" s="1"/>
  <c r="AN1727" s="1"/>
  <c r="AT1727" s="1"/>
  <c r="AB2160"/>
  <c r="AH2160" s="1"/>
  <c r="AN2160" s="1"/>
  <c r="AT2160" s="1"/>
  <c r="AD917"/>
  <c r="AJ917" s="1"/>
  <c r="AP917" s="1"/>
  <c r="AV917" s="1"/>
  <c r="AB1831"/>
  <c r="AH1831" s="1"/>
  <c r="AN1831" s="1"/>
  <c r="AT1831" s="1"/>
  <c r="AB1830"/>
  <c r="AH1830" s="1"/>
  <c r="AN1830" s="1"/>
  <c r="AT1830" s="1"/>
  <c r="Y1829"/>
  <c r="AB2259"/>
  <c r="AH2259" s="1"/>
  <c r="AN2259" s="1"/>
  <c r="AT2259" s="1"/>
  <c r="Y2258"/>
  <c r="Z2259"/>
  <c r="X2177"/>
  <c r="AD2177" s="1"/>
  <c r="AJ2177" s="1"/>
  <c r="AP2177" s="1"/>
  <c r="AV2177" s="1"/>
  <c r="W2015"/>
  <c r="AC2015" s="1"/>
  <c r="AI2015" s="1"/>
  <c r="AO2015" s="1"/>
  <c r="AU2015" s="1"/>
  <c r="W2162"/>
  <c r="AC2162" s="1"/>
  <c r="AI2162" s="1"/>
  <c r="AO2162" s="1"/>
  <c r="AU2162" s="1"/>
  <c r="W2016"/>
  <c r="AC2016" s="1"/>
  <c r="AI2016" s="1"/>
  <c r="AO2016" s="1"/>
  <c r="AU2016" s="1"/>
  <c r="AC2261"/>
  <c r="AI2261" s="1"/>
  <c r="AO2261" s="1"/>
  <c r="AU2261" s="1"/>
  <c r="W2161"/>
  <c r="AC2161" s="1"/>
  <c r="AI2161" s="1"/>
  <c r="AO2161" s="1"/>
  <c r="AU2161" s="1"/>
  <c r="Y1824"/>
  <c r="AB1824" s="1"/>
  <c r="AH1824" s="1"/>
  <c r="AN1824" s="1"/>
  <c r="AT1824" s="1"/>
  <c r="AA1825"/>
  <c r="AA1824" s="1"/>
  <c r="AD1824" s="1"/>
  <c r="AJ1824" s="1"/>
  <c r="AP1824" s="1"/>
  <c r="AV1824" s="1"/>
  <c r="Z1629"/>
  <c r="AC1629" s="1"/>
  <c r="AI1629" s="1"/>
  <c r="AO1629" s="1"/>
  <c r="AU1629" s="1"/>
  <c r="W1928"/>
  <c r="AC1928" s="1"/>
  <c r="AI1928" s="1"/>
  <c r="AO1928" s="1"/>
  <c r="AU1928" s="1"/>
  <c r="W1929"/>
  <c r="AC1929" s="1"/>
  <c r="AI1929" s="1"/>
  <c r="AO1929" s="1"/>
  <c r="AU1929" s="1"/>
  <c r="Z1820"/>
  <c r="AC1820" s="1"/>
  <c r="AI1820" s="1"/>
  <c r="AO1820" s="1"/>
  <c r="AU1820" s="1"/>
  <c r="W2177"/>
  <c r="AC2177" s="1"/>
  <c r="AI2177" s="1"/>
  <c r="AO2177" s="1"/>
  <c r="AU2177" s="1"/>
  <c r="T2176"/>
  <c r="W2176" s="1"/>
  <c r="AC2176" s="1"/>
  <c r="AI2176" s="1"/>
  <c r="AO2176" s="1"/>
  <c r="AU2176" s="1"/>
  <c r="T2249"/>
  <c r="W2249" s="1"/>
  <c r="AC2249" s="1"/>
  <c r="AI2249" s="1"/>
  <c r="AO2249" s="1"/>
  <c r="AU2249" s="1"/>
  <c r="W2250"/>
  <c r="AC2250" s="1"/>
  <c r="AI2250" s="1"/>
  <c r="AO2250" s="1"/>
  <c r="AU2250" s="1"/>
  <c r="AD2261"/>
  <c r="AJ2261" s="1"/>
  <c r="AP2261" s="1"/>
  <c r="AV2261" s="1"/>
  <c r="AA2260"/>
  <c r="AD1821"/>
  <c r="AJ1821" s="1"/>
  <c r="AP1821" s="1"/>
  <c r="AV1821" s="1"/>
  <c r="AB1832"/>
  <c r="AH1832" s="1"/>
  <c r="AN1832" s="1"/>
  <c r="AT1832" s="1"/>
  <c r="AD1630"/>
  <c r="AJ1630" s="1"/>
  <c r="AP1630" s="1"/>
  <c r="AV1630" s="1"/>
  <c r="Y1933"/>
  <c r="AB1934"/>
  <c r="AH1934" s="1"/>
  <c r="AN1934" s="1"/>
  <c r="AT1934" s="1"/>
  <c r="Z1934"/>
  <c r="AC1935"/>
  <c r="AI1935" s="1"/>
  <c r="AO1935" s="1"/>
  <c r="AU1935" s="1"/>
  <c r="AA1934"/>
  <c r="AD1935"/>
  <c r="AJ1935" s="1"/>
  <c r="AP1935" s="1"/>
  <c r="AV1935" s="1"/>
  <c r="Z1825"/>
  <c r="AC1826"/>
  <c r="AI1826" s="1"/>
  <c r="AO1826" s="1"/>
  <c r="AU1826" s="1"/>
  <c r="AB1820"/>
  <c r="AH1820" s="1"/>
  <c r="AN1820" s="1"/>
  <c r="AT1820" s="1"/>
  <c r="Y1819"/>
  <c r="Y1628"/>
  <c r="AB1629"/>
  <c r="AH1629" s="1"/>
  <c r="AN1629" s="1"/>
  <c r="AT1629" s="1"/>
  <c r="AC57"/>
  <c r="AI57" s="1"/>
  <c r="AO57" s="1"/>
  <c r="AU57" s="1"/>
  <c r="AA52"/>
  <c r="AA51" s="1"/>
  <c r="AD51" s="1"/>
  <c r="AJ51" s="1"/>
  <c r="AP51" s="1"/>
  <c r="AV51" s="1"/>
  <c r="Y817"/>
  <c r="AB817" s="1"/>
  <c r="AH817" s="1"/>
  <c r="AN817" s="1"/>
  <c r="AT817" s="1"/>
  <c r="AB818"/>
  <c r="AH818" s="1"/>
  <c r="AN818" s="1"/>
  <c r="AT818" s="1"/>
  <c r="Y52"/>
  <c r="Y51" s="1"/>
  <c r="AB51" s="1"/>
  <c r="AH51" s="1"/>
  <c r="AN51" s="1"/>
  <c r="AT51" s="1"/>
  <c r="Y56"/>
  <c r="Y55" s="1"/>
  <c r="AB55" s="1"/>
  <c r="AH55" s="1"/>
  <c r="AN55" s="1"/>
  <c r="AT55" s="1"/>
  <c r="Z817"/>
  <c r="AC817" s="1"/>
  <c r="AI817" s="1"/>
  <c r="AO817" s="1"/>
  <c r="AU817" s="1"/>
  <c r="AC818"/>
  <c r="AI818" s="1"/>
  <c r="AO818" s="1"/>
  <c r="AU818" s="1"/>
  <c r="Z52"/>
  <c r="Z51" s="1"/>
  <c r="AC51" s="1"/>
  <c r="AI51" s="1"/>
  <c r="AO51" s="1"/>
  <c r="AU51" s="1"/>
  <c r="AD56"/>
  <c r="AJ56" s="1"/>
  <c r="AP56" s="1"/>
  <c r="AV56" s="1"/>
  <c r="AD55"/>
  <c r="AJ55" s="1"/>
  <c r="AP55" s="1"/>
  <c r="AV55" s="1"/>
  <c r="AD57"/>
  <c r="AJ57" s="1"/>
  <c r="AP57" s="1"/>
  <c r="AV57" s="1"/>
  <c r="AC56"/>
  <c r="AI56" s="1"/>
  <c r="AO56" s="1"/>
  <c r="AU56" s="1"/>
  <c r="AB1108"/>
  <c r="AH1108" s="1"/>
  <c r="AN1108" s="1"/>
  <c r="AT1108" s="1"/>
  <c r="AB1107"/>
  <c r="AH1107" s="1"/>
  <c r="AN1107" s="1"/>
  <c r="AT1107" s="1"/>
  <c r="AB1029"/>
  <c r="AH1029" s="1"/>
  <c r="AN1029" s="1"/>
  <c r="AT1029" s="1"/>
  <c r="Y1028"/>
  <c r="Y1027" s="1"/>
  <c r="AD1025"/>
  <c r="AJ1025" s="1"/>
  <c r="AP1025" s="1"/>
  <c r="AV1025" s="1"/>
  <c r="AC1025"/>
  <c r="AI1025" s="1"/>
  <c r="AO1025" s="1"/>
  <c r="AU1025" s="1"/>
  <c r="AB1025"/>
  <c r="AH1025" s="1"/>
  <c r="AN1025" s="1"/>
  <c r="AT1025" s="1"/>
  <c r="AA1024"/>
  <c r="AA1023" s="1"/>
  <c r="AA1022" s="1"/>
  <c r="Z1024"/>
  <c r="Z1023" s="1"/>
  <c r="Z1022" s="1"/>
  <c r="Y1024"/>
  <c r="Y1023" s="1"/>
  <c r="Y1022" s="1"/>
  <c r="AD1095"/>
  <c r="AJ1095" s="1"/>
  <c r="AP1095" s="1"/>
  <c r="AV1095" s="1"/>
  <c r="AC1095"/>
  <c r="AI1095" s="1"/>
  <c r="AO1095" s="1"/>
  <c r="AU1095" s="1"/>
  <c r="AB1095"/>
  <c r="AH1095" s="1"/>
  <c r="AN1095" s="1"/>
  <c r="AT1095" s="1"/>
  <c r="AA1094"/>
  <c r="AA1093" s="1"/>
  <c r="AA1092" s="1"/>
  <c r="Z1094"/>
  <c r="Z1093" s="1"/>
  <c r="Z1092" s="1"/>
  <c r="Y1094"/>
  <c r="Y1093" s="1"/>
  <c r="Y1092" s="1"/>
  <c r="AD928"/>
  <c r="AJ928" s="1"/>
  <c r="AP928" s="1"/>
  <c r="AV928" s="1"/>
  <c r="AC928"/>
  <c r="AI928" s="1"/>
  <c r="AO928" s="1"/>
  <c r="AU928" s="1"/>
  <c r="AB928"/>
  <c r="AH928" s="1"/>
  <c r="AN928" s="1"/>
  <c r="AT928" s="1"/>
  <c r="AA927"/>
  <c r="AA926" s="1"/>
  <c r="AA925" s="1"/>
  <c r="Z927"/>
  <c r="Z926" s="1"/>
  <c r="Z925" s="1"/>
  <c r="Y927"/>
  <c r="Y926" s="1"/>
  <c r="Y925" s="1"/>
  <c r="Y1091" l="1"/>
  <c r="Y1090" s="1"/>
  <c r="AB1933"/>
  <c r="AH1933" s="1"/>
  <c r="AN1933" s="1"/>
  <c r="AT1933" s="1"/>
  <c r="Y1932"/>
  <c r="AC2259"/>
  <c r="AI2259" s="1"/>
  <c r="AO2259" s="1"/>
  <c r="AU2259" s="1"/>
  <c r="Z2258"/>
  <c r="Z2257" s="1"/>
  <c r="AD1825"/>
  <c r="AJ1825" s="1"/>
  <c r="AP1825" s="1"/>
  <c r="AV1825" s="1"/>
  <c r="AA1819"/>
  <c r="AD1819" s="1"/>
  <c r="AJ1819" s="1"/>
  <c r="AP1819" s="1"/>
  <c r="AV1819" s="1"/>
  <c r="Z1819"/>
  <c r="AC1819" s="1"/>
  <c r="AI1819" s="1"/>
  <c r="AO1819" s="1"/>
  <c r="AU1819" s="1"/>
  <c r="AA50"/>
  <c r="AA2259"/>
  <c r="AA2258" s="1"/>
  <c r="AD2260"/>
  <c r="AJ2260" s="1"/>
  <c r="AP2260" s="1"/>
  <c r="AV2260" s="1"/>
  <c r="AB52"/>
  <c r="AH52" s="1"/>
  <c r="AN52" s="1"/>
  <c r="AT52" s="1"/>
  <c r="AC1934"/>
  <c r="AI1934" s="1"/>
  <c r="AO1934" s="1"/>
  <c r="AU1934" s="1"/>
  <c r="Z1933"/>
  <c r="AD1934"/>
  <c r="AJ1934" s="1"/>
  <c r="AP1934" s="1"/>
  <c r="AV1934" s="1"/>
  <c r="AA1933"/>
  <c r="AA1932" s="1"/>
  <c r="AB1819"/>
  <c r="AH1819" s="1"/>
  <c r="AN1819" s="1"/>
  <c r="AT1819" s="1"/>
  <c r="Y1818"/>
  <c r="AB1818" s="1"/>
  <c r="AH1818" s="1"/>
  <c r="AN1818" s="1"/>
  <c r="AT1818" s="1"/>
  <c r="AC1825"/>
  <c r="AI1825" s="1"/>
  <c r="AO1825" s="1"/>
  <c r="AU1825" s="1"/>
  <c r="Z1824"/>
  <c r="AC1824" s="1"/>
  <c r="AI1824" s="1"/>
  <c r="AO1824" s="1"/>
  <c r="AU1824" s="1"/>
  <c r="Y1627"/>
  <c r="AB1627" s="1"/>
  <c r="AH1627" s="1"/>
  <c r="AN1627" s="1"/>
  <c r="AT1627" s="1"/>
  <c r="AB1628"/>
  <c r="AH1628" s="1"/>
  <c r="AN1628" s="1"/>
  <c r="AT1628" s="1"/>
  <c r="AD52"/>
  <c r="AJ52" s="1"/>
  <c r="AP52" s="1"/>
  <c r="AV52" s="1"/>
  <c r="AC52"/>
  <c r="AI52" s="1"/>
  <c r="AO52" s="1"/>
  <c r="AU52" s="1"/>
  <c r="Y1021"/>
  <c r="Y1020" s="1"/>
  <c r="AB1020" s="1"/>
  <c r="AH1020" s="1"/>
  <c r="AN1020" s="1"/>
  <c r="AT1020" s="1"/>
  <c r="Z50"/>
  <c r="Y50"/>
  <c r="AB56"/>
  <c r="AH56" s="1"/>
  <c r="AN56" s="1"/>
  <c r="AT56" s="1"/>
  <c r="AC1092"/>
  <c r="AI1092" s="1"/>
  <c r="AO1092" s="1"/>
  <c r="AU1092" s="1"/>
  <c r="AC1094"/>
  <c r="AI1094" s="1"/>
  <c r="AO1094" s="1"/>
  <c r="AU1094" s="1"/>
  <c r="AC1024"/>
  <c r="AI1024" s="1"/>
  <c r="AO1024" s="1"/>
  <c r="AU1024" s="1"/>
  <c r="AD1022"/>
  <c r="AJ1022" s="1"/>
  <c r="AP1022" s="1"/>
  <c r="AV1022" s="1"/>
  <c r="AD1023"/>
  <c r="AJ1023" s="1"/>
  <c r="AP1023" s="1"/>
  <c r="AV1023" s="1"/>
  <c r="AB1023"/>
  <c r="AH1023" s="1"/>
  <c r="AN1023" s="1"/>
  <c r="AT1023" s="1"/>
  <c r="AB1022"/>
  <c r="AH1022" s="1"/>
  <c r="AN1022" s="1"/>
  <c r="AT1022" s="1"/>
  <c r="AB1024"/>
  <c r="AH1024" s="1"/>
  <c r="AN1024" s="1"/>
  <c r="AT1024" s="1"/>
  <c r="AC1022"/>
  <c r="AI1022" s="1"/>
  <c r="AO1022" s="1"/>
  <c r="AU1022" s="1"/>
  <c r="AD1024"/>
  <c r="AJ1024" s="1"/>
  <c r="AP1024" s="1"/>
  <c r="AV1024" s="1"/>
  <c r="AD927"/>
  <c r="AJ927" s="1"/>
  <c r="AP927" s="1"/>
  <c r="AV927" s="1"/>
  <c r="AD1092"/>
  <c r="AJ1092" s="1"/>
  <c r="AP1092" s="1"/>
  <c r="AV1092" s="1"/>
  <c r="AD1093"/>
  <c r="AJ1093" s="1"/>
  <c r="AP1093" s="1"/>
  <c r="AV1093" s="1"/>
  <c r="AB1093"/>
  <c r="AH1093" s="1"/>
  <c r="AN1093" s="1"/>
  <c r="AT1093" s="1"/>
  <c r="AB1092"/>
  <c r="AH1092" s="1"/>
  <c r="AN1092" s="1"/>
  <c r="AT1092" s="1"/>
  <c r="AC1093"/>
  <c r="AI1093" s="1"/>
  <c r="AO1093" s="1"/>
  <c r="AU1093" s="1"/>
  <c r="AB1094"/>
  <c r="AH1094" s="1"/>
  <c r="AN1094" s="1"/>
  <c r="AT1094" s="1"/>
  <c r="AD1094"/>
  <c r="AJ1094" s="1"/>
  <c r="AP1094" s="1"/>
  <c r="AV1094" s="1"/>
  <c r="AB927"/>
  <c r="AH927" s="1"/>
  <c r="AN927" s="1"/>
  <c r="AT927" s="1"/>
  <c r="AD925"/>
  <c r="AJ925" s="1"/>
  <c r="AP925" s="1"/>
  <c r="AV925" s="1"/>
  <c r="AB925"/>
  <c r="AH925" s="1"/>
  <c r="AN925" s="1"/>
  <c r="AT925" s="1"/>
  <c r="AC925"/>
  <c r="AI925" s="1"/>
  <c r="AO925" s="1"/>
  <c r="AU925" s="1"/>
  <c r="AC926"/>
  <c r="AI926" s="1"/>
  <c r="AO926" s="1"/>
  <c r="AU926" s="1"/>
  <c r="AD926"/>
  <c r="AJ926" s="1"/>
  <c r="AP926" s="1"/>
  <c r="AV926" s="1"/>
  <c r="AC927"/>
  <c r="AI927" s="1"/>
  <c r="AO927" s="1"/>
  <c r="AU927" s="1"/>
  <c r="Z892"/>
  <c r="AA892"/>
  <c r="Y892"/>
  <c r="AA2081"/>
  <c r="AA2080" s="1"/>
  <c r="AA2079" s="1"/>
  <c r="AA2078" s="1"/>
  <c r="AC2082"/>
  <c r="AI2082" s="1"/>
  <c r="AO2082" s="1"/>
  <c r="AU2082" s="1"/>
  <c r="U2082"/>
  <c r="U2081" s="1"/>
  <c r="U2080" s="1"/>
  <c r="T2082"/>
  <c r="T2081" s="1"/>
  <c r="T2080" s="1"/>
  <c r="S2082"/>
  <c r="AB2082" s="1"/>
  <c r="AH2082" s="1"/>
  <c r="AN2082" s="1"/>
  <c r="AT2082" s="1"/>
  <c r="R2082"/>
  <c r="AD2082" s="1"/>
  <c r="AJ2082" s="1"/>
  <c r="AP2082" s="1"/>
  <c r="AV2082" s="1"/>
  <c r="Q2082"/>
  <c r="Q2081" s="1"/>
  <c r="Q2080" s="1"/>
  <c r="P2082"/>
  <c r="P2081" s="1"/>
  <c r="P2080" s="1"/>
  <c r="Z2081"/>
  <c r="Z2080" s="1"/>
  <c r="Z2079" s="1"/>
  <c r="Z2078" s="1"/>
  <c r="Y2081"/>
  <c r="Y2080" s="1"/>
  <c r="Y2079" s="1"/>
  <c r="Y2078" s="1"/>
  <c r="O2081"/>
  <c r="O2080" s="1"/>
  <c r="O2079" s="1"/>
  <c r="O2078" s="1"/>
  <c r="N2081"/>
  <c r="N2080" s="1"/>
  <c r="N2079" s="1"/>
  <c r="N2078" s="1"/>
  <c r="M2081"/>
  <c r="M2080" s="1"/>
  <c r="L2081"/>
  <c r="L2080" s="1"/>
  <c r="L2079" s="1"/>
  <c r="L2078" s="1"/>
  <c r="K2081"/>
  <c r="K2080" s="1"/>
  <c r="K2079" s="1"/>
  <c r="K2078" s="1"/>
  <c r="J2081"/>
  <c r="J2080" s="1"/>
  <c r="J2079" s="1"/>
  <c r="J2078" s="1"/>
  <c r="Z808"/>
  <c r="AA808"/>
  <c r="Y808"/>
  <c r="AA1996"/>
  <c r="AA1995" s="1"/>
  <c r="Y1996"/>
  <c r="Y1995" s="1"/>
  <c r="AC1997"/>
  <c r="AI1997" s="1"/>
  <c r="AO1997" s="1"/>
  <c r="AU1997" s="1"/>
  <c r="U1997"/>
  <c r="U1996" s="1"/>
  <c r="U1995" s="1"/>
  <c r="T1997"/>
  <c r="T1996" s="1"/>
  <c r="T1995" s="1"/>
  <c r="S1997"/>
  <c r="S1996" s="1"/>
  <c r="R1997"/>
  <c r="R1996" s="1"/>
  <c r="R1995" s="1"/>
  <c r="Q1997"/>
  <c r="Q1996" s="1"/>
  <c r="P1997"/>
  <c r="AB1997" s="1"/>
  <c r="AH1997" s="1"/>
  <c r="AN1997" s="1"/>
  <c r="AT1997" s="1"/>
  <c r="Z1996"/>
  <c r="Z1995" s="1"/>
  <c r="O1996"/>
  <c r="O1995" s="1"/>
  <c r="N1996"/>
  <c r="N1995" s="1"/>
  <c r="M1996"/>
  <c r="M1995" s="1"/>
  <c r="L1996"/>
  <c r="L1995" s="1"/>
  <c r="K1996"/>
  <c r="K1995" s="1"/>
  <c r="J1996"/>
  <c r="J1995" s="1"/>
  <c r="Z723"/>
  <c r="AA723"/>
  <c r="Y723"/>
  <c r="AA2064"/>
  <c r="AA2063" s="1"/>
  <c r="AD2065"/>
  <c r="AJ2065" s="1"/>
  <c r="AP2065" s="1"/>
  <c r="AV2065" s="1"/>
  <c r="AC2065"/>
  <c r="AI2065" s="1"/>
  <c r="AO2065" s="1"/>
  <c r="AU2065" s="1"/>
  <c r="U2065"/>
  <c r="U2064" s="1"/>
  <c r="U2063" s="1"/>
  <c r="T2065"/>
  <c r="T2064" s="1"/>
  <c r="S2065"/>
  <c r="S2064" s="1"/>
  <c r="S2063" s="1"/>
  <c r="R2065"/>
  <c r="R2064" s="1"/>
  <c r="R2063" s="1"/>
  <c r="Q2065"/>
  <c r="Q2064" s="1"/>
  <c r="Q2063" s="1"/>
  <c r="P2065"/>
  <c r="AB2065" s="1"/>
  <c r="AH2065" s="1"/>
  <c r="AN2065" s="1"/>
  <c r="AT2065" s="1"/>
  <c r="Z2064"/>
  <c r="Z2063" s="1"/>
  <c r="Y2064"/>
  <c r="Y2063" s="1"/>
  <c r="O2064"/>
  <c r="O2063" s="1"/>
  <c r="N2064"/>
  <c r="N2063" s="1"/>
  <c r="M2064"/>
  <c r="M2063" s="1"/>
  <c r="L2064"/>
  <c r="L2063" s="1"/>
  <c r="K2064"/>
  <c r="K2063" s="1"/>
  <c r="J2064"/>
  <c r="J2063" s="1"/>
  <c r="Z598"/>
  <c r="Z597" s="1"/>
  <c r="Z596" s="1"/>
  <c r="Z595" s="1"/>
  <c r="Z594" s="1"/>
  <c r="AA598"/>
  <c r="AA597" s="1"/>
  <c r="AA596" s="1"/>
  <c r="AA595" s="1"/>
  <c r="AA594" s="1"/>
  <c r="Y598"/>
  <c r="Y597" s="1"/>
  <c r="Y596" s="1"/>
  <c r="Y595" s="1"/>
  <c r="Y594" s="1"/>
  <c r="V1944"/>
  <c r="AB1944" s="1"/>
  <c r="AH1944" s="1"/>
  <c r="AN1944" s="1"/>
  <c r="AT1944" s="1"/>
  <c r="U1944"/>
  <c r="U1943" s="1"/>
  <c r="T1944"/>
  <c r="W1944" s="1"/>
  <c r="AC1944" s="1"/>
  <c r="AI1944" s="1"/>
  <c r="AO1944" s="1"/>
  <c r="AU1944" s="1"/>
  <c r="AA1943"/>
  <c r="AA1942" s="1"/>
  <c r="AA1941" s="1"/>
  <c r="AA1940" s="1"/>
  <c r="Z1943"/>
  <c r="Y1943"/>
  <c r="S1943"/>
  <c r="S1942" s="1"/>
  <c r="S1941" s="1"/>
  <c r="S1940" s="1"/>
  <c r="R1943"/>
  <c r="R1942" s="1"/>
  <c r="R1941" s="1"/>
  <c r="R1940" s="1"/>
  <c r="Q1943"/>
  <c r="Q1942" s="1"/>
  <c r="Q1941" s="1"/>
  <c r="Q1940" s="1"/>
  <c r="P1943"/>
  <c r="P1942" s="1"/>
  <c r="P1941" s="1"/>
  <c r="O1943"/>
  <c r="O1942" s="1"/>
  <c r="O1941" s="1"/>
  <c r="O1940" s="1"/>
  <c r="N1943"/>
  <c r="N1942" s="1"/>
  <c r="N1941" s="1"/>
  <c r="N1940" s="1"/>
  <c r="M1943"/>
  <c r="M1942" s="1"/>
  <c r="M1941" s="1"/>
  <c r="M1940" s="1"/>
  <c r="L1943"/>
  <c r="L1942" s="1"/>
  <c r="L1941" s="1"/>
  <c r="L1940" s="1"/>
  <c r="K1943"/>
  <c r="K1942" s="1"/>
  <c r="K1941" s="1"/>
  <c r="K1940" s="1"/>
  <c r="J1943"/>
  <c r="J1942" s="1"/>
  <c r="J1941" s="1"/>
  <c r="J1940" s="1"/>
  <c r="Z1942"/>
  <c r="Z1941" s="1"/>
  <c r="Z1940" s="1"/>
  <c r="Y1942"/>
  <c r="Y1941" s="1"/>
  <c r="Y1940" s="1"/>
  <c r="V1841"/>
  <c r="AB1841" s="1"/>
  <c r="AH1841" s="1"/>
  <c r="AN1841" s="1"/>
  <c r="AT1841" s="1"/>
  <c r="AA1840"/>
  <c r="AA1839" s="1"/>
  <c r="AA1838" s="1"/>
  <c r="AA1837" s="1"/>
  <c r="Z1840"/>
  <c r="Z1839" s="1"/>
  <c r="Z1838" s="1"/>
  <c r="Z1837" s="1"/>
  <c r="Y1840"/>
  <c r="Y1839" s="1"/>
  <c r="Y1838" s="1"/>
  <c r="Y1837" s="1"/>
  <c r="S1840"/>
  <c r="R1840"/>
  <c r="R1839" s="1"/>
  <c r="Q1840"/>
  <c r="Q1839" s="1"/>
  <c r="Q1838" s="1"/>
  <c r="Q1837" s="1"/>
  <c r="P1840"/>
  <c r="P1839" s="1"/>
  <c r="P1838" s="1"/>
  <c r="O1840"/>
  <c r="O1839" s="1"/>
  <c r="O1838" s="1"/>
  <c r="O1837" s="1"/>
  <c r="N1840"/>
  <c r="N1839" s="1"/>
  <c r="N1838" s="1"/>
  <c r="N1837" s="1"/>
  <c r="M1840"/>
  <c r="M1839" s="1"/>
  <c r="M1838" s="1"/>
  <c r="M1837" s="1"/>
  <c r="L1840"/>
  <c r="L1839" s="1"/>
  <c r="L1838" s="1"/>
  <c r="L1837" s="1"/>
  <c r="K1840"/>
  <c r="K1839" s="1"/>
  <c r="K1838" s="1"/>
  <c r="K1837" s="1"/>
  <c r="J1840"/>
  <c r="J1839" s="1"/>
  <c r="J1838" s="1"/>
  <c r="J1837" s="1"/>
  <c r="S597"/>
  <c r="S596" s="1"/>
  <c r="S595" s="1"/>
  <c r="S594" s="1"/>
  <c r="V598"/>
  <c r="R597"/>
  <c r="R596" s="1"/>
  <c r="Q597"/>
  <c r="Q596" s="1"/>
  <c r="Q595" s="1"/>
  <c r="Q594" s="1"/>
  <c r="O597"/>
  <c r="O596" s="1"/>
  <c r="O595" s="1"/>
  <c r="O594" s="1"/>
  <c r="N597"/>
  <c r="N596" s="1"/>
  <c r="N595" s="1"/>
  <c r="N594" s="1"/>
  <c r="M597"/>
  <c r="M596" s="1"/>
  <c r="M595" s="1"/>
  <c r="M594" s="1"/>
  <c r="L597"/>
  <c r="L596" s="1"/>
  <c r="L595" s="1"/>
  <c r="L594" s="1"/>
  <c r="K597"/>
  <c r="K596" s="1"/>
  <c r="K595" s="1"/>
  <c r="K594" s="1"/>
  <c r="J597"/>
  <c r="J596" s="1"/>
  <c r="J595" s="1"/>
  <c r="J594" s="1"/>
  <c r="AC2257" l="1"/>
  <c r="AI2257" s="1"/>
  <c r="AO2257" s="1"/>
  <c r="AU2257" s="1"/>
  <c r="AA49"/>
  <c r="AD49" s="1"/>
  <c r="AJ49" s="1"/>
  <c r="AP49" s="1"/>
  <c r="AV49" s="1"/>
  <c r="AB598"/>
  <c r="AH598" s="1"/>
  <c r="AN598" s="1"/>
  <c r="AT598" s="1"/>
  <c r="AC2258"/>
  <c r="AI2258" s="1"/>
  <c r="AO2258" s="1"/>
  <c r="AU2258" s="1"/>
  <c r="AC1933"/>
  <c r="AI1933" s="1"/>
  <c r="AO1933" s="1"/>
  <c r="AU1933" s="1"/>
  <c r="Z1932"/>
  <c r="Z1818"/>
  <c r="AC1818" s="1"/>
  <c r="AI1818" s="1"/>
  <c r="AO1818" s="1"/>
  <c r="AU1818" s="1"/>
  <c r="AA1818"/>
  <c r="AD1818" s="1"/>
  <c r="AJ1818" s="1"/>
  <c r="AP1818" s="1"/>
  <c r="AV1818" s="1"/>
  <c r="AD50"/>
  <c r="AH1726"/>
  <c r="AN1726" s="1"/>
  <c r="AT1726" s="1"/>
  <c r="Y1725"/>
  <c r="P1996"/>
  <c r="P1995" s="1"/>
  <c r="AD2259"/>
  <c r="AJ2259" s="1"/>
  <c r="AP2259" s="1"/>
  <c r="AV2259" s="1"/>
  <c r="Y2257"/>
  <c r="AB2258"/>
  <c r="AH2258" s="1"/>
  <c r="AN2258" s="1"/>
  <c r="AT2258" s="1"/>
  <c r="Y1931"/>
  <c r="AB1931" s="1"/>
  <c r="AH1931" s="1"/>
  <c r="AN1931" s="1"/>
  <c r="AT1931" s="1"/>
  <c r="AB1932"/>
  <c r="AH1932" s="1"/>
  <c r="AN1932" s="1"/>
  <c r="AT1932" s="1"/>
  <c r="AD1933"/>
  <c r="AJ1933" s="1"/>
  <c r="AP1933" s="1"/>
  <c r="AV1933" s="1"/>
  <c r="Y1828"/>
  <c r="AB1828" s="1"/>
  <c r="AH1828" s="1"/>
  <c r="AN1828" s="1"/>
  <c r="AT1828" s="1"/>
  <c r="AB1829"/>
  <c r="AH1829" s="1"/>
  <c r="AN1829" s="1"/>
  <c r="AT1829" s="1"/>
  <c r="AC2080"/>
  <c r="AI2080" s="1"/>
  <c r="AO2080" s="1"/>
  <c r="AU2080" s="1"/>
  <c r="AB1021"/>
  <c r="AH1021" s="1"/>
  <c r="AN1021" s="1"/>
  <c r="AT1021" s="1"/>
  <c r="Z49"/>
  <c r="AC49" s="1"/>
  <c r="AI49" s="1"/>
  <c r="AO49" s="1"/>
  <c r="AU49" s="1"/>
  <c r="AC50"/>
  <c r="R2081"/>
  <c r="R2080" s="1"/>
  <c r="R2079" s="1"/>
  <c r="Y49"/>
  <c r="AB49" s="1"/>
  <c r="AH49" s="1"/>
  <c r="AN49" s="1"/>
  <c r="AT49" s="1"/>
  <c r="AB50"/>
  <c r="V1840"/>
  <c r="AB1840" s="1"/>
  <c r="AH1840" s="1"/>
  <c r="AN1840" s="1"/>
  <c r="AT1840" s="1"/>
  <c r="X1995"/>
  <c r="AD1995" s="1"/>
  <c r="AJ1995" s="1"/>
  <c r="AP1995" s="1"/>
  <c r="AV1995" s="1"/>
  <c r="AB1106"/>
  <c r="AH1106" s="1"/>
  <c r="AN1106" s="1"/>
  <c r="AT1106" s="1"/>
  <c r="AB1028"/>
  <c r="AH1028" s="1"/>
  <c r="AN1028" s="1"/>
  <c r="AT1028" s="1"/>
  <c r="AB1027"/>
  <c r="AH1027" s="1"/>
  <c r="AN1027" s="1"/>
  <c r="AT1027" s="1"/>
  <c r="AC1023"/>
  <c r="AI1023" s="1"/>
  <c r="AO1023" s="1"/>
  <c r="AU1023" s="1"/>
  <c r="AB926"/>
  <c r="AH926" s="1"/>
  <c r="AN926" s="1"/>
  <c r="AT926" s="1"/>
  <c r="X1944"/>
  <c r="AD1944" s="1"/>
  <c r="AJ1944" s="1"/>
  <c r="AP1944" s="1"/>
  <c r="AV1944" s="1"/>
  <c r="M2079"/>
  <c r="M2078" s="1"/>
  <c r="AD2080"/>
  <c r="AJ2080" s="1"/>
  <c r="AP2080" s="1"/>
  <c r="AV2080" s="1"/>
  <c r="S2081"/>
  <c r="AC2081"/>
  <c r="AI2081" s="1"/>
  <c r="AO2081" s="1"/>
  <c r="AU2081" s="1"/>
  <c r="AD2081"/>
  <c r="AJ2081" s="1"/>
  <c r="AP2081" s="1"/>
  <c r="AV2081" s="1"/>
  <c r="X2063"/>
  <c r="AD2063" s="1"/>
  <c r="AJ2063" s="1"/>
  <c r="AP2063" s="1"/>
  <c r="AV2063" s="1"/>
  <c r="S1995"/>
  <c r="Q1995"/>
  <c r="W1995" s="1"/>
  <c r="AC1995" s="1"/>
  <c r="AI1995" s="1"/>
  <c r="AO1995" s="1"/>
  <c r="AU1995" s="1"/>
  <c r="W1996"/>
  <c r="AC1996" s="1"/>
  <c r="AI1996" s="1"/>
  <c r="AO1996" s="1"/>
  <c r="AU1996" s="1"/>
  <c r="AD1997"/>
  <c r="AJ1997" s="1"/>
  <c r="AP1997" s="1"/>
  <c r="AV1997" s="1"/>
  <c r="X1996"/>
  <c r="AD1996" s="1"/>
  <c r="AJ1996" s="1"/>
  <c r="AP1996" s="1"/>
  <c r="AV1996" s="1"/>
  <c r="W2064"/>
  <c r="AC2064" s="1"/>
  <c r="AI2064" s="1"/>
  <c r="AO2064" s="1"/>
  <c r="AU2064" s="1"/>
  <c r="T2063"/>
  <c r="W2063" s="1"/>
  <c r="AC2063" s="1"/>
  <c r="AI2063" s="1"/>
  <c r="AO2063" s="1"/>
  <c r="AU2063" s="1"/>
  <c r="V1943"/>
  <c r="AB1943" s="1"/>
  <c r="AH1943" s="1"/>
  <c r="AN1943" s="1"/>
  <c r="AT1943" s="1"/>
  <c r="P2064"/>
  <c r="X2064"/>
  <c r="AD2064" s="1"/>
  <c r="AJ2064" s="1"/>
  <c r="AP2064" s="1"/>
  <c r="AV2064" s="1"/>
  <c r="X1943"/>
  <c r="AD1943" s="1"/>
  <c r="AJ1943" s="1"/>
  <c r="AP1943" s="1"/>
  <c r="AV1943" s="1"/>
  <c r="U1942"/>
  <c r="V1941"/>
  <c r="AB1941" s="1"/>
  <c r="AH1941" s="1"/>
  <c r="AN1941" s="1"/>
  <c r="AT1941" s="1"/>
  <c r="P1940"/>
  <c r="V1940" s="1"/>
  <c r="AB1940" s="1"/>
  <c r="AH1940" s="1"/>
  <c r="AN1940" s="1"/>
  <c r="AT1940" s="1"/>
  <c r="T1943"/>
  <c r="V1942"/>
  <c r="AB1942" s="1"/>
  <c r="AH1942" s="1"/>
  <c r="AN1942" s="1"/>
  <c r="AT1942" s="1"/>
  <c r="P1837"/>
  <c r="R1838"/>
  <c r="S1839"/>
  <c r="S1838" s="1"/>
  <c r="S1837" s="1"/>
  <c r="R595"/>
  <c r="P597"/>
  <c r="Z685"/>
  <c r="AC685" s="1"/>
  <c r="AI685" s="1"/>
  <c r="AO685" s="1"/>
  <c r="AU685" s="1"/>
  <c r="AA685"/>
  <c r="AD685" s="1"/>
  <c r="AJ685" s="1"/>
  <c r="AP685" s="1"/>
  <c r="AV685" s="1"/>
  <c r="Y685"/>
  <c r="Y684" s="1"/>
  <c r="AD1207"/>
  <c r="AJ1207" s="1"/>
  <c r="AP1207" s="1"/>
  <c r="AV1207" s="1"/>
  <c r="AC1207"/>
  <c r="AI1207" s="1"/>
  <c r="AO1207" s="1"/>
  <c r="AU1207" s="1"/>
  <c r="AB1207"/>
  <c r="AH1207" s="1"/>
  <c r="AN1207" s="1"/>
  <c r="AT1207" s="1"/>
  <c r="AA1206"/>
  <c r="AD1206" s="1"/>
  <c r="AJ1206" s="1"/>
  <c r="AP1206" s="1"/>
  <c r="AV1206" s="1"/>
  <c r="Z1206"/>
  <c r="Z1205" s="1"/>
  <c r="AC1205" s="1"/>
  <c r="AI1205" s="1"/>
  <c r="AO1205" s="1"/>
  <c r="AU1205" s="1"/>
  <c r="Y1206"/>
  <c r="AB1206" s="1"/>
  <c r="AH1206" s="1"/>
  <c r="AN1206" s="1"/>
  <c r="AT1206" s="1"/>
  <c r="AB2257" l="1"/>
  <c r="AH2257" s="1"/>
  <c r="AN2257" s="1"/>
  <c r="AT2257" s="1"/>
  <c r="AB1725"/>
  <c r="AH1725" s="1"/>
  <c r="AN1725" s="1"/>
  <c r="AT1725" s="1"/>
  <c r="AI50"/>
  <c r="AO50" s="1"/>
  <c r="AU50" s="1"/>
  <c r="AH50"/>
  <c r="AN50" s="1"/>
  <c r="AT50" s="1"/>
  <c r="AJ50"/>
  <c r="AP50" s="1"/>
  <c r="AV50" s="1"/>
  <c r="V1995"/>
  <c r="AB1995" s="1"/>
  <c r="AH1995" s="1"/>
  <c r="AN1995" s="1"/>
  <c r="AT1995" s="1"/>
  <c r="V1996"/>
  <c r="AB1996" s="1"/>
  <c r="AH1996" s="1"/>
  <c r="AN1996" s="1"/>
  <c r="AT1996" s="1"/>
  <c r="AD2258"/>
  <c r="AJ2258" s="1"/>
  <c r="AP2258" s="1"/>
  <c r="AV2258" s="1"/>
  <c r="AA2257"/>
  <c r="Z1931"/>
  <c r="AC1931" s="1"/>
  <c r="AI1931" s="1"/>
  <c r="AO1931" s="1"/>
  <c r="AU1931" s="1"/>
  <c r="AC1932"/>
  <c r="AI1932" s="1"/>
  <c r="AO1932" s="1"/>
  <c r="AU1932" s="1"/>
  <c r="AD1932"/>
  <c r="AJ1932" s="1"/>
  <c r="AP1932" s="1"/>
  <c r="AV1932" s="1"/>
  <c r="AA1931"/>
  <c r="AD1931" s="1"/>
  <c r="AJ1931" s="1"/>
  <c r="AP1931" s="1"/>
  <c r="AV1931" s="1"/>
  <c r="AB685"/>
  <c r="AH685" s="1"/>
  <c r="AN685" s="1"/>
  <c r="AT685" s="1"/>
  <c r="AA684"/>
  <c r="AA683" s="1"/>
  <c r="AD683" s="1"/>
  <c r="AJ683" s="1"/>
  <c r="AP683" s="1"/>
  <c r="AV683" s="1"/>
  <c r="Z684"/>
  <c r="Z683" s="1"/>
  <c r="AC683" s="1"/>
  <c r="AI683" s="1"/>
  <c r="AO683" s="1"/>
  <c r="AU683" s="1"/>
  <c r="AB2081"/>
  <c r="AH2081" s="1"/>
  <c r="AN2081" s="1"/>
  <c r="AT2081" s="1"/>
  <c r="S2080"/>
  <c r="V2064"/>
  <c r="AB2064" s="1"/>
  <c r="AH2064" s="1"/>
  <c r="AN2064" s="1"/>
  <c r="AT2064" s="1"/>
  <c r="P2063"/>
  <c r="V2063" s="1"/>
  <c r="AB2063" s="1"/>
  <c r="AH2063" s="1"/>
  <c r="AN2063" s="1"/>
  <c r="AT2063" s="1"/>
  <c r="U1941"/>
  <c r="X1942"/>
  <c r="AD1942" s="1"/>
  <c r="AJ1942" s="1"/>
  <c r="AP1942" s="1"/>
  <c r="AV1942" s="1"/>
  <c r="W1943"/>
  <c r="AC1943" s="1"/>
  <c r="AI1943" s="1"/>
  <c r="AO1943" s="1"/>
  <c r="AU1943" s="1"/>
  <c r="T1942"/>
  <c r="V1838"/>
  <c r="AB1838" s="1"/>
  <c r="AH1838" s="1"/>
  <c r="AN1838" s="1"/>
  <c r="AT1838" s="1"/>
  <c r="R1837"/>
  <c r="AA1205"/>
  <c r="AD1205" s="1"/>
  <c r="AJ1205" s="1"/>
  <c r="AP1205" s="1"/>
  <c r="AV1205" s="1"/>
  <c r="AC1206"/>
  <c r="AI1206" s="1"/>
  <c r="AO1206" s="1"/>
  <c r="AU1206" s="1"/>
  <c r="V1839"/>
  <c r="AB1839" s="1"/>
  <c r="AH1839" s="1"/>
  <c r="AN1839" s="1"/>
  <c r="AT1839" s="1"/>
  <c r="V1837"/>
  <c r="AB1837" s="1"/>
  <c r="AH1837" s="1"/>
  <c r="AN1837" s="1"/>
  <c r="AT1837" s="1"/>
  <c r="P596"/>
  <c r="V597"/>
  <c r="AB597" s="1"/>
  <c r="AH597" s="1"/>
  <c r="AN597" s="1"/>
  <c r="AT597" s="1"/>
  <c r="R594"/>
  <c r="AB684"/>
  <c r="AH684" s="1"/>
  <c r="AN684" s="1"/>
  <c r="AT684" s="1"/>
  <c r="Y683"/>
  <c r="AB683" s="1"/>
  <c r="AH683" s="1"/>
  <c r="AN683" s="1"/>
  <c r="AT683" s="1"/>
  <c r="Y1205"/>
  <c r="AD2257" l="1"/>
  <c r="AJ2257" s="1"/>
  <c r="AP2257" s="1"/>
  <c r="AV2257" s="1"/>
  <c r="AC684"/>
  <c r="AI684" s="1"/>
  <c r="AO684" s="1"/>
  <c r="AU684" s="1"/>
  <c r="AD684"/>
  <c r="AJ684" s="1"/>
  <c r="AP684" s="1"/>
  <c r="AV684" s="1"/>
  <c r="P2079"/>
  <c r="U2079"/>
  <c r="AB2080"/>
  <c r="AH2080" s="1"/>
  <c r="AN2080" s="1"/>
  <c r="AT2080" s="1"/>
  <c r="S2079"/>
  <c r="Q2079"/>
  <c r="T2079"/>
  <c r="T1941"/>
  <c r="W1942"/>
  <c r="AC1942" s="1"/>
  <c r="AI1942" s="1"/>
  <c r="AO1942" s="1"/>
  <c r="AU1942" s="1"/>
  <c r="U1940"/>
  <c r="X1940" s="1"/>
  <c r="AD1940" s="1"/>
  <c r="AJ1940" s="1"/>
  <c r="AP1940" s="1"/>
  <c r="AV1940" s="1"/>
  <c r="X1941"/>
  <c r="AD1941" s="1"/>
  <c r="AJ1941" s="1"/>
  <c r="AP1941" s="1"/>
  <c r="AV1941" s="1"/>
  <c r="V596"/>
  <c r="AB596" s="1"/>
  <c r="AH596" s="1"/>
  <c r="AN596" s="1"/>
  <c r="AT596" s="1"/>
  <c r="P595"/>
  <c r="AB1205"/>
  <c r="AH1205" s="1"/>
  <c r="AN1205" s="1"/>
  <c r="AT1205" s="1"/>
  <c r="AC2079" l="1"/>
  <c r="AI2079" s="1"/>
  <c r="AO2079" s="1"/>
  <c r="AU2079" s="1"/>
  <c r="AB2079"/>
  <c r="AH2079" s="1"/>
  <c r="AN2079" s="1"/>
  <c r="AT2079" s="1"/>
  <c r="AD2079"/>
  <c r="AJ2079" s="1"/>
  <c r="AP2079" s="1"/>
  <c r="AV2079" s="1"/>
  <c r="T1940"/>
  <c r="W1940" s="1"/>
  <c r="AC1940" s="1"/>
  <c r="AI1940" s="1"/>
  <c r="AO1940" s="1"/>
  <c r="AU1940" s="1"/>
  <c r="W1941"/>
  <c r="AC1941" s="1"/>
  <c r="AI1941" s="1"/>
  <c r="AO1941" s="1"/>
  <c r="AU1941" s="1"/>
  <c r="P594"/>
  <c r="V594" s="1"/>
  <c r="AB594" s="1"/>
  <c r="AH594" s="1"/>
  <c r="AN594" s="1"/>
  <c r="AT594" s="1"/>
  <c r="V595"/>
  <c r="AB595" s="1"/>
  <c r="AH595" s="1"/>
  <c r="AN595" s="1"/>
  <c r="AT595" s="1"/>
  <c r="Z656"/>
  <c r="Z655" s="1"/>
  <c r="Z654" s="1"/>
  <c r="AA656"/>
  <c r="AA655" s="1"/>
  <c r="AA654" s="1"/>
  <c r="Y656"/>
  <c r="Y655" s="1"/>
  <c r="Y654" s="1"/>
  <c r="R1862"/>
  <c r="X1862" s="1"/>
  <c r="AD1862" s="1"/>
  <c r="AJ1862" s="1"/>
  <c r="AP1862" s="1"/>
  <c r="AV1862" s="1"/>
  <c r="Q1862"/>
  <c r="W1862" s="1"/>
  <c r="AC1862" s="1"/>
  <c r="AI1862" s="1"/>
  <c r="AO1862" s="1"/>
  <c r="AU1862" s="1"/>
  <c r="P1862"/>
  <c r="V1862" s="1"/>
  <c r="AB1862" s="1"/>
  <c r="AH1862" s="1"/>
  <c r="AN1862" s="1"/>
  <c r="AT1862" s="1"/>
  <c r="AA1861"/>
  <c r="AA1860" s="1"/>
  <c r="AA1859" s="1"/>
  <c r="Z1861"/>
  <c r="Z1860" s="1"/>
  <c r="Z1859" s="1"/>
  <c r="Y1861"/>
  <c r="Y1860" s="1"/>
  <c r="Y1859" s="1"/>
  <c r="U1861"/>
  <c r="U1860" s="1"/>
  <c r="U1859" s="1"/>
  <c r="T1861"/>
  <c r="T1860" s="1"/>
  <c r="T1859" s="1"/>
  <c r="S1861"/>
  <c r="S1860" s="1"/>
  <c r="S1859" s="1"/>
  <c r="O1861"/>
  <c r="O1860" s="1"/>
  <c r="O1859" s="1"/>
  <c r="N1861"/>
  <c r="N1860" s="1"/>
  <c r="N1859" s="1"/>
  <c r="M1861"/>
  <c r="M1860" s="1"/>
  <c r="M1859" s="1"/>
  <c r="L1861"/>
  <c r="L1860" s="1"/>
  <c r="K1861"/>
  <c r="K1860" s="1"/>
  <c r="J1861"/>
  <c r="J1860" s="1"/>
  <c r="J1859" s="1"/>
  <c r="R1749"/>
  <c r="X1749" s="1"/>
  <c r="AD1749" s="1"/>
  <c r="AJ1749" s="1"/>
  <c r="AP1749" s="1"/>
  <c r="AV1749" s="1"/>
  <c r="Q1749"/>
  <c r="W1749" s="1"/>
  <c r="AC1749" s="1"/>
  <c r="AI1749" s="1"/>
  <c r="AO1749" s="1"/>
  <c r="AU1749" s="1"/>
  <c r="P1749"/>
  <c r="V1749" s="1"/>
  <c r="AA1748"/>
  <c r="AA1747" s="1"/>
  <c r="AA1746" s="1"/>
  <c r="Z1748"/>
  <c r="Z1747" s="1"/>
  <c r="Z1746" s="1"/>
  <c r="Y1748"/>
  <c r="Y1747" s="1"/>
  <c r="Y1746" s="1"/>
  <c r="U1748"/>
  <c r="U1747" s="1"/>
  <c r="U1746" s="1"/>
  <c r="T1748"/>
  <c r="T1747" s="1"/>
  <c r="T1746" s="1"/>
  <c r="S1748"/>
  <c r="S1747" s="1"/>
  <c r="S1746" s="1"/>
  <c r="O1748"/>
  <c r="O1747" s="1"/>
  <c r="O1746" s="1"/>
  <c r="N1748"/>
  <c r="N1747" s="1"/>
  <c r="N1746" s="1"/>
  <c r="M1748"/>
  <c r="M1747" s="1"/>
  <c r="M1746" s="1"/>
  <c r="L1748"/>
  <c r="L1747" s="1"/>
  <c r="K1748"/>
  <c r="K1747" s="1"/>
  <c r="K1746" s="1"/>
  <c r="J1748"/>
  <c r="R1666"/>
  <c r="X1666" s="1"/>
  <c r="AD1666" s="1"/>
  <c r="AJ1666" s="1"/>
  <c r="AP1666" s="1"/>
  <c r="AV1666" s="1"/>
  <c r="Q1666"/>
  <c r="W1666" s="1"/>
  <c r="AC1666" s="1"/>
  <c r="AI1666" s="1"/>
  <c r="AO1666" s="1"/>
  <c r="AU1666" s="1"/>
  <c r="P1666"/>
  <c r="V1666" s="1"/>
  <c r="AA1665"/>
  <c r="AA1664" s="1"/>
  <c r="AA1663" s="1"/>
  <c r="Z1665"/>
  <c r="Z1664" s="1"/>
  <c r="Z1663" s="1"/>
  <c r="Y1665"/>
  <c r="Y1664" s="1"/>
  <c r="Y1663" s="1"/>
  <c r="U1665"/>
  <c r="U1664" s="1"/>
  <c r="U1663" s="1"/>
  <c r="T1665"/>
  <c r="T1664" s="1"/>
  <c r="T1663" s="1"/>
  <c r="S1665"/>
  <c r="S1664" s="1"/>
  <c r="S1663" s="1"/>
  <c r="O1665"/>
  <c r="O1664" s="1"/>
  <c r="O1663" s="1"/>
  <c r="N1665"/>
  <c r="N1664" s="1"/>
  <c r="M1665"/>
  <c r="M1664" s="1"/>
  <c r="M1663" s="1"/>
  <c r="L1665"/>
  <c r="L1664" s="1"/>
  <c r="K1665"/>
  <c r="J1665"/>
  <c r="J1664" s="1"/>
  <c r="Q657"/>
  <c r="W657" s="1"/>
  <c r="P657"/>
  <c r="V657" s="1"/>
  <c r="R657"/>
  <c r="X657" s="1"/>
  <c r="U656"/>
  <c r="U655" s="1"/>
  <c r="U654" s="1"/>
  <c r="T656"/>
  <c r="T655" s="1"/>
  <c r="T654" s="1"/>
  <c r="S656"/>
  <c r="S655" s="1"/>
  <c r="S654" s="1"/>
  <c r="O656"/>
  <c r="O655" s="1"/>
  <c r="O654" s="1"/>
  <c r="N656"/>
  <c r="N655" s="1"/>
  <c r="N654" s="1"/>
  <c r="M656"/>
  <c r="M655" s="1"/>
  <c r="M654" s="1"/>
  <c r="L656"/>
  <c r="L655" s="1"/>
  <c r="K656"/>
  <c r="J656"/>
  <c r="J655" s="1"/>
  <c r="AB1869"/>
  <c r="AH1869" s="1"/>
  <c r="AN1869" s="1"/>
  <c r="AT1869" s="1"/>
  <c r="U1869"/>
  <c r="U1868" s="1"/>
  <c r="U1867" s="1"/>
  <c r="T1869"/>
  <c r="W1869" s="1"/>
  <c r="AC1869" s="1"/>
  <c r="AI1869" s="1"/>
  <c r="AO1869" s="1"/>
  <c r="AU1869" s="1"/>
  <c r="S1869"/>
  <c r="S1868" s="1"/>
  <c r="S1867" s="1"/>
  <c r="AA1868"/>
  <c r="AA1867" s="1"/>
  <c r="Z1868"/>
  <c r="Z1867" s="1"/>
  <c r="Y1868"/>
  <c r="AB1868" s="1"/>
  <c r="AH1868" s="1"/>
  <c r="AN1868" s="1"/>
  <c r="AT1868" s="1"/>
  <c r="R1868"/>
  <c r="R1867" s="1"/>
  <c r="Q1868"/>
  <c r="Q1867" s="1"/>
  <c r="O1868"/>
  <c r="O1867" s="1"/>
  <c r="N1868"/>
  <c r="N1867" s="1"/>
  <c r="L1868"/>
  <c r="L1867" s="1"/>
  <c r="K1868"/>
  <c r="K1867" s="1"/>
  <c r="J1868"/>
  <c r="J1867" s="1"/>
  <c r="P1867"/>
  <c r="M1867"/>
  <c r="Z1559"/>
  <c r="Z1558" s="1"/>
  <c r="Z1554" s="1"/>
  <c r="AA1559"/>
  <c r="AA1558" s="1"/>
  <c r="AA1554" s="1"/>
  <c r="Y1559"/>
  <c r="Y1558" s="1"/>
  <c r="Y1554" s="1"/>
  <c r="AB1554" s="1"/>
  <c r="AH1554" s="1"/>
  <c r="AN1554" s="1"/>
  <c r="AT1554" s="1"/>
  <c r="AB1560"/>
  <c r="AH1560" s="1"/>
  <c r="AN1560" s="1"/>
  <c r="AT1560" s="1"/>
  <c r="P1558"/>
  <c r="O1559"/>
  <c r="O1558" s="1"/>
  <c r="N1559"/>
  <c r="N1558" s="1"/>
  <c r="L1559"/>
  <c r="L1558" s="1"/>
  <c r="K1559"/>
  <c r="K1558" s="1"/>
  <c r="J1559"/>
  <c r="J1558" s="1"/>
  <c r="M1558"/>
  <c r="AB1749" l="1"/>
  <c r="AH1749" s="1"/>
  <c r="AN1749" s="1"/>
  <c r="AT1749" s="1"/>
  <c r="AB1666"/>
  <c r="AH1666" s="1"/>
  <c r="AN1666" s="1"/>
  <c r="AT1666" s="1"/>
  <c r="AB657"/>
  <c r="AH657" s="1"/>
  <c r="AN657" s="1"/>
  <c r="AT657" s="1"/>
  <c r="AC657"/>
  <c r="AI657" s="1"/>
  <c r="AO657" s="1"/>
  <c r="AU657" s="1"/>
  <c r="AD657"/>
  <c r="AJ657" s="1"/>
  <c r="AP657" s="1"/>
  <c r="AV657" s="1"/>
  <c r="P1859"/>
  <c r="V1859" s="1"/>
  <c r="AB1859" s="1"/>
  <c r="AH1859" s="1"/>
  <c r="AN1859" s="1"/>
  <c r="AT1859" s="1"/>
  <c r="Q1748"/>
  <c r="W1748" s="1"/>
  <c r="AC1748" s="1"/>
  <c r="AI1748" s="1"/>
  <c r="AO1748" s="1"/>
  <c r="AU1748" s="1"/>
  <c r="P1748"/>
  <c r="V1748" s="1"/>
  <c r="P1861"/>
  <c r="V1861" s="1"/>
  <c r="AB1861" s="1"/>
  <c r="AH1861" s="1"/>
  <c r="AN1861" s="1"/>
  <c r="AT1861" s="1"/>
  <c r="Q1665"/>
  <c r="W1665" s="1"/>
  <c r="AC1665" s="1"/>
  <c r="AI1665" s="1"/>
  <c r="AO1665" s="1"/>
  <c r="AU1665" s="1"/>
  <c r="P1860"/>
  <c r="V1860" s="1"/>
  <c r="AB1860" s="1"/>
  <c r="AH1860" s="1"/>
  <c r="AN1860" s="1"/>
  <c r="AT1860" s="1"/>
  <c r="P1665"/>
  <c r="V1665" s="1"/>
  <c r="Q1861"/>
  <c r="W1861" s="1"/>
  <c r="AC1861" s="1"/>
  <c r="AI1861" s="1"/>
  <c r="AO1861" s="1"/>
  <c r="AU1861" s="1"/>
  <c r="Q1746"/>
  <c r="W1746" s="1"/>
  <c r="AC1746" s="1"/>
  <c r="AI1746" s="1"/>
  <c r="AO1746" s="1"/>
  <c r="AU1746" s="1"/>
  <c r="Q1747"/>
  <c r="W1747" s="1"/>
  <c r="AC1747" s="1"/>
  <c r="AI1747" s="1"/>
  <c r="AO1747" s="1"/>
  <c r="AU1747" s="1"/>
  <c r="L1859"/>
  <c r="R1859" s="1"/>
  <c r="X1859" s="1"/>
  <c r="AD1859" s="1"/>
  <c r="AJ1859" s="1"/>
  <c r="AP1859" s="1"/>
  <c r="AV1859" s="1"/>
  <c r="R1860"/>
  <c r="X1860" s="1"/>
  <c r="AD1860" s="1"/>
  <c r="AJ1860" s="1"/>
  <c r="AP1860" s="1"/>
  <c r="AV1860" s="1"/>
  <c r="K1859"/>
  <c r="Q1859" s="1"/>
  <c r="W1859" s="1"/>
  <c r="AC1859" s="1"/>
  <c r="AI1859" s="1"/>
  <c r="AO1859" s="1"/>
  <c r="AU1859" s="1"/>
  <c r="Q1860"/>
  <c r="W1860" s="1"/>
  <c r="AC1860" s="1"/>
  <c r="AI1860" s="1"/>
  <c r="AO1860" s="1"/>
  <c r="AU1860" s="1"/>
  <c r="J1747"/>
  <c r="R1861"/>
  <c r="X1861" s="1"/>
  <c r="AD1861" s="1"/>
  <c r="AJ1861" s="1"/>
  <c r="AP1861" s="1"/>
  <c r="AV1861" s="1"/>
  <c r="L1746"/>
  <c r="R1746" s="1"/>
  <c r="X1746" s="1"/>
  <c r="AD1746" s="1"/>
  <c r="AJ1746" s="1"/>
  <c r="AP1746" s="1"/>
  <c r="AV1746" s="1"/>
  <c r="R1747"/>
  <c r="X1747" s="1"/>
  <c r="AD1747" s="1"/>
  <c r="AJ1747" s="1"/>
  <c r="AP1747" s="1"/>
  <c r="AV1747" s="1"/>
  <c r="K1664"/>
  <c r="K1663" s="1"/>
  <c r="R1748"/>
  <c r="X1748" s="1"/>
  <c r="AD1748" s="1"/>
  <c r="AJ1748" s="1"/>
  <c r="AP1748" s="1"/>
  <c r="AV1748" s="1"/>
  <c r="P1664"/>
  <c r="V1664" s="1"/>
  <c r="J1663"/>
  <c r="P1663" s="1"/>
  <c r="V1663" s="1"/>
  <c r="N1663"/>
  <c r="L1663"/>
  <c r="R1663" s="1"/>
  <c r="X1663" s="1"/>
  <c r="AD1663" s="1"/>
  <c r="AJ1663" s="1"/>
  <c r="AP1663" s="1"/>
  <c r="AV1663" s="1"/>
  <c r="R1664"/>
  <c r="X1664" s="1"/>
  <c r="AD1664" s="1"/>
  <c r="AJ1664" s="1"/>
  <c r="AP1664" s="1"/>
  <c r="AV1664" s="1"/>
  <c r="R1665"/>
  <c r="X1665" s="1"/>
  <c r="AD1665" s="1"/>
  <c r="AJ1665" s="1"/>
  <c r="AP1665" s="1"/>
  <c r="AV1665" s="1"/>
  <c r="Q656"/>
  <c r="W656" s="1"/>
  <c r="AC656" s="1"/>
  <c r="AI656" s="1"/>
  <c r="AO656" s="1"/>
  <c r="AU656" s="1"/>
  <c r="R655"/>
  <c r="X655" s="1"/>
  <c r="AD655" s="1"/>
  <c r="AJ655" s="1"/>
  <c r="AP655" s="1"/>
  <c r="AV655" s="1"/>
  <c r="L654"/>
  <c r="R654" s="1"/>
  <c r="X654" s="1"/>
  <c r="AD654" s="1"/>
  <c r="AJ654" s="1"/>
  <c r="AP654" s="1"/>
  <c r="AV654" s="1"/>
  <c r="R656"/>
  <c r="X656" s="1"/>
  <c r="AD656" s="1"/>
  <c r="AJ656" s="1"/>
  <c r="AP656" s="1"/>
  <c r="AV656" s="1"/>
  <c r="K655"/>
  <c r="K654" s="1"/>
  <c r="Q654" s="1"/>
  <c r="W654" s="1"/>
  <c r="AC654" s="1"/>
  <c r="AI654" s="1"/>
  <c r="AO654" s="1"/>
  <c r="AU654" s="1"/>
  <c r="P655"/>
  <c r="V655" s="1"/>
  <c r="AB655" s="1"/>
  <c r="AH655" s="1"/>
  <c r="AN655" s="1"/>
  <c r="AT655" s="1"/>
  <c r="J654"/>
  <c r="P654" s="1"/>
  <c r="V654" s="1"/>
  <c r="AB654" s="1"/>
  <c r="AH654" s="1"/>
  <c r="AN654" s="1"/>
  <c r="AT654" s="1"/>
  <c r="P656"/>
  <c r="V656" s="1"/>
  <c r="AB656" s="1"/>
  <c r="AH656" s="1"/>
  <c r="AN656" s="1"/>
  <c r="AT656" s="1"/>
  <c r="X1867"/>
  <c r="AD1867" s="1"/>
  <c r="AJ1867" s="1"/>
  <c r="AP1867" s="1"/>
  <c r="AV1867" s="1"/>
  <c r="T1868"/>
  <c r="T1867" s="1"/>
  <c r="W1867" s="1"/>
  <c r="AC1867" s="1"/>
  <c r="AI1867" s="1"/>
  <c r="AO1867" s="1"/>
  <c r="AU1867" s="1"/>
  <c r="Y1867"/>
  <c r="X1868"/>
  <c r="AD1868" s="1"/>
  <c r="AJ1868" s="1"/>
  <c r="AP1868" s="1"/>
  <c r="AV1868" s="1"/>
  <c r="X1869"/>
  <c r="AD1869" s="1"/>
  <c r="AJ1869" s="1"/>
  <c r="AP1869" s="1"/>
  <c r="AV1869" s="1"/>
  <c r="AB1559"/>
  <c r="AH1559" s="1"/>
  <c r="AN1559" s="1"/>
  <c r="AT1559" s="1"/>
  <c r="AB1558"/>
  <c r="AH1558" s="1"/>
  <c r="AN1558" s="1"/>
  <c r="AT1558" s="1"/>
  <c r="Z718"/>
  <c r="Z717" s="1"/>
  <c r="AC717" s="1"/>
  <c r="AI717" s="1"/>
  <c r="AO717" s="1"/>
  <c r="AU717" s="1"/>
  <c r="AA718"/>
  <c r="AD718" s="1"/>
  <c r="AJ718" s="1"/>
  <c r="AP718" s="1"/>
  <c r="AV718" s="1"/>
  <c r="Y718"/>
  <c r="Y717" s="1"/>
  <c r="AB717" s="1"/>
  <c r="AH717" s="1"/>
  <c r="AN717" s="1"/>
  <c r="AT717" s="1"/>
  <c r="AD1886"/>
  <c r="AJ1886" s="1"/>
  <c r="AP1886" s="1"/>
  <c r="AV1886" s="1"/>
  <c r="AC1886"/>
  <c r="AI1886" s="1"/>
  <c r="AO1886" s="1"/>
  <c r="AU1886" s="1"/>
  <c r="AB1886"/>
  <c r="AH1886" s="1"/>
  <c r="AN1886" s="1"/>
  <c r="AT1886" s="1"/>
  <c r="AA1885"/>
  <c r="Z1885"/>
  <c r="Y1885"/>
  <c r="O1884"/>
  <c r="N1884"/>
  <c r="M1884"/>
  <c r="L1884"/>
  <c r="K1884"/>
  <c r="J1884"/>
  <c r="X2276"/>
  <c r="AD2276" s="1"/>
  <c r="AJ2276" s="1"/>
  <c r="AP2276" s="1"/>
  <c r="AV2276" s="1"/>
  <c r="W2276"/>
  <c r="AC2276" s="1"/>
  <c r="AI2276" s="1"/>
  <c r="AO2276" s="1"/>
  <c r="AU2276" s="1"/>
  <c r="V2276"/>
  <c r="AB2276" s="1"/>
  <c r="AH2276" s="1"/>
  <c r="AN2276" s="1"/>
  <c r="AT2276" s="1"/>
  <c r="AA2275"/>
  <c r="AA2274" s="1"/>
  <c r="Z2275"/>
  <c r="Z2274" s="1"/>
  <c r="Y2275"/>
  <c r="Y2274" s="1"/>
  <c r="U2275"/>
  <c r="U2274" s="1"/>
  <c r="T2275"/>
  <c r="T2274" s="1"/>
  <c r="S2275"/>
  <c r="S2274" s="1"/>
  <c r="R2275"/>
  <c r="R2274" s="1"/>
  <c r="Q2275"/>
  <c r="P2275"/>
  <c r="P2274" s="1"/>
  <c r="X2198"/>
  <c r="AD2198" s="1"/>
  <c r="AJ2198" s="1"/>
  <c r="AP2198" s="1"/>
  <c r="AV2198" s="1"/>
  <c r="W2198"/>
  <c r="AC2198" s="1"/>
  <c r="AI2198" s="1"/>
  <c r="AO2198" s="1"/>
  <c r="AU2198" s="1"/>
  <c r="V2198"/>
  <c r="AB2198" s="1"/>
  <c r="AH2198" s="1"/>
  <c r="AN2198" s="1"/>
  <c r="AT2198" s="1"/>
  <c r="AA2197"/>
  <c r="Z2197"/>
  <c r="Y2197"/>
  <c r="Y2196" s="1"/>
  <c r="U2197"/>
  <c r="U2196" s="1"/>
  <c r="T2197"/>
  <c r="T2196" s="1"/>
  <c r="S2197"/>
  <c r="S2196" s="1"/>
  <c r="R2197"/>
  <c r="Q2197"/>
  <c r="P2197"/>
  <c r="P2196" s="1"/>
  <c r="X2120"/>
  <c r="AD2120" s="1"/>
  <c r="AJ2120" s="1"/>
  <c r="AP2120" s="1"/>
  <c r="AV2120" s="1"/>
  <c r="W2120"/>
  <c r="AC2120" s="1"/>
  <c r="AI2120" s="1"/>
  <c r="AO2120" s="1"/>
  <c r="AU2120" s="1"/>
  <c r="V2120"/>
  <c r="AB2120" s="1"/>
  <c r="AH2120" s="1"/>
  <c r="AN2120" s="1"/>
  <c r="AT2120" s="1"/>
  <c r="AA2119"/>
  <c r="AA2118" s="1"/>
  <c r="Z2119"/>
  <c r="Z2118" s="1"/>
  <c r="Y2119"/>
  <c r="Y2118" s="1"/>
  <c r="U2119"/>
  <c r="U2118" s="1"/>
  <c r="T2119"/>
  <c r="T2118" s="1"/>
  <c r="S2119"/>
  <c r="S2118" s="1"/>
  <c r="R2119"/>
  <c r="Q2119"/>
  <c r="P2119"/>
  <c r="P2118" s="1"/>
  <c r="X2043"/>
  <c r="AD2043" s="1"/>
  <c r="AJ2043" s="1"/>
  <c r="AP2043" s="1"/>
  <c r="AV2043" s="1"/>
  <c r="W2043"/>
  <c r="AC2043" s="1"/>
  <c r="AI2043" s="1"/>
  <c r="AO2043" s="1"/>
  <c r="AU2043" s="1"/>
  <c r="V2043"/>
  <c r="AB2043" s="1"/>
  <c r="AH2043" s="1"/>
  <c r="AN2043" s="1"/>
  <c r="AT2043" s="1"/>
  <c r="AA2042"/>
  <c r="AA2041" s="1"/>
  <c r="Z2042"/>
  <c r="Z2041" s="1"/>
  <c r="Y2042"/>
  <c r="Y2041" s="1"/>
  <c r="U2042"/>
  <c r="U2041" s="1"/>
  <c r="T2042"/>
  <c r="T2041" s="1"/>
  <c r="S2042"/>
  <c r="S2041" s="1"/>
  <c r="R2042"/>
  <c r="R2041" s="1"/>
  <c r="Q2042"/>
  <c r="P2042"/>
  <c r="P2041" s="1"/>
  <c r="X1955"/>
  <c r="AD1955" s="1"/>
  <c r="AJ1955" s="1"/>
  <c r="AP1955" s="1"/>
  <c r="AV1955" s="1"/>
  <c r="W1955"/>
  <c r="AC1955" s="1"/>
  <c r="AI1955" s="1"/>
  <c r="AO1955" s="1"/>
  <c r="AU1955" s="1"/>
  <c r="V1955"/>
  <c r="AB1955" s="1"/>
  <c r="AH1955" s="1"/>
  <c r="AN1955" s="1"/>
  <c r="AT1955" s="1"/>
  <c r="AA1954"/>
  <c r="AA1953" s="1"/>
  <c r="Z1954"/>
  <c r="Z1953" s="1"/>
  <c r="Y1954"/>
  <c r="Y1953" s="1"/>
  <c r="U1954"/>
  <c r="U1953" s="1"/>
  <c r="T1954"/>
  <c r="T1953" s="1"/>
  <c r="S1954"/>
  <c r="S1953" s="1"/>
  <c r="R1954"/>
  <c r="Q1954"/>
  <c r="P1954"/>
  <c r="P1953" s="1"/>
  <c r="X1852"/>
  <c r="AD1852" s="1"/>
  <c r="AJ1852" s="1"/>
  <c r="AP1852" s="1"/>
  <c r="AV1852" s="1"/>
  <c r="W1852"/>
  <c r="AC1852" s="1"/>
  <c r="AI1852" s="1"/>
  <c r="AO1852" s="1"/>
  <c r="AU1852" s="1"/>
  <c r="V1852"/>
  <c r="AB1852" s="1"/>
  <c r="AH1852" s="1"/>
  <c r="AN1852" s="1"/>
  <c r="AT1852" s="1"/>
  <c r="AA1851"/>
  <c r="AA1850" s="1"/>
  <c r="Z1851"/>
  <c r="Z1850" s="1"/>
  <c r="Y1851"/>
  <c r="Y1850" s="1"/>
  <c r="U1851"/>
  <c r="U1850" s="1"/>
  <c r="T1851"/>
  <c r="T1850" s="1"/>
  <c r="S1851"/>
  <c r="S1850" s="1"/>
  <c r="R1851"/>
  <c r="R1850" s="1"/>
  <c r="Q1851"/>
  <c r="P1851"/>
  <c r="P1850" s="1"/>
  <c r="X1744"/>
  <c r="AD1744" s="1"/>
  <c r="AJ1744" s="1"/>
  <c r="AP1744" s="1"/>
  <c r="AV1744" s="1"/>
  <c r="W1744"/>
  <c r="AC1744" s="1"/>
  <c r="AI1744" s="1"/>
  <c r="AO1744" s="1"/>
  <c r="AU1744" s="1"/>
  <c r="V1744"/>
  <c r="AA1743"/>
  <c r="AA1742" s="1"/>
  <c r="Z1743"/>
  <c r="Z1742" s="1"/>
  <c r="Y1743"/>
  <c r="Y1742" s="1"/>
  <c r="U1743"/>
  <c r="U1742" s="1"/>
  <c r="T1743"/>
  <c r="T1742" s="1"/>
  <c r="S1743"/>
  <c r="S1742" s="1"/>
  <c r="R1743"/>
  <c r="Q1743"/>
  <c r="P1743"/>
  <c r="P1742" s="1"/>
  <c r="X1661"/>
  <c r="AD1661" s="1"/>
  <c r="AJ1661" s="1"/>
  <c r="AP1661" s="1"/>
  <c r="AV1661" s="1"/>
  <c r="W1661"/>
  <c r="AC1661" s="1"/>
  <c r="AI1661" s="1"/>
  <c r="AO1661" s="1"/>
  <c r="AU1661" s="1"/>
  <c r="V1661"/>
  <c r="AA1660"/>
  <c r="AA1659" s="1"/>
  <c r="Z1660"/>
  <c r="Z1659" s="1"/>
  <c r="Y1660"/>
  <c r="Y1659" s="1"/>
  <c r="U1660"/>
  <c r="U1659" s="1"/>
  <c r="T1660"/>
  <c r="T1659" s="1"/>
  <c r="S1660"/>
  <c r="S1659" s="1"/>
  <c r="R1660"/>
  <c r="Q1660"/>
  <c r="P1660"/>
  <c r="P1659" s="1"/>
  <c r="X1547"/>
  <c r="AD1547" s="1"/>
  <c r="AJ1547" s="1"/>
  <c r="AP1547" s="1"/>
  <c r="AV1547" s="1"/>
  <c r="W1547"/>
  <c r="AC1547" s="1"/>
  <c r="AI1547" s="1"/>
  <c r="AO1547" s="1"/>
  <c r="AU1547" s="1"/>
  <c r="V1547"/>
  <c r="AB1547" s="1"/>
  <c r="AH1547" s="1"/>
  <c r="AN1547" s="1"/>
  <c r="AT1547" s="1"/>
  <c r="AA1546"/>
  <c r="AA1545" s="1"/>
  <c r="Z1546"/>
  <c r="Z1545" s="1"/>
  <c r="Y1546"/>
  <c r="Y1545" s="1"/>
  <c r="U1546"/>
  <c r="U1545" s="1"/>
  <c r="T1546"/>
  <c r="T1545" s="1"/>
  <c r="S1546"/>
  <c r="S1545" s="1"/>
  <c r="R1546"/>
  <c r="R1545" s="1"/>
  <c r="Q1546"/>
  <c r="P1546"/>
  <c r="AB1661" l="1"/>
  <c r="AH1661" s="1"/>
  <c r="AN1661" s="1"/>
  <c r="AT1661" s="1"/>
  <c r="AB1744"/>
  <c r="AH1744" s="1"/>
  <c r="AN1744" s="1"/>
  <c r="AT1744" s="1"/>
  <c r="AB1665"/>
  <c r="AH1665" s="1"/>
  <c r="AN1665" s="1"/>
  <c r="AT1665" s="1"/>
  <c r="AB1748"/>
  <c r="AH1748" s="1"/>
  <c r="AN1748" s="1"/>
  <c r="AT1748" s="1"/>
  <c r="AB1664"/>
  <c r="AH1664" s="1"/>
  <c r="AN1664" s="1"/>
  <c r="AT1664" s="1"/>
  <c r="AB1663"/>
  <c r="AH1663" s="1"/>
  <c r="AN1663" s="1"/>
  <c r="AT1663" s="1"/>
  <c r="AC1885"/>
  <c r="AI1885" s="1"/>
  <c r="AO1885" s="1"/>
  <c r="AU1885" s="1"/>
  <c r="Z1884"/>
  <c r="AD1885"/>
  <c r="AJ1885" s="1"/>
  <c r="AP1885" s="1"/>
  <c r="AV1885" s="1"/>
  <c r="AA1884"/>
  <c r="AB1885"/>
  <c r="AH1885" s="1"/>
  <c r="AN1885" s="1"/>
  <c r="AT1885" s="1"/>
  <c r="Y1884"/>
  <c r="AA2196"/>
  <c r="AA609" s="1"/>
  <c r="Z2196"/>
  <c r="Z609" s="1"/>
  <c r="W1868"/>
  <c r="AC1868" s="1"/>
  <c r="AI1868" s="1"/>
  <c r="AO1868" s="1"/>
  <c r="AU1868" s="1"/>
  <c r="Q1663"/>
  <c r="W1663" s="1"/>
  <c r="AC1663" s="1"/>
  <c r="AI1663" s="1"/>
  <c r="AO1663" s="1"/>
  <c r="AU1663" s="1"/>
  <c r="P1747"/>
  <c r="V1747" s="1"/>
  <c r="J1746"/>
  <c r="P1746" s="1"/>
  <c r="V1746" s="1"/>
  <c r="Q1664"/>
  <c r="W1664" s="1"/>
  <c r="AC1664" s="1"/>
  <c r="AI1664" s="1"/>
  <c r="AO1664" s="1"/>
  <c r="AU1664" s="1"/>
  <c r="Q655"/>
  <c r="W655" s="1"/>
  <c r="AC655" s="1"/>
  <c r="AI655" s="1"/>
  <c r="AO655" s="1"/>
  <c r="AU655" s="1"/>
  <c r="AA717"/>
  <c r="AD717" s="1"/>
  <c r="AJ717" s="1"/>
  <c r="AP717" s="1"/>
  <c r="AV717" s="1"/>
  <c r="W2275"/>
  <c r="AC2275" s="1"/>
  <c r="AI2275" s="1"/>
  <c r="AO2275" s="1"/>
  <c r="AU2275" s="1"/>
  <c r="AB718"/>
  <c r="AH718" s="1"/>
  <c r="AN718" s="1"/>
  <c r="AT718" s="1"/>
  <c r="V2119"/>
  <c r="AB2119" s="1"/>
  <c r="AH2119" s="1"/>
  <c r="AN2119" s="1"/>
  <c r="AT2119" s="1"/>
  <c r="AC718"/>
  <c r="AI718" s="1"/>
  <c r="AO718" s="1"/>
  <c r="AU718" s="1"/>
  <c r="AB1867"/>
  <c r="AH1867" s="1"/>
  <c r="AN1867" s="1"/>
  <c r="AT1867" s="1"/>
  <c r="X2274"/>
  <c r="AD2274" s="1"/>
  <c r="AJ2274" s="1"/>
  <c r="AP2274" s="1"/>
  <c r="AV2274" s="1"/>
  <c r="X2119"/>
  <c r="AD2119" s="1"/>
  <c r="AJ2119" s="1"/>
  <c r="AP2119" s="1"/>
  <c r="AV2119" s="1"/>
  <c r="V2197"/>
  <c r="AB2197" s="1"/>
  <c r="AH2197" s="1"/>
  <c r="AN2197" s="1"/>
  <c r="AT2197" s="1"/>
  <c r="X2275"/>
  <c r="AD2275" s="1"/>
  <c r="AJ2275" s="1"/>
  <c r="AP2275" s="1"/>
  <c r="AV2275" s="1"/>
  <c r="V1743"/>
  <c r="W2197"/>
  <c r="AC2197" s="1"/>
  <c r="AI2197" s="1"/>
  <c r="AO2197" s="1"/>
  <c r="AU2197" s="1"/>
  <c r="Y609"/>
  <c r="V2274"/>
  <c r="AB2274" s="1"/>
  <c r="AH2274" s="1"/>
  <c r="AN2274" s="1"/>
  <c r="AT2274" s="1"/>
  <c r="W2119"/>
  <c r="AC2119" s="1"/>
  <c r="AI2119" s="1"/>
  <c r="AO2119" s="1"/>
  <c r="AU2119" s="1"/>
  <c r="X2197"/>
  <c r="AD2197" s="1"/>
  <c r="AJ2197" s="1"/>
  <c r="AP2197" s="1"/>
  <c r="AV2197" s="1"/>
  <c r="Q2274"/>
  <c r="W2274" s="1"/>
  <c r="AC2274" s="1"/>
  <c r="AI2274" s="1"/>
  <c r="AO2274" s="1"/>
  <c r="AU2274" s="1"/>
  <c r="V2275"/>
  <c r="AB2275" s="1"/>
  <c r="AH2275" s="1"/>
  <c r="AN2275" s="1"/>
  <c r="AT2275" s="1"/>
  <c r="V2196"/>
  <c r="AB2196" s="1"/>
  <c r="AH2196" s="1"/>
  <c r="AN2196" s="1"/>
  <c r="AT2196" s="1"/>
  <c r="Q2196"/>
  <c r="W2196" s="1"/>
  <c r="X2041"/>
  <c r="AD2041" s="1"/>
  <c r="AJ2041" s="1"/>
  <c r="AP2041" s="1"/>
  <c r="AV2041" s="1"/>
  <c r="V2118"/>
  <c r="AB2118" s="1"/>
  <c r="AH2118" s="1"/>
  <c r="AN2118" s="1"/>
  <c r="AT2118" s="1"/>
  <c r="R2196"/>
  <c r="X2196" s="1"/>
  <c r="X1954"/>
  <c r="AD1954" s="1"/>
  <c r="AJ1954" s="1"/>
  <c r="AP1954" s="1"/>
  <c r="AV1954" s="1"/>
  <c r="W2042"/>
  <c r="AC2042" s="1"/>
  <c r="AI2042" s="1"/>
  <c r="AO2042" s="1"/>
  <c r="AU2042" s="1"/>
  <c r="Q2118"/>
  <c r="W2118" s="1"/>
  <c r="AC2118" s="1"/>
  <c r="AI2118" s="1"/>
  <c r="AO2118" s="1"/>
  <c r="AU2118" s="1"/>
  <c r="X2042"/>
  <c r="AD2042" s="1"/>
  <c r="AJ2042" s="1"/>
  <c r="AP2042" s="1"/>
  <c r="AV2042" s="1"/>
  <c r="R2118"/>
  <c r="X2118" s="1"/>
  <c r="AD2118" s="1"/>
  <c r="AJ2118" s="1"/>
  <c r="AP2118" s="1"/>
  <c r="AV2118" s="1"/>
  <c r="V2041"/>
  <c r="AB2041" s="1"/>
  <c r="AH2041" s="1"/>
  <c r="AN2041" s="1"/>
  <c r="AT2041" s="1"/>
  <c r="W1851"/>
  <c r="AC1851" s="1"/>
  <c r="AI1851" s="1"/>
  <c r="AO1851" s="1"/>
  <c r="AU1851" s="1"/>
  <c r="R1953"/>
  <c r="X1953" s="1"/>
  <c r="AD1953" s="1"/>
  <c r="AJ1953" s="1"/>
  <c r="AP1953" s="1"/>
  <c r="AV1953" s="1"/>
  <c r="W1954"/>
  <c r="AC1954" s="1"/>
  <c r="AI1954" s="1"/>
  <c r="AO1954" s="1"/>
  <c r="AU1954" s="1"/>
  <c r="Q2041"/>
  <c r="W2041" s="1"/>
  <c r="AC2041" s="1"/>
  <c r="AI2041" s="1"/>
  <c r="AO2041" s="1"/>
  <c r="AU2041" s="1"/>
  <c r="V2042"/>
  <c r="AB2042" s="1"/>
  <c r="AH2042" s="1"/>
  <c r="AN2042" s="1"/>
  <c r="AT2042" s="1"/>
  <c r="V1953"/>
  <c r="AB1953" s="1"/>
  <c r="AH1953" s="1"/>
  <c r="AN1953" s="1"/>
  <c r="AT1953" s="1"/>
  <c r="V1851"/>
  <c r="AB1851" s="1"/>
  <c r="AH1851" s="1"/>
  <c r="AN1851" s="1"/>
  <c r="AT1851" s="1"/>
  <c r="Q1953"/>
  <c r="W1953" s="1"/>
  <c r="AC1953" s="1"/>
  <c r="AI1953" s="1"/>
  <c r="AO1953" s="1"/>
  <c r="AU1953" s="1"/>
  <c r="V1954"/>
  <c r="AB1954" s="1"/>
  <c r="AH1954" s="1"/>
  <c r="AN1954" s="1"/>
  <c r="AT1954" s="1"/>
  <c r="X1850"/>
  <c r="AD1850" s="1"/>
  <c r="AJ1850" s="1"/>
  <c r="AP1850" s="1"/>
  <c r="AV1850" s="1"/>
  <c r="W1743"/>
  <c r="AC1743" s="1"/>
  <c r="AI1743" s="1"/>
  <c r="AO1743" s="1"/>
  <c r="AU1743" s="1"/>
  <c r="V1850"/>
  <c r="AB1850" s="1"/>
  <c r="AH1850" s="1"/>
  <c r="AN1850" s="1"/>
  <c r="AT1850" s="1"/>
  <c r="X1851"/>
  <c r="AD1851" s="1"/>
  <c r="AJ1851" s="1"/>
  <c r="AP1851" s="1"/>
  <c r="AV1851" s="1"/>
  <c r="X1743"/>
  <c r="AD1743" s="1"/>
  <c r="AJ1743" s="1"/>
  <c r="AP1743" s="1"/>
  <c r="AV1743" s="1"/>
  <c r="Q1850"/>
  <c r="W1850" s="1"/>
  <c r="AC1850" s="1"/>
  <c r="AI1850" s="1"/>
  <c r="AO1850" s="1"/>
  <c r="AU1850" s="1"/>
  <c r="V1742"/>
  <c r="Q1742"/>
  <c r="W1742" s="1"/>
  <c r="AC1742" s="1"/>
  <c r="AI1742" s="1"/>
  <c r="AO1742" s="1"/>
  <c r="AU1742" s="1"/>
  <c r="W1660"/>
  <c r="AC1660" s="1"/>
  <c r="AI1660" s="1"/>
  <c r="AO1660" s="1"/>
  <c r="AU1660" s="1"/>
  <c r="R1742"/>
  <c r="X1742" s="1"/>
  <c r="AD1742" s="1"/>
  <c r="AJ1742" s="1"/>
  <c r="AP1742" s="1"/>
  <c r="AV1742" s="1"/>
  <c r="X1660"/>
  <c r="AD1660" s="1"/>
  <c r="AJ1660" s="1"/>
  <c r="AP1660" s="1"/>
  <c r="AV1660" s="1"/>
  <c r="V1660"/>
  <c r="V1659"/>
  <c r="V1546"/>
  <c r="AB1546" s="1"/>
  <c r="AH1546" s="1"/>
  <c r="AN1546" s="1"/>
  <c r="AT1546" s="1"/>
  <c r="Q1659"/>
  <c r="W1659" s="1"/>
  <c r="AC1659" s="1"/>
  <c r="AI1659" s="1"/>
  <c r="AO1659" s="1"/>
  <c r="AU1659" s="1"/>
  <c r="W1546"/>
  <c r="AC1546" s="1"/>
  <c r="AI1546" s="1"/>
  <c r="AO1546" s="1"/>
  <c r="AU1546" s="1"/>
  <c r="R1659"/>
  <c r="X1659" s="1"/>
  <c r="AD1659" s="1"/>
  <c r="AJ1659" s="1"/>
  <c r="AP1659" s="1"/>
  <c r="AV1659" s="1"/>
  <c r="X1546"/>
  <c r="AD1546" s="1"/>
  <c r="AJ1546" s="1"/>
  <c r="AP1546" s="1"/>
  <c r="AV1546" s="1"/>
  <c r="X1545"/>
  <c r="AD1545" s="1"/>
  <c r="AJ1545" s="1"/>
  <c r="AP1545" s="1"/>
  <c r="AV1545" s="1"/>
  <c r="P1545"/>
  <c r="V1545" s="1"/>
  <c r="AB1545" s="1"/>
  <c r="AH1545" s="1"/>
  <c r="AN1545" s="1"/>
  <c r="AT1545" s="1"/>
  <c r="Q1545"/>
  <c r="W1545" s="1"/>
  <c r="AC1545" s="1"/>
  <c r="AI1545" s="1"/>
  <c r="AO1545" s="1"/>
  <c r="AU1545" s="1"/>
  <c r="Z859"/>
  <c r="AC859" s="1"/>
  <c r="AI859" s="1"/>
  <c r="AO859" s="1"/>
  <c r="AU859" s="1"/>
  <c r="AA859"/>
  <c r="AD859" s="1"/>
  <c r="AJ859" s="1"/>
  <c r="AP859" s="1"/>
  <c r="AV859" s="1"/>
  <c r="Y859"/>
  <c r="AB859" s="1"/>
  <c r="AH859" s="1"/>
  <c r="AN859" s="1"/>
  <c r="AT859" s="1"/>
  <c r="AD1344"/>
  <c r="AJ1344" s="1"/>
  <c r="AP1344" s="1"/>
  <c r="AV1344" s="1"/>
  <c r="AC1344"/>
  <c r="AI1344" s="1"/>
  <c r="AO1344" s="1"/>
  <c r="AU1344" s="1"/>
  <c r="AB1344"/>
  <c r="AH1344" s="1"/>
  <c r="AN1344" s="1"/>
  <c r="AT1344" s="1"/>
  <c r="AA1343"/>
  <c r="AD1343" s="1"/>
  <c r="AJ1343" s="1"/>
  <c r="AP1343" s="1"/>
  <c r="AV1343" s="1"/>
  <c r="Z1343"/>
  <c r="AC1343" s="1"/>
  <c r="AI1343" s="1"/>
  <c r="AO1343" s="1"/>
  <c r="AU1343" s="1"/>
  <c r="Y1343"/>
  <c r="AB1343" s="1"/>
  <c r="AH1343" s="1"/>
  <c r="AN1343" s="1"/>
  <c r="AT1343" s="1"/>
  <c r="AD412"/>
  <c r="AJ412" s="1"/>
  <c r="AP412" s="1"/>
  <c r="AV412" s="1"/>
  <c r="AC412"/>
  <c r="AI412" s="1"/>
  <c r="AO412" s="1"/>
  <c r="AU412" s="1"/>
  <c r="AB412"/>
  <c r="AH412" s="1"/>
  <c r="AN412" s="1"/>
  <c r="AT412" s="1"/>
  <c r="AA411"/>
  <c r="AD411" s="1"/>
  <c r="AJ411" s="1"/>
  <c r="AP411" s="1"/>
  <c r="AV411" s="1"/>
  <c r="Z411"/>
  <c r="AC411" s="1"/>
  <c r="AI411" s="1"/>
  <c r="AO411" s="1"/>
  <c r="AU411" s="1"/>
  <c r="Z1018"/>
  <c r="Z1017" s="1"/>
  <c r="Z1016" s="1"/>
  <c r="Z1015" s="1"/>
  <c r="Z1014" s="1"/>
  <c r="AC1014" s="1"/>
  <c r="AI1014" s="1"/>
  <c r="AO1014" s="1"/>
  <c r="AU1014" s="1"/>
  <c r="AA1018"/>
  <c r="AA1017" s="1"/>
  <c r="Y1018"/>
  <c r="AB1018" s="1"/>
  <c r="AH1018" s="1"/>
  <c r="AN1018" s="1"/>
  <c r="AT1018" s="1"/>
  <c r="AB1471"/>
  <c r="AH1471" s="1"/>
  <c r="AN1471" s="1"/>
  <c r="AT1471" s="1"/>
  <c r="AC1471"/>
  <c r="AI1471" s="1"/>
  <c r="AO1471" s="1"/>
  <c r="AU1471" s="1"/>
  <c r="AD1471"/>
  <c r="AJ1471" s="1"/>
  <c r="AP1471" s="1"/>
  <c r="AV1471" s="1"/>
  <c r="AA1470"/>
  <c r="AD1470" s="1"/>
  <c r="AJ1470" s="1"/>
  <c r="AP1470" s="1"/>
  <c r="AV1470" s="1"/>
  <c r="Z1470"/>
  <c r="AC1470" s="1"/>
  <c r="AI1470" s="1"/>
  <c r="AO1470" s="1"/>
  <c r="AU1470" s="1"/>
  <c r="Y1470"/>
  <c r="AB1470" s="1"/>
  <c r="AH1470" s="1"/>
  <c r="AN1470" s="1"/>
  <c r="AT1470" s="1"/>
  <c r="AB1660" l="1"/>
  <c r="AH1660" s="1"/>
  <c r="AN1660" s="1"/>
  <c r="AT1660" s="1"/>
  <c r="AB1746"/>
  <c r="AH1746" s="1"/>
  <c r="AN1746" s="1"/>
  <c r="AT1746" s="1"/>
  <c r="AB1742"/>
  <c r="AH1742" s="1"/>
  <c r="AN1742" s="1"/>
  <c r="AT1742" s="1"/>
  <c r="AB1747"/>
  <c r="AH1747" s="1"/>
  <c r="AN1747" s="1"/>
  <c r="AT1747" s="1"/>
  <c r="AB1659"/>
  <c r="AH1659" s="1"/>
  <c r="AN1659" s="1"/>
  <c r="AT1659" s="1"/>
  <c r="AB1743"/>
  <c r="AH1743" s="1"/>
  <c r="AN1743" s="1"/>
  <c r="AT1743" s="1"/>
  <c r="AC2196"/>
  <c r="AI2196" s="1"/>
  <c r="AO2196" s="1"/>
  <c r="AU2196" s="1"/>
  <c r="Z1729"/>
  <c r="AC1730"/>
  <c r="AI1730" s="1"/>
  <c r="AO1730" s="1"/>
  <c r="AU1730" s="1"/>
  <c r="AD2196"/>
  <c r="AJ2196" s="1"/>
  <c r="AP2196" s="1"/>
  <c r="AV2196" s="1"/>
  <c r="AD1730"/>
  <c r="AJ1730" s="1"/>
  <c r="AP1730" s="1"/>
  <c r="AV1730" s="1"/>
  <c r="AA1729"/>
  <c r="Y858"/>
  <c r="Y857" s="1"/>
  <c r="AB857" s="1"/>
  <c r="AH857" s="1"/>
  <c r="AN857" s="1"/>
  <c r="AT857" s="1"/>
  <c r="AA858"/>
  <c r="AA857" s="1"/>
  <c r="AD857" s="1"/>
  <c r="AJ857" s="1"/>
  <c r="AP857" s="1"/>
  <c r="AV857" s="1"/>
  <c r="Z858"/>
  <c r="Z857" s="1"/>
  <c r="AC857" s="1"/>
  <c r="AI857" s="1"/>
  <c r="AO857" s="1"/>
  <c r="AU857" s="1"/>
  <c r="AC1018"/>
  <c r="AI1018" s="1"/>
  <c r="AO1018" s="1"/>
  <c r="AU1018" s="1"/>
  <c r="Z410"/>
  <c r="AC410" s="1"/>
  <c r="AI410" s="1"/>
  <c r="AO410" s="1"/>
  <c r="AU410" s="1"/>
  <c r="AA1342"/>
  <c r="AD1342" s="1"/>
  <c r="AJ1342" s="1"/>
  <c r="AP1342" s="1"/>
  <c r="AV1342" s="1"/>
  <c r="Y1342"/>
  <c r="AB1342" s="1"/>
  <c r="AH1342" s="1"/>
  <c r="AN1342" s="1"/>
  <c r="AT1342" s="1"/>
  <c r="Z1342"/>
  <c r="AC1342" s="1"/>
  <c r="AI1342" s="1"/>
  <c r="AO1342" s="1"/>
  <c r="AU1342" s="1"/>
  <c r="AA410"/>
  <c r="AD410" s="1"/>
  <c r="AJ410" s="1"/>
  <c r="AP410" s="1"/>
  <c r="AV410" s="1"/>
  <c r="Y411"/>
  <c r="Z1469"/>
  <c r="Y1017"/>
  <c r="Y1016" s="1"/>
  <c r="Y1015" s="1"/>
  <c r="Y1014" s="1"/>
  <c r="AB1014" s="1"/>
  <c r="AH1014" s="1"/>
  <c r="AN1014" s="1"/>
  <c r="AT1014" s="1"/>
  <c r="AA1016"/>
  <c r="AD1017"/>
  <c r="AJ1017" s="1"/>
  <c r="AP1017" s="1"/>
  <c r="AV1017" s="1"/>
  <c r="AC1016"/>
  <c r="AI1016" s="1"/>
  <c r="AO1016" s="1"/>
  <c r="AU1016" s="1"/>
  <c r="AD1018"/>
  <c r="AJ1018" s="1"/>
  <c r="AP1018" s="1"/>
  <c r="AV1018" s="1"/>
  <c r="AC1015"/>
  <c r="AI1015" s="1"/>
  <c r="AO1015" s="1"/>
  <c r="AU1015" s="1"/>
  <c r="AC1017"/>
  <c r="AI1017" s="1"/>
  <c r="AO1017" s="1"/>
  <c r="AU1017" s="1"/>
  <c r="Y1469"/>
  <c r="AB1469" s="1"/>
  <c r="AH1469" s="1"/>
  <c r="AN1469" s="1"/>
  <c r="AT1469" s="1"/>
  <c r="AA1469"/>
  <c r="AB858" l="1"/>
  <c r="AH858" s="1"/>
  <c r="AN858" s="1"/>
  <c r="AT858" s="1"/>
  <c r="AA1728"/>
  <c r="AA1726" s="1"/>
  <c r="AD1729"/>
  <c r="AJ1729" s="1"/>
  <c r="AP1729" s="1"/>
  <c r="AV1729" s="1"/>
  <c r="Z1728"/>
  <c r="Z1726" s="1"/>
  <c r="AC1729"/>
  <c r="AI1729" s="1"/>
  <c r="AO1729" s="1"/>
  <c r="AU1729" s="1"/>
  <c r="AD858"/>
  <c r="AJ858" s="1"/>
  <c r="AP858" s="1"/>
  <c r="AV858" s="1"/>
  <c r="AC858"/>
  <c r="AI858" s="1"/>
  <c r="AO858" s="1"/>
  <c r="AU858" s="1"/>
  <c r="AB1016"/>
  <c r="AH1016" s="1"/>
  <c r="AN1016" s="1"/>
  <c r="AT1016" s="1"/>
  <c r="AB1017"/>
  <c r="AH1017" s="1"/>
  <c r="AN1017" s="1"/>
  <c r="AT1017" s="1"/>
  <c r="AB1015"/>
  <c r="AH1015" s="1"/>
  <c r="AN1015" s="1"/>
  <c r="AT1015" s="1"/>
  <c r="AB411"/>
  <c r="AH411" s="1"/>
  <c r="AN411" s="1"/>
  <c r="AT411" s="1"/>
  <c r="Y410"/>
  <c r="Y1468"/>
  <c r="Y1467" s="1"/>
  <c r="AB1467" s="1"/>
  <c r="AH1467" s="1"/>
  <c r="AN1467" s="1"/>
  <c r="AT1467" s="1"/>
  <c r="Z1468"/>
  <c r="AC1469"/>
  <c r="AI1469" s="1"/>
  <c r="AO1469" s="1"/>
  <c r="AU1469" s="1"/>
  <c r="AA1015"/>
  <c r="AD1016"/>
  <c r="AJ1016" s="1"/>
  <c r="AP1016" s="1"/>
  <c r="AV1016" s="1"/>
  <c r="AD1469"/>
  <c r="AJ1469" s="1"/>
  <c r="AP1469" s="1"/>
  <c r="AV1469" s="1"/>
  <c r="AA1468"/>
  <c r="Z103"/>
  <c r="AC103" s="1"/>
  <c r="AI103" s="1"/>
  <c r="AO103" s="1"/>
  <c r="AU103" s="1"/>
  <c r="AA103"/>
  <c r="AD103" s="1"/>
  <c r="AJ103" s="1"/>
  <c r="AP103" s="1"/>
  <c r="AV103" s="1"/>
  <c r="Y103"/>
  <c r="AB103" s="1"/>
  <c r="AH103" s="1"/>
  <c r="AN103" s="1"/>
  <c r="AT103" s="1"/>
  <c r="Z101"/>
  <c r="AC101" s="1"/>
  <c r="AI101" s="1"/>
  <c r="AO101" s="1"/>
  <c r="AU101" s="1"/>
  <c r="AA101"/>
  <c r="AD101" s="1"/>
  <c r="AJ101" s="1"/>
  <c r="AP101" s="1"/>
  <c r="AV101" s="1"/>
  <c r="Y101"/>
  <c r="AB101" s="1"/>
  <c r="AH101" s="1"/>
  <c r="AN101" s="1"/>
  <c r="AT101" s="1"/>
  <c r="Z99"/>
  <c r="AC99" s="1"/>
  <c r="AI99" s="1"/>
  <c r="AO99" s="1"/>
  <c r="AU99" s="1"/>
  <c r="AA99"/>
  <c r="Y99"/>
  <c r="AB99" s="1"/>
  <c r="AH99" s="1"/>
  <c r="AN99" s="1"/>
  <c r="AT99" s="1"/>
  <c r="AB100"/>
  <c r="AH100" s="1"/>
  <c r="AN100" s="1"/>
  <c r="AT100" s="1"/>
  <c r="AC100"/>
  <c r="AI100" s="1"/>
  <c r="AO100" s="1"/>
  <c r="AU100" s="1"/>
  <c r="AD100"/>
  <c r="AJ100" s="1"/>
  <c r="AP100" s="1"/>
  <c r="AV100" s="1"/>
  <c r="AB102"/>
  <c r="AH102" s="1"/>
  <c r="AN102" s="1"/>
  <c r="AT102" s="1"/>
  <c r="AC102"/>
  <c r="AI102" s="1"/>
  <c r="AO102" s="1"/>
  <c r="AU102" s="1"/>
  <c r="AD102"/>
  <c r="AJ102" s="1"/>
  <c r="AP102" s="1"/>
  <c r="AV102" s="1"/>
  <c r="AB104"/>
  <c r="AH104" s="1"/>
  <c r="AN104" s="1"/>
  <c r="AT104" s="1"/>
  <c r="AC104"/>
  <c r="AI104" s="1"/>
  <c r="AO104" s="1"/>
  <c r="AU104" s="1"/>
  <c r="AD104"/>
  <c r="AJ104" s="1"/>
  <c r="AP104" s="1"/>
  <c r="AV104" s="1"/>
  <c r="Z436"/>
  <c r="Z435" s="1"/>
  <c r="AC435" s="1"/>
  <c r="AI435" s="1"/>
  <c r="AO435" s="1"/>
  <c r="AU435" s="1"/>
  <c r="AA436"/>
  <c r="AA435" s="1"/>
  <c r="AD435" s="1"/>
  <c r="AJ435" s="1"/>
  <c r="AP435" s="1"/>
  <c r="AV435" s="1"/>
  <c r="Y436"/>
  <c r="Y435" s="1"/>
  <c r="AB435" s="1"/>
  <c r="AH435" s="1"/>
  <c r="AN435" s="1"/>
  <c r="AT435" s="1"/>
  <c r="AB437"/>
  <c r="AH437" s="1"/>
  <c r="AN437" s="1"/>
  <c r="AT437" s="1"/>
  <c r="AC437"/>
  <c r="AI437" s="1"/>
  <c r="AO437" s="1"/>
  <c r="AU437" s="1"/>
  <c r="AD437"/>
  <c r="AJ437" s="1"/>
  <c r="AP437" s="1"/>
  <c r="AV437" s="1"/>
  <c r="Y1303"/>
  <c r="AB1303" s="1"/>
  <c r="AH1303" s="1"/>
  <c r="AN1303" s="1"/>
  <c r="AT1303" s="1"/>
  <c r="AD1304"/>
  <c r="AJ1304" s="1"/>
  <c r="AP1304" s="1"/>
  <c r="AV1304" s="1"/>
  <c r="AC1304"/>
  <c r="AI1304" s="1"/>
  <c r="AO1304" s="1"/>
  <c r="AU1304" s="1"/>
  <c r="AA1303"/>
  <c r="AD1303" s="1"/>
  <c r="AJ1303" s="1"/>
  <c r="AP1303" s="1"/>
  <c r="AV1303" s="1"/>
  <c r="Z1303"/>
  <c r="Z1302" s="1"/>
  <c r="AC1302" s="1"/>
  <c r="AI1302" s="1"/>
  <c r="AO1302" s="1"/>
  <c r="AU1302" s="1"/>
  <c r="Z319"/>
  <c r="Z318" s="1"/>
  <c r="AC318" s="1"/>
  <c r="AI318" s="1"/>
  <c r="AO318" s="1"/>
  <c r="AU318" s="1"/>
  <c r="AA319"/>
  <c r="AD319" s="1"/>
  <c r="AJ319" s="1"/>
  <c r="AP319" s="1"/>
  <c r="AV319" s="1"/>
  <c r="Y319"/>
  <c r="Y318" s="1"/>
  <c r="AB318" s="1"/>
  <c r="AH318" s="1"/>
  <c r="AN318" s="1"/>
  <c r="AT318" s="1"/>
  <c r="AB320"/>
  <c r="AH320" s="1"/>
  <c r="AN320" s="1"/>
  <c r="AT320" s="1"/>
  <c r="AC320"/>
  <c r="AI320" s="1"/>
  <c r="AO320" s="1"/>
  <c r="AU320" s="1"/>
  <c r="AD320"/>
  <c r="AJ320" s="1"/>
  <c r="AP320" s="1"/>
  <c r="AV320" s="1"/>
  <c r="Z908"/>
  <c r="AC908" s="1"/>
  <c r="AI908" s="1"/>
  <c r="AO908" s="1"/>
  <c r="AU908" s="1"/>
  <c r="AA908"/>
  <c r="AD908" s="1"/>
  <c r="AJ908" s="1"/>
  <c r="AP908" s="1"/>
  <c r="AV908" s="1"/>
  <c r="Y908"/>
  <c r="AB908" s="1"/>
  <c r="AH908" s="1"/>
  <c r="AN908" s="1"/>
  <c r="AT908" s="1"/>
  <c r="AD1382"/>
  <c r="AJ1382" s="1"/>
  <c r="AP1382" s="1"/>
  <c r="AV1382" s="1"/>
  <c r="AC1382"/>
  <c r="AI1382" s="1"/>
  <c r="AO1382" s="1"/>
  <c r="AU1382" s="1"/>
  <c r="AB1382"/>
  <c r="AH1382" s="1"/>
  <c r="AN1382" s="1"/>
  <c r="AT1382" s="1"/>
  <c r="AA1381"/>
  <c r="AA1380" s="1"/>
  <c r="AA1379" s="1"/>
  <c r="Z1381"/>
  <c r="AC1381" s="1"/>
  <c r="AI1381" s="1"/>
  <c r="AO1381" s="1"/>
  <c r="AU1381" s="1"/>
  <c r="Y1381"/>
  <c r="AB1381" s="1"/>
  <c r="AH1381" s="1"/>
  <c r="AN1381" s="1"/>
  <c r="AT1381" s="1"/>
  <c r="AA907"/>
  <c r="AD907" s="1"/>
  <c r="AJ907" s="1"/>
  <c r="AP907" s="1"/>
  <c r="AV907" s="1"/>
  <c r="Z1727" l="1"/>
  <c r="AC1727" s="1"/>
  <c r="AI1727" s="1"/>
  <c r="AO1727" s="1"/>
  <c r="AU1727" s="1"/>
  <c r="AC1728"/>
  <c r="AI1728" s="1"/>
  <c r="AO1728" s="1"/>
  <c r="AU1728" s="1"/>
  <c r="AA1727"/>
  <c r="AD1727" s="1"/>
  <c r="AJ1727" s="1"/>
  <c r="AP1727" s="1"/>
  <c r="AV1727" s="1"/>
  <c r="AD1728"/>
  <c r="AJ1728" s="1"/>
  <c r="AP1728" s="1"/>
  <c r="AV1728" s="1"/>
  <c r="AB1468"/>
  <c r="AH1468" s="1"/>
  <c r="AN1468" s="1"/>
  <c r="AT1468" s="1"/>
  <c r="AB436"/>
  <c r="AH436" s="1"/>
  <c r="AN436" s="1"/>
  <c r="AT436" s="1"/>
  <c r="AC1303"/>
  <c r="AI1303" s="1"/>
  <c r="AO1303" s="1"/>
  <c r="AU1303" s="1"/>
  <c r="Z907"/>
  <c r="AC907" s="1"/>
  <c r="AI907" s="1"/>
  <c r="AO907" s="1"/>
  <c r="AU907" s="1"/>
  <c r="Z1295"/>
  <c r="Z811" s="1"/>
  <c r="Z810" s="1"/>
  <c r="AA1302"/>
  <c r="AD1302" s="1"/>
  <c r="AJ1302" s="1"/>
  <c r="AP1302" s="1"/>
  <c r="AV1302" s="1"/>
  <c r="AB410"/>
  <c r="AH410" s="1"/>
  <c r="AN410" s="1"/>
  <c r="AT410" s="1"/>
  <c r="Y907"/>
  <c r="Y906" s="1"/>
  <c r="Z98"/>
  <c r="AC98" s="1"/>
  <c r="AI98" s="1"/>
  <c r="AO98" s="1"/>
  <c r="AU98" s="1"/>
  <c r="AA98"/>
  <c r="AD98" s="1"/>
  <c r="AJ98" s="1"/>
  <c r="AP98" s="1"/>
  <c r="AV98" s="1"/>
  <c r="AB1304"/>
  <c r="AH1304" s="1"/>
  <c r="AN1304" s="1"/>
  <c r="AT1304" s="1"/>
  <c r="AD99"/>
  <c r="AJ99" s="1"/>
  <c r="AP99" s="1"/>
  <c r="AV99" s="1"/>
  <c r="AC1468"/>
  <c r="AI1468" s="1"/>
  <c r="AO1468" s="1"/>
  <c r="AU1468" s="1"/>
  <c r="Z1467"/>
  <c r="AC1467" s="1"/>
  <c r="AI1467" s="1"/>
  <c r="AO1467" s="1"/>
  <c r="AU1467" s="1"/>
  <c r="AD1381"/>
  <c r="AJ1381" s="1"/>
  <c r="AP1381" s="1"/>
  <c r="AV1381" s="1"/>
  <c r="AB319"/>
  <c r="AH319" s="1"/>
  <c r="AN319" s="1"/>
  <c r="AT319" s="1"/>
  <c r="AA1014"/>
  <c r="AD1014" s="1"/>
  <c r="AJ1014" s="1"/>
  <c r="AP1014" s="1"/>
  <c r="AV1014" s="1"/>
  <c r="AD1015"/>
  <c r="AJ1015" s="1"/>
  <c r="AP1015" s="1"/>
  <c r="AV1015" s="1"/>
  <c r="AD1468"/>
  <c r="AJ1468" s="1"/>
  <c r="AP1468" s="1"/>
  <c r="AV1468" s="1"/>
  <c r="AA1467"/>
  <c r="AD1467" s="1"/>
  <c r="AJ1467" s="1"/>
  <c r="AP1467" s="1"/>
  <c r="AV1467" s="1"/>
  <c r="Y98"/>
  <c r="AD436"/>
  <c r="AJ436" s="1"/>
  <c r="AP436" s="1"/>
  <c r="AV436" s="1"/>
  <c r="AC436"/>
  <c r="AI436" s="1"/>
  <c r="AO436" s="1"/>
  <c r="AU436" s="1"/>
  <c r="AA906"/>
  <c r="Y1302"/>
  <c r="AA318"/>
  <c r="AD318" s="1"/>
  <c r="AJ318" s="1"/>
  <c r="AP318" s="1"/>
  <c r="AV318" s="1"/>
  <c r="AC319"/>
  <c r="AI319" s="1"/>
  <c r="AO319" s="1"/>
  <c r="AU319" s="1"/>
  <c r="Y1380"/>
  <c r="Y1379" s="1"/>
  <c r="AD1380"/>
  <c r="AJ1380" s="1"/>
  <c r="AP1380" s="1"/>
  <c r="AV1380" s="1"/>
  <c r="AD1379"/>
  <c r="AJ1379" s="1"/>
  <c r="AP1379" s="1"/>
  <c r="AV1379" s="1"/>
  <c r="Z1380"/>
  <c r="Z1379" s="1"/>
  <c r="U82" i="6"/>
  <c r="T82"/>
  <c r="S82"/>
  <c r="U77"/>
  <c r="T77"/>
  <c r="S77"/>
  <c r="AA2417" i="5"/>
  <c r="Z2417"/>
  <c r="Y2417"/>
  <c r="AA2415"/>
  <c r="Z2415"/>
  <c r="Y2415"/>
  <c r="AA2413"/>
  <c r="Z2413"/>
  <c r="Y2413"/>
  <c r="AA2400"/>
  <c r="Z2400"/>
  <c r="Y2400"/>
  <c r="AA2398"/>
  <c r="Z2398"/>
  <c r="Y2398"/>
  <c r="AA2396"/>
  <c r="Z2396"/>
  <c r="Y2396"/>
  <c r="AA2393"/>
  <c r="AA2392" s="1"/>
  <c r="Z2393"/>
  <c r="Z2392" s="1"/>
  <c r="Y2393"/>
  <c r="AA2385"/>
  <c r="Z2385"/>
  <c r="Y2385"/>
  <c r="AA2383"/>
  <c r="Z2383"/>
  <c r="Y2383"/>
  <c r="AA2381"/>
  <c r="Z2381"/>
  <c r="Y2381"/>
  <c r="AA2378"/>
  <c r="AA2377" s="1"/>
  <c r="Z2378"/>
  <c r="Y2378"/>
  <c r="Y2377" s="1"/>
  <c r="AA2372"/>
  <c r="Z2372"/>
  <c r="Z2371" s="1"/>
  <c r="Z2370" s="1"/>
  <c r="Y2372"/>
  <c r="Y2371" s="1"/>
  <c r="AA2368"/>
  <c r="Z2368"/>
  <c r="Y2368"/>
  <c r="AA2366"/>
  <c r="Z2366"/>
  <c r="Y2366"/>
  <c r="AA2364"/>
  <c r="Z2364"/>
  <c r="Y2364"/>
  <c r="AA2359"/>
  <c r="Z2359"/>
  <c r="Y2359"/>
  <c r="AA2357"/>
  <c r="Z2357"/>
  <c r="Y2357"/>
  <c r="AA2355"/>
  <c r="Z2355"/>
  <c r="Y2355"/>
  <c r="AA2349"/>
  <c r="AA2348" s="1"/>
  <c r="AA2347" s="1"/>
  <c r="AA2346" s="1"/>
  <c r="AA2345" s="1"/>
  <c r="Z2349"/>
  <c r="Z2348" s="1"/>
  <c r="Y2349"/>
  <c r="Y2348" s="1"/>
  <c r="Y2347" s="1"/>
  <c r="Y2346" s="1"/>
  <c r="Y2345" s="1"/>
  <c r="AA2343"/>
  <c r="Z2343"/>
  <c r="Y2343"/>
  <c r="AA2341"/>
  <c r="Z2341"/>
  <c r="Y2341"/>
  <c r="AA2339"/>
  <c r="Z2339"/>
  <c r="Y2339"/>
  <c r="AA2335"/>
  <c r="AA2334" s="1"/>
  <c r="AA2333" s="1"/>
  <c r="AA2332" s="1"/>
  <c r="Z2335"/>
  <c r="Y2335"/>
  <c r="Y2334" s="1"/>
  <c r="Y2333" s="1"/>
  <c r="Y2332" s="1"/>
  <c r="AA2327"/>
  <c r="AA2326" s="1"/>
  <c r="Z2327"/>
  <c r="Z2326" s="1"/>
  <c r="Y2327"/>
  <c r="Y2326" s="1"/>
  <c r="AA2324"/>
  <c r="AA2323" s="1"/>
  <c r="Z2324"/>
  <c r="Z2323" s="1"/>
  <c r="Y2324"/>
  <c r="Y2323" s="1"/>
  <c r="AA2320"/>
  <c r="Z2320"/>
  <c r="Z2319" s="1"/>
  <c r="Z2318" s="1"/>
  <c r="Y2320"/>
  <c r="Y2319" s="1"/>
  <c r="Y2318" s="1"/>
  <c r="AA2315"/>
  <c r="AA2314" s="1"/>
  <c r="AA2313" s="1"/>
  <c r="Z2315"/>
  <c r="Z2314" s="1"/>
  <c r="Y2315"/>
  <c r="Y2314" s="1"/>
  <c r="Y2313" s="1"/>
  <c r="AA2311"/>
  <c r="AA2310" s="1"/>
  <c r="Z2311"/>
  <c r="Z2310" s="1"/>
  <c r="Z2309" s="1"/>
  <c r="Y2311"/>
  <c r="Y2310" s="1"/>
  <c r="Y2309" s="1"/>
  <c r="AA2305"/>
  <c r="AA2304" s="1"/>
  <c r="AA2303" s="1"/>
  <c r="AA2302" s="1"/>
  <c r="AA2301" s="1"/>
  <c r="Z2305"/>
  <c r="Y2305"/>
  <c r="Y2304" s="1"/>
  <c r="Y2303" s="1"/>
  <c r="Y2302" s="1"/>
  <c r="AA2299"/>
  <c r="AA2298" s="1"/>
  <c r="Z2299"/>
  <c r="Z2298" s="1"/>
  <c r="Y2299"/>
  <c r="Y2298" s="1"/>
  <c r="AA2294"/>
  <c r="AA2293" s="1"/>
  <c r="Z2294"/>
  <c r="Z2293" s="1"/>
  <c r="Y2294"/>
  <c r="Y2293" s="1"/>
  <c r="AA2288"/>
  <c r="Z2288"/>
  <c r="Y2288"/>
  <c r="AA2286"/>
  <c r="Z2286"/>
  <c r="Y2286"/>
  <c r="AA2270"/>
  <c r="Z2270"/>
  <c r="Y2270"/>
  <c r="AA2268"/>
  <c r="Z2268"/>
  <c r="Y2268"/>
  <c r="AA2247"/>
  <c r="AA2246" s="1"/>
  <c r="Z2247"/>
  <c r="Z2246" s="1"/>
  <c r="Y2247"/>
  <c r="Y2246" s="1"/>
  <c r="AA2244"/>
  <c r="AA2243" s="1"/>
  <c r="Z2244"/>
  <c r="Y2244"/>
  <c r="AA2236"/>
  <c r="AA2235" s="1"/>
  <c r="Z2236"/>
  <c r="Z2235" s="1"/>
  <c r="Z2234" s="1"/>
  <c r="Y2236"/>
  <c r="Y2235" s="1"/>
  <c r="Y2234" s="1"/>
  <c r="AA2231"/>
  <c r="Z2231"/>
  <c r="Z2230" s="1"/>
  <c r="Z2229" s="1"/>
  <c r="Z2228" s="1"/>
  <c r="Y2231"/>
  <c r="AA2225"/>
  <c r="AA2224" s="1"/>
  <c r="AA2223" s="1"/>
  <c r="Z2225"/>
  <c r="Z2224" s="1"/>
  <c r="Y2225"/>
  <c r="Y2224" s="1"/>
  <c r="Y2223" s="1"/>
  <c r="Y2222" s="1"/>
  <c r="AA2219"/>
  <c r="Z2219"/>
  <c r="Z2218" s="1"/>
  <c r="Y2219"/>
  <c r="Y2218" s="1"/>
  <c r="AA2216"/>
  <c r="AA2215" s="1"/>
  <c r="Z2216"/>
  <c r="Z2215" s="1"/>
  <c r="Y2216"/>
  <c r="Y2215" s="1"/>
  <c r="AA2210"/>
  <c r="Z2210"/>
  <c r="Y2210"/>
  <c r="AA2208"/>
  <c r="Z2208"/>
  <c r="Y2208"/>
  <c r="AA2194"/>
  <c r="Z2194"/>
  <c r="Y2194"/>
  <c r="AA2192"/>
  <c r="Z2192"/>
  <c r="Y2192"/>
  <c r="AA2190"/>
  <c r="Z2190"/>
  <c r="Y2190"/>
  <c r="AA2174"/>
  <c r="AA2173" s="1"/>
  <c r="Z2174"/>
  <c r="Z2173" s="1"/>
  <c r="Y2174"/>
  <c r="Y2173" s="1"/>
  <c r="AA2171"/>
  <c r="Z2171"/>
  <c r="Y2171"/>
  <c r="AA2167"/>
  <c r="Z2167"/>
  <c r="Y2167"/>
  <c r="Y2166" s="1"/>
  <c r="Y2165" s="1"/>
  <c r="AA2156"/>
  <c r="Z2156"/>
  <c r="Y2156"/>
  <c r="AA2152"/>
  <c r="AA2151" s="1"/>
  <c r="AA2150" s="1"/>
  <c r="Z2152"/>
  <c r="Y2152"/>
  <c r="Y2151" s="1"/>
  <c r="Y2150" s="1"/>
  <c r="AA2143"/>
  <c r="AA2142" s="1"/>
  <c r="Z2143"/>
  <c r="Y2143"/>
  <c r="AA2137"/>
  <c r="Z2137"/>
  <c r="Y2137"/>
  <c r="AA2135"/>
  <c r="Z2135"/>
  <c r="Y2135"/>
  <c r="AA2129"/>
  <c r="AA2128" s="1"/>
  <c r="AA2127" s="1"/>
  <c r="Z2129"/>
  <c r="Z2128" s="1"/>
  <c r="Z2127" s="1"/>
  <c r="Y2129"/>
  <c r="AA2125"/>
  <c r="AA2124" s="1"/>
  <c r="AA2123" s="1"/>
  <c r="AA2122" s="1"/>
  <c r="Z2125"/>
  <c r="Z2124" s="1"/>
  <c r="Z2123" s="1"/>
  <c r="Z2122" s="1"/>
  <c r="Y2125"/>
  <c r="Y2124" s="1"/>
  <c r="Y2123" s="1"/>
  <c r="AA2116"/>
  <c r="Z2116"/>
  <c r="Y2116"/>
  <c r="AA2114"/>
  <c r="Z2114"/>
  <c r="Y2114"/>
  <c r="AA2112"/>
  <c r="Z2112"/>
  <c r="Y2112"/>
  <c r="AA2099"/>
  <c r="Z2099"/>
  <c r="Z2098" s="1"/>
  <c r="Y2099"/>
  <c r="Y2098" s="1"/>
  <c r="AA2096"/>
  <c r="AA2095" s="1"/>
  <c r="Z2096"/>
  <c r="Z2095" s="1"/>
  <c r="Y2096"/>
  <c r="Y2095" s="1"/>
  <c r="AA2093"/>
  <c r="Z2093"/>
  <c r="Y2093"/>
  <c r="Y2092" s="1"/>
  <c r="AA2086"/>
  <c r="Z2086"/>
  <c r="Y2086"/>
  <c r="Y2085" s="1"/>
  <c r="Y2084" s="1"/>
  <c r="AA2075"/>
  <c r="AA2074" s="1"/>
  <c r="AA2073" s="1"/>
  <c r="AA2072" s="1"/>
  <c r="Z2075"/>
  <c r="Z2074" s="1"/>
  <c r="Y2075"/>
  <c r="Y2074" s="1"/>
  <c r="Y2073" s="1"/>
  <c r="AA2070"/>
  <c r="Z2070"/>
  <c r="Z2069" s="1"/>
  <c r="Y2070"/>
  <c r="AA2061"/>
  <c r="AA2060" s="1"/>
  <c r="Z2061"/>
  <c r="Z2060" s="1"/>
  <c r="Z2059" s="1"/>
  <c r="Y2061"/>
  <c r="Y2060" s="1"/>
  <c r="Y2059" s="1"/>
  <c r="AA2055"/>
  <c r="Z2055"/>
  <c r="Y2055"/>
  <c r="AA2053"/>
  <c r="Z2053"/>
  <c r="Y2053"/>
  <c r="AA2039"/>
  <c r="Z2039"/>
  <c r="Y2039"/>
  <c r="AA2037"/>
  <c r="Z2037"/>
  <c r="Y2037"/>
  <c r="AA2035"/>
  <c r="Z2035"/>
  <c r="Y2035"/>
  <c r="AA2013"/>
  <c r="AA2012" s="1"/>
  <c r="Z2013"/>
  <c r="Y2013"/>
  <c r="AA2010"/>
  <c r="Z2010"/>
  <c r="Z2009" s="1"/>
  <c r="Y2010"/>
  <c r="AA2006"/>
  <c r="AA2005" s="1"/>
  <c r="AA2004" s="1"/>
  <c r="Z2006"/>
  <c r="Z2005" s="1"/>
  <c r="Z2004" s="1"/>
  <c r="Y2006"/>
  <c r="Y2005" s="1"/>
  <c r="Y2004" s="1"/>
  <c r="AA2000"/>
  <c r="AA1999" s="1"/>
  <c r="Z2000"/>
  <c r="Y2000"/>
  <c r="AA1992"/>
  <c r="AA1991" s="1"/>
  <c r="AA1990" s="1"/>
  <c r="AA1989" s="1"/>
  <c r="Z1992"/>
  <c r="Z1991" s="1"/>
  <c r="Y1992"/>
  <c r="Y1991" s="1"/>
  <c r="Y1990" s="1"/>
  <c r="AA1981"/>
  <c r="AA1980" s="1"/>
  <c r="Z1981"/>
  <c r="Y1981"/>
  <c r="AA1978"/>
  <c r="AA1977" s="1"/>
  <c r="Z1978"/>
  <c r="Y1978"/>
  <c r="Y1977" s="1"/>
  <c r="AA1972"/>
  <c r="Z1972"/>
  <c r="Y1972"/>
  <c r="AA1970"/>
  <c r="Z1970"/>
  <c r="Y1970"/>
  <c r="AA1960"/>
  <c r="AA1959" s="1"/>
  <c r="Z1960"/>
  <c r="Z1959" s="1"/>
  <c r="Z1958" s="1"/>
  <c r="Z1957" s="1"/>
  <c r="Z1956" s="1"/>
  <c r="Y1960"/>
  <c r="Y1959" s="1"/>
  <c r="Y1958" s="1"/>
  <c r="Y1957" s="1"/>
  <c r="Y1956" s="1"/>
  <c r="AA1951"/>
  <c r="Z1951"/>
  <c r="Y1951"/>
  <c r="AA1949"/>
  <c r="Z1949"/>
  <c r="Y1949"/>
  <c r="AA1947"/>
  <c r="Z1947"/>
  <c r="Y1947"/>
  <c r="AA1926"/>
  <c r="AA1925" s="1"/>
  <c r="Z1926"/>
  <c r="Z1925" s="1"/>
  <c r="Y1926"/>
  <c r="AA1923"/>
  <c r="AA1922" s="1"/>
  <c r="Z1923"/>
  <c r="Y1923"/>
  <c r="AA1915"/>
  <c r="AA1914" s="1"/>
  <c r="AA1913" s="1"/>
  <c r="Z1915"/>
  <c r="Y1915"/>
  <c r="AA1910"/>
  <c r="AA1909" s="1"/>
  <c r="AA1908" s="1"/>
  <c r="Z1910"/>
  <c r="Z1909" s="1"/>
  <c r="Y1910"/>
  <c r="AA1902"/>
  <c r="AA1901" s="1"/>
  <c r="AA1900" s="1"/>
  <c r="Z1902"/>
  <c r="Y1902"/>
  <c r="AA1896"/>
  <c r="Z1896"/>
  <c r="Z1895" s="1"/>
  <c r="Z1894" s="1"/>
  <c r="Y1896"/>
  <c r="Y1895" s="1"/>
  <c r="AA1891"/>
  <c r="AA1890" s="1"/>
  <c r="Z1891"/>
  <c r="Y1891"/>
  <c r="AA1882"/>
  <c r="Z1882"/>
  <c r="Z1881" s="1"/>
  <c r="Y1882"/>
  <c r="Y1881" s="1"/>
  <c r="AA1876"/>
  <c r="Z1876"/>
  <c r="Y1876"/>
  <c r="AA1874"/>
  <c r="Z1874"/>
  <c r="Y1874"/>
  <c r="AA1857"/>
  <c r="AA1856" s="1"/>
  <c r="AA1855" s="1"/>
  <c r="AA1854" s="1"/>
  <c r="Z1857"/>
  <c r="Z1856" s="1"/>
  <c r="Z1855" s="1"/>
  <c r="Y1857"/>
  <c r="AA1848"/>
  <c r="Z1848"/>
  <c r="Y1848"/>
  <c r="AA1846"/>
  <c r="Z1846"/>
  <c r="Y1846"/>
  <c r="AA1844"/>
  <c r="Z1844"/>
  <c r="Y1844"/>
  <c r="AA1816"/>
  <c r="AA1815" s="1"/>
  <c r="Z1816"/>
  <c r="Z1815" s="1"/>
  <c r="Y1816"/>
  <c r="AA1813"/>
  <c r="Z1813"/>
  <c r="Y1813"/>
  <c r="Y1812" s="1"/>
  <c r="AA1805"/>
  <c r="Z1805"/>
  <c r="Z1804" s="1"/>
  <c r="Z1803" s="1"/>
  <c r="Y1805"/>
  <c r="Y1804" s="1"/>
  <c r="AA1800"/>
  <c r="AA1799" s="1"/>
  <c r="AA1798" s="1"/>
  <c r="Z1800"/>
  <c r="Y1800"/>
  <c r="Y1799" s="1"/>
  <c r="Y1798" s="1"/>
  <c r="Y1797" s="1"/>
  <c r="AA1794"/>
  <c r="Z1794"/>
  <c r="Z1793" s="1"/>
  <c r="Z1792" s="1"/>
  <c r="Z1787" s="1"/>
  <c r="Y1794"/>
  <c r="Y1793" s="1"/>
  <c r="AA1785"/>
  <c r="AA1784" s="1"/>
  <c r="Z1785"/>
  <c r="Y1785"/>
  <c r="Y1784" s="1"/>
  <c r="AA1774"/>
  <c r="Z1774"/>
  <c r="Z1773" s="1"/>
  <c r="Z1772" s="1"/>
  <c r="Z1771" s="1"/>
  <c r="Y1774"/>
  <c r="Y1773" s="1"/>
  <c r="AA1768"/>
  <c r="Z1768"/>
  <c r="Y1768"/>
  <c r="AA1766"/>
  <c r="Z1766"/>
  <c r="Y1766"/>
  <c r="AA1760"/>
  <c r="AA1759" s="1"/>
  <c r="AA1755" s="1"/>
  <c r="Z1760"/>
  <c r="Y1760"/>
  <c r="Y1759" s="1"/>
  <c r="Y1755" s="1"/>
  <c r="AA1753"/>
  <c r="Z1753"/>
  <c r="Z1752" s="1"/>
  <c r="Y1753"/>
  <c r="AA1740"/>
  <c r="Z1740"/>
  <c r="Y1740"/>
  <c r="AA1738"/>
  <c r="Z1738"/>
  <c r="Y1738"/>
  <c r="AA1736"/>
  <c r="Z1736"/>
  <c r="Y1736"/>
  <c r="AA1717"/>
  <c r="Z1717"/>
  <c r="Z1716" s="1"/>
  <c r="Y1717"/>
  <c r="AA1714"/>
  <c r="AA1713" s="1"/>
  <c r="Z1714"/>
  <c r="Z1713" s="1"/>
  <c r="Y1714"/>
  <c r="AA1699"/>
  <c r="Z1699"/>
  <c r="Z1698" s="1"/>
  <c r="Y1699"/>
  <c r="Y1698" s="1"/>
  <c r="AA1694"/>
  <c r="Z1694"/>
  <c r="Y1694"/>
  <c r="Y1693" s="1"/>
  <c r="Y1692" s="1"/>
  <c r="AA1688"/>
  <c r="Z1688"/>
  <c r="Z1687" s="1"/>
  <c r="Y1688"/>
  <c r="Y1687" s="1"/>
  <c r="AA1682"/>
  <c r="Z1682"/>
  <c r="Y1682"/>
  <c r="AA1680"/>
  <c r="Z1680"/>
  <c r="Y1680"/>
  <c r="AA1670"/>
  <c r="Z1670"/>
  <c r="Z1669" s="1"/>
  <c r="Y1670"/>
  <c r="Y1669" s="1"/>
  <c r="AA1657"/>
  <c r="Z1657"/>
  <c r="Y1657"/>
  <c r="AA1655"/>
  <c r="Z1655"/>
  <c r="Y1655"/>
  <c r="AA1653"/>
  <c r="Z1653"/>
  <c r="Y1653"/>
  <c r="AA1625"/>
  <c r="Z1625"/>
  <c r="Y1625"/>
  <c r="Y1624" s="1"/>
  <c r="AA1622"/>
  <c r="AA1621" s="1"/>
  <c r="Z1622"/>
  <c r="Y1622"/>
  <c r="AA1619"/>
  <c r="AA1618" s="1"/>
  <c r="Z1619"/>
  <c r="Z1618" s="1"/>
  <c r="Y1619"/>
  <c r="Y1618" s="1"/>
  <c r="AA1615"/>
  <c r="AA1614" s="1"/>
  <c r="Z1615"/>
  <c r="Y1615"/>
  <c r="AA1612"/>
  <c r="AA1611" s="1"/>
  <c r="Z1612"/>
  <c r="Z1611" s="1"/>
  <c r="Y1612"/>
  <c r="Y1611" s="1"/>
  <c r="AA1603"/>
  <c r="Z1603"/>
  <c r="Z1602" s="1"/>
  <c r="Z1601" s="1"/>
  <c r="Z1600" s="1"/>
  <c r="Y1603"/>
  <c r="Y1602" s="1"/>
  <c r="AA1594"/>
  <c r="AA1593" s="1"/>
  <c r="Z1594"/>
  <c r="Y1594"/>
  <c r="Y1593" s="1"/>
  <c r="Y1592" s="1"/>
  <c r="AA1588"/>
  <c r="Z1588"/>
  <c r="Y1588"/>
  <c r="AA1586"/>
  <c r="Z1586"/>
  <c r="Y1586"/>
  <c r="AA1573"/>
  <c r="AA1572" s="1"/>
  <c r="Z1573"/>
  <c r="Z1572" s="1"/>
  <c r="Z1571" s="1"/>
  <c r="Y1573"/>
  <c r="AA1567"/>
  <c r="Z1567"/>
  <c r="Y1567"/>
  <c r="AA1565"/>
  <c r="Z1565"/>
  <c r="Y1565"/>
  <c r="AA1552"/>
  <c r="Z1552"/>
  <c r="Z1551" s="1"/>
  <c r="Y1552"/>
  <c r="Y1551" s="1"/>
  <c r="AA1543"/>
  <c r="Z1543"/>
  <c r="Y1543"/>
  <c r="Y1541"/>
  <c r="AA1541"/>
  <c r="Z1541"/>
  <c r="AA1539"/>
  <c r="Z1539"/>
  <c r="Y1539"/>
  <c r="AA1532"/>
  <c r="Z1532"/>
  <c r="Z1531" s="1"/>
  <c r="Z1530" s="1"/>
  <c r="Y1532"/>
  <c r="Y1531" s="1"/>
  <c r="AA1525"/>
  <c r="AA1524" s="1"/>
  <c r="Z1525"/>
  <c r="Y1525"/>
  <c r="AA1520"/>
  <c r="AA1519" s="1"/>
  <c r="Z1520"/>
  <c r="Z1519" s="1"/>
  <c r="Y1520"/>
  <c r="AA1517"/>
  <c r="Z1517"/>
  <c r="Y1517"/>
  <c r="AA1515"/>
  <c r="Z1515"/>
  <c r="Y1515"/>
  <c r="AA1512"/>
  <c r="AA1511" s="1"/>
  <c r="Z1512"/>
  <c r="Z1511" s="1"/>
  <c r="Y1512"/>
  <c r="Y1511" s="1"/>
  <c r="AA1509"/>
  <c r="Z1509"/>
  <c r="Z1508" s="1"/>
  <c r="Y1509"/>
  <c r="Y1508" s="1"/>
  <c r="AA1506"/>
  <c r="AA1505" s="1"/>
  <c r="Z1506"/>
  <c r="Y1506"/>
  <c r="AA1502"/>
  <c r="Z1502"/>
  <c r="Y1502"/>
  <c r="Y1501" s="1"/>
  <c r="AA1499"/>
  <c r="AA1498" s="1"/>
  <c r="Z1499"/>
  <c r="Y1499"/>
  <c r="Y1498" s="1"/>
  <c r="AA1494"/>
  <c r="AA1493" s="1"/>
  <c r="Z1494"/>
  <c r="Z1493" s="1"/>
  <c r="Y1494"/>
  <c r="AA1489"/>
  <c r="Z1489"/>
  <c r="Y1489"/>
  <c r="AA1487"/>
  <c r="Z1487"/>
  <c r="Y1487"/>
  <c r="AA1481"/>
  <c r="AA1480" s="1"/>
  <c r="AA1479" s="1"/>
  <c r="Z1481"/>
  <c r="Y1481"/>
  <c r="Y1480" s="1"/>
  <c r="Y1479" s="1"/>
  <c r="AA1477"/>
  <c r="Z1477"/>
  <c r="Z1476" s="1"/>
  <c r="Z1475" s="1"/>
  <c r="Y1477"/>
  <c r="Y1476" s="1"/>
  <c r="AA1465"/>
  <c r="Z1465"/>
  <c r="Z1464" s="1"/>
  <c r="AA1462"/>
  <c r="Z1462"/>
  <c r="Y1462"/>
  <c r="Y1461" s="1"/>
  <c r="AA1450"/>
  <c r="AA1449" s="1"/>
  <c r="Z1450"/>
  <c r="Y1450"/>
  <c r="AA1447"/>
  <c r="AA1446" s="1"/>
  <c r="Z1447"/>
  <c r="Z1446" s="1"/>
  <c r="Y1447"/>
  <c r="Y1446" s="1"/>
  <c r="AA1444"/>
  <c r="Z1444"/>
  <c r="Z1443" s="1"/>
  <c r="Y1444"/>
  <c r="Y1443" s="1"/>
  <c r="AA1438"/>
  <c r="AA1437" s="1"/>
  <c r="Z1438"/>
  <c r="Z1437" s="1"/>
  <c r="Z1436" s="1"/>
  <c r="Y1438"/>
  <c r="AA1430"/>
  <c r="AA1429" s="1"/>
  <c r="Z1430"/>
  <c r="Z1429" s="1"/>
  <c r="Y1430"/>
  <c r="AA1427"/>
  <c r="Z1427"/>
  <c r="Z1426" s="1"/>
  <c r="Y1427"/>
  <c r="Y1426" s="1"/>
  <c r="AA1405"/>
  <c r="AA1404" s="1"/>
  <c r="Z1405"/>
  <c r="Z1404" s="1"/>
  <c r="Y1405"/>
  <c r="AA1402"/>
  <c r="AA1401" s="1"/>
  <c r="Z1402"/>
  <c r="Z1401" s="1"/>
  <c r="Y1402"/>
  <c r="AA1399"/>
  <c r="Z1399"/>
  <c r="Z1398" s="1"/>
  <c r="Y1399"/>
  <c r="AA1396"/>
  <c r="Z1396"/>
  <c r="Y1396"/>
  <c r="Y1395" s="1"/>
  <c r="AA1391"/>
  <c r="AA1390" s="1"/>
  <c r="Z1391"/>
  <c r="Y1391"/>
  <c r="Y1390" s="1"/>
  <c r="AA1388"/>
  <c r="AA1387" s="1"/>
  <c r="Z1388"/>
  <c r="Z1387" s="1"/>
  <c r="Y1388"/>
  <c r="AA1377"/>
  <c r="AA1376" s="1"/>
  <c r="AA1375" s="1"/>
  <c r="Z1377"/>
  <c r="Y1377"/>
  <c r="Y1376" s="1"/>
  <c r="Y1375" s="1"/>
  <c r="AA1373"/>
  <c r="Z1373"/>
  <c r="Z1372" s="1"/>
  <c r="Z1371" s="1"/>
  <c r="Y1373"/>
  <c r="Y1372" s="1"/>
  <c r="AA1368"/>
  <c r="AA1367" s="1"/>
  <c r="Z1368"/>
  <c r="Y1368"/>
  <c r="Y1367" s="1"/>
  <c r="AA1365"/>
  <c r="AA1364" s="1"/>
  <c r="Z1365"/>
  <c r="AA1356"/>
  <c r="Z1356"/>
  <c r="Y1356"/>
  <c r="AA1354"/>
  <c r="Z1354"/>
  <c r="Y1354"/>
  <c r="AA1351"/>
  <c r="Z1351"/>
  <c r="Y1351"/>
  <c r="AA1349"/>
  <c r="Z1349"/>
  <c r="Y1349"/>
  <c r="AA1340"/>
  <c r="AA1339" s="1"/>
  <c r="Z1340"/>
  <c r="Z1339" s="1"/>
  <c r="Y1340"/>
  <c r="AA1333"/>
  <c r="AA1332" s="1"/>
  <c r="AA1331" s="1"/>
  <c r="Z1333"/>
  <c r="Z1332" s="1"/>
  <c r="Y1333"/>
  <c r="Y1332" s="1"/>
  <c r="AA1329"/>
  <c r="AA1328" s="1"/>
  <c r="Z1329"/>
  <c r="Z1328" s="1"/>
  <c r="Y1329"/>
  <c r="AA1326"/>
  <c r="AA1325" s="1"/>
  <c r="Z1326"/>
  <c r="Z1325" s="1"/>
  <c r="Y1326"/>
  <c r="Y1325" s="1"/>
  <c r="AA1323"/>
  <c r="Z1323"/>
  <c r="Z1322" s="1"/>
  <c r="Y1323"/>
  <c r="Y1322" s="1"/>
  <c r="AA1318"/>
  <c r="AA1317" s="1"/>
  <c r="Z1318"/>
  <c r="Y1318"/>
  <c r="Y1317" s="1"/>
  <c r="AA1315"/>
  <c r="AA1314" s="1"/>
  <c r="Z1315"/>
  <c r="Z1314" s="1"/>
  <c r="Y1315"/>
  <c r="AA1312"/>
  <c r="Z1312"/>
  <c r="Z1311" s="1"/>
  <c r="Y1312"/>
  <c r="Y1311" s="1"/>
  <c r="AA1308"/>
  <c r="AA1307" s="1"/>
  <c r="Z1308"/>
  <c r="Z1307" s="1"/>
  <c r="Y1308"/>
  <c r="Y1292"/>
  <c r="Y1291" s="1"/>
  <c r="AA1292"/>
  <c r="Z1292"/>
  <c r="AA1289"/>
  <c r="AA1288" s="1"/>
  <c r="Z1289"/>
  <c r="Y1289"/>
  <c r="Y1288" s="1"/>
  <c r="AA1286"/>
  <c r="AA1285" s="1"/>
  <c r="Z1286"/>
  <c r="Z1285" s="1"/>
  <c r="Y1286"/>
  <c r="AA1283"/>
  <c r="Z1283"/>
  <c r="Y1283"/>
  <c r="AA1281"/>
  <c r="Z1281"/>
  <c r="Y1281"/>
  <c r="AA1278"/>
  <c r="Z1278"/>
  <c r="Z1277" s="1"/>
  <c r="Y1278"/>
  <c r="Y1277" s="1"/>
  <c r="AA1267"/>
  <c r="AA1266" s="1"/>
  <c r="Z1267"/>
  <c r="Y1267"/>
  <c r="Y1266" s="1"/>
  <c r="Y1265" s="1"/>
  <c r="AA1263"/>
  <c r="Z1263"/>
  <c r="Z1262" s="1"/>
  <c r="Y1263"/>
  <c r="Y1262" s="1"/>
  <c r="AA1260"/>
  <c r="AA1259" s="1"/>
  <c r="Z1260"/>
  <c r="Y1260"/>
  <c r="Y1259" s="1"/>
  <c r="AA1251"/>
  <c r="Z1251"/>
  <c r="Y1251"/>
  <c r="AA1249"/>
  <c r="Z1249"/>
  <c r="Y1249"/>
  <c r="AA1247"/>
  <c r="Z1247"/>
  <c r="Y1247"/>
  <c r="AA1243"/>
  <c r="AA1242" s="1"/>
  <c r="Z1243"/>
  <c r="Y1243"/>
  <c r="AA1235"/>
  <c r="AA1234" s="1"/>
  <c r="Z1235"/>
  <c r="Z1234" s="1"/>
  <c r="Y1235"/>
  <c r="AA1232"/>
  <c r="Z1232"/>
  <c r="Z1231" s="1"/>
  <c r="Y1232"/>
  <c r="Y1231" s="1"/>
  <c r="AA1229"/>
  <c r="Z1229"/>
  <c r="Z1228" s="1"/>
  <c r="Y1229"/>
  <c r="Y1228" s="1"/>
  <c r="AA1226"/>
  <c r="AA1225" s="1"/>
  <c r="Z1226"/>
  <c r="Y1226"/>
  <c r="AA1223"/>
  <c r="AA1222" s="1"/>
  <c r="Z1223"/>
  <c r="Z1222" s="1"/>
  <c r="Y1223"/>
  <c r="Y1217"/>
  <c r="Y1215"/>
  <c r="AA1209"/>
  <c r="AA1208" s="1"/>
  <c r="Z1209"/>
  <c r="Z1208" s="1"/>
  <c r="Y1209"/>
  <c r="Y1208" s="1"/>
  <c r="AA1203"/>
  <c r="Z1203"/>
  <c r="Y1203"/>
  <c r="Y1202" s="1"/>
  <c r="AA1190"/>
  <c r="AA1189" s="1"/>
  <c r="AA1188" s="1"/>
  <c r="AA1187" s="1"/>
  <c r="Z1190"/>
  <c r="Z1189" s="1"/>
  <c r="Y1190"/>
  <c r="Y1189" s="1"/>
  <c r="AA1185"/>
  <c r="Z1185"/>
  <c r="Z1184" s="1"/>
  <c r="Z1183" s="1"/>
  <c r="Y1185"/>
  <c r="AA1180"/>
  <c r="AA1179" s="1"/>
  <c r="AA1178" s="1"/>
  <c r="Z1180"/>
  <c r="Y1180"/>
  <c r="AA1170"/>
  <c r="AA1169" s="1"/>
  <c r="Z1170"/>
  <c r="Z1169" s="1"/>
  <c r="Z1168" s="1"/>
  <c r="Z1167" s="1"/>
  <c r="Y1170"/>
  <c r="AA1165"/>
  <c r="Z1165"/>
  <c r="Y1165"/>
  <c r="AA1163"/>
  <c r="Z1163"/>
  <c r="Y1163"/>
  <c r="AA1160"/>
  <c r="Z1160"/>
  <c r="Y1160"/>
  <c r="AA1158"/>
  <c r="Z1158"/>
  <c r="Y1158"/>
  <c r="AA1155"/>
  <c r="Z1155"/>
  <c r="Y1155"/>
  <c r="AA1153"/>
  <c r="Z1153"/>
  <c r="Y1153"/>
  <c r="AA1147"/>
  <c r="Z1147"/>
  <c r="Z1146" s="1"/>
  <c r="Y1147"/>
  <c r="Y1146" s="1"/>
  <c r="AA1144"/>
  <c r="Z1144"/>
  <c r="Y1144"/>
  <c r="AA1142"/>
  <c r="Z1142"/>
  <c r="Y1142"/>
  <c r="AA1140"/>
  <c r="Z1140"/>
  <c r="Y1140"/>
  <c r="AA1131"/>
  <c r="AA1130" s="1"/>
  <c r="Z1131"/>
  <c r="Y1131"/>
  <c r="AA1123"/>
  <c r="AA1122" s="1"/>
  <c r="Z1123"/>
  <c r="Z1122" s="1"/>
  <c r="Y1123"/>
  <c r="AA1116"/>
  <c r="AA1115" s="1"/>
  <c r="Z1116"/>
  <c r="Z1115" s="1"/>
  <c r="Z1114" s="1"/>
  <c r="Z1113" s="1"/>
  <c r="Y1116"/>
  <c r="AA1088"/>
  <c r="Z1088"/>
  <c r="Z1087" s="1"/>
  <c r="Z1086" s="1"/>
  <c r="Y1088"/>
  <c r="Y1087" s="1"/>
  <c r="AA1082"/>
  <c r="AA1081" s="1"/>
  <c r="Z1082"/>
  <c r="Z1081" s="1"/>
  <c r="Y1082"/>
  <c r="AA1079"/>
  <c r="Z1079"/>
  <c r="Y1079"/>
  <c r="Y1078" s="1"/>
  <c r="AA1077"/>
  <c r="Z1077"/>
  <c r="Z1076" s="1"/>
  <c r="Z1075" s="1"/>
  <c r="Y1077"/>
  <c r="Y1076" s="1"/>
  <c r="AA1074"/>
  <c r="AA1073" s="1"/>
  <c r="Z1074"/>
  <c r="Z1073" s="1"/>
  <c r="Y1074"/>
  <c r="AA1071"/>
  <c r="AA1070" s="1"/>
  <c r="Z1071"/>
  <c r="Y1071"/>
  <c r="Y1070" s="1"/>
  <c r="Y1069" s="1"/>
  <c r="AA1068"/>
  <c r="AA1067" s="1"/>
  <c r="AA1066" s="1"/>
  <c r="Z1068"/>
  <c r="Z1067" s="1"/>
  <c r="Y1068"/>
  <c r="Y1067" s="1"/>
  <c r="AA1064"/>
  <c r="AA1063" s="1"/>
  <c r="AA1062" s="1"/>
  <c r="Z1064"/>
  <c r="Z1063" s="1"/>
  <c r="Y1064"/>
  <c r="Y1063" s="1"/>
  <c r="AA1061"/>
  <c r="AA1060" s="1"/>
  <c r="Z1061"/>
  <c r="Y1061"/>
  <c r="Y1060" s="1"/>
  <c r="Y1059" s="1"/>
  <c r="AA1056"/>
  <c r="AA1055" s="1"/>
  <c r="AA1054" s="1"/>
  <c r="Z1056"/>
  <c r="Z1055" s="1"/>
  <c r="Y1056"/>
  <c r="Y1055" s="1"/>
  <c r="AA1050"/>
  <c r="AA1049" s="1"/>
  <c r="Z1050"/>
  <c r="Y1050"/>
  <c r="Y1049" s="1"/>
  <c r="AA1048"/>
  <c r="AA1047" s="1"/>
  <c r="Z1048"/>
  <c r="Y1048"/>
  <c r="Y1047" s="1"/>
  <c r="AA1041"/>
  <c r="AA1040" s="1"/>
  <c r="Z1041"/>
  <c r="Y1041"/>
  <c r="Y1040" s="1"/>
  <c r="Y1039" s="1"/>
  <c r="AA1037"/>
  <c r="AA1036" s="1"/>
  <c r="Z1037"/>
  <c r="Y1037"/>
  <c r="Y1036" s="1"/>
  <c r="Y1035" s="1"/>
  <c r="AA1012"/>
  <c r="AA1011" s="1"/>
  <c r="AA1010" s="1"/>
  <c r="Z1012"/>
  <c r="Z1011" s="1"/>
  <c r="Y1012"/>
  <c r="Y1011" s="1"/>
  <c r="AA1009"/>
  <c r="AA1008" s="1"/>
  <c r="Z1009"/>
  <c r="Y1009"/>
  <c r="Y1008" s="1"/>
  <c r="Y1007" s="1"/>
  <c r="AA996"/>
  <c r="AA995" s="1"/>
  <c r="AA994" s="1"/>
  <c r="Z996"/>
  <c r="Z995" s="1"/>
  <c r="Y996"/>
  <c r="Y995" s="1"/>
  <c r="AA993"/>
  <c r="AA992" s="1"/>
  <c r="Z993"/>
  <c r="Y993"/>
  <c r="Y992" s="1"/>
  <c r="Y991" s="1"/>
  <c r="AA990"/>
  <c r="AA989" s="1"/>
  <c r="AA988" s="1"/>
  <c r="Z990"/>
  <c r="Z989" s="1"/>
  <c r="Y990"/>
  <c r="Y989" s="1"/>
  <c r="AA983"/>
  <c r="AA982" s="1"/>
  <c r="AA981" s="1"/>
  <c r="Z983"/>
  <c r="Z982" s="1"/>
  <c r="Y983"/>
  <c r="Y982" s="1"/>
  <c r="AA976"/>
  <c r="Y976"/>
  <c r="Y975" s="1"/>
  <c r="AA974"/>
  <c r="AA972" s="1"/>
  <c r="Z974"/>
  <c r="Z972" s="1"/>
  <c r="Y974"/>
  <c r="Y972" s="1"/>
  <c r="AA971"/>
  <c r="AA970" s="1"/>
  <c r="Z971"/>
  <c r="Z970" s="1"/>
  <c r="Y971"/>
  <c r="Y970" s="1"/>
  <c r="AA969"/>
  <c r="AA968" s="1"/>
  <c r="Z969"/>
  <c r="Z968" s="1"/>
  <c r="Y969"/>
  <c r="Y968" s="1"/>
  <c r="AA966"/>
  <c r="AA965" s="1"/>
  <c r="Z966"/>
  <c r="Y966"/>
  <c r="AA963"/>
  <c r="AA962" s="1"/>
  <c r="AA961" s="1"/>
  <c r="Z963"/>
  <c r="Z962" s="1"/>
  <c r="Y963"/>
  <c r="Y962" s="1"/>
  <c r="AA941"/>
  <c r="AA940" s="1"/>
  <c r="AA939" s="1"/>
  <c r="Z941"/>
  <c r="Z940" s="1"/>
  <c r="Y941"/>
  <c r="Y940" s="1"/>
  <c r="AA938"/>
  <c r="AA937" s="1"/>
  <c r="Z938"/>
  <c r="Y938"/>
  <c r="Y937" s="1"/>
  <c r="Y936" s="1"/>
  <c r="AA934"/>
  <c r="Z934"/>
  <c r="Z933" s="1"/>
  <c r="Y934"/>
  <c r="Y933" s="1"/>
  <c r="AA932"/>
  <c r="Z932"/>
  <c r="Z931" s="1"/>
  <c r="Z930" s="1"/>
  <c r="Y932"/>
  <c r="Y931" s="1"/>
  <c r="AA924"/>
  <c r="Z924"/>
  <c r="Z923" s="1"/>
  <c r="Z922" s="1"/>
  <c r="Y924"/>
  <c r="AA915"/>
  <c r="Z915"/>
  <c r="Z914" s="1"/>
  <c r="AA912"/>
  <c r="Z912"/>
  <c r="Z911" s="1"/>
  <c r="Z910" s="1"/>
  <c r="Y912"/>
  <c r="Y911" s="1"/>
  <c r="AA901"/>
  <c r="Z901"/>
  <c r="Z900" s="1"/>
  <c r="Z899" s="1"/>
  <c r="Y901"/>
  <c r="Y900" s="1"/>
  <c r="AA897"/>
  <c r="Z897"/>
  <c r="Z896" s="1"/>
  <c r="Z895" s="1"/>
  <c r="Y897"/>
  <c r="Y896" s="1"/>
  <c r="AA891"/>
  <c r="Z891"/>
  <c r="AA889"/>
  <c r="Z889"/>
  <c r="Z888" s="1"/>
  <c r="Z887" s="1"/>
  <c r="Y889"/>
  <c r="Y888" s="1"/>
  <c r="AA886"/>
  <c r="AA885" s="1"/>
  <c r="Z886"/>
  <c r="Z885" s="1"/>
  <c r="Y886"/>
  <c r="AA876"/>
  <c r="Z876"/>
  <c r="Z875" s="1"/>
  <c r="Z874" s="1"/>
  <c r="Y876"/>
  <c r="Y875" s="1"/>
  <c r="AA872"/>
  <c r="Z872"/>
  <c r="Z871" s="1"/>
  <c r="Y872"/>
  <c r="Y871" s="1"/>
  <c r="AA870"/>
  <c r="Z870"/>
  <c r="Z869" s="1"/>
  <c r="Y870"/>
  <c r="Y869" s="1"/>
  <c r="AA867"/>
  <c r="AA866" s="1"/>
  <c r="Z867"/>
  <c r="Z866" s="1"/>
  <c r="Y867"/>
  <c r="AA865"/>
  <c r="Z865"/>
  <c r="Z864" s="1"/>
  <c r="Y865"/>
  <c r="AA856"/>
  <c r="Z856"/>
  <c r="Z855" s="1"/>
  <c r="Z854" s="1"/>
  <c r="Y856"/>
  <c r="Y855" s="1"/>
  <c r="AA848"/>
  <c r="AA847" s="1"/>
  <c r="Z848"/>
  <c r="Z847" s="1"/>
  <c r="Y848"/>
  <c r="AA844"/>
  <c r="AA843" s="1"/>
  <c r="Z844"/>
  <c r="Z843" s="1"/>
  <c r="Y844"/>
  <c r="AA841"/>
  <c r="Z841"/>
  <c r="Y841"/>
  <c r="Y840" s="1"/>
  <c r="AA838"/>
  <c r="AA837" s="1"/>
  <c r="Z838"/>
  <c r="Z837" s="1"/>
  <c r="Y838"/>
  <c r="AA832"/>
  <c r="Z832"/>
  <c r="Z831" s="1"/>
  <c r="Z830" s="1"/>
  <c r="Y832"/>
  <c r="Y831" s="1"/>
  <c r="AA829"/>
  <c r="AA828" s="1"/>
  <c r="Z829"/>
  <c r="Z828" s="1"/>
  <c r="Z827" s="1"/>
  <c r="Y829"/>
  <c r="AA826"/>
  <c r="Z826"/>
  <c r="Z825" s="1"/>
  <c r="Y826"/>
  <c r="Y825" s="1"/>
  <c r="AA824"/>
  <c r="Z824"/>
  <c r="Y824"/>
  <c r="AA816"/>
  <c r="Z816"/>
  <c r="Y816"/>
  <c r="Z807"/>
  <c r="AA802"/>
  <c r="Z802"/>
  <c r="Y802"/>
  <c r="Y801" s="1"/>
  <c r="AA800"/>
  <c r="Z800"/>
  <c r="Z799" s="1"/>
  <c r="Y800"/>
  <c r="AA798"/>
  <c r="Z798"/>
  <c r="Y798"/>
  <c r="Y797" s="1"/>
  <c r="AA789"/>
  <c r="AA788" s="1"/>
  <c r="Z789"/>
  <c r="Z788" s="1"/>
  <c r="Z787" s="1"/>
  <c r="Y789"/>
  <c r="AA786"/>
  <c r="Z786"/>
  <c r="Y786"/>
  <c r="Y785" s="1"/>
  <c r="AA783"/>
  <c r="AA782" s="1"/>
  <c r="Z783"/>
  <c r="Z782" s="1"/>
  <c r="Z781" s="1"/>
  <c r="Y783"/>
  <c r="AA780"/>
  <c r="Z780"/>
  <c r="Y780"/>
  <c r="AA779"/>
  <c r="Z779"/>
  <c r="Y779"/>
  <c r="Z776"/>
  <c r="AA775"/>
  <c r="AA774" s="1"/>
  <c r="Z775"/>
  <c r="Z774" s="1"/>
  <c r="Y775"/>
  <c r="AA772"/>
  <c r="Z772"/>
  <c r="Z771" s="1"/>
  <c r="Z770" s="1"/>
  <c r="Y772"/>
  <c r="Y771" s="1"/>
  <c r="AA760"/>
  <c r="AA759" s="1"/>
  <c r="Z760"/>
  <c r="Z759" s="1"/>
  <c r="Y760"/>
  <c r="AA756"/>
  <c r="AA755" s="1"/>
  <c r="Z756"/>
  <c r="Z755" s="1"/>
  <c r="Y756"/>
  <c r="AA753"/>
  <c r="Z753"/>
  <c r="Z752" s="1"/>
  <c r="Z751" s="1"/>
  <c r="Y753"/>
  <c r="Y752" s="1"/>
  <c r="AA740"/>
  <c r="Z740"/>
  <c r="Z739" s="1"/>
  <c r="Y740"/>
  <c r="Y739" s="1"/>
  <c r="AA738"/>
  <c r="Z738"/>
  <c r="Y738"/>
  <c r="Y737" s="1"/>
  <c r="AA736"/>
  <c r="Z736"/>
  <c r="Z735" s="1"/>
  <c r="Y736"/>
  <c r="Y735" s="1"/>
  <c r="AA732"/>
  <c r="Z732"/>
  <c r="Z731" s="1"/>
  <c r="Z730" s="1"/>
  <c r="Z729" s="1"/>
  <c r="Y732"/>
  <c r="AA722"/>
  <c r="Z722"/>
  <c r="AA720"/>
  <c r="Z720"/>
  <c r="Y720"/>
  <c r="Y719" s="1"/>
  <c r="Y716" s="1"/>
  <c r="AA715"/>
  <c r="AA714" s="1"/>
  <c r="Z715"/>
  <c r="Z714" s="1"/>
  <c r="Y715"/>
  <c r="AA712"/>
  <c r="Z712"/>
  <c r="Z711" s="1"/>
  <c r="Z710" s="1"/>
  <c r="Y712"/>
  <c r="Y711" s="1"/>
  <c r="AA707"/>
  <c r="AA706" s="1"/>
  <c r="AA705" s="1"/>
  <c r="Z707"/>
  <c r="Z706" s="1"/>
  <c r="Z705" s="1"/>
  <c r="Y707"/>
  <c r="AA704"/>
  <c r="Z704"/>
  <c r="Z703" s="1"/>
  <c r="Z702" s="1"/>
  <c r="Y704"/>
  <c r="Y703" s="1"/>
  <c r="Y697"/>
  <c r="Y696" s="1"/>
  <c r="Y695"/>
  <c r="Y694" s="1"/>
  <c r="AA688"/>
  <c r="Z688"/>
  <c r="Y688"/>
  <c r="Y687" s="1"/>
  <c r="AA681"/>
  <c r="Z681"/>
  <c r="Y678"/>
  <c r="AA676"/>
  <c r="AA675" s="1"/>
  <c r="Z676"/>
  <c r="Z675" s="1"/>
  <c r="Y676"/>
  <c r="AA674"/>
  <c r="AA673" s="1"/>
  <c r="Z674"/>
  <c r="Z673" s="1"/>
  <c r="Y674"/>
  <c r="AA672"/>
  <c r="AA671" s="1"/>
  <c r="Z672"/>
  <c r="Z671" s="1"/>
  <c r="Y672"/>
  <c r="AA662"/>
  <c r="AA661" s="1"/>
  <c r="Z662"/>
  <c r="Z661" s="1"/>
  <c r="Y662"/>
  <c r="AA653"/>
  <c r="Z653"/>
  <c r="Z652" s="1"/>
  <c r="Z651" s="1"/>
  <c r="Y653"/>
  <c r="Y652" s="1"/>
  <c r="AA650"/>
  <c r="AA649" s="1"/>
  <c r="Z650"/>
  <c r="Z649" s="1"/>
  <c r="Y650"/>
  <c r="AA645"/>
  <c r="Z645"/>
  <c r="Z644" s="1"/>
  <c r="Z643" s="1"/>
  <c r="Y645"/>
  <c r="Y644" s="1"/>
  <c r="AA633"/>
  <c r="AA632" s="1"/>
  <c r="Z633"/>
  <c r="Z632" s="1"/>
  <c r="Z631" s="1"/>
  <c r="Z630" s="1"/>
  <c r="Y633"/>
  <c r="AA627"/>
  <c r="Z627"/>
  <c r="Z626" s="1"/>
  <c r="Y627"/>
  <c r="AA625"/>
  <c r="Z625"/>
  <c r="Z624" s="1"/>
  <c r="Y625"/>
  <c r="AA622"/>
  <c r="Z622"/>
  <c r="Z621" s="1"/>
  <c r="Y622"/>
  <c r="Y621" s="1"/>
  <c r="AA620"/>
  <c r="AA619" s="1"/>
  <c r="Z620"/>
  <c r="Z619" s="1"/>
  <c r="Y620"/>
  <c r="Y619" s="1"/>
  <c r="AA617"/>
  <c r="AA616" s="1"/>
  <c r="Z617"/>
  <c r="Z616" s="1"/>
  <c r="Y617"/>
  <c r="Y616" s="1"/>
  <c r="AA615"/>
  <c r="AA614" s="1"/>
  <c r="Z615"/>
  <c r="Z614" s="1"/>
  <c r="Y615"/>
  <c r="Y614" s="1"/>
  <c r="AA608"/>
  <c r="AA607" s="1"/>
  <c r="Z608"/>
  <c r="Z607" s="1"/>
  <c r="Y608"/>
  <c r="Y607" s="1"/>
  <c r="AA605"/>
  <c r="Z605"/>
  <c r="Y605"/>
  <c r="AA604"/>
  <c r="Z604"/>
  <c r="Z603" s="1"/>
  <c r="Y604"/>
  <c r="Y603" s="1"/>
  <c r="AA602"/>
  <c r="AA601" s="1"/>
  <c r="Z602"/>
  <c r="Z601" s="1"/>
  <c r="Y602"/>
  <c r="Y601" s="1"/>
  <c r="AA593"/>
  <c r="AA592" s="1"/>
  <c r="Z593"/>
  <c r="Z592" s="1"/>
  <c r="Y593"/>
  <c r="Y592" s="1"/>
  <c r="Y591" s="1"/>
  <c r="Y590" s="1"/>
  <c r="AA584"/>
  <c r="AA583" s="1"/>
  <c r="Z584"/>
  <c r="Z583" s="1"/>
  <c r="Z582" s="1"/>
  <c r="Y584"/>
  <c r="Y583" s="1"/>
  <c r="AA572"/>
  <c r="AA571" s="1"/>
  <c r="Z572"/>
  <c r="Z571" s="1"/>
  <c r="Y572"/>
  <c r="Y571" s="1"/>
  <c r="AA569"/>
  <c r="Z569"/>
  <c r="Z568" s="1"/>
  <c r="Y569"/>
  <c r="Y568" s="1"/>
  <c r="Y566"/>
  <c r="AA566"/>
  <c r="Z566"/>
  <c r="Z565" s="1"/>
  <c r="Y560"/>
  <c r="AA560"/>
  <c r="Z560"/>
  <c r="Z559" s="1"/>
  <c r="Z558" s="1"/>
  <c r="Z557" s="1"/>
  <c r="T24" i="6" s="1"/>
  <c r="AA551" i="5"/>
  <c r="Z551"/>
  <c r="Y551"/>
  <c r="AA549"/>
  <c r="Z549"/>
  <c r="Y549"/>
  <c r="AA539"/>
  <c r="AA538" s="1"/>
  <c r="AA537" s="1"/>
  <c r="AA536" s="1"/>
  <c r="Z539"/>
  <c r="Z538" s="1"/>
  <c r="Z537" s="1"/>
  <c r="Z536" s="1"/>
  <c r="Y539"/>
  <c r="Y538" s="1"/>
  <c r="Y537" s="1"/>
  <c r="Y536" s="1"/>
  <c r="AA533"/>
  <c r="AA532" s="1"/>
  <c r="Z533"/>
  <c r="Z532" s="1"/>
  <c r="Y533"/>
  <c r="Y532" s="1"/>
  <c r="AA528"/>
  <c r="AA527" s="1"/>
  <c r="Z528"/>
  <c r="Z527" s="1"/>
  <c r="Y528"/>
  <c r="AA525"/>
  <c r="AA524" s="1"/>
  <c r="Z525"/>
  <c r="Z524" s="1"/>
  <c r="Y525"/>
  <c r="Y524" s="1"/>
  <c r="AA521"/>
  <c r="AA520" s="1"/>
  <c r="AA519" s="1"/>
  <c r="Z521"/>
  <c r="Z520" s="1"/>
  <c r="Z519" s="1"/>
  <c r="Z518" s="1"/>
  <c r="Y521"/>
  <c r="AA513"/>
  <c r="AA512" s="1"/>
  <c r="AA511" s="1"/>
  <c r="AA510" s="1"/>
  <c r="Z513"/>
  <c r="Y513"/>
  <c r="Y512" s="1"/>
  <c r="Y511" s="1"/>
  <c r="Y510" s="1"/>
  <c r="AA507"/>
  <c r="Z507"/>
  <c r="Z506" s="1"/>
  <c r="Z505" s="1"/>
  <c r="Z504" s="1"/>
  <c r="Y507"/>
  <c r="Y506" s="1"/>
  <c r="Y505" s="1"/>
  <c r="Y504" s="1"/>
  <c r="AA500"/>
  <c r="AA499" s="1"/>
  <c r="Z500"/>
  <c r="Y500"/>
  <c r="Y499" s="1"/>
  <c r="AA494"/>
  <c r="AA493" s="1"/>
  <c r="Z494"/>
  <c r="Z493" s="1"/>
  <c r="Y494"/>
  <c r="Y493" s="1"/>
  <c r="AA491"/>
  <c r="Z491"/>
  <c r="Y491"/>
  <c r="AA489"/>
  <c r="Z489"/>
  <c r="Y489"/>
  <c r="AA481"/>
  <c r="Z481"/>
  <c r="Y481"/>
  <c r="AA479"/>
  <c r="Z479"/>
  <c r="Y479"/>
  <c r="AA476"/>
  <c r="AA475" s="1"/>
  <c r="Z476"/>
  <c r="Y476"/>
  <c r="Y475" s="1"/>
  <c r="AA470"/>
  <c r="Z470"/>
  <c r="Z469" s="1"/>
  <c r="Y470"/>
  <c r="Y469" s="1"/>
  <c r="AA467"/>
  <c r="Z467"/>
  <c r="Z466" s="1"/>
  <c r="Y467"/>
  <c r="AA464"/>
  <c r="AA463" s="1"/>
  <c r="Z464"/>
  <c r="Y464"/>
  <c r="Y463" s="1"/>
  <c r="AA460"/>
  <c r="Z460"/>
  <c r="Z459" s="1"/>
  <c r="Y460"/>
  <c r="AA457"/>
  <c r="AA456" s="1"/>
  <c r="Z457"/>
  <c r="Y457"/>
  <c r="Y456" s="1"/>
  <c r="AA446"/>
  <c r="Z446"/>
  <c r="Y446"/>
  <c r="AA444"/>
  <c r="Z444"/>
  <c r="Y444"/>
  <c r="AA440"/>
  <c r="AA439" s="1"/>
  <c r="AA438" s="1"/>
  <c r="Z440"/>
  <c r="Z439" s="1"/>
  <c r="Z438" s="1"/>
  <c r="Y440"/>
  <c r="Y439" s="1"/>
  <c r="AA432"/>
  <c r="Z432"/>
  <c r="Y432"/>
  <c r="AA430"/>
  <c r="Z430"/>
  <c r="Y430"/>
  <c r="AA424"/>
  <c r="AA423" s="1"/>
  <c r="Z424"/>
  <c r="Z423" s="1"/>
  <c r="Y424"/>
  <c r="Y423" s="1"/>
  <c r="AA420"/>
  <c r="Z420"/>
  <c r="Y420"/>
  <c r="AA418"/>
  <c r="Z418"/>
  <c r="Y418"/>
  <c r="AA408"/>
  <c r="AA407" s="1"/>
  <c r="Z408"/>
  <c r="Z407" s="1"/>
  <c r="Y408"/>
  <c r="Y407" s="1"/>
  <c r="AA405"/>
  <c r="AA404" s="1"/>
  <c r="Z405"/>
  <c r="Y405"/>
  <c r="Y404" s="1"/>
  <c r="AA399"/>
  <c r="AA398" s="1"/>
  <c r="Z399"/>
  <c r="Z398" s="1"/>
  <c r="Y399"/>
  <c r="Y398" s="1"/>
  <c r="AA396"/>
  <c r="AA395" s="1"/>
  <c r="Z396"/>
  <c r="Z395" s="1"/>
  <c r="Y396"/>
  <c r="Y395" s="1"/>
  <c r="AA393"/>
  <c r="AA392" s="1"/>
  <c r="Z393"/>
  <c r="Z392" s="1"/>
  <c r="Y393"/>
  <c r="Y392" s="1"/>
  <c r="AA390"/>
  <c r="AA389" s="1"/>
  <c r="Z390"/>
  <c r="Z389" s="1"/>
  <c r="Y390"/>
  <c r="Y389" s="1"/>
  <c r="AA370"/>
  <c r="AA369" s="1"/>
  <c r="Z370"/>
  <c r="Y370"/>
  <c r="Y369" s="1"/>
  <c r="Y368" s="1"/>
  <c r="AA366"/>
  <c r="Z366"/>
  <c r="Z365" s="1"/>
  <c r="Y366"/>
  <c r="Y365" s="1"/>
  <c r="AA362"/>
  <c r="AA361" s="1"/>
  <c r="Z362"/>
  <c r="Z361" s="1"/>
  <c r="Y362"/>
  <c r="AA359"/>
  <c r="Z359"/>
  <c r="Z358" s="1"/>
  <c r="Y359"/>
  <c r="Y358" s="1"/>
  <c r="AA356"/>
  <c r="Z356"/>
  <c r="Y356"/>
  <c r="Y355" s="1"/>
  <c r="AA353"/>
  <c r="AA352" s="1"/>
  <c r="Z353"/>
  <c r="Y353"/>
  <c r="AA347"/>
  <c r="AA346" s="1"/>
  <c r="Z347"/>
  <c r="Z346" s="1"/>
  <c r="Y347"/>
  <c r="AA344"/>
  <c r="Z344"/>
  <c r="Y344"/>
  <c r="AA340"/>
  <c r="Z340"/>
  <c r="Y340"/>
  <c r="AA333"/>
  <c r="Z333"/>
  <c r="Z332" s="1"/>
  <c r="Y333"/>
  <c r="Y332" s="1"/>
  <c r="AA326"/>
  <c r="Z326"/>
  <c r="Z325" s="1"/>
  <c r="Y326"/>
  <c r="AA316"/>
  <c r="AA315" s="1"/>
  <c r="Z316"/>
  <c r="Y316"/>
  <c r="AA313"/>
  <c r="Z313"/>
  <c r="Z312" s="1"/>
  <c r="Y313"/>
  <c r="AA310"/>
  <c r="Z310"/>
  <c r="Z309" s="1"/>
  <c r="Y310"/>
  <c r="Y309" s="1"/>
  <c r="AA304"/>
  <c r="Z304"/>
  <c r="Y304"/>
  <c r="Y303" s="1"/>
  <c r="AA301"/>
  <c r="AA300" s="1"/>
  <c r="Z301"/>
  <c r="Y301"/>
  <c r="AA298"/>
  <c r="Z298"/>
  <c r="Z297" s="1"/>
  <c r="Y298"/>
  <c r="AA295"/>
  <c r="Z295"/>
  <c r="Z294" s="1"/>
  <c r="Y295"/>
  <c r="AA292"/>
  <c r="Z292"/>
  <c r="Y292"/>
  <c r="AA285"/>
  <c r="Z285"/>
  <c r="Y285"/>
  <c r="Y284" s="1"/>
  <c r="AA282"/>
  <c r="Z282"/>
  <c r="Y282"/>
  <c r="AA279"/>
  <c r="AA278" s="1"/>
  <c r="Z279"/>
  <c r="Y279"/>
  <c r="AA276"/>
  <c r="Z276"/>
  <c r="Z275" s="1"/>
  <c r="Y276"/>
  <c r="AA273"/>
  <c r="Z273"/>
  <c r="Z272" s="1"/>
  <c r="Y273"/>
  <c r="Y272" s="1"/>
  <c r="AA264"/>
  <c r="Z264"/>
  <c r="Y264"/>
  <c r="AA262"/>
  <c r="Z262"/>
  <c r="Y262"/>
  <c r="AA259"/>
  <c r="Z259"/>
  <c r="Y259"/>
  <c r="AA257"/>
  <c r="Z257"/>
  <c r="Y257"/>
  <c r="AA254"/>
  <c r="Z254"/>
  <c r="Y254"/>
  <c r="AA252"/>
  <c r="Z252"/>
  <c r="Y252"/>
  <c r="AA245"/>
  <c r="Z245"/>
  <c r="Y245"/>
  <c r="Y244" s="1"/>
  <c r="AA235"/>
  <c r="Z235"/>
  <c r="Y235"/>
  <c r="AA233"/>
  <c r="Z233"/>
  <c r="Y233"/>
  <c r="AA231"/>
  <c r="Z231"/>
  <c r="Y231"/>
  <c r="AA201"/>
  <c r="AA200" s="1"/>
  <c r="Z201"/>
  <c r="Z200" s="1"/>
  <c r="Y201"/>
  <c r="AA195"/>
  <c r="Z195"/>
  <c r="Y195"/>
  <c r="Y194" s="1"/>
  <c r="AA191"/>
  <c r="Z191"/>
  <c r="Z190" s="1"/>
  <c r="Y191"/>
  <c r="AA185"/>
  <c r="Z185"/>
  <c r="Y185"/>
  <c r="AA182"/>
  <c r="Z182"/>
  <c r="Y182"/>
  <c r="AA176"/>
  <c r="AA175" s="1"/>
  <c r="Z176"/>
  <c r="Y176"/>
  <c r="AA170"/>
  <c r="AA169" s="1"/>
  <c r="Z170"/>
  <c r="Z169" s="1"/>
  <c r="Y170"/>
  <c r="AA167"/>
  <c r="Z167"/>
  <c r="Y167"/>
  <c r="Y166" s="1"/>
  <c r="AA164"/>
  <c r="Z164"/>
  <c r="Y164"/>
  <c r="AA161"/>
  <c r="AA160" s="1"/>
  <c r="Z161"/>
  <c r="Y161"/>
  <c r="AA158"/>
  <c r="AA157" s="1"/>
  <c r="Z158"/>
  <c r="Z157" s="1"/>
  <c r="Y158"/>
  <c r="AA154"/>
  <c r="AA153" s="1"/>
  <c r="Z154"/>
  <c r="Y154"/>
  <c r="AA145"/>
  <c r="AA144" s="1"/>
  <c r="Z145"/>
  <c r="Z144" s="1"/>
  <c r="Y145"/>
  <c r="AA142"/>
  <c r="AA141" s="1"/>
  <c r="Z142"/>
  <c r="Z141" s="1"/>
  <c r="Y142"/>
  <c r="Y141" s="1"/>
  <c r="AA139"/>
  <c r="Z139"/>
  <c r="Z138" s="1"/>
  <c r="Y139"/>
  <c r="Y138" s="1"/>
  <c r="AA136"/>
  <c r="AA135" s="1"/>
  <c r="Z136"/>
  <c r="Y136"/>
  <c r="AA133"/>
  <c r="AA130" s="1"/>
  <c r="Z133"/>
  <c r="Z130" s="1"/>
  <c r="Y133"/>
  <c r="Y130" s="1"/>
  <c r="AA128"/>
  <c r="AA127" s="1"/>
  <c r="Z128"/>
  <c r="Z127" s="1"/>
  <c r="Y128"/>
  <c r="Y127" s="1"/>
  <c r="AA125"/>
  <c r="Z125"/>
  <c r="Z124" s="1"/>
  <c r="Y125"/>
  <c r="Y124" s="1"/>
  <c r="AA122"/>
  <c r="AA121" s="1"/>
  <c r="Z122"/>
  <c r="Y122"/>
  <c r="Y121" s="1"/>
  <c r="AA119"/>
  <c r="AA118" s="1"/>
  <c r="Z119"/>
  <c r="Z118" s="1"/>
  <c r="Y119"/>
  <c r="AA116"/>
  <c r="AA115" s="1"/>
  <c r="Z116"/>
  <c r="Z115" s="1"/>
  <c r="Y116"/>
  <c r="Y115" s="1"/>
  <c r="AA113"/>
  <c r="AA110" s="1"/>
  <c r="Z113"/>
  <c r="Z110" s="1"/>
  <c r="Y113"/>
  <c r="Y110" s="1"/>
  <c r="AA96"/>
  <c r="Z96"/>
  <c r="Z95" s="1"/>
  <c r="Y96"/>
  <c r="Y95" s="1"/>
  <c r="AA77"/>
  <c r="AA76" s="1"/>
  <c r="Z77"/>
  <c r="Y77"/>
  <c r="Y76" s="1"/>
  <c r="AA74"/>
  <c r="AA73" s="1"/>
  <c r="Z74"/>
  <c r="Z73" s="1"/>
  <c r="Y74"/>
  <c r="AA71"/>
  <c r="AA70" s="1"/>
  <c r="Z71"/>
  <c r="Z70" s="1"/>
  <c r="Y71"/>
  <c r="Y70" s="1"/>
  <c r="AA68"/>
  <c r="AA67" s="1"/>
  <c r="Z68"/>
  <c r="Z67" s="1"/>
  <c r="Y68"/>
  <c r="Y67" s="1"/>
  <c r="AA65"/>
  <c r="Z65"/>
  <c r="Z64" s="1"/>
  <c r="Y65"/>
  <c r="AA46"/>
  <c r="AA45" s="1"/>
  <c r="AA44" s="1"/>
  <c r="Z46"/>
  <c r="Z45" s="1"/>
  <c r="Z44" s="1"/>
  <c r="Y46"/>
  <c r="Y45" s="1"/>
  <c r="AA33"/>
  <c r="AA32" s="1"/>
  <c r="Z33"/>
  <c r="Z32" s="1"/>
  <c r="Y33"/>
  <c r="Y32" s="1"/>
  <c r="AA30"/>
  <c r="Z30"/>
  <c r="Z29" s="1"/>
  <c r="Y30"/>
  <c r="Y29" s="1"/>
  <c r="AA26"/>
  <c r="AA25" s="1"/>
  <c r="AA24" s="1"/>
  <c r="Z26"/>
  <c r="Z25" s="1"/>
  <c r="Y26"/>
  <c r="Y25" s="1"/>
  <c r="AA22"/>
  <c r="AA21" s="1"/>
  <c r="Z22"/>
  <c r="Z21" s="1"/>
  <c r="Y22"/>
  <c r="Y2155" l="1"/>
  <c r="AA2155"/>
  <c r="AA2154" s="1"/>
  <c r="AA2149" s="1"/>
  <c r="AA2148" s="1"/>
  <c r="Z2155"/>
  <c r="Z2154" s="1"/>
  <c r="Y902"/>
  <c r="AB902" s="1"/>
  <c r="AH902" s="1"/>
  <c r="AN902" s="1"/>
  <c r="AT902" s="1"/>
  <c r="AA902"/>
  <c r="AD902" s="1"/>
  <c r="AJ902" s="1"/>
  <c r="AP902" s="1"/>
  <c r="AV902" s="1"/>
  <c r="AA2267"/>
  <c r="AA2266" s="1"/>
  <c r="AA2265" s="1"/>
  <c r="Y1192"/>
  <c r="Y2267"/>
  <c r="Y2266" s="1"/>
  <c r="Z2267"/>
  <c r="Z2266" s="1"/>
  <c r="AA2121"/>
  <c r="Z2121"/>
  <c r="Z1725"/>
  <c r="AC1725" s="1"/>
  <c r="AI1725" s="1"/>
  <c r="AO1725" s="1"/>
  <c r="AU1725" s="1"/>
  <c r="AC1726"/>
  <c r="AI1726" s="1"/>
  <c r="AO1726" s="1"/>
  <c r="AU1726" s="1"/>
  <c r="AA2242"/>
  <c r="AA1725"/>
  <c r="AD1725" s="1"/>
  <c r="AJ1725" s="1"/>
  <c r="AP1725" s="1"/>
  <c r="AV1725" s="1"/>
  <c r="AD1726"/>
  <c r="AJ1726" s="1"/>
  <c r="AP1726" s="1"/>
  <c r="AV1726" s="1"/>
  <c r="AA2059"/>
  <c r="AA2058" s="1"/>
  <c r="AA2057" s="1"/>
  <c r="Y2285"/>
  <c r="Y2284" s="1"/>
  <c r="Y2283" s="1"/>
  <c r="AA261"/>
  <c r="Y548"/>
  <c r="Y547" s="1"/>
  <c r="Z618"/>
  <c r="AA478"/>
  <c r="AA474" s="1"/>
  <c r="Y2380"/>
  <c r="Y2376" s="1"/>
  <c r="Z1564"/>
  <c r="Z1563" s="1"/>
  <c r="AA1585"/>
  <c r="AA1584" s="1"/>
  <c r="AA1514"/>
  <c r="Z94"/>
  <c r="Z93" s="1"/>
  <c r="Y1564"/>
  <c r="Y1563" s="1"/>
  <c r="AC1295"/>
  <c r="AI1295" s="1"/>
  <c r="AO1295" s="1"/>
  <c r="AU1295" s="1"/>
  <c r="AB906"/>
  <c r="AH906" s="1"/>
  <c r="AN906" s="1"/>
  <c r="AT906" s="1"/>
  <c r="Z906"/>
  <c r="AA256"/>
  <c r="Y339"/>
  <c r="Y488"/>
  <c r="Y487" s="1"/>
  <c r="AA1152"/>
  <c r="Z1585"/>
  <c r="Z1584" s="1"/>
  <c r="AO1577" s="1"/>
  <c r="AU1577" s="1"/>
  <c r="Y1735"/>
  <c r="Y1734" s="1"/>
  <c r="AA1873"/>
  <c r="AA1872" s="1"/>
  <c r="AA2285"/>
  <c r="AA2284" s="1"/>
  <c r="AA2283" s="1"/>
  <c r="AA2338"/>
  <c r="AA2337" s="1"/>
  <c r="AA2331" s="1"/>
  <c r="Y44"/>
  <c r="AA251"/>
  <c r="AA1295"/>
  <c r="AA811" s="1"/>
  <c r="AC811"/>
  <c r="AI811" s="1"/>
  <c r="AO811" s="1"/>
  <c r="AU811" s="1"/>
  <c r="AA1139"/>
  <c r="Y1214"/>
  <c r="Y1213" s="1"/>
  <c r="Z778"/>
  <c r="Z773" s="1"/>
  <c r="Z1246"/>
  <c r="Z1245" s="1"/>
  <c r="Z2189"/>
  <c r="Z2188" s="1"/>
  <c r="AA1280"/>
  <c r="Z443"/>
  <c r="Z442" s="1"/>
  <c r="AA1157"/>
  <c r="Z623"/>
  <c r="Z1152"/>
  <c r="Z1486"/>
  <c r="Z1485" s="1"/>
  <c r="Y2052"/>
  <c r="Z2111"/>
  <c r="Z2110" s="1"/>
  <c r="Z2109" s="1"/>
  <c r="Z2412"/>
  <c r="Z2411" s="1"/>
  <c r="AB907"/>
  <c r="AH907" s="1"/>
  <c r="AN907" s="1"/>
  <c r="AT907" s="1"/>
  <c r="AA230"/>
  <c r="AA229" s="1"/>
  <c r="Z429"/>
  <c r="Z428" s="1"/>
  <c r="AA610"/>
  <c r="AA1162"/>
  <c r="Y2034"/>
  <c r="Y2033" s="1"/>
  <c r="Y2354"/>
  <c r="Y2353" s="1"/>
  <c r="AA2412"/>
  <c r="AA2411" s="1"/>
  <c r="AD906"/>
  <c r="AJ906" s="1"/>
  <c r="AP906" s="1"/>
  <c r="AV906" s="1"/>
  <c r="Y478"/>
  <c r="Y474" s="1"/>
  <c r="AA488"/>
  <c r="AA487" s="1"/>
  <c r="Y610"/>
  <c r="AA778"/>
  <c r="Z868"/>
  <c r="AA967"/>
  <c r="Y1046"/>
  <c r="Y1045" s="1"/>
  <c r="Z1139"/>
  <c r="Z1280"/>
  <c r="Z417"/>
  <c r="Z416" s="1"/>
  <c r="Y2214"/>
  <c r="Y2213" s="1"/>
  <c r="Y2212" s="1"/>
  <c r="Z863"/>
  <c r="Z1162"/>
  <c r="AA1348"/>
  <c r="AA1969"/>
  <c r="AA1968" s="1"/>
  <c r="AA1967" s="1"/>
  <c r="Z2214"/>
  <c r="Z2213" s="1"/>
  <c r="Z2212" s="1"/>
  <c r="Y2308"/>
  <c r="Z1157"/>
  <c r="AA1679"/>
  <c r="AA1678" s="1"/>
  <c r="AA1735"/>
  <c r="AA1734" s="1"/>
  <c r="AA1733" s="1"/>
  <c r="AA1765"/>
  <c r="AA1764" s="1"/>
  <c r="AA1946"/>
  <c r="Y2134"/>
  <c r="Y2133" s="1"/>
  <c r="Y2132" s="1"/>
  <c r="Y2322"/>
  <c r="Y2317" s="1"/>
  <c r="Y2363"/>
  <c r="Y2362" s="1"/>
  <c r="AA2395"/>
  <c r="AA2391" s="1"/>
  <c r="AA1246"/>
  <c r="AA1245" s="1"/>
  <c r="Z809"/>
  <c r="AC809" s="1"/>
  <c r="AI809" s="1"/>
  <c r="AO809" s="1"/>
  <c r="AU809" s="1"/>
  <c r="AC810"/>
  <c r="AI810" s="1"/>
  <c r="AO810" s="1"/>
  <c r="AU810" s="1"/>
  <c r="AB98"/>
  <c r="AH98" s="1"/>
  <c r="AN98" s="1"/>
  <c r="AT98" s="1"/>
  <c r="Y94"/>
  <c r="AB1302"/>
  <c r="AH1302" s="1"/>
  <c r="AN1302" s="1"/>
  <c r="AT1302" s="1"/>
  <c r="Y1295"/>
  <c r="Z523"/>
  <c r="Z517" s="1"/>
  <c r="Z28"/>
  <c r="AB1379"/>
  <c r="AH1379" s="1"/>
  <c r="AN1379" s="1"/>
  <c r="AT1379" s="1"/>
  <c r="AB1380"/>
  <c r="AH1380" s="1"/>
  <c r="AN1380" s="1"/>
  <c r="AT1380" s="1"/>
  <c r="AA1363"/>
  <c r="AC1380"/>
  <c r="AI1380" s="1"/>
  <c r="AO1380" s="1"/>
  <c r="AU1380" s="1"/>
  <c r="AC1379"/>
  <c r="AI1379" s="1"/>
  <c r="AO1379" s="1"/>
  <c r="AU1379" s="1"/>
  <c r="Z166"/>
  <c r="Y64"/>
  <c r="Y163"/>
  <c r="Z404"/>
  <c r="Z388" s="1"/>
  <c r="Z383" s="1"/>
  <c r="Z382" s="1"/>
  <c r="Y438"/>
  <c r="Y281"/>
  <c r="Y291"/>
  <c r="AA312"/>
  <c r="AA190"/>
  <c r="Z194"/>
  <c r="Z193" s="1"/>
  <c r="AA275"/>
  <c r="AA297"/>
  <c r="Y459"/>
  <c r="Y455" s="1"/>
  <c r="AA518"/>
  <c r="Y181"/>
  <c r="Z184"/>
  <c r="Z284"/>
  <c r="AA568"/>
  <c r="AA466"/>
  <c r="AA469"/>
  <c r="AA506"/>
  <c r="AA325"/>
  <c r="AA324" s="1"/>
  <c r="AA459"/>
  <c r="AA455" s="1"/>
  <c r="Y466"/>
  <c r="Y462" s="1"/>
  <c r="Z512"/>
  <c r="Y1585"/>
  <c r="Y1584" s="1"/>
  <c r="AN1577" s="1"/>
  <c r="AT1577" s="1"/>
  <c r="Y600"/>
  <c r="Y388"/>
  <c r="Y383" s="1"/>
  <c r="Y382" s="1"/>
  <c r="Y294"/>
  <c r="Y184"/>
  <c r="Y135"/>
  <c r="Z629"/>
  <c r="T21" i="6" s="1"/>
  <c r="AA591" i="5"/>
  <c r="Z1112"/>
  <c r="Z898"/>
  <c r="Z1182"/>
  <c r="AA582"/>
  <c r="AA581" s="1"/>
  <c r="AA603"/>
  <c r="AA600" s="1"/>
  <c r="Z678"/>
  <c r="Z677" s="1"/>
  <c r="Z687"/>
  <c r="Z686" s="1"/>
  <c r="Z1080"/>
  <c r="Z1121"/>
  <c r="Z1120" s="1"/>
  <c r="Y618"/>
  <c r="Z719"/>
  <c r="Z716" s="1"/>
  <c r="Y731"/>
  <c r="Y730" s="1"/>
  <c r="Z737"/>
  <c r="Z734" s="1"/>
  <c r="AA776"/>
  <c r="Y1348"/>
  <c r="Y1184"/>
  <c r="Y1183" s="1"/>
  <c r="Y1188"/>
  <c r="Y1187" s="1"/>
  <c r="Z1202"/>
  <c r="Z1192" s="1"/>
  <c r="AA1311"/>
  <c r="AA1310" s="1"/>
  <c r="Z797"/>
  <c r="AA807"/>
  <c r="AA806" s="1"/>
  <c r="AA914"/>
  <c r="AA913" s="1"/>
  <c r="Y923"/>
  <c r="Y922" s="1"/>
  <c r="Y1280"/>
  <c r="Z1291"/>
  <c r="Z1306"/>
  <c r="Z1305" s="1"/>
  <c r="AA1486"/>
  <c r="AA1485" s="1"/>
  <c r="Y1524"/>
  <c r="Y1523" s="1"/>
  <c r="Z1529"/>
  <c r="Z1528" s="1"/>
  <c r="Z1527" s="1"/>
  <c r="Y799"/>
  <c r="Y796" s="1"/>
  <c r="Y815"/>
  <c r="Y814" s="1"/>
  <c r="Y823"/>
  <c r="Y822" s="1"/>
  <c r="Z840"/>
  <c r="Z839" s="1"/>
  <c r="AA864"/>
  <c r="AA863" s="1"/>
  <c r="Z873"/>
  <c r="Z921"/>
  <c r="Y965"/>
  <c r="Y964" s="1"/>
  <c r="Z1078"/>
  <c r="Y1331"/>
  <c r="AA1398"/>
  <c r="Z1514"/>
  <c r="Y1550"/>
  <c r="Y1549" s="1"/>
  <c r="Y1548" s="1"/>
  <c r="Y1652"/>
  <c r="Y1651" s="1"/>
  <c r="AA1669"/>
  <c r="AA1668" s="1"/>
  <c r="AA1667" s="1"/>
  <c r="AA1662" s="1"/>
  <c r="AA1752"/>
  <c r="Y1765"/>
  <c r="Y1764" s="1"/>
  <c r="Y1901"/>
  <c r="Y1900" s="1"/>
  <c r="Y1914"/>
  <c r="Y1913" s="1"/>
  <c r="Y1716"/>
  <c r="Y1772"/>
  <c r="Y1771" s="1"/>
  <c r="Y1792"/>
  <c r="AA1889"/>
  <c r="AA1888" s="1"/>
  <c r="AA2009"/>
  <c r="AA2008" s="1"/>
  <c r="Z1395"/>
  <c r="Z1394" s="1"/>
  <c r="AA1426"/>
  <c r="AA1422" s="1"/>
  <c r="Z1501"/>
  <c r="Y1505"/>
  <c r="AA1551"/>
  <c r="AA1550" s="1"/>
  <c r="AA1549" s="1"/>
  <c r="AA1548" s="1"/>
  <c r="AA1592"/>
  <c r="AA1591" s="1"/>
  <c r="Y1668"/>
  <c r="Y1667" s="1"/>
  <c r="Y1662" s="1"/>
  <c r="Z1735"/>
  <c r="Z1734" s="1"/>
  <c r="Z1759"/>
  <c r="Z1755" s="1"/>
  <c r="Y1856"/>
  <c r="Z1893"/>
  <c r="AA1899"/>
  <c r="Z1969"/>
  <c r="Z1968" s="1"/>
  <c r="AA2309"/>
  <c r="Y1843"/>
  <c r="Y1842" s="1"/>
  <c r="Y1836" s="1"/>
  <c r="Z1990"/>
  <c r="Z1989" s="1"/>
  <c r="AA2141"/>
  <c r="AA2140" s="1"/>
  <c r="Z2207"/>
  <c r="Z2206" s="1"/>
  <c r="Z1946"/>
  <c r="Z1945" s="1"/>
  <c r="Z1939" s="1"/>
  <c r="AA2069"/>
  <c r="AA2034"/>
  <c r="AA2033" s="1"/>
  <c r="AA2111"/>
  <c r="AA2110" s="1"/>
  <c r="AA2234"/>
  <c r="Y2301"/>
  <c r="AA2170"/>
  <c r="AA2169" s="1"/>
  <c r="AA2319"/>
  <c r="AA2134"/>
  <c r="AA2133" s="1"/>
  <c r="Y2243"/>
  <c r="Y2242" s="1"/>
  <c r="Y2233" s="1"/>
  <c r="AA2363"/>
  <c r="AA2362" s="1"/>
  <c r="Y24"/>
  <c r="AA368"/>
  <c r="Z20"/>
  <c r="AA20"/>
  <c r="Y28"/>
  <c r="AA29"/>
  <c r="AA64"/>
  <c r="Y73"/>
  <c r="Z76"/>
  <c r="AA95"/>
  <c r="AA94" s="1"/>
  <c r="Y118"/>
  <c r="Z121"/>
  <c r="AA124"/>
  <c r="Z135"/>
  <c r="AA138"/>
  <c r="Y144"/>
  <c r="Y153"/>
  <c r="Y160"/>
  <c r="Z163"/>
  <c r="AA166"/>
  <c r="Y175"/>
  <c r="Z181"/>
  <c r="AA184"/>
  <c r="AA194"/>
  <c r="Y230"/>
  <c r="Z244"/>
  <c r="Y251"/>
  <c r="Y256"/>
  <c r="Y261"/>
  <c r="AA272"/>
  <c r="Y278"/>
  <c r="Z281"/>
  <c r="AA284"/>
  <c r="Z291"/>
  <c r="AA294"/>
  <c r="Y300"/>
  <c r="Z303"/>
  <c r="AA309"/>
  <c r="Y315"/>
  <c r="Z324"/>
  <c r="Y331"/>
  <c r="AA332"/>
  <c r="Z339"/>
  <c r="Y352"/>
  <c r="Z355"/>
  <c r="AA358"/>
  <c r="Y364"/>
  <c r="AA365"/>
  <c r="Z369"/>
  <c r="AA388"/>
  <c r="AA429"/>
  <c r="AA428" s="1"/>
  <c r="Z463"/>
  <c r="Z478"/>
  <c r="Z499"/>
  <c r="Y503"/>
  <c r="Z581"/>
  <c r="Y21"/>
  <c r="Z24"/>
  <c r="Z153"/>
  <c r="Y157"/>
  <c r="Z160"/>
  <c r="AA163"/>
  <c r="Y169"/>
  <c r="Z175"/>
  <c r="AA181"/>
  <c r="Y190"/>
  <c r="Y200"/>
  <c r="Z230"/>
  <c r="Y243"/>
  <c r="AA244"/>
  <c r="Z251"/>
  <c r="Z256"/>
  <c r="Z261"/>
  <c r="Y275"/>
  <c r="Z278"/>
  <c r="AA281"/>
  <c r="AA291"/>
  <c r="Y297"/>
  <c r="Z300"/>
  <c r="AA303"/>
  <c r="Y312"/>
  <c r="Z315"/>
  <c r="Y325"/>
  <c r="Z331"/>
  <c r="AA339"/>
  <c r="Y346"/>
  <c r="Z352"/>
  <c r="AA355"/>
  <c r="Y361"/>
  <c r="Z364"/>
  <c r="AA417"/>
  <c r="Y443"/>
  <c r="Z456"/>
  <c r="Z475"/>
  <c r="Y559"/>
  <c r="Y565"/>
  <c r="Y429"/>
  <c r="Y428" s="1"/>
  <c r="Z488"/>
  <c r="Z591"/>
  <c r="Z600"/>
  <c r="Z610"/>
  <c r="Y417"/>
  <c r="AA443"/>
  <c r="Z548"/>
  <c r="AA621"/>
  <c r="Y624"/>
  <c r="AA626"/>
  <c r="Y643"/>
  <c r="AA660"/>
  <c r="Z670"/>
  <c r="AA678"/>
  <c r="Y686"/>
  <c r="Y706"/>
  <c r="Y705" s="1"/>
  <c r="Y722"/>
  <c r="AA737"/>
  <c r="AA754"/>
  <c r="Y784"/>
  <c r="Y788"/>
  <c r="Y520"/>
  <c r="Y527"/>
  <c r="AA548"/>
  <c r="AA559"/>
  <c r="AA565"/>
  <c r="Y582"/>
  <c r="AA631"/>
  <c r="AA648"/>
  <c r="AA652"/>
  <c r="Y710"/>
  <c r="AA752"/>
  <c r="Y759"/>
  <c r="AA771"/>
  <c r="AA801"/>
  <c r="AA523"/>
  <c r="Z564"/>
  <c r="AA624"/>
  <c r="Y626"/>
  <c r="Z660"/>
  <c r="AA670"/>
  <c r="Y673"/>
  <c r="Y714"/>
  <c r="AA735"/>
  <c r="Z754"/>
  <c r="Y828"/>
  <c r="Z648"/>
  <c r="Y681"/>
  <c r="AA703"/>
  <c r="AA781"/>
  <c r="AA785"/>
  <c r="Y632"/>
  <c r="Y651"/>
  <c r="Y661"/>
  <c r="Y671"/>
  <c r="Y677"/>
  <c r="AA680"/>
  <c r="AA687"/>
  <c r="Y693"/>
  <c r="Y702"/>
  <c r="Z713"/>
  <c r="Z721"/>
  <c r="AA731"/>
  <c r="Y734"/>
  <c r="AA739"/>
  <c r="Y751"/>
  <c r="Z758"/>
  <c r="Y770"/>
  <c r="Y774"/>
  <c r="Y778"/>
  <c r="Y782"/>
  <c r="AA797"/>
  <c r="Y807"/>
  <c r="AA815"/>
  <c r="AA823"/>
  <c r="AA827"/>
  <c r="Y830"/>
  <c r="AA836"/>
  <c r="Y839"/>
  <c r="Z846"/>
  <c r="AA855"/>
  <c r="AA869"/>
  <c r="Y874"/>
  <c r="Y885"/>
  <c r="AA888"/>
  <c r="Y891"/>
  <c r="Y895"/>
  <c r="Y899"/>
  <c r="Y914"/>
  <c r="AA931"/>
  <c r="Y939"/>
  <c r="Z961"/>
  <c r="Y967"/>
  <c r="Y981"/>
  <c r="Z988"/>
  <c r="AA1007"/>
  <c r="Y1038"/>
  <c r="AA1039"/>
  <c r="AA1046"/>
  <c r="Z1054"/>
  <c r="Z1060"/>
  <c r="Z1062"/>
  <c r="Z1070"/>
  <c r="Z1072"/>
  <c r="Y1075"/>
  <c r="AA1078"/>
  <c r="Z1179"/>
  <c r="AA1277"/>
  <c r="Z1288"/>
  <c r="AA831"/>
  <c r="Y837"/>
  <c r="AA840"/>
  <c r="AA842"/>
  <c r="Y866"/>
  <c r="AA875"/>
  <c r="Z884"/>
  <c r="Z890"/>
  <c r="Z894"/>
  <c r="AA896"/>
  <c r="AA900"/>
  <c r="Z913"/>
  <c r="Z909" s="1"/>
  <c r="Z937"/>
  <c r="Z939"/>
  <c r="Z965"/>
  <c r="Z967"/>
  <c r="Z981"/>
  <c r="Z1049"/>
  <c r="AA1053"/>
  <c r="AA1059"/>
  <c r="AA1069"/>
  <c r="Z1188"/>
  <c r="Z1225"/>
  <c r="Z1221" s="1"/>
  <c r="Z1242"/>
  <c r="AA644"/>
  <c r="Y649"/>
  <c r="Y675"/>
  <c r="Z680"/>
  <c r="AA711"/>
  <c r="AA713"/>
  <c r="AA719"/>
  <c r="AA716" s="1"/>
  <c r="AA721"/>
  <c r="Y755"/>
  <c r="AA758"/>
  <c r="Y776"/>
  <c r="AA787"/>
  <c r="AA799"/>
  <c r="AA825"/>
  <c r="Z836"/>
  <c r="Y843"/>
  <c r="AA846"/>
  <c r="AA871"/>
  <c r="Y910"/>
  <c r="AA936"/>
  <c r="AA964"/>
  <c r="Z976"/>
  <c r="AA980"/>
  <c r="Z992"/>
  <c r="Y994"/>
  <c r="Y1010"/>
  <c r="Y1001" s="1"/>
  <c r="Z1036"/>
  <c r="Y1066"/>
  <c r="Y1073"/>
  <c r="AA1184"/>
  <c r="Z1570"/>
  <c r="Z842"/>
  <c r="Y847"/>
  <c r="Y854"/>
  <c r="Y864"/>
  <c r="Y868"/>
  <c r="AA884"/>
  <c r="Y887"/>
  <c r="AA890"/>
  <c r="AA911"/>
  <c r="AA923"/>
  <c r="Y930"/>
  <c r="AA933"/>
  <c r="Y961"/>
  <c r="AA975"/>
  <c r="Y988"/>
  <c r="AA991"/>
  <c r="Z994"/>
  <c r="Z1008"/>
  <c r="Z1010"/>
  <c r="Y1034"/>
  <c r="AA1035"/>
  <c r="Z1040"/>
  <c r="Z1047"/>
  <c r="Y1054"/>
  <c r="Y1062"/>
  <c r="Z1066"/>
  <c r="Z1367"/>
  <c r="Z642"/>
  <c r="Z785"/>
  <c r="Z801"/>
  <c r="Z806"/>
  <c r="Z815"/>
  <c r="Z823"/>
  <c r="AA1076"/>
  <c r="Y1086"/>
  <c r="AA1121"/>
  <c r="Y1139"/>
  <c r="Y1152"/>
  <c r="Y1157"/>
  <c r="Y1162"/>
  <c r="AA1168"/>
  <c r="AA1202"/>
  <c r="AA1192" s="1"/>
  <c r="Z1266"/>
  <c r="Z1331"/>
  <c r="AA1353"/>
  <c r="Y1465"/>
  <c r="Z1524"/>
  <c r="Z1538"/>
  <c r="Z1537" s="1"/>
  <c r="Z1536" s="1"/>
  <c r="AA1080"/>
  <c r="AA1087"/>
  <c r="AA1114"/>
  <c r="Y1122"/>
  <c r="Y1169"/>
  <c r="Y1222"/>
  <c r="Y1246"/>
  <c r="Z1259"/>
  <c r="AA1262"/>
  <c r="AA1258" s="1"/>
  <c r="AA1265"/>
  <c r="Y1371"/>
  <c r="AA1386"/>
  <c r="Y1398"/>
  <c r="AA1072"/>
  <c r="Y1081"/>
  <c r="Y1115"/>
  <c r="Z1130"/>
  <c r="AA1228"/>
  <c r="Y1234"/>
  <c r="Y1258"/>
  <c r="Y1285"/>
  <c r="AA1395"/>
  <c r="Y1404"/>
  <c r="Z1085"/>
  <c r="AA1129"/>
  <c r="Y1130"/>
  <c r="AA1146"/>
  <c r="Y1179"/>
  <c r="Y1225"/>
  <c r="AA1231"/>
  <c r="AA1241"/>
  <c r="Y1242"/>
  <c r="Y1307"/>
  <c r="Y1314"/>
  <c r="Z1317"/>
  <c r="Y1328"/>
  <c r="Y1339"/>
  <c r="Z1348"/>
  <c r="Y1365"/>
  <c r="Z1449"/>
  <c r="Z1442" s="1"/>
  <c r="Z1550"/>
  <c r="AA1624"/>
  <c r="Y1890"/>
  <c r="Y1909"/>
  <c r="Z2034"/>
  <c r="Z2033" s="1"/>
  <c r="Z2052"/>
  <c r="Z1321"/>
  <c r="Z1364"/>
  <c r="AA1372"/>
  <c r="Z1376"/>
  <c r="Y1387"/>
  <c r="Z1390"/>
  <c r="Y1401"/>
  <c r="Z1435"/>
  <c r="Y1475"/>
  <c r="Y1486"/>
  <c r="Y1514"/>
  <c r="AA1531"/>
  <c r="Y1538"/>
  <c r="Y1537" s="1"/>
  <c r="Y1536" s="1"/>
  <c r="Z1668"/>
  <c r="Y1679"/>
  <c r="AA1958"/>
  <c r="AA1998"/>
  <c r="AA1994" s="1"/>
  <c r="Z2223"/>
  <c r="AA1291"/>
  <c r="AA1306"/>
  <c r="AA1322"/>
  <c r="Y1353"/>
  <c r="Z1353"/>
  <c r="Z1370"/>
  <c r="Z1422"/>
  <c r="AA1436"/>
  <c r="AA1443"/>
  <c r="AA1461"/>
  <c r="Y1493"/>
  <c r="Z1614"/>
  <c r="Z1610" s="1"/>
  <c r="Z1621"/>
  <c r="Z1712"/>
  <c r="Z1707" s="1"/>
  <c r="AA1793"/>
  <c r="Z2012"/>
  <c r="Y2292"/>
  <c r="AA1564"/>
  <c r="Y1572"/>
  <c r="Z1593"/>
  <c r="Y1601"/>
  <c r="Z1679"/>
  <c r="Y1697"/>
  <c r="AA1773"/>
  <c r="Z1799"/>
  <c r="AA1812"/>
  <c r="Z1890"/>
  <c r="Z1908"/>
  <c r="Z1977"/>
  <c r="Y1980"/>
  <c r="Y1999"/>
  <c r="Z2142"/>
  <c r="Y2170"/>
  <c r="Y2169" s="1"/>
  <c r="AA2218"/>
  <c r="Y1429"/>
  <c r="Y1437"/>
  <c r="AA1464"/>
  <c r="AA1476"/>
  <c r="Z1480"/>
  <c r="AA1492"/>
  <c r="Y1497"/>
  <c r="Z1498"/>
  <c r="AA1501"/>
  <c r="Z1505"/>
  <c r="AA1508"/>
  <c r="Y1519"/>
  <c r="AA1523"/>
  <c r="Y1530"/>
  <c r="AA1538"/>
  <c r="AA1537" s="1"/>
  <c r="AA1536" s="1"/>
  <c r="Z1652"/>
  <c r="Z1651" s="1"/>
  <c r="Y1686"/>
  <c r="Z1693"/>
  <c r="Z1697"/>
  <c r="Z1751"/>
  <c r="Z1765"/>
  <c r="Y1894"/>
  <c r="Z1901"/>
  <c r="Z1922"/>
  <c r="AA1976"/>
  <c r="Z2170"/>
  <c r="Z2169" s="1"/>
  <c r="Y2207"/>
  <c r="Z2347"/>
  <c r="Y1449"/>
  <c r="Y1442" s="1"/>
  <c r="Z1461"/>
  <c r="Z1474"/>
  <c r="Z1492"/>
  <c r="AA1571"/>
  <c r="Y1591"/>
  <c r="AA1602"/>
  <c r="AA1610"/>
  <c r="Y1614"/>
  <c r="Y1621"/>
  <c r="Z1624"/>
  <c r="AA1652"/>
  <c r="AA1651" s="1"/>
  <c r="Z1686"/>
  <c r="Y1691"/>
  <c r="AA1693"/>
  <c r="Y1713"/>
  <c r="Y1803"/>
  <c r="AA1843"/>
  <c r="AA1842" s="1"/>
  <c r="AA1836" s="1"/>
  <c r="Z1854"/>
  <c r="Z1873"/>
  <c r="Z2073"/>
  <c r="AA2166"/>
  <c r="AA1687"/>
  <c r="AA1698"/>
  <c r="AA1716"/>
  <c r="Z1843"/>
  <c r="Z1842" s="1"/>
  <c r="Z1836" s="1"/>
  <c r="AA1895"/>
  <c r="Z1914"/>
  <c r="AA1921"/>
  <c r="AA1912" s="1"/>
  <c r="Y1946"/>
  <c r="Y1945" s="1"/>
  <c r="Y1939" s="1"/>
  <c r="Z1980"/>
  <c r="Y1989"/>
  <c r="Z1999"/>
  <c r="Y2009"/>
  <c r="AA2098"/>
  <c r="AA2230"/>
  <c r="Z2243"/>
  <c r="Z2242" s="1"/>
  <c r="Z2233" s="1"/>
  <c r="Z2304"/>
  <c r="Y1752"/>
  <c r="Z1770"/>
  <c r="Z1784"/>
  <c r="AA1797"/>
  <c r="AA1804"/>
  <c r="Z1812"/>
  <c r="Y1815"/>
  <c r="Y1811" s="1"/>
  <c r="AA1881"/>
  <c r="Y1922"/>
  <c r="Y1925"/>
  <c r="Y1969"/>
  <c r="Y2012"/>
  <c r="Y2058"/>
  <c r="Y2069"/>
  <c r="Y2072"/>
  <c r="AA2085"/>
  <c r="Z2092"/>
  <c r="Z2134"/>
  <c r="Y2142"/>
  <c r="Y2221"/>
  <c r="Z2285"/>
  <c r="Z2354"/>
  <c r="Y2370"/>
  <c r="AA2052"/>
  <c r="Z2068"/>
  <c r="Y2091"/>
  <c r="Y2083" s="1"/>
  <c r="Y2122"/>
  <c r="Y2154"/>
  <c r="Y2189"/>
  <c r="Y2188" s="1"/>
  <c r="AA2222"/>
  <c r="Z2313"/>
  <c r="Y2338"/>
  <c r="Z2338"/>
  <c r="Y2392"/>
  <c r="Z2395"/>
  <c r="Y1873"/>
  <c r="AA2092"/>
  <c r="Z2166"/>
  <c r="AA2189"/>
  <c r="AA2188" s="1"/>
  <c r="Y2111"/>
  <c r="Y2110" s="1"/>
  <c r="Y2128"/>
  <c r="Y2127" s="1"/>
  <c r="Z2292"/>
  <c r="Z2322"/>
  <c r="AA2354"/>
  <c r="Z2377"/>
  <c r="Z2085"/>
  <c r="Z2151"/>
  <c r="AA2207"/>
  <c r="Y2230"/>
  <c r="Z2334"/>
  <c r="AA2380"/>
  <c r="Y2395"/>
  <c r="Y2412"/>
  <c r="AA2322"/>
  <c r="Z2363"/>
  <c r="AA2371"/>
  <c r="Z2380"/>
  <c r="T264"/>
  <c r="U264"/>
  <c r="S264"/>
  <c r="Y2051" l="1"/>
  <c r="Y2050" s="1"/>
  <c r="Y2049" s="1"/>
  <c r="AT2045"/>
  <c r="AA1576"/>
  <c r="AA1575" s="1"/>
  <c r="AP1577"/>
  <c r="AV1577" s="1"/>
  <c r="AA1221"/>
  <c r="Y1221"/>
  <c r="T56" i="6"/>
  <c r="Z701" i="5"/>
  <c r="AA2264"/>
  <c r="AC906"/>
  <c r="AI906" s="1"/>
  <c r="AO906" s="1"/>
  <c r="AU906" s="1"/>
  <c r="Z902"/>
  <c r="AC902" s="1"/>
  <c r="AI902" s="1"/>
  <c r="AO902" s="1"/>
  <c r="AU902" s="1"/>
  <c r="Z19"/>
  <c r="Z1393"/>
  <c r="AA338"/>
  <c r="Y2307"/>
  <c r="Y109"/>
  <c r="Y156"/>
  <c r="Z338"/>
  <c r="AA109"/>
  <c r="Z109"/>
  <c r="Y338"/>
  <c r="Y337" s="1"/>
  <c r="Y336" s="1"/>
  <c r="AA2233"/>
  <c r="Y2121"/>
  <c r="Y1802"/>
  <c r="Y1787"/>
  <c r="Y2008"/>
  <c r="AA156"/>
  <c r="Z156"/>
  <c r="AA1617"/>
  <c r="AA1605" s="1"/>
  <c r="Z1111"/>
  <c r="T81" i="6" s="1"/>
  <c r="T80" s="1"/>
  <c r="Z663" i="5"/>
  <c r="AA250"/>
  <c r="AA249" s="1"/>
  <c r="Z1338"/>
  <c r="Z853"/>
  <c r="Z852" s="1"/>
  <c r="AA1338"/>
  <c r="AA1337" s="1"/>
  <c r="AD1295"/>
  <c r="AJ1295" s="1"/>
  <c r="AP1295" s="1"/>
  <c r="AV1295" s="1"/>
  <c r="Z1138"/>
  <c r="Y1338"/>
  <c r="AA1945"/>
  <c r="AA1939" s="1"/>
  <c r="AA773"/>
  <c r="Y987"/>
  <c r="Y986" s="1"/>
  <c r="S50" i="6" s="1"/>
  <c r="S48" s="1"/>
  <c r="AA810" i="5"/>
  <c r="AD811"/>
  <c r="AJ811" s="1"/>
  <c r="AP811" s="1"/>
  <c r="AV811" s="1"/>
  <c r="AB1295"/>
  <c r="AH1295" s="1"/>
  <c r="AN1295" s="1"/>
  <c r="AT1295" s="1"/>
  <c r="Y811"/>
  <c r="AA462"/>
  <c r="AA454" s="1"/>
  <c r="Z290"/>
  <c r="Y290"/>
  <c r="AA290"/>
  <c r="Y193"/>
  <c r="AA505"/>
  <c r="Z511"/>
  <c r="Y2149"/>
  <c r="Y2148" s="1"/>
  <c r="AA2032"/>
  <c r="AA2031" s="1"/>
  <c r="AA2068"/>
  <c r="AA2067" s="1"/>
  <c r="AA2066" s="1"/>
  <c r="Y1763"/>
  <c r="Y1762" s="1"/>
  <c r="AA2318"/>
  <c r="AA2317" s="1"/>
  <c r="AA2139"/>
  <c r="AA2308"/>
  <c r="Y1855"/>
  <c r="Y1854" s="1"/>
  <c r="AA590"/>
  <c r="AA1751"/>
  <c r="Z733"/>
  <c r="Z728" s="1"/>
  <c r="T34" i="6" s="1"/>
  <c r="Z750" i="5"/>
  <c r="Y2282"/>
  <c r="Z1733"/>
  <c r="Z2376"/>
  <c r="Y1872"/>
  <c r="Z2108"/>
  <c r="Z2067"/>
  <c r="Y2265"/>
  <c r="AA1803"/>
  <c r="AA2282"/>
  <c r="AA1871"/>
  <c r="Z1455"/>
  <c r="AA2370"/>
  <c r="AA2330"/>
  <c r="AA1108" s="1"/>
  <c r="Y2411"/>
  <c r="AA2376"/>
  <c r="AA2390"/>
  <c r="AA2292"/>
  <c r="Y2229"/>
  <c r="Z2150"/>
  <c r="Z2317"/>
  <c r="Z2265"/>
  <c r="Z2391"/>
  <c r="Y2337"/>
  <c r="Z2353"/>
  <c r="Z2091"/>
  <c r="Y1921"/>
  <c r="Y1912" s="1"/>
  <c r="Z2303"/>
  <c r="AA1686"/>
  <c r="Y1712"/>
  <c r="Y1707" s="1"/>
  <c r="Y1617"/>
  <c r="Y1610"/>
  <c r="Y1562"/>
  <c r="Y1441"/>
  <c r="Y1893"/>
  <c r="Z1764"/>
  <c r="Z1696"/>
  <c r="AA1504"/>
  <c r="Y1504"/>
  <c r="AA1484"/>
  <c r="AA1475"/>
  <c r="Y2032"/>
  <c r="Y2031" s="1"/>
  <c r="Z1678"/>
  <c r="Z1667"/>
  <c r="Z1662" s="1"/>
  <c r="AA1530"/>
  <c r="Y1474"/>
  <c r="Z1386"/>
  <c r="Z1375"/>
  <c r="Z2051"/>
  <c r="Y1889"/>
  <c r="Y1241"/>
  <c r="Y1178"/>
  <c r="AA1394"/>
  <c r="AA1393" s="1"/>
  <c r="Y1273"/>
  <c r="Y1257"/>
  <c r="Y1370"/>
  <c r="Z1258"/>
  <c r="Y1121"/>
  <c r="AA1086"/>
  <c r="Z1523"/>
  <c r="Z1310"/>
  <c r="Z1294" s="1"/>
  <c r="AA1120"/>
  <c r="AA1075"/>
  <c r="AA1065" s="1"/>
  <c r="Z1046"/>
  <c r="AA1034"/>
  <c r="AA922"/>
  <c r="AA910"/>
  <c r="AA909" s="1"/>
  <c r="Y863"/>
  <c r="Y853" s="1"/>
  <c r="Y852" s="1"/>
  <c r="Y846"/>
  <c r="AA1183"/>
  <c r="Z991"/>
  <c r="Z975"/>
  <c r="Y921"/>
  <c r="AA845"/>
  <c r="Z835"/>
  <c r="Y754"/>
  <c r="Y750" s="1"/>
  <c r="AA710"/>
  <c r="AA643"/>
  <c r="Z1187"/>
  <c r="AA1058"/>
  <c r="Z980"/>
  <c r="Z964"/>
  <c r="Z936"/>
  <c r="Z929" s="1"/>
  <c r="AA899"/>
  <c r="Z893"/>
  <c r="Z883"/>
  <c r="AA839"/>
  <c r="AA835" s="1"/>
  <c r="AA830"/>
  <c r="AA1273"/>
  <c r="Y713"/>
  <c r="AA517"/>
  <c r="AA558"/>
  <c r="Y519"/>
  <c r="Y416"/>
  <c r="Z599"/>
  <c r="Z487"/>
  <c r="Y454"/>
  <c r="Y442"/>
  <c r="Z250"/>
  <c r="Y242"/>
  <c r="Z474"/>
  <c r="Z368"/>
  <c r="Y271"/>
  <c r="AA193"/>
  <c r="AA28"/>
  <c r="AA19" s="1"/>
  <c r="AA2353"/>
  <c r="AA2132"/>
  <c r="Y2361"/>
  <c r="Y1705" s="1"/>
  <c r="Y2077"/>
  <c r="AA2051"/>
  <c r="Y2141"/>
  <c r="Y2068"/>
  <c r="Y1968"/>
  <c r="Z1811"/>
  <c r="Z1802" s="1"/>
  <c r="AA1966"/>
  <c r="AA1962" s="1"/>
  <c r="AA1894"/>
  <c r="AA1712"/>
  <c r="AA1707" s="1"/>
  <c r="AA2165"/>
  <c r="Y1576"/>
  <c r="Y2206"/>
  <c r="Y1770"/>
  <c r="Z1692"/>
  <c r="Z1617"/>
  <c r="Z1605" s="1"/>
  <c r="Y1529"/>
  <c r="AA1522"/>
  <c r="AA1497"/>
  <c r="Y1496"/>
  <c r="Y1436"/>
  <c r="AA2214"/>
  <c r="AA2003"/>
  <c r="Y1976"/>
  <c r="AA1772"/>
  <c r="Y1696"/>
  <c r="Y1690" s="1"/>
  <c r="Y1650"/>
  <c r="Z1592"/>
  <c r="AA1563"/>
  <c r="Z1441"/>
  <c r="AA1321"/>
  <c r="AA1305"/>
  <c r="AA1294" s="1"/>
  <c r="Z1562"/>
  <c r="Y1306"/>
  <c r="AA1240"/>
  <c r="Z1084"/>
  <c r="Y1182"/>
  <c r="Y1114"/>
  <c r="Z796"/>
  <c r="Z792" s="1"/>
  <c r="Z1569"/>
  <c r="Z1178"/>
  <c r="Z1069"/>
  <c r="Z1059"/>
  <c r="AA1045"/>
  <c r="AA1038"/>
  <c r="AA1001"/>
  <c r="Y957"/>
  <c r="Y929"/>
  <c r="Y913"/>
  <c r="Y909" s="1"/>
  <c r="Y894"/>
  <c r="AA887"/>
  <c r="AA883" s="1"/>
  <c r="Y873"/>
  <c r="AA854"/>
  <c r="Z845"/>
  <c r="Y813"/>
  <c r="AA796"/>
  <c r="Y733"/>
  <c r="AA686"/>
  <c r="Y660"/>
  <c r="Y631"/>
  <c r="Y680"/>
  <c r="AA623"/>
  <c r="AA751"/>
  <c r="Y581"/>
  <c r="AA547"/>
  <c r="AA734"/>
  <c r="AA677"/>
  <c r="AA659"/>
  <c r="Y558"/>
  <c r="Z229"/>
  <c r="Z415"/>
  <c r="AA364"/>
  <c r="Y250"/>
  <c r="Z243"/>
  <c r="AA63"/>
  <c r="AA2206"/>
  <c r="AA2410"/>
  <c r="AA2221"/>
  <c r="Y2131"/>
  <c r="Y1733"/>
  <c r="AA2109"/>
  <c r="AA1601"/>
  <c r="Z1484"/>
  <c r="AA1975"/>
  <c r="Z2362"/>
  <c r="Z2410"/>
  <c r="Y2375"/>
  <c r="Y2352"/>
  <c r="Z2333"/>
  <c r="Z2291"/>
  <c r="Z2205"/>
  <c r="Z2165"/>
  <c r="AA2091"/>
  <c r="Y2391"/>
  <c r="Z2337"/>
  <c r="Z2308"/>
  <c r="Z1218" s="1"/>
  <c r="Z2284"/>
  <c r="AA2084"/>
  <c r="Y2057"/>
  <c r="Y1751"/>
  <c r="AA1697"/>
  <c r="AA1677"/>
  <c r="Z2072"/>
  <c r="Z1967"/>
  <c r="Y1899"/>
  <c r="AA1692"/>
  <c r="Z1685"/>
  <c r="AA1570"/>
  <c r="Z2346"/>
  <c r="Z1921"/>
  <c r="Z1900"/>
  <c r="Z1750"/>
  <c r="Z1745" s="1"/>
  <c r="Z1576"/>
  <c r="Z1504"/>
  <c r="Z1479"/>
  <c r="Z2141"/>
  <c r="Z1889"/>
  <c r="AA1811"/>
  <c r="Z2187"/>
  <c r="Z2186" s="1"/>
  <c r="AA1455"/>
  <c r="AA1435"/>
  <c r="Y1678"/>
  <c r="Y1485"/>
  <c r="Y1394"/>
  <c r="Y1386"/>
  <c r="AA1371"/>
  <c r="Z1363"/>
  <c r="Z1320"/>
  <c r="Z2058"/>
  <c r="Z1549"/>
  <c r="Z1548" s="1"/>
  <c r="AA1257"/>
  <c r="Y1245"/>
  <c r="Y1168"/>
  <c r="AA1113"/>
  <c r="Z1265"/>
  <c r="AA1167"/>
  <c r="Y1138"/>
  <c r="Y1085"/>
  <c r="Z822"/>
  <c r="Z784"/>
  <c r="Y1053"/>
  <c r="Z1039"/>
  <c r="Y1033"/>
  <c r="Y1026" s="1"/>
  <c r="Z1007"/>
  <c r="AA987"/>
  <c r="Y1072"/>
  <c r="Z1035"/>
  <c r="AA979"/>
  <c r="U46" i="6" s="1"/>
  <c r="AA957" i="5"/>
  <c r="Y842"/>
  <c r="AA757"/>
  <c r="Y648"/>
  <c r="Z1241"/>
  <c r="Y1212"/>
  <c r="AA1138"/>
  <c r="Y1058"/>
  <c r="AA895"/>
  <c r="AA874"/>
  <c r="Y836"/>
  <c r="Z1273"/>
  <c r="Y827"/>
  <c r="Y729"/>
  <c r="Z659"/>
  <c r="AA580"/>
  <c r="U18" i="6" s="1"/>
  <c r="Y546" i="5"/>
  <c r="Y623"/>
  <c r="Z547"/>
  <c r="AA442"/>
  <c r="Z590"/>
  <c r="AA473"/>
  <c r="AA486"/>
  <c r="Z455"/>
  <c r="AA416"/>
  <c r="Y20"/>
  <c r="Y19" s="1"/>
  <c r="Z462"/>
  <c r="AA383"/>
  <c r="AA382" s="1"/>
  <c r="Y229"/>
  <c r="Y93"/>
  <c r="Y63"/>
  <c r="Z2084"/>
  <c r="Z2133"/>
  <c r="AA2229"/>
  <c r="Z1998"/>
  <c r="Z1994" s="1"/>
  <c r="Z1913"/>
  <c r="Z1872"/>
  <c r="AA1763"/>
  <c r="Y1685"/>
  <c r="Z1497"/>
  <c r="Y1422"/>
  <c r="Y1998"/>
  <c r="Y1994" s="1"/>
  <c r="Z1976"/>
  <c r="Z1798"/>
  <c r="Y1600"/>
  <c r="Y1571"/>
  <c r="Y2291"/>
  <c r="AA1792"/>
  <c r="AA1787" s="1"/>
  <c r="Y1492"/>
  <c r="AA1442"/>
  <c r="Z2222"/>
  <c r="AA1957"/>
  <c r="AA1956" s="1"/>
  <c r="Y1522"/>
  <c r="Y1908"/>
  <c r="Y1364"/>
  <c r="Y1321"/>
  <c r="Y1310"/>
  <c r="Y1129"/>
  <c r="Z2008"/>
  <c r="Z1129"/>
  <c r="Y1080"/>
  <c r="Y1464"/>
  <c r="Z814"/>
  <c r="Z1053"/>
  <c r="Y1044"/>
  <c r="S67" i="6" s="1"/>
  <c r="Y1000" i="5"/>
  <c r="Y980"/>
  <c r="AA930"/>
  <c r="Y898"/>
  <c r="Y890"/>
  <c r="Y884"/>
  <c r="AA868"/>
  <c r="AA822"/>
  <c r="AA814"/>
  <c r="Y806"/>
  <c r="Y781"/>
  <c r="Y773"/>
  <c r="Z757"/>
  <c r="AA730"/>
  <c r="Y692"/>
  <c r="Y670"/>
  <c r="AA784"/>
  <c r="AA702"/>
  <c r="Z647"/>
  <c r="Z563"/>
  <c r="AA770"/>
  <c r="Y758"/>
  <c r="AA651"/>
  <c r="AA630"/>
  <c r="AA564"/>
  <c r="Y523"/>
  <c r="Y787"/>
  <c r="Y721"/>
  <c r="Y642"/>
  <c r="AA618"/>
  <c r="Z516"/>
  <c r="Y564"/>
  <c r="Y473"/>
  <c r="Y324"/>
  <c r="Z271"/>
  <c r="AA243"/>
  <c r="Z580"/>
  <c r="T18" i="6" s="1"/>
  <c r="Y486" i="5"/>
  <c r="AA331"/>
  <c r="AA271"/>
  <c r="AA228"/>
  <c r="U61" i="6" s="1"/>
  <c r="Z63" i="5"/>
  <c r="S561"/>
  <c r="S34"/>
  <c r="Y701" l="1"/>
  <c r="Y1704"/>
  <c r="AB1705"/>
  <c r="AA701"/>
  <c r="Y1393"/>
  <c r="Y920"/>
  <c r="S45" i="6" s="1"/>
  <c r="U19"/>
  <c r="AA2389" i="5"/>
  <c r="AA2083"/>
  <c r="AA2077" s="1"/>
  <c r="Z1912"/>
  <c r="Z2083"/>
  <c r="Z2077" s="1"/>
  <c r="AA1802"/>
  <c r="AD1833"/>
  <c r="AJ1833" s="1"/>
  <c r="AP1833" s="1"/>
  <c r="AV1833" s="1"/>
  <c r="AA1832"/>
  <c r="Z589"/>
  <c r="T20" i="6" s="1"/>
  <c r="Z1110" i="5"/>
  <c r="Y663"/>
  <c r="AA663"/>
  <c r="AA853"/>
  <c r="Z957"/>
  <c r="Z749"/>
  <c r="T37" i="6" s="1"/>
  <c r="AA809" i="5"/>
  <c r="AD809" s="1"/>
  <c r="AJ809" s="1"/>
  <c r="AP809" s="1"/>
  <c r="AV809" s="1"/>
  <c r="AD810"/>
  <c r="AJ810" s="1"/>
  <c r="AP810" s="1"/>
  <c r="AV810" s="1"/>
  <c r="S56" i="6"/>
  <c r="Z1362" i="5"/>
  <c r="Z882"/>
  <c r="T44" i="6" s="1"/>
  <c r="AB811" i="5"/>
  <c r="AH811" s="1"/>
  <c r="AN811" s="1"/>
  <c r="AT811" s="1"/>
  <c r="Y810"/>
  <c r="AA504"/>
  <c r="Z510"/>
  <c r="Z503" s="1"/>
  <c r="S70" i="6"/>
  <c r="U70"/>
  <c r="Y821" i="5"/>
  <c r="AA1218"/>
  <c r="AA1750"/>
  <c r="AA1745" s="1"/>
  <c r="Z1217"/>
  <c r="Z697"/>
  <c r="Z813"/>
  <c r="AA1441"/>
  <c r="Z270"/>
  <c r="Y563"/>
  <c r="Y757"/>
  <c r="Y749" s="1"/>
  <c r="S37" i="6" s="1"/>
  <c r="AA821" i="5"/>
  <c r="Y1455"/>
  <c r="Y1128"/>
  <c r="Z1797"/>
  <c r="Z454"/>
  <c r="AA986"/>
  <c r="U50" i="6" s="1"/>
  <c r="U48" s="1"/>
  <c r="Z821" i="5"/>
  <c r="AA1370"/>
  <c r="AA1362" s="1"/>
  <c r="Z242"/>
  <c r="Y289"/>
  <c r="Y288" s="1"/>
  <c r="AA563"/>
  <c r="Y999"/>
  <c r="Y998" s="1"/>
  <c r="Y1337"/>
  <c r="AA1336"/>
  <c r="Y1491"/>
  <c r="Y2290"/>
  <c r="Z1975"/>
  <c r="Y1684"/>
  <c r="AA337"/>
  <c r="AA336" s="1"/>
  <c r="Y835"/>
  <c r="AA894"/>
  <c r="Y1211"/>
  <c r="Y647"/>
  <c r="Z1034"/>
  <c r="Z1001"/>
  <c r="Z1038"/>
  <c r="Y1084"/>
  <c r="Y1484"/>
  <c r="Z2140"/>
  <c r="Z1575"/>
  <c r="Z2345"/>
  <c r="Z1684"/>
  <c r="Z1966"/>
  <c r="Z2204"/>
  <c r="Y2351"/>
  <c r="Y1796"/>
  <c r="AA2409"/>
  <c r="Z108"/>
  <c r="Z107" s="1"/>
  <c r="Z228"/>
  <c r="T61" i="6" s="1"/>
  <c r="Y580" i="5"/>
  <c r="S18" i="6" s="1"/>
  <c r="AA1000" i="5"/>
  <c r="AA1044"/>
  <c r="U67" i="6" s="1"/>
  <c r="Y1649" i="5"/>
  <c r="AA1771"/>
  <c r="Y1435"/>
  <c r="Y2205"/>
  <c r="Y2067"/>
  <c r="AA2352"/>
  <c r="Z473"/>
  <c r="Y241"/>
  <c r="Y453"/>
  <c r="Z486"/>
  <c r="Y415"/>
  <c r="Y518"/>
  <c r="AA1057"/>
  <c r="AA1052" s="1"/>
  <c r="U68" i="6" s="1"/>
  <c r="Z834" i="5"/>
  <c r="AA1033"/>
  <c r="Z1522"/>
  <c r="AA1085"/>
  <c r="Y1220"/>
  <c r="Y1272"/>
  <c r="AA1128"/>
  <c r="Y1240"/>
  <c r="AA1898"/>
  <c r="AA2291"/>
  <c r="AA2361"/>
  <c r="AA1870"/>
  <c r="AA1863" s="1"/>
  <c r="AA1853" s="1"/>
  <c r="Y2264"/>
  <c r="Y2109"/>
  <c r="Z2221"/>
  <c r="Z289"/>
  <c r="AA599"/>
  <c r="AA589" s="1"/>
  <c r="U20" i="6" s="1"/>
  <c r="AA729" i="5"/>
  <c r="Z1128"/>
  <c r="Y1570"/>
  <c r="Z2132"/>
  <c r="Y599"/>
  <c r="Y589" s="1"/>
  <c r="S20" i="6" s="1"/>
  <c r="Y728" i="5"/>
  <c r="S34" i="6" s="1"/>
  <c r="AA1112" i="5"/>
  <c r="Z1473"/>
  <c r="AA270"/>
  <c r="Y485"/>
  <c r="AA629"/>
  <c r="U21" i="6" s="1"/>
  <c r="AA766" i="5"/>
  <c r="Y691"/>
  <c r="S28" i="6" s="1"/>
  <c r="S27" s="1"/>
  <c r="AA813" i="5"/>
  <c r="Y883"/>
  <c r="Z2003"/>
  <c r="Y1363"/>
  <c r="Y1362" s="1"/>
  <c r="Z2032"/>
  <c r="Z2031" s="1"/>
  <c r="Y2164"/>
  <c r="Y2158" s="1"/>
  <c r="Z1496"/>
  <c r="AA1762"/>
  <c r="AA18"/>
  <c r="Y228"/>
  <c r="S61" i="6" s="1"/>
  <c r="AA485" i="5"/>
  <c r="Z546"/>
  <c r="Z766"/>
  <c r="Y1167"/>
  <c r="Z2057"/>
  <c r="AA1676"/>
  <c r="Z2283"/>
  <c r="Z2409"/>
  <c r="AA1974"/>
  <c r="AA1600"/>
  <c r="Y249"/>
  <c r="Z414"/>
  <c r="T57" i="6" s="1"/>
  <c r="Y557" i="5"/>
  <c r="AA733"/>
  <c r="AA647"/>
  <c r="AA750"/>
  <c r="Y659"/>
  <c r="Y766"/>
  <c r="Y812"/>
  <c r="AA834"/>
  <c r="U40" i="6" s="1"/>
  <c r="Z1058" i="5"/>
  <c r="Z1177"/>
  <c r="Y985"/>
  <c r="Y1113"/>
  <c r="Z1561"/>
  <c r="Z1591"/>
  <c r="Y1975"/>
  <c r="AA2213"/>
  <c r="AA2164"/>
  <c r="AA2160" s="1"/>
  <c r="AA1893"/>
  <c r="AA2050"/>
  <c r="Y270"/>
  <c r="AA1272"/>
  <c r="Z979"/>
  <c r="T46" i="6" s="1"/>
  <c r="Z1220" i="5"/>
  <c r="AA1182"/>
  <c r="Z1045"/>
  <c r="AA1529"/>
  <c r="AA1988"/>
  <c r="Z1677"/>
  <c r="AA1474"/>
  <c r="Y1440"/>
  <c r="AA1685"/>
  <c r="Y2003"/>
  <c r="Y2187"/>
  <c r="Y2186" s="1"/>
  <c r="Z2390"/>
  <c r="AA2307"/>
  <c r="AA2375"/>
  <c r="AA242"/>
  <c r="Z646"/>
  <c r="Y979"/>
  <c r="S46" i="6" s="1"/>
  <c r="Y1320" i="5"/>
  <c r="Z1871"/>
  <c r="Y62"/>
  <c r="Y61" s="1"/>
  <c r="Y60" s="1"/>
  <c r="AA289"/>
  <c r="AA415"/>
  <c r="Y545"/>
  <c r="Z658"/>
  <c r="AA873"/>
  <c r="Y1057"/>
  <c r="Z1240"/>
  <c r="Z700"/>
  <c r="Y1065"/>
  <c r="AA1220"/>
  <c r="Y1677"/>
  <c r="AA1454"/>
  <c r="Z1888"/>
  <c r="Z1899"/>
  <c r="AA1569"/>
  <c r="AA1691"/>
  <c r="AA1696"/>
  <c r="Y1750"/>
  <c r="Y1745" s="1"/>
  <c r="Y2390"/>
  <c r="Z2164"/>
  <c r="Z2160" s="1"/>
  <c r="Z2332"/>
  <c r="Y2374"/>
  <c r="Z2361"/>
  <c r="AA2108"/>
  <c r="AA62"/>
  <c r="AA61" s="1"/>
  <c r="AA546"/>
  <c r="Y1305"/>
  <c r="Y1294" s="1"/>
  <c r="AA1320"/>
  <c r="Z1691"/>
  <c r="Y2140"/>
  <c r="AA2131"/>
  <c r="Z337"/>
  <c r="Z336" s="1"/>
  <c r="AA108"/>
  <c r="AA107" s="1"/>
  <c r="Z249"/>
  <c r="AA453"/>
  <c r="AA557"/>
  <c r="U24" i="6" s="1"/>
  <c r="AA929" i="5"/>
  <c r="Y1120"/>
  <c r="Z1257"/>
  <c r="Y1177"/>
  <c r="Y1888"/>
  <c r="Z2050"/>
  <c r="Z2352"/>
  <c r="Y2228"/>
  <c r="Z2066"/>
  <c r="Y1871"/>
  <c r="Z2375"/>
  <c r="Z62"/>
  <c r="Z61" s="1"/>
  <c r="T55" i="6" s="1"/>
  <c r="Z851" i="5"/>
  <c r="T43" i="6" s="1"/>
  <c r="AA2228" i="5"/>
  <c r="Z1272"/>
  <c r="Y1032"/>
  <c r="S64" i="6" s="1"/>
  <c r="S63" s="1"/>
  <c r="Z2307" i="5"/>
  <c r="Z2290"/>
  <c r="AA1650"/>
  <c r="AA1649" s="1"/>
  <c r="AA1216"/>
  <c r="AA2205"/>
  <c r="AA93"/>
  <c r="U56" i="6" s="1"/>
  <c r="AA658" i="5"/>
  <c r="Y630"/>
  <c r="Y893"/>
  <c r="Z1065"/>
  <c r="Z1337"/>
  <c r="Z1440"/>
  <c r="AA1562"/>
  <c r="AA2002"/>
  <c r="AA1496"/>
  <c r="Y1528"/>
  <c r="Y1575"/>
  <c r="Y1967"/>
  <c r="Y108"/>
  <c r="Y107" s="1"/>
  <c r="AA248"/>
  <c r="AA516"/>
  <c r="AA898"/>
  <c r="AA642"/>
  <c r="Z987"/>
  <c r="Y845"/>
  <c r="AA921"/>
  <c r="Y1473"/>
  <c r="Z1650"/>
  <c r="Z1649" s="1"/>
  <c r="Z1763"/>
  <c r="Y1561"/>
  <c r="Y1605"/>
  <c r="Z2302"/>
  <c r="Y2331"/>
  <c r="AA2187"/>
  <c r="AA2186" s="1"/>
  <c r="Z2264"/>
  <c r="Z2149"/>
  <c r="Y2410"/>
  <c r="Z1454"/>
  <c r="X2401"/>
  <c r="AD2401" s="1"/>
  <c r="AJ2401" s="1"/>
  <c r="AP2401" s="1"/>
  <c r="AV2401" s="1"/>
  <c r="W2401"/>
  <c r="AC2401" s="1"/>
  <c r="AI2401" s="1"/>
  <c r="AO2401" s="1"/>
  <c r="AU2401" s="1"/>
  <c r="V2401"/>
  <c r="AB2401" s="1"/>
  <c r="AH2401" s="1"/>
  <c r="AN2401" s="1"/>
  <c r="AT2401" s="1"/>
  <c r="U2400"/>
  <c r="X2400" s="1"/>
  <c r="AD2400" s="1"/>
  <c r="AJ2400" s="1"/>
  <c r="AP2400" s="1"/>
  <c r="AV2400" s="1"/>
  <c r="T2400"/>
  <c r="W2400" s="1"/>
  <c r="AC2400" s="1"/>
  <c r="AI2400" s="1"/>
  <c r="AO2400" s="1"/>
  <c r="AU2400" s="1"/>
  <c r="S2400"/>
  <c r="V2400" s="1"/>
  <c r="AB2400" s="1"/>
  <c r="AH2400" s="1"/>
  <c r="AN2400" s="1"/>
  <c r="AT2400" s="1"/>
  <c r="V2418"/>
  <c r="AB2418" s="1"/>
  <c r="AH2418" s="1"/>
  <c r="AN2418" s="1"/>
  <c r="AT2418" s="1"/>
  <c r="W2418"/>
  <c r="AC2418" s="1"/>
  <c r="AI2418" s="1"/>
  <c r="AO2418" s="1"/>
  <c r="AU2418" s="1"/>
  <c r="X2418"/>
  <c r="AD2418" s="1"/>
  <c r="AJ2418" s="1"/>
  <c r="AP2418" s="1"/>
  <c r="AV2418" s="1"/>
  <c r="T2417"/>
  <c r="W2417" s="1"/>
  <c r="AC2417" s="1"/>
  <c r="AI2417" s="1"/>
  <c r="AO2417" s="1"/>
  <c r="AU2417" s="1"/>
  <c r="U2417"/>
  <c r="X2417" s="1"/>
  <c r="AD2417" s="1"/>
  <c r="AJ2417" s="1"/>
  <c r="AP2417" s="1"/>
  <c r="AV2417" s="1"/>
  <c r="S2417"/>
  <c r="V2417" s="1"/>
  <c r="AB2417" s="1"/>
  <c r="AH2417" s="1"/>
  <c r="AN2417" s="1"/>
  <c r="AT2417" s="1"/>
  <c r="S22" i="6" l="1"/>
  <c r="Z1938" i="5"/>
  <c r="Z1962"/>
  <c r="Y1703"/>
  <c r="AB1704"/>
  <c r="U55" i="6"/>
  <c r="T33"/>
  <c r="T30" s="1"/>
  <c r="AA920" i="5"/>
  <c r="U45" i="6" s="1"/>
  <c r="Z920" i="5"/>
  <c r="Z641"/>
  <c r="T25" i="6" s="1"/>
  <c r="T19"/>
  <c r="Z2389" i="5"/>
  <c r="S19" i="6"/>
  <c r="Y2389" i="5"/>
  <c r="Z2159"/>
  <c r="AC2160"/>
  <c r="AI2160" s="1"/>
  <c r="AO2160" s="1"/>
  <c r="AU2160" s="1"/>
  <c r="AD2160"/>
  <c r="AJ2160" s="1"/>
  <c r="AP2160" s="1"/>
  <c r="AV2160" s="1"/>
  <c r="AA2159"/>
  <c r="AD1832"/>
  <c r="AJ1832" s="1"/>
  <c r="AP1832" s="1"/>
  <c r="AV1832" s="1"/>
  <c r="AA1831"/>
  <c r="Y1119"/>
  <c r="T40" i="6"/>
  <c r="AA792" i="5"/>
  <c r="S69" i="6"/>
  <c r="Y809" i="5"/>
  <c r="AB810"/>
  <c r="AH810" s="1"/>
  <c r="AN810" s="1"/>
  <c r="AT810" s="1"/>
  <c r="Y882"/>
  <c r="S44" i="6" s="1"/>
  <c r="AA503" i="5"/>
  <c r="AA484" s="1"/>
  <c r="T70" i="6"/>
  <c r="S24"/>
  <c r="AA1732" i="5"/>
  <c r="AA697"/>
  <c r="AA696" s="1"/>
  <c r="AA1217"/>
  <c r="AA1561"/>
  <c r="Y1472"/>
  <c r="Z18"/>
  <c r="AA1491"/>
  <c r="Y1590"/>
  <c r="Z248"/>
  <c r="Z2227"/>
  <c r="Z2185" s="1"/>
  <c r="Z1690"/>
  <c r="Z2331"/>
  <c r="AA288"/>
  <c r="AA241"/>
  <c r="Y2002"/>
  <c r="Z1044"/>
  <c r="T67" i="6" s="1"/>
  <c r="Y1974" i="5"/>
  <c r="Y2409"/>
  <c r="Y2330"/>
  <c r="Y1527"/>
  <c r="Y629"/>
  <c r="S21" i="6" s="1"/>
  <c r="AA2204" i="5"/>
  <c r="Z2049"/>
  <c r="Z1256"/>
  <c r="AA1690"/>
  <c r="Z1898"/>
  <c r="AA1453"/>
  <c r="AA1452" s="1"/>
  <c r="Z1870"/>
  <c r="Z1863" s="1"/>
  <c r="Z1676"/>
  <c r="Z1219"/>
  <c r="Z1590"/>
  <c r="Z1057"/>
  <c r="Z1052" s="1"/>
  <c r="T68" i="6" s="1"/>
  <c r="Y765" i="5"/>
  <c r="S38" i="6" s="1"/>
  <c r="Y248" i="5"/>
  <c r="AA1590"/>
  <c r="Z2408"/>
  <c r="Z765"/>
  <c r="T38" i="6" s="1"/>
  <c r="Z1491" i="5"/>
  <c r="AA812"/>
  <c r="AA765"/>
  <c r="U38" i="6" s="1"/>
  <c r="Y517" i="5"/>
  <c r="AA269"/>
  <c r="U53" i="6" s="1"/>
  <c r="Z1472" i="5"/>
  <c r="AA2351"/>
  <c r="AA1770"/>
  <c r="Z1000"/>
  <c r="Z1033"/>
  <c r="AA893"/>
  <c r="Z269"/>
  <c r="T53" i="6" s="1"/>
  <c r="Z1762" i="5"/>
  <c r="Y700"/>
  <c r="S33" i="6" s="1"/>
  <c r="S30" s="1"/>
  <c r="Z1732" i="5"/>
  <c r="AA1938"/>
  <c r="AA1937" s="1"/>
  <c r="AA1835"/>
  <c r="Z2351"/>
  <c r="AA1256"/>
  <c r="Y543"/>
  <c r="AA1535"/>
  <c r="AA1528"/>
  <c r="AA1177"/>
  <c r="AA749"/>
  <c r="U37" i="6" s="1"/>
  <c r="Z986" i="5"/>
  <c r="T50" i="6" s="1"/>
  <c r="T48" s="1"/>
  <c r="Y1966" i="5"/>
  <c r="Y1962" s="1"/>
  <c r="AB1962" s="1"/>
  <c r="AH1962" s="1"/>
  <c r="AN1962" s="1"/>
  <c r="AT1962" s="1"/>
  <c r="Z1336"/>
  <c r="AA1215"/>
  <c r="AA695"/>
  <c r="AA2227"/>
  <c r="Y2227"/>
  <c r="Y2139"/>
  <c r="AA545"/>
  <c r="U22" i="6" s="1"/>
  <c r="Y1676" i="5"/>
  <c r="AA1219"/>
  <c r="AA1684"/>
  <c r="AA1473"/>
  <c r="AA700"/>
  <c r="U33" i="6" s="1"/>
  <c r="AA2049" i="5"/>
  <c r="AA1887"/>
  <c r="AA1880" s="1"/>
  <c r="AA1879" s="1"/>
  <c r="AA1878" s="1"/>
  <c r="AA2212"/>
  <c r="Y658"/>
  <c r="AA646"/>
  <c r="AA641" s="1"/>
  <c r="U25" i="6" s="1"/>
  <c r="Y1535" i="5"/>
  <c r="Z2131"/>
  <c r="Y1988"/>
  <c r="Z1119"/>
  <c r="AA728"/>
  <c r="U34" i="6" s="1"/>
  <c r="Z288" i="5"/>
  <c r="AA1796"/>
  <c r="AA1084"/>
  <c r="U69" i="6" s="1"/>
  <c r="U66" s="1"/>
  <c r="Y414" i="5"/>
  <c r="Y452"/>
  <c r="Y2204"/>
  <c r="Z2139"/>
  <c r="Z1988"/>
  <c r="Y18"/>
  <c r="Z1796"/>
  <c r="AA1440"/>
  <c r="Z696"/>
  <c r="Z1453"/>
  <c r="Z1452" s="1"/>
  <c r="Y1898"/>
  <c r="Z1887"/>
  <c r="Z1880" s="1"/>
  <c r="Z1879" s="1"/>
  <c r="Z1878" s="1"/>
  <c r="Z699"/>
  <c r="AA414"/>
  <c r="U57" i="6" s="1"/>
  <c r="AA2374" i="5"/>
  <c r="Y269"/>
  <c r="S53" i="6" s="1"/>
  <c r="Y1112" i="5"/>
  <c r="AA852"/>
  <c r="Z545"/>
  <c r="T22" i="6" s="1"/>
  <c r="Z2002" i="5"/>
  <c r="Y690"/>
  <c r="Y2108"/>
  <c r="AA2290"/>
  <c r="AA1107" s="1"/>
  <c r="AA1106" s="1"/>
  <c r="AA1105" s="1"/>
  <c r="AA1091" s="1"/>
  <c r="U73" i="6" s="1"/>
  <c r="AA1032" i="5"/>
  <c r="U64" i="6" s="1"/>
  <c r="U63" s="1"/>
  <c r="AA999" i="5"/>
  <c r="AA998" s="1"/>
  <c r="Y1483"/>
  <c r="Y851"/>
  <c r="Y646"/>
  <c r="Y834"/>
  <c r="S40" i="6" s="1"/>
  <c r="Y1336" i="5"/>
  <c r="Z241"/>
  <c r="AA985"/>
  <c r="Z2148"/>
  <c r="Y1870"/>
  <c r="Y1863" s="1"/>
  <c r="Y1853" s="1"/>
  <c r="Y1887"/>
  <c r="AA452"/>
  <c r="Z2301"/>
  <c r="Y1031"/>
  <c r="Z2374"/>
  <c r="Y1052"/>
  <c r="S68" i="6" s="1"/>
  <c r="AA2388" i="5"/>
  <c r="Z2282"/>
  <c r="Z1535"/>
  <c r="AA1111"/>
  <c r="U81" i="6" s="1"/>
  <c r="U80" s="1"/>
  <c r="Y1569" i="5"/>
  <c r="Z1216"/>
  <c r="Y2263"/>
  <c r="Y1219"/>
  <c r="Z485"/>
  <c r="Y2066"/>
  <c r="Y2030" s="1"/>
  <c r="AA2408"/>
  <c r="Z1974"/>
  <c r="Z453"/>
  <c r="T69" i="6" s="1"/>
  <c r="Y1454" i="5"/>
  <c r="Z812"/>
  <c r="Z791" s="1"/>
  <c r="T39" i="6" s="1"/>
  <c r="S1431" i="5"/>
  <c r="S1366"/>
  <c r="T736"/>
  <c r="W736" s="1"/>
  <c r="AC736" s="1"/>
  <c r="AI736" s="1"/>
  <c r="AO736" s="1"/>
  <c r="AU736" s="1"/>
  <c r="U736"/>
  <c r="X736" s="1"/>
  <c r="AD736" s="1"/>
  <c r="AJ736" s="1"/>
  <c r="AP736" s="1"/>
  <c r="AV736" s="1"/>
  <c r="S736"/>
  <c r="V736" s="1"/>
  <c r="AB736" s="1"/>
  <c r="AH736" s="1"/>
  <c r="AN736" s="1"/>
  <c r="AT736" s="1"/>
  <c r="L735"/>
  <c r="K735"/>
  <c r="J735"/>
  <c r="R735"/>
  <c r="Q735"/>
  <c r="P735"/>
  <c r="O735"/>
  <c r="N735"/>
  <c r="M735"/>
  <c r="X1248"/>
  <c r="AD1248" s="1"/>
  <c r="AJ1248" s="1"/>
  <c r="AP1248" s="1"/>
  <c r="AV1248" s="1"/>
  <c r="W1248"/>
  <c r="AC1248" s="1"/>
  <c r="AI1248" s="1"/>
  <c r="AO1248" s="1"/>
  <c r="AU1248" s="1"/>
  <c r="V1248"/>
  <c r="AB1248" s="1"/>
  <c r="AH1248" s="1"/>
  <c r="AN1248" s="1"/>
  <c r="AT1248" s="1"/>
  <c r="U1247"/>
  <c r="T1247"/>
  <c r="S1247"/>
  <c r="R1247"/>
  <c r="Q1247"/>
  <c r="P1247"/>
  <c r="Z2030" l="1"/>
  <c r="AA2030"/>
  <c r="Y1780"/>
  <c r="AB1780" s="1"/>
  <c r="U54" i="6"/>
  <c r="T45"/>
  <c r="T42" s="1"/>
  <c r="Y1702" i="5"/>
  <c r="AB1703"/>
  <c r="Z850"/>
  <c r="AA2158"/>
  <c r="AA1636" s="1"/>
  <c r="AA1029" s="1"/>
  <c r="AA1028" s="1"/>
  <c r="AA1706"/>
  <c r="AA1705" s="1"/>
  <c r="AA1704" s="1"/>
  <c r="AA1703" s="1"/>
  <c r="AA1702" s="1"/>
  <c r="AA1701" s="1"/>
  <c r="AA1648" s="1"/>
  <c r="Z2158"/>
  <c r="Z1636" s="1"/>
  <c r="Z1029" s="1"/>
  <c r="Z1028" s="1"/>
  <c r="Z1706"/>
  <c r="Z1705" s="1"/>
  <c r="Z1704" s="1"/>
  <c r="Z1703" s="1"/>
  <c r="Z1702" s="1"/>
  <c r="Z1701" s="1"/>
  <c r="Z1648" s="1"/>
  <c r="Y641"/>
  <c r="Y2107"/>
  <c r="Z1937"/>
  <c r="AA2185"/>
  <c r="Y2185"/>
  <c r="AA1830"/>
  <c r="AA1829" s="1"/>
  <c r="AD1831"/>
  <c r="AJ1831" s="1"/>
  <c r="AP1831" s="1"/>
  <c r="AV1831" s="1"/>
  <c r="AA1834"/>
  <c r="AA791"/>
  <c r="AB1105"/>
  <c r="AH1105" s="1"/>
  <c r="AN1105" s="1"/>
  <c r="AT1105" s="1"/>
  <c r="AD1108"/>
  <c r="AJ1108" s="1"/>
  <c r="AP1108" s="1"/>
  <c r="AV1108" s="1"/>
  <c r="S60" i="6"/>
  <c r="S59" s="1"/>
  <c r="Z1853" i="5"/>
  <c r="Z1835" s="1"/>
  <c r="Z1834" s="1"/>
  <c r="Y1938"/>
  <c r="Y1937" s="1"/>
  <c r="AB1863"/>
  <c r="AH1863" s="1"/>
  <c r="AN1863" s="1"/>
  <c r="AT1863" s="1"/>
  <c r="Y1835"/>
  <c r="AB1884"/>
  <c r="AH1884" s="1"/>
  <c r="AN1884" s="1"/>
  <c r="AT1884" s="1"/>
  <c r="Y1880"/>
  <c r="Y1879" s="1"/>
  <c r="Y1878" s="1"/>
  <c r="S735"/>
  <c r="V735" s="1"/>
  <c r="AB735" s="1"/>
  <c r="AH735" s="1"/>
  <c r="AN735" s="1"/>
  <c r="AT735" s="1"/>
  <c r="S66" i="6"/>
  <c r="S43"/>
  <c r="S42" s="1"/>
  <c r="AB809" i="5"/>
  <c r="AH809" s="1"/>
  <c r="AN809" s="1"/>
  <c r="AT809" s="1"/>
  <c r="Y792"/>
  <c r="T66" i="6"/>
  <c r="AA882" i="5"/>
  <c r="U44" i="6" s="1"/>
  <c r="T17"/>
  <c r="U30"/>
  <c r="S57"/>
  <c r="S54"/>
  <c r="S55"/>
  <c r="AA1335" i="5"/>
  <c r="W1247"/>
  <c r="AC1247" s="1"/>
  <c r="AI1247" s="1"/>
  <c r="AO1247" s="1"/>
  <c r="AU1247" s="1"/>
  <c r="Z1215"/>
  <c r="Z695"/>
  <c r="Y1453"/>
  <c r="Y1452" s="1"/>
  <c r="Y850"/>
  <c r="Z579"/>
  <c r="Z1335"/>
  <c r="Z60"/>
  <c r="Z999"/>
  <c r="T54" i="6" s="1"/>
  <c r="Y1256" i="5"/>
  <c r="Y106"/>
  <c r="AA2263"/>
  <c r="Y1732"/>
  <c r="U17" i="6"/>
  <c r="AA1472" i="5"/>
  <c r="AA694"/>
  <c r="Z2263"/>
  <c r="Y542"/>
  <c r="AA1043"/>
  <c r="Y1043"/>
  <c r="Y1111"/>
  <c r="S81" i="6" s="1"/>
  <c r="S80" s="1"/>
  <c r="T36"/>
  <c r="Z985" i="5"/>
  <c r="AA268"/>
  <c r="Z452"/>
  <c r="Z484"/>
  <c r="AA851"/>
  <c r="U43" i="6" s="1"/>
  <c r="Y268" i="5"/>
  <c r="AA543"/>
  <c r="AA106"/>
  <c r="AA1119"/>
  <c r="Y699"/>
  <c r="Z268"/>
  <c r="Z1032"/>
  <c r="T64" i="6" s="1"/>
  <c r="T63" s="1"/>
  <c r="Y516" i="5"/>
  <c r="Z2388"/>
  <c r="Z1043"/>
  <c r="Y2388"/>
  <c r="AA1110"/>
  <c r="Z106"/>
  <c r="AA699"/>
  <c r="AA1214"/>
  <c r="AA1527"/>
  <c r="Y2329"/>
  <c r="AA60"/>
  <c r="Y1335"/>
  <c r="AA1031"/>
  <c r="Z543"/>
  <c r="AA2329"/>
  <c r="Z1483"/>
  <c r="Y2408"/>
  <c r="Z2330"/>
  <c r="Z1108" s="1"/>
  <c r="Z1107" s="1"/>
  <c r="Z1106" s="1"/>
  <c r="Z1105" s="1"/>
  <c r="Z1091" s="1"/>
  <c r="T73" i="6" s="1"/>
  <c r="AA1483" i="5"/>
  <c r="X1247"/>
  <c r="AD1247" s="1"/>
  <c r="AJ1247" s="1"/>
  <c r="AP1247" s="1"/>
  <c r="AV1247" s="1"/>
  <c r="T735"/>
  <c r="W735" s="1"/>
  <c r="AC735" s="1"/>
  <c r="AI735" s="1"/>
  <c r="AO735" s="1"/>
  <c r="AU735" s="1"/>
  <c r="U735"/>
  <c r="V1247"/>
  <c r="AB1247" s="1"/>
  <c r="AH1247" s="1"/>
  <c r="AN1247" s="1"/>
  <c r="AT1247" s="1"/>
  <c r="X508"/>
  <c r="AD508" s="1"/>
  <c r="AJ508" s="1"/>
  <c r="AP508" s="1"/>
  <c r="AV508" s="1"/>
  <c r="W508"/>
  <c r="AC508" s="1"/>
  <c r="AI508" s="1"/>
  <c r="AO508" s="1"/>
  <c r="AU508" s="1"/>
  <c r="V508"/>
  <c r="AB508" s="1"/>
  <c r="AH508" s="1"/>
  <c r="AN508" s="1"/>
  <c r="AT508" s="1"/>
  <c r="T507"/>
  <c r="W507" s="1"/>
  <c r="AC507" s="1"/>
  <c r="AI507" s="1"/>
  <c r="AO507" s="1"/>
  <c r="AU507" s="1"/>
  <c r="U507"/>
  <c r="U506" s="1"/>
  <c r="S507"/>
  <c r="S506" s="1"/>
  <c r="S505" s="1"/>
  <c r="S504" s="1"/>
  <c r="S1542"/>
  <c r="S567"/>
  <c r="T789"/>
  <c r="W789" s="1"/>
  <c r="AC789" s="1"/>
  <c r="AI789" s="1"/>
  <c r="AO789" s="1"/>
  <c r="AU789" s="1"/>
  <c r="U789"/>
  <c r="X789" s="1"/>
  <c r="AD789" s="1"/>
  <c r="AJ789" s="1"/>
  <c r="AP789" s="1"/>
  <c r="AV789" s="1"/>
  <c r="S1293"/>
  <c r="S789" s="1"/>
  <c r="V789" s="1"/>
  <c r="AB789" s="1"/>
  <c r="AH789" s="1"/>
  <c r="AN789" s="1"/>
  <c r="AT789" s="1"/>
  <c r="W1293"/>
  <c r="AC1293" s="1"/>
  <c r="AI1293" s="1"/>
  <c r="AO1293" s="1"/>
  <c r="AU1293" s="1"/>
  <c r="X1293"/>
  <c r="AD1293" s="1"/>
  <c r="AJ1293" s="1"/>
  <c r="AP1293" s="1"/>
  <c r="AV1293" s="1"/>
  <c r="T1292"/>
  <c r="T1291" s="1"/>
  <c r="W1291" s="1"/>
  <c r="AC1291" s="1"/>
  <c r="AI1291" s="1"/>
  <c r="AO1291" s="1"/>
  <c r="AU1291" s="1"/>
  <c r="U1292"/>
  <c r="U1291" s="1"/>
  <c r="X1291" s="1"/>
  <c r="AD1291" s="1"/>
  <c r="AJ1291" s="1"/>
  <c r="AP1291" s="1"/>
  <c r="AV1291" s="1"/>
  <c r="Y1779" l="1"/>
  <c r="AB1779" s="1"/>
  <c r="AA1780"/>
  <c r="AA1779" s="1"/>
  <c r="AA1778" s="1"/>
  <c r="AA1777" s="1"/>
  <c r="AA1776" s="1"/>
  <c r="Z1780"/>
  <c r="Z1779" s="1"/>
  <c r="Z1778" s="1"/>
  <c r="Z1777" s="1"/>
  <c r="Z1776" s="1"/>
  <c r="AD1636"/>
  <c r="AJ1636" s="1"/>
  <c r="AP1636" s="1"/>
  <c r="AV1636" s="1"/>
  <c r="AD1029"/>
  <c r="AJ1029" s="1"/>
  <c r="AP1029" s="1"/>
  <c r="AV1029" s="1"/>
  <c r="AA2107"/>
  <c r="AA1635"/>
  <c r="AA1634" s="1"/>
  <c r="U39" i="6"/>
  <c r="U36" s="1"/>
  <c r="AB1702" i="5"/>
  <c r="Y1701"/>
  <c r="Y1648" s="1"/>
  <c r="Y1778"/>
  <c r="Y1777" s="1"/>
  <c r="Y1776" s="1"/>
  <c r="Y1731" s="1"/>
  <c r="Z1635"/>
  <c r="AC1635" s="1"/>
  <c r="AI1635" s="1"/>
  <c r="AO1635" s="1"/>
  <c r="AU1635" s="1"/>
  <c r="AC1636"/>
  <c r="AI1636" s="1"/>
  <c r="AO1636" s="1"/>
  <c r="AU1636" s="1"/>
  <c r="AC1029"/>
  <c r="AI1029" s="1"/>
  <c r="AO1029" s="1"/>
  <c r="AU1029" s="1"/>
  <c r="Z2107"/>
  <c r="S25" i="6"/>
  <c r="S17" s="1"/>
  <c r="AC1638" i="5"/>
  <c r="AI1638" s="1"/>
  <c r="AO1638" s="1"/>
  <c r="AU1638" s="1"/>
  <c r="Z1637"/>
  <c r="AC1637" s="1"/>
  <c r="AI1637" s="1"/>
  <c r="AO1637" s="1"/>
  <c r="AU1637" s="1"/>
  <c r="AD1638"/>
  <c r="AJ1638" s="1"/>
  <c r="AP1638" s="1"/>
  <c r="AV1638" s="1"/>
  <c r="AA1637"/>
  <c r="AD1637" s="1"/>
  <c r="AJ1637" s="1"/>
  <c r="AP1637" s="1"/>
  <c r="AV1637" s="1"/>
  <c r="AB1638"/>
  <c r="AH1638" s="1"/>
  <c r="AN1638" s="1"/>
  <c r="AT1638" s="1"/>
  <c r="Y1637"/>
  <c r="Z1027"/>
  <c r="AC1028"/>
  <c r="AI1028" s="1"/>
  <c r="AO1028" s="1"/>
  <c r="AU1028" s="1"/>
  <c r="AA1027"/>
  <c r="AD1028"/>
  <c r="AJ1028" s="1"/>
  <c r="AP1028" s="1"/>
  <c r="AV1028" s="1"/>
  <c r="AC1107"/>
  <c r="AI1107" s="1"/>
  <c r="AO1107" s="1"/>
  <c r="AU1107" s="1"/>
  <c r="AC1108"/>
  <c r="AI1108" s="1"/>
  <c r="AO1108" s="1"/>
  <c r="AU1108" s="1"/>
  <c r="AD1830"/>
  <c r="AJ1830" s="1"/>
  <c r="AP1830" s="1"/>
  <c r="AV1830" s="1"/>
  <c r="AC1833"/>
  <c r="AI1833" s="1"/>
  <c r="AO1833" s="1"/>
  <c r="AU1833" s="1"/>
  <c r="Z1832"/>
  <c r="Y1834"/>
  <c r="Y791"/>
  <c r="S39" i="6" s="1"/>
  <c r="S36" s="1"/>
  <c r="Y17" i="5"/>
  <c r="Z17"/>
  <c r="AA17"/>
  <c r="AD1107"/>
  <c r="AJ1107" s="1"/>
  <c r="AP1107" s="1"/>
  <c r="AV1107" s="1"/>
  <c r="AC1106"/>
  <c r="AI1106" s="1"/>
  <c r="AO1106" s="1"/>
  <c r="AU1106" s="1"/>
  <c r="AA748"/>
  <c r="S1292"/>
  <c r="V1292" s="1"/>
  <c r="AB1292" s="1"/>
  <c r="AH1292" s="1"/>
  <c r="AN1292" s="1"/>
  <c r="AT1292" s="1"/>
  <c r="V1293"/>
  <c r="AB1293" s="1"/>
  <c r="AH1293" s="1"/>
  <c r="AN1293" s="1"/>
  <c r="AT1293" s="1"/>
  <c r="T52" i="6"/>
  <c r="Z998" i="5"/>
  <c r="U52" i="6"/>
  <c r="AA579" i="5"/>
  <c r="U42" i="6"/>
  <c r="S52"/>
  <c r="AA850" i="5"/>
  <c r="AA267"/>
  <c r="AA1213"/>
  <c r="Y484"/>
  <c r="AA542"/>
  <c r="Y579"/>
  <c r="AA693"/>
  <c r="Z2329"/>
  <c r="Z267"/>
  <c r="Y267"/>
  <c r="Z748"/>
  <c r="Z694"/>
  <c r="Z542"/>
  <c r="Z1031"/>
  <c r="Y1110"/>
  <c r="Z1214"/>
  <c r="T788"/>
  <c r="W788" s="1"/>
  <c r="AC788" s="1"/>
  <c r="AI788" s="1"/>
  <c r="AO788" s="1"/>
  <c r="AU788" s="1"/>
  <c r="X735"/>
  <c r="AD735" s="1"/>
  <c r="AJ735" s="1"/>
  <c r="AP735" s="1"/>
  <c r="AV735" s="1"/>
  <c r="T506"/>
  <c r="T505" s="1"/>
  <c r="T504" s="1"/>
  <c r="W504" s="1"/>
  <c r="AC504" s="1"/>
  <c r="AI504" s="1"/>
  <c r="AO504" s="1"/>
  <c r="AU504" s="1"/>
  <c r="X507"/>
  <c r="AD507" s="1"/>
  <c r="AJ507" s="1"/>
  <c r="AP507" s="1"/>
  <c r="AV507" s="1"/>
  <c r="U505"/>
  <c r="X506"/>
  <c r="AD506" s="1"/>
  <c r="AJ506" s="1"/>
  <c r="AP506" s="1"/>
  <c r="AV506" s="1"/>
  <c r="X1292"/>
  <c r="AD1292" s="1"/>
  <c r="AJ1292" s="1"/>
  <c r="AP1292" s="1"/>
  <c r="AV1292" s="1"/>
  <c r="U788"/>
  <c r="X788" s="1"/>
  <c r="AD788" s="1"/>
  <c r="AJ788" s="1"/>
  <c r="AP788" s="1"/>
  <c r="AV788" s="1"/>
  <c r="W1292"/>
  <c r="AC1292" s="1"/>
  <c r="AI1292" s="1"/>
  <c r="AO1292" s="1"/>
  <c r="AU1292" s="1"/>
  <c r="V505"/>
  <c r="AB505" s="1"/>
  <c r="AH505" s="1"/>
  <c r="AN505" s="1"/>
  <c r="AT505" s="1"/>
  <c r="V504"/>
  <c r="AB504" s="1"/>
  <c r="AH504" s="1"/>
  <c r="AN504" s="1"/>
  <c r="AT504" s="1"/>
  <c r="V507"/>
  <c r="AB507" s="1"/>
  <c r="AH507" s="1"/>
  <c r="AN507" s="1"/>
  <c r="AT507" s="1"/>
  <c r="V506"/>
  <c r="AB506" s="1"/>
  <c r="AH506" s="1"/>
  <c r="AN506" s="1"/>
  <c r="AT506" s="1"/>
  <c r="S788"/>
  <c r="AD1635" l="1"/>
  <c r="AJ1635" s="1"/>
  <c r="AP1635" s="1"/>
  <c r="AV1635" s="1"/>
  <c r="Z1634"/>
  <c r="Z1628" s="1"/>
  <c r="AB1637"/>
  <c r="AH1637" s="1"/>
  <c r="AN1637" s="1"/>
  <c r="AT1637" s="1"/>
  <c r="Y1534"/>
  <c r="AA1026"/>
  <c r="AA1021"/>
  <c r="U60" i="6" s="1"/>
  <c r="AD1027" i="5"/>
  <c r="AJ1027" s="1"/>
  <c r="AP1027" s="1"/>
  <c r="AV1027" s="1"/>
  <c r="Z1021"/>
  <c r="T60" i="6" s="1"/>
  <c r="Z1026" i="5"/>
  <c r="AC1026" s="1"/>
  <c r="AI1026" s="1"/>
  <c r="AO1026" s="1"/>
  <c r="AU1026" s="1"/>
  <c r="AC1027"/>
  <c r="AI1027" s="1"/>
  <c r="AO1027" s="1"/>
  <c r="AU1027" s="1"/>
  <c r="Y748"/>
  <c r="Y578" s="1"/>
  <c r="Z1831"/>
  <c r="AC1832"/>
  <c r="AI1832" s="1"/>
  <c r="AO1832" s="1"/>
  <c r="AU1832" s="1"/>
  <c r="Z1633"/>
  <c r="AC1633" s="1"/>
  <c r="AI1633" s="1"/>
  <c r="AO1633" s="1"/>
  <c r="AU1633" s="1"/>
  <c r="AA1633"/>
  <c r="AD1633" s="1"/>
  <c r="AJ1633" s="1"/>
  <c r="AP1633" s="1"/>
  <c r="AV1633" s="1"/>
  <c r="AA1628"/>
  <c r="AD1634"/>
  <c r="AJ1634" s="1"/>
  <c r="AP1634" s="1"/>
  <c r="AV1634" s="1"/>
  <c r="AD1829"/>
  <c r="AJ1829" s="1"/>
  <c r="AP1829" s="1"/>
  <c r="AV1829" s="1"/>
  <c r="AA1828"/>
  <c r="S1291"/>
  <c r="V1291" s="1"/>
  <c r="AB1291" s="1"/>
  <c r="AH1291" s="1"/>
  <c r="AN1291" s="1"/>
  <c r="AT1291" s="1"/>
  <c r="AD1106"/>
  <c r="AJ1106" s="1"/>
  <c r="AP1106" s="1"/>
  <c r="AV1106" s="1"/>
  <c r="S73" i="6"/>
  <c r="S72" s="1"/>
  <c r="S83" s="1"/>
  <c r="AC1105" i="5"/>
  <c r="AI1105" s="1"/>
  <c r="AO1105" s="1"/>
  <c r="AU1105" s="1"/>
  <c r="W505"/>
  <c r="AC505" s="1"/>
  <c r="AI505" s="1"/>
  <c r="AO505" s="1"/>
  <c r="AU505" s="1"/>
  <c r="W506"/>
  <c r="AC506" s="1"/>
  <c r="AI506" s="1"/>
  <c r="AO506" s="1"/>
  <c r="AU506" s="1"/>
  <c r="T787"/>
  <c r="W787" s="1"/>
  <c r="AC787" s="1"/>
  <c r="AI787" s="1"/>
  <c r="AO787" s="1"/>
  <c r="AU787" s="1"/>
  <c r="Y1118"/>
  <c r="Z693"/>
  <c r="AA692"/>
  <c r="Z1213"/>
  <c r="AA1212"/>
  <c r="U504"/>
  <c r="X505"/>
  <c r="AD505" s="1"/>
  <c r="AJ505" s="1"/>
  <c r="AP505" s="1"/>
  <c r="AV505" s="1"/>
  <c r="U787"/>
  <c r="X787" s="1"/>
  <c r="AD787" s="1"/>
  <c r="AJ787" s="1"/>
  <c r="AP787" s="1"/>
  <c r="AV787" s="1"/>
  <c r="S787"/>
  <c r="V787" s="1"/>
  <c r="AB787" s="1"/>
  <c r="AH787" s="1"/>
  <c r="AN787" s="1"/>
  <c r="AT787" s="1"/>
  <c r="V788"/>
  <c r="AB788" s="1"/>
  <c r="AH788" s="1"/>
  <c r="AN788" s="1"/>
  <c r="AT788" s="1"/>
  <c r="AC1634" l="1"/>
  <c r="AI1634" s="1"/>
  <c r="AO1634" s="1"/>
  <c r="AU1634" s="1"/>
  <c r="Y2421"/>
  <c r="T59" i="6"/>
  <c r="Z1020" i="5"/>
  <c r="AC1020" s="1"/>
  <c r="AI1020" s="1"/>
  <c r="AO1020" s="1"/>
  <c r="AU1020" s="1"/>
  <c r="AC1021"/>
  <c r="AI1021" s="1"/>
  <c r="AO1021" s="1"/>
  <c r="AU1021" s="1"/>
  <c r="AA1020"/>
  <c r="AD1020" s="1"/>
  <c r="AJ1020" s="1"/>
  <c r="AP1020" s="1"/>
  <c r="AV1020" s="1"/>
  <c r="U59" i="6"/>
  <c r="AD1021" i="5"/>
  <c r="AJ1021" s="1"/>
  <c r="AP1021" s="1"/>
  <c r="AV1021" s="1"/>
  <c r="AC1628"/>
  <c r="AI1628" s="1"/>
  <c r="AO1628" s="1"/>
  <c r="AU1628" s="1"/>
  <c r="Z1627"/>
  <c r="AD1628"/>
  <c r="AJ1628" s="1"/>
  <c r="AP1628" s="1"/>
  <c r="AV1628" s="1"/>
  <c r="AA1627"/>
  <c r="AD1828"/>
  <c r="AJ1828" s="1"/>
  <c r="AP1828" s="1"/>
  <c r="AV1828" s="1"/>
  <c r="AA1731"/>
  <c r="AC1831"/>
  <c r="AI1831" s="1"/>
  <c r="AO1831" s="1"/>
  <c r="AU1831" s="1"/>
  <c r="Z1830"/>
  <c r="Z1829" s="1"/>
  <c r="Z1090"/>
  <c r="T72" i="6"/>
  <c r="AD1105" i="5"/>
  <c r="AJ1105" s="1"/>
  <c r="AP1105" s="1"/>
  <c r="AV1105" s="1"/>
  <c r="Z692"/>
  <c r="AA1211"/>
  <c r="Z1212"/>
  <c r="AA691"/>
  <c r="U28" i="6" s="1"/>
  <c r="U27" s="1"/>
  <c r="X504" i="5"/>
  <c r="AD504" s="1"/>
  <c r="AJ504" s="1"/>
  <c r="AP504" s="1"/>
  <c r="AV504" s="1"/>
  <c r="S2384"/>
  <c r="E46" i="6"/>
  <c r="F46"/>
  <c r="G46"/>
  <c r="H46"/>
  <c r="I46"/>
  <c r="D46"/>
  <c r="Y2424" i="5" l="1"/>
  <c r="AD1627"/>
  <c r="AJ1627" s="1"/>
  <c r="AP1627" s="1"/>
  <c r="AV1627" s="1"/>
  <c r="AA1534"/>
  <c r="AC1627"/>
  <c r="AI1627" s="1"/>
  <c r="AO1627" s="1"/>
  <c r="AU1627" s="1"/>
  <c r="Z1534"/>
  <c r="AC1830"/>
  <c r="AI1830" s="1"/>
  <c r="AO1830" s="1"/>
  <c r="AU1830" s="1"/>
  <c r="AA1090"/>
  <c r="U72" i="6"/>
  <c r="U83" s="1"/>
  <c r="Z1211" i="5"/>
  <c r="AA690"/>
  <c r="AA1118"/>
  <c r="Z691"/>
  <c r="T28" i="6" s="1"/>
  <c r="T27" s="1"/>
  <c r="T83" s="1"/>
  <c r="X2386" i="5"/>
  <c r="AD2386" s="1"/>
  <c r="AJ2386" s="1"/>
  <c r="AP2386" s="1"/>
  <c r="AV2386" s="1"/>
  <c r="W2386"/>
  <c r="AC2386" s="1"/>
  <c r="AI2386" s="1"/>
  <c r="AO2386" s="1"/>
  <c r="AU2386" s="1"/>
  <c r="V2386"/>
  <c r="AB2386" s="1"/>
  <c r="AH2386" s="1"/>
  <c r="AN2386" s="1"/>
  <c r="AT2386" s="1"/>
  <c r="U2385"/>
  <c r="T2385"/>
  <c r="S2385"/>
  <c r="R2385"/>
  <c r="Q2385"/>
  <c r="P2385"/>
  <c r="R2384"/>
  <c r="Q2384"/>
  <c r="W2384" s="1"/>
  <c r="AC2384" s="1"/>
  <c r="AI2384" s="1"/>
  <c r="AO2384" s="1"/>
  <c r="AU2384" s="1"/>
  <c r="P2384"/>
  <c r="V2384" s="1"/>
  <c r="AB2384" s="1"/>
  <c r="AH2384" s="1"/>
  <c r="AN2384" s="1"/>
  <c r="AT2384" s="1"/>
  <c r="U2383"/>
  <c r="T2383"/>
  <c r="S2383"/>
  <c r="X2382"/>
  <c r="AD2382" s="1"/>
  <c r="AJ2382" s="1"/>
  <c r="AP2382" s="1"/>
  <c r="AV2382" s="1"/>
  <c r="W2382"/>
  <c r="AC2382" s="1"/>
  <c r="AI2382" s="1"/>
  <c r="AO2382" s="1"/>
  <c r="AU2382" s="1"/>
  <c r="V2382"/>
  <c r="AB2382" s="1"/>
  <c r="AH2382" s="1"/>
  <c r="AN2382" s="1"/>
  <c r="AT2382" s="1"/>
  <c r="U2381"/>
  <c r="T2381"/>
  <c r="S2381"/>
  <c r="R2381"/>
  <c r="Q2381"/>
  <c r="P2381"/>
  <c r="X2379"/>
  <c r="AD2379" s="1"/>
  <c r="AJ2379" s="1"/>
  <c r="AP2379" s="1"/>
  <c r="AV2379" s="1"/>
  <c r="W2379"/>
  <c r="AC2379" s="1"/>
  <c r="AI2379" s="1"/>
  <c r="AO2379" s="1"/>
  <c r="AU2379" s="1"/>
  <c r="V2379"/>
  <c r="AB2379" s="1"/>
  <c r="AH2379" s="1"/>
  <c r="AN2379" s="1"/>
  <c r="AT2379" s="1"/>
  <c r="U2378"/>
  <c r="T2378"/>
  <c r="T2377" s="1"/>
  <c r="S2378"/>
  <c r="S2377" s="1"/>
  <c r="R2378"/>
  <c r="R2377" s="1"/>
  <c r="Q2378"/>
  <c r="Q2377" s="1"/>
  <c r="P2378"/>
  <c r="X2373"/>
  <c r="AD2373" s="1"/>
  <c r="AJ2373" s="1"/>
  <c r="AP2373" s="1"/>
  <c r="AV2373" s="1"/>
  <c r="W2373"/>
  <c r="AC2373" s="1"/>
  <c r="AI2373" s="1"/>
  <c r="AO2373" s="1"/>
  <c r="AU2373" s="1"/>
  <c r="V2373"/>
  <c r="AB2373" s="1"/>
  <c r="AH2373" s="1"/>
  <c r="AN2373" s="1"/>
  <c r="AT2373" s="1"/>
  <c r="U2372"/>
  <c r="T2372"/>
  <c r="T2371" s="1"/>
  <c r="T2370" s="1"/>
  <c r="S2372"/>
  <c r="S2371" s="1"/>
  <c r="S2370" s="1"/>
  <c r="R2372"/>
  <c r="R2371" s="1"/>
  <c r="Q2372"/>
  <c r="P2372"/>
  <c r="X2369"/>
  <c r="AD2369" s="1"/>
  <c r="AJ2369" s="1"/>
  <c r="AP2369" s="1"/>
  <c r="AV2369" s="1"/>
  <c r="W2369"/>
  <c r="AC2369" s="1"/>
  <c r="AI2369" s="1"/>
  <c r="AO2369" s="1"/>
  <c r="AU2369" s="1"/>
  <c r="V2369"/>
  <c r="AB2369" s="1"/>
  <c r="AH2369" s="1"/>
  <c r="AN2369" s="1"/>
  <c r="AT2369" s="1"/>
  <c r="U2368"/>
  <c r="T2368"/>
  <c r="S2368"/>
  <c r="R2368"/>
  <c r="Q2368"/>
  <c r="P2368"/>
  <c r="X2367"/>
  <c r="AD2367" s="1"/>
  <c r="AJ2367" s="1"/>
  <c r="AP2367" s="1"/>
  <c r="AV2367" s="1"/>
  <c r="W2367"/>
  <c r="AC2367" s="1"/>
  <c r="AI2367" s="1"/>
  <c r="AO2367" s="1"/>
  <c r="AU2367" s="1"/>
  <c r="V2367"/>
  <c r="AB2367" s="1"/>
  <c r="AH2367" s="1"/>
  <c r="AN2367" s="1"/>
  <c r="AT2367" s="1"/>
  <c r="U2366"/>
  <c r="T2366"/>
  <c r="S2366"/>
  <c r="R2366"/>
  <c r="Q2366"/>
  <c r="P2366"/>
  <c r="X2365"/>
  <c r="AD2365" s="1"/>
  <c r="AJ2365" s="1"/>
  <c r="AP2365" s="1"/>
  <c r="AV2365" s="1"/>
  <c r="W2365"/>
  <c r="AC2365" s="1"/>
  <c r="AI2365" s="1"/>
  <c r="AO2365" s="1"/>
  <c r="AU2365" s="1"/>
  <c r="V2365"/>
  <c r="AB2365" s="1"/>
  <c r="AH2365" s="1"/>
  <c r="AN2365" s="1"/>
  <c r="AT2365" s="1"/>
  <c r="U2364"/>
  <c r="T2364"/>
  <c r="S2364"/>
  <c r="R2364"/>
  <c r="Q2364"/>
  <c r="P2364"/>
  <c r="X2360"/>
  <c r="AD2360" s="1"/>
  <c r="AJ2360" s="1"/>
  <c r="AP2360" s="1"/>
  <c r="AV2360" s="1"/>
  <c r="W2360"/>
  <c r="AC2360" s="1"/>
  <c r="AI2360" s="1"/>
  <c r="AO2360" s="1"/>
  <c r="AU2360" s="1"/>
  <c r="V2360"/>
  <c r="AB2360" s="1"/>
  <c r="AH2360" s="1"/>
  <c r="AN2360" s="1"/>
  <c r="AT2360" s="1"/>
  <c r="U2359"/>
  <c r="T2359"/>
  <c r="S2359"/>
  <c r="R2359"/>
  <c r="Q2359"/>
  <c r="P2359"/>
  <c r="X2358"/>
  <c r="AD2358" s="1"/>
  <c r="AJ2358" s="1"/>
  <c r="AP2358" s="1"/>
  <c r="AV2358" s="1"/>
  <c r="W2358"/>
  <c r="AC2358" s="1"/>
  <c r="AI2358" s="1"/>
  <c r="AO2358" s="1"/>
  <c r="AU2358" s="1"/>
  <c r="V2358"/>
  <c r="AB2358" s="1"/>
  <c r="AH2358" s="1"/>
  <c r="AN2358" s="1"/>
  <c r="AT2358" s="1"/>
  <c r="U2357"/>
  <c r="T2357"/>
  <c r="S2357"/>
  <c r="R2357"/>
  <c r="Q2357"/>
  <c r="P2357"/>
  <c r="X2356"/>
  <c r="AD2356" s="1"/>
  <c r="AJ2356" s="1"/>
  <c r="AP2356" s="1"/>
  <c r="AV2356" s="1"/>
  <c r="W2356"/>
  <c r="AC2356" s="1"/>
  <c r="AI2356" s="1"/>
  <c r="AO2356" s="1"/>
  <c r="AU2356" s="1"/>
  <c r="V2356"/>
  <c r="AB2356" s="1"/>
  <c r="AH2356" s="1"/>
  <c r="AN2356" s="1"/>
  <c r="AT2356" s="1"/>
  <c r="U2355"/>
  <c r="T2355"/>
  <c r="S2355"/>
  <c r="R2355"/>
  <c r="Q2355"/>
  <c r="P2355"/>
  <c r="X2350"/>
  <c r="AD2350" s="1"/>
  <c r="AJ2350" s="1"/>
  <c r="AP2350" s="1"/>
  <c r="AV2350" s="1"/>
  <c r="W2350"/>
  <c r="AC2350" s="1"/>
  <c r="AI2350" s="1"/>
  <c r="AO2350" s="1"/>
  <c r="AU2350" s="1"/>
  <c r="V2350"/>
  <c r="AB2350" s="1"/>
  <c r="AH2350" s="1"/>
  <c r="AN2350" s="1"/>
  <c r="AT2350" s="1"/>
  <c r="U2349"/>
  <c r="U2348" s="1"/>
  <c r="U2347" s="1"/>
  <c r="U2346" s="1"/>
  <c r="U2345" s="1"/>
  <c r="T2349"/>
  <c r="T2348" s="1"/>
  <c r="T2347" s="1"/>
  <c r="T2346" s="1"/>
  <c r="T2345" s="1"/>
  <c r="S2349"/>
  <c r="S2348" s="1"/>
  <c r="R2349"/>
  <c r="Q2349"/>
  <c r="P2349"/>
  <c r="X2344"/>
  <c r="AD2344" s="1"/>
  <c r="AJ2344" s="1"/>
  <c r="AP2344" s="1"/>
  <c r="AV2344" s="1"/>
  <c r="W2344"/>
  <c r="AC2344" s="1"/>
  <c r="AI2344" s="1"/>
  <c r="AO2344" s="1"/>
  <c r="AU2344" s="1"/>
  <c r="V2344"/>
  <c r="AB2344" s="1"/>
  <c r="AH2344" s="1"/>
  <c r="AN2344" s="1"/>
  <c r="AT2344" s="1"/>
  <c r="U2343"/>
  <c r="T2343"/>
  <c r="S2343"/>
  <c r="R2343"/>
  <c r="Q2343"/>
  <c r="P2343"/>
  <c r="X2342"/>
  <c r="AD2342" s="1"/>
  <c r="AJ2342" s="1"/>
  <c r="AP2342" s="1"/>
  <c r="AV2342" s="1"/>
  <c r="W2342"/>
  <c r="AC2342" s="1"/>
  <c r="AI2342" s="1"/>
  <c r="AO2342" s="1"/>
  <c r="AU2342" s="1"/>
  <c r="V2342"/>
  <c r="AB2342" s="1"/>
  <c r="AH2342" s="1"/>
  <c r="AN2342" s="1"/>
  <c r="AT2342" s="1"/>
  <c r="U2341"/>
  <c r="T2341"/>
  <c r="S2341"/>
  <c r="R2341"/>
  <c r="Q2341"/>
  <c r="P2341"/>
  <c r="X2340"/>
  <c r="AD2340" s="1"/>
  <c r="AJ2340" s="1"/>
  <c r="AP2340" s="1"/>
  <c r="AV2340" s="1"/>
  <c r="W2340"/>
  <c r="AC2340" s="1"/>
  <c r="AI2340" s="1"/>
  <c r="AO2340" s="1"/>
  <c r="AU2340" s="1"/>
  <c r="V2340"/>
  <c r="AB2340" s="1"/>
  <c r="AH2340" s="1"/>
  <c r="AN2340" s="1"/>
  <c r="AT2340" s="1"/>
  <c r="U2339"/>
  <c r="U1841" s="1"/>
  <c r="T2339"/>
  <c r="T1841" s="1"/>
  <c r="S2339"/>
  <c r="R2339"/>
  <c r="Q2339"/>
  <c r="P2339"/>
  <c r="W2336"/>
  <c r="AC2336" s="1"/>
  <c r="AI2336" s="1"/>
  <c r="AO2336" s="1"/>
  <c r="AU2336" s="1"/>
  <c r="V2336"/>
  <c r="AB2336" s="1"/>
  <c r="AH2336" s="1"/>
  <c r="AN2336" s="1"/>
  <c r="AT2336" s="1"/>
  <c r="R2336"/>
  <c r="R2335" s="1"/>
  <c r="R2334" s="1"/>
  <c r="U2335"/>
  <c r="T2335"/>
  <c r="T2334" s="1"/>
  <c r="T2333" s="1"/>
  <c r="T2332" s="1"/>
  <c r="S2335"/>
  <c r="S2334" s="1"/>
  <c r="S2333" s="1"/>
  <c r="S2332" s="1"/>
  <c r="Q2335"/>
  <c r="Q2334" s="1"/>
  <c r="P2335"/>
  <c r="R2328"/>
  <c r="Q2328"/>
  <c r="Q2327" s="1"/>
  <c r="P2328"/>
  <c r="U2327"/>
  <c r="U2326" s="1"/>
  <c r="T2327"/>
  <c r="T2326" s="1"/>
  <c r="S2327"/>
  <c r="S2326" s="1"/>
  <c r="X2325"/>
  <c r="AD2325" s="1"/>
  <c r="AJ2325" s="1"/>
  <c r="AP2325" s="1"/>
  <c r="AV2325" s="1"/>
  <c r="W2325"/>
  <c r="AC2325" s="1"/>
  <c r="AI2325" s="1"/>
  <c r="AO2325" s="1"/>
  <c r="AU2325" s="1"/>
  <c r="V2325"/>
  <c r="AB2325" s="1"/>
  <c r="AH2325" s="1"/>
  <c r="AN2325" s="1"/>
  <c r="AT2325" s="1"/>
  <c r="U2324"/>
  <c r="T2324"/>
  <c r="S2324"/>
  <c r="R2324"/>
  <c r="Q2324"/>
  <c r="P2324"/>
  <c r="P2323" s="1"/>
  <c r="V2321"/>
  <c r="AB2321" s="1"/>
  <c r="AH2321" s="1"/>
  <c r="AN2321" s="1"/>
  <c r="AT2321" s="1"/>
  <c r="R2321"/>
  <c r="Q2321"/>
  <c r="U2320"/>
  <c r="U2319" s="1"/>
  <c r="U2318" s="1"/>
  <c r="T2320"/>
  <c r="T2319" s="1"/>
  <c r="S2320"/>
  <c r="S2319" s="1"/>
  <c r="S2318" s="1"/>
  <c r="P2320"/>
  <c r="P2319" s="1"/>
  <c r="R2316"/>
  <c r="Q2316"/>
  <c r="W2316" s="1"/>
  <c r="AC2316" s="1"/>
  <c r="AI2316" s="1"/>
  <c r="AO2316" s="1"/>
  <c r="AU2316" s="1"/>
  <c r="P2316"/>
  <c r="U2315"/>
  <c r="U2314" s="1"/>
  <c r="U2313" s="1"/>
  <c r="T2315"/>
  <c r="T2314" s="1"/>
  <c r="T2313" s="1"/>
  <c r="S2315"/>
  <c r="S2314" s="1"/>
  <c r="S2313" s="1"/>
  <c r="V2312"/>
  <c r="AB2312" s="1"/>
  <c r="AH2312" s="1"/>
  <c r="AN2312" s="1"/>
  <c r="AT2312" s="1"/>
  <c r="R2312"/>
  <c r="X2312" s="1"/>
  <c r="AD2312" s="1"/>
  <c r="AJ2312" s="1"/>
  <c r="AP2312" s="1"/>
  <c r="AV2312" s="1"/>
  <c r="Q2312"/>
  <c r="U2311"/>
  <c r="U2310" s="1"/>
  <c r="U2309" s="1"/>
  <c r="T2311"/>
  <c r="T2310" s="1"/>
  <c r="T2309" s="1"/>
  <c r="S2311"/>
  <c r="S2310" s="1"/>
  <c r="P2311"/>
  <c r="P2310" s="1"/>
  <c r="P2309" s="1"/>
  <c r="X2306"/>
  <c r="AD2306" s="1"/>
  <c r="AJ2306" s="1"/>
  <c r="AP2306" s="1"/>
  <c r="AV2306" s="1"/>
  <c r="W2306"/>
  <c r="AC2306" s="1"/>
  <c r="AI2306" s="1"/>
  <c r="AO2306" s="1"/>
  <c r="AU2306" s="1"/>
  <c r="V2306"/>
  <c r="AB2306" s="1"/>
  <c r="AH2306" s="1"/>
  <c r="AN2306" s="1"/>
  <c r="AT2306" s="1"/>
  <c r="U2305"/>
  <c r="U2304" s="1"/>
  <c r="U2303" s="1"/>
  <c r="U2302" s="1"/>
  <c r="U2301" s="1"/>
  <c r="T2305"/>
  <c r="T2304" s="1"/>
  <c r="T2303" s="1"/>
  <c r="T2302" s="1"/>
  <c r="T2301" s="1"/>
  <c r="S2305"/>
  <c r="S2304" s="1"/>
  <c r="S2303" s="1"/>
  <c r="S2302" s="1"/>
  <c r="S2301" s="1"/>
  <c r="R2305"/>
  <c r="R2304" s="1"/>
  <c r="Q2305"/>
  <c r="P2305"/>
  <c r="P2304" s="1"/>
  <c r="P2303" s="1"/>
  <c r="V2300"/>
  <c r="AB2300" s="1"/>
  <c r="AH2300" s="1"/>
  <c r="AN2300" s="1"/>
  <c r="AT2300" s="1"/>
  <c r="R2300"/>
  <c r="R2299" s="1"/>
  <c r="R2298" s="1"/>
  <c r="Q2300"/>
  <c r="U2299"/>
  <c r="U2298" s="1"/>
  <c r="T2299"/>
  <c r="T2298" s="1"/>
  <c r="S2299"/>
  <c r="S2298" s="1"/>
  <c r="P2299"/>
  <c r="X2295"/>
  <c r="AD2295" s="1"/>
  <c r="AJ2295" s="1"/>
  <c r="AP2295" s="1"/>
  <c r="AV2295" s="1"/>
  <c r="W2295"/>
  <c r="AC2295" s="1"/>
  <c r="AI2295" s="1"/>
  <c r="AO2295" s="1"/>
  <c r="AU2295" s="1"/>
  <c r="V2295"/>
  <c r="AB2295" s="1"/>
  <c r="AH2295" s="1"/>
  <c r="AN2295" s="1"/>
  <c r="AT2295" s="1"/>
  <c r="U2294"/>
  <c r="T2294"/>
  <c r="T2293" s="1"/>
  <c r="S2294"/>
  <c r="S2293" s="1"/>
  <c r="R2294"/>
  <c r="R2293" s="1"/>
  <c r="Q2294"/>
  <c r="Q2293" s="1"/>
  <c r="P2294"/>
  <c r="X2289"/>
  <c r="AD2289" s="1"/>
  <c r="AJ2289" s="1"/>
  <c r="AP2289" s="1"/>
  <c r="AV2289" s="1"/>
  <c r="W2289"/>
  <c r="AC2289" s="1"/>
  <c r="AI2289" s="1"/>
  <c r="AO2289" s="1"/>
  <c r="AU2289" s="1"/>
  <c r="V2289"/>
  <c r="AB2289" s="1"/>
  <c r="AH2289" s="1"/>
  <c r="AN2289" s="1"/>
  <c r="AT2289" s="1"/>
  <c r="U2288"/>
  <c r="T2288"/>
  <c r="S2288"/>
  <c r="R2288"/>
  <c r="Q2288"/>
  <c r="P2288"/>
  <c r="X2287"/>
  <c r="AD2287" s="1"/>
  <c r="AJ2287" s="1"/>
  <c r="AP2287" s="1"/>
  <c r="AV2287" s="1"/>
  <c r="W2287"/>
  <c r="AC2287" s="1"/>
  <c r="AI2287" s="1"/>
  <c r="AO2287" s="1"/>
  <c r="AU2287" s="1"/>
  <c r="P2287"/>
  <c r="V2287" s="1"/>
  <c r="AB2287" s="1"/>
  <c r="AH2287" s="1"/>
  <c r="AN2287" s="1"/>
  <c r="AT2287" s="1"/>
  <c r="U2286"/>
  <c r="T2286"/>
  <c r="S2286"/>
  <c r="R2286"/>
  <c r="Q2286"/>
  <c r="R2271"/>
  <c r="Q2271"/>
  <c r="P2271"/>
  <c r="V2271" s="1"/>
  <c r="AB2271" s="1"/>
  <c r="AH2271" s="1"/>
  <c r="AN2271" s="1"/>
  <c r="AT2271" s="1"/>
  <c r="U2270"/>
  <c r="T2270"/>
  <c r="S2270"/>
  <c r="R2269"/>
  <c r="X2269" s="1"/>
  <c r="AD2269" s="1"/>
  <c r="AJ2269" s="1"/>
  <c r="AP2269" s="1"/>
  <c r="AV2269" s="1"/>
  <c r="Q2269"/>
  <c r="P2269"/>
  <c r="V2269" s="1"/>
  <c r="AB2269" s="1"/>
  <c r="AH2269" s="1"/>
  <c r="AN2269" s="1"/>
  <c r="AT2269" s="1"/>
  <c r="U2268"/>
  <c r="T2268"/>
  <c r="S2268"/>
  <c r="R2248"/>
  <c r="Q2248"/>
  <c r="P2248"/>
  <c r="V2248" s="1"/>
  <c r="AB2248" s="1"/>
  <c r="AH2248" s="1"/>
  <c r="AN2248" s="1"/>
  <c r="AT2248" s="1"/>
  <c r="U2247"/>
  <c r="U2246" s="1"/>
  <c r="T2247"/>
  <c r="T2246" s="1"/>
  <c r="S2247"/>
  <c r="S2246" s="1"/>
  <c r="X2245"/>
  <c r="AD2245" s="1"/>
  <c r="AJ2245" s="1"/>
  <c r="AP2245" s="1"/>
  <c r="AV2245" s="1"/>
  <c r="W2245"/>
  <c r="AC2245" s="1"/>
  <c r="AI2245" s="1"/>
  <c r="AO2245" s="1"/>
  <c r="AU2245" s="1"/>
  <c r="V2245"/>
  <c r="AB2245" s="1"/>
  <c r="AH2245" s="1"/>
  <c r="AN2245" s="1"/>
  <c r="AT2245" s="1"/>
  <c r="U2244"/>
  <c r="T2244"/>
  <c r="T2243" s="1"/>
  <c r="S2244"/>
  <c r="S2243" s="1"/>
  <c r="R2244"/>
  <c r="R2243" s="1"/>
  <c r="Q2244"/>
  <c r="Q2243" s="1"/>
  <c r="P2244"/>
  <c r="P2243" s="1"/>
  <c r="V2237"/>
  <c r="AB2237" s="1"/>
  <c r="AH2237" s="1"/>
  <c r="AN2237" s="1"/>
  <c r="AT2237" s="1"/>
  <c r="R2237"/>
  <c r="R2236" s="1"/>
  <c r="R2235" s="1"/>
  <c r="R2234" s="1"/>
  <c r="Q2237"/>
  <c r="U2236"/>
  <c r="T2236"/>
  <c r="T2235" s="1"/>
  <c r="T2234" s="1"/>
  <c r="S2236"/>
  <c r="S2235" s="1"/>
  <c r="S2234" s="1"/>
  <c r="P2236"/>
  <c r="P2235" s="1"/>
  <c r="R2232"/>
  <c r="Q2232"/>
  <c r="W2232" s="1"/>
  <c r="AC2232" s="1"/>
  <c r="AI2232" s="1"/>
  <c r="AO2232" s="1"/>
  <c r="AU2232" s="1"/>
  <c r="P2232"/>
  <c r="U2231"/>
  <c r="U2230" s="1"/>
  <c r="U2229" s="1"/>
  <c r="U2228" s="1"/>
  <c r="T2231"/>
  <c r="T2230" s="1"/>
  <c r="T2229" s="1"/>
  <c r="T2228" s="1"/>
  <c r="S2231"/>
  <c r="S2230" s="1"/>
  <c r="S2229" s="1"/>
  <c r="S2228" s="1"/>
  <c r="X2226"/>
  <c r="AD2226" s="1"/>
  <c r="AJ2226" s="1"/>
  <c r="AP2226" s="1"/>
  <c r="AV2226" s="1"/>
  <c r="W2226"/>
  <c r="AC2226" s="1"/>
  <c r="AI2226" s="1"/>
  <c r="AO2226" s="1"/>
  <c r="AU2226" s="1"/>
  <c r="V2226"/>
  <c r="AB2226" s="1"/>
  <c r="AH2226" s="1"/>
  <c r="AN2226" s="1"/>
  <c r="AT2226" s="1"/>
  <c r="U2225"/>
  <c r="U2224" s="1"/>
  <c r="U2223" s="1"/>
  <c r="U2222" s="1"/>
  <c r="U2221" s="1"/>
  <c r="T2225"/>
  <c r="T2224" s="1"/>
  <c r="T2223" s="1"/>
  <c r="S2225"/>
  <c r="S2224" s="1"/>
  <c r="S2223" s="1"/>
  <c r="S2222" s="1"/>
  <c r="S2221" s="1"/>
  <c r="R2225"/>
  <c r="Q2225"/>
  <c r="P2225"/>
  <c r="V2220"/>
  <c r="AB2220" s="1"/>
  <c r="AH2220" s="1"/>
  <c r="AN2220" s="1"/>
  <c r="AT2220" s="1"/>
  <c r="R2220"/>
  <c r="X2220" s="1"/>
  <c r="AD2220" s="1"/>
  <c r="AJ2220" s="1"/>
  <c r="AP2220" s="1"/>
  <c r="AV2220" s="1"/>
  <c r="Q2220"/>
  <c r="W2220" s="1"/>
  <c r="AC2220" s="1"/>
  <c r="AI2220" s="1"/>
  <c r="AO2220" s="1"/>
  <c r="AU2220" s="1"/>
  <c r="U2219"/>
  <c r="U2218" s="1"/>
  <c r="T2219"/>
  <c r="T2218" s="1"/>
  <c r="S2219"/>
  <c r="S2218" s="1"/>
  <c r="P2219"/>
  <c r="P2218" s="1"/>
  <c r="X2217"/>
  <c r="AD2217" s="1"/>
  <c r="AJ2217" s="1"/>
  <c r="AP2217" s="1"/>
  <c r="AV2217" s="1"/>
  <c r="W2217"/>
  <c r="AC2217" s="1"/>
  <c r="AI2217" s="1"/>
  <c r="AO2217" s="1"/>
  <c r="AU2217" s="1"/>
  <c r="V2217"/>
  <c r="AB2217" s="1"/>
  <c r="AH2217" s="1"/>
  <c r="AN2217" s="1"/>
  <c r="AT2217" s="1"/>
  <c r="U2216"/>
  <c r="U2215" s="1"/>
  <c r="T2216"/>
  <c r="T2215" s="1"/>
  <c r="S2216"/>
  <c r="S2215" s="1"/>
  <c r="R2216"/>
  <c r="R2215" s="1"/>
  <c r="Q2216"/>
  <c r="P2216"/>
  <c r="X2211"/>
  <c r="AD2211" s="1"/>
  <c r="AJ2211" s="1"/>
  <c r="AP2211" s="1"/>
  <c r="AV2211" s="1"/>
  <c r="W2211"/>
  <c r="AC2211" s="1"/>
  <c r="AI2211" s="1"/>
  <c r="AO2211" s="1"/>
  <c r="AU2211" s="1"/>
  <c r="V2211"/>
  <c r="AB2211" s="1"/>
  <c r="AH2211" s="1"/>
  <c r="AN2211" s="1"/>
  <c r="AT2211" s="1"/>
  <c r="U2210"/>
  <c r="T2210"/>
  <c r="S2210"/>
  <c r="R2210"/>
  <c r="Q2210"/>
  <c r="P2210"/>
  <c r="X2209"/>
  <c r="AD2209" s="1"/>
  <c r="AJ2209" s="1"/>
  <c r="AP2209" s="1"/>
  <c r="AV2209" s="1"/>
  <c r="W2209"/>
  <c r="AC2209" s="1"/>
  <c r="AI2209" s="1"/>
  <c r="AO2209" s="1"/>
  <c r="AU2209" s="1"/>
  <c r="P2209"/>
  <c r="P2208" s="1"/>
  <c r="U2208"/>
  <c r="T2208"/>
  <c r="S2208"/>
  <c r="R2208"/>
  <c r="Q2208"/>
  <c r="X2195"/>
  <c r="AD2195" s="1"/>
  <c r="AJ2195" s="1"/>
  <c r="AP2195" s="1"/>
  <c r="AV2195" s="1"/>
  <c r="W2195"/>
  <c r="AC2195" s="1"/>
  <c r="AI2195" s="1"/>
  <c r="AO2195" s="1"/>
  <c r="AU2195" s="1"/>
  <c r="P2195"/>
  <c r="P2194" s="1"/>
  <c r="U2194"/>
  <c r="T2194"/>
  <c r="S2194"/>
  <c r="R2194"/>
  <c r="Q2194"/>
  <c r="R2193"/>
  <c r="Q2193"/>
  <c r="Q2192" s="1"/>
  <c r="P2193"/>
  <c r="U2192"/>
  <c r="T2192"/>
  <c r="S2192"/>
  <c r="R2191"/>
  <c r="X2191" s="1"/>
  <c r="AD2191" s="1"/>
  <c r="AJ2191" s="1"/>
  <c r="AP2191" s="1"/>
  <c r="AV2191" s="1"/>
  <c r="Q2191"/>
  <c r="W2191" s="1"/>
  <c r="AC2191" s="1"/>
  <c r="AI2191" s="1"/>
  <c r="AO2191" s="1"/>
  <c r="AU2191" s="1"/>
  <c r="P2191"/>
  <c r="U2190"/>
  <c r="T2190"/>
  <c r="S2190"/>
  <c r="R2175"/>
  <c r="X2175" s="1"/>
  <c r="AD2175" s="1"/>
  <c r="AJ2175" s="1"/>
  <c r="AP2175" s="1"/>
  <c r="AV2175" s="1"/>
  <c r="Q2175"/>
  <c r="P2175"/>
  <c r="P2174" s="1"/>
  <c r="U2174"/>
  <c r="U2173" s="1"/>
  <c r="T2174"/>
  <c r="T2173" s="1"/>
  <c r="S2174"/>
  <c r="S2173" s="1"/>
  <c r="X2172"/>
  <c r="AD2172" s="1"/>
  <c r="AJ2172" s="1"/>
  <c r="AP2172" s="1"/>
  <c r="AV2172" s="1"/>
  <c r="W2172"/>
  <c r="AC2172" s="1"/>
  <c r="AI2172" s="1"/>
  <c r="AO2172" s="1"/>
  <c r="AU2172" s="1"/>
  <c r="V2172"/>
  <c r="AB2172" s="1"/>
  <c r="AH2172" s="1"/>
  <c r="AN2172" s="1"/>
  <c r="AT2172" s="1"/>
  <c r="U2171"/>
  <c r="T2171"/>
  <c r="S2171"/>
  <c r="S2170" s="1"/>
  <c r="P2171"/>
  <c r="P2170" s="1"/>
  <c r="R2170"/>
  <c r="Q2170"/>
  <c r="V2168"/>
  <c r="AB2168" s="1"/>
  <c r="AH2168" s="1"/>
  <c r="AN2168" s="1"/>
  <c r="AT2168" s="1"/>
  <c r="R2168"/>
  <c r="Q2168"/>
  <c r="Q2167" s="1"/>
  <c r="U2167"/>
  <c r="U2166" s="1"/>
  <c r="U2165" s="1"/>
  <c r="T2167"/>
  <c r="T2166" s="1"/>
  <c r="T2165" s="1"/>
  <c r="S2167"/>
  <c r="S2166" s="1"/>
  <c r="S2165" s="1"/>
  <c r="P2167"/>
  <c r="P2166" s="1"/>
  <c r="X2157"/>
  <c r="AD2157" s="1"/>
  <c r="AJ2157" s="1"/>
  <c r="AP2157" s="1"/>
  <c r="AV2157" s="1"/>
  <c r="W2157"/>
  <c r="AC2157" s="1"/>
  <c r="AI2157" s="1"/>
  <c r="AO2157" s="1"/>
  <c r="AU2157" s="1"/>
  <c r="V2157"/>
  <c r="AB2157" s="1"/>
  <c r="AH2157" s="1"/>
  <c r="AN2157" s="1"/>
  <c r="AT2157" s="1"/>
  <c r="U2156"/>
  <c r="T2156"/>
  <c r="S2156"/>
  <c r="R2156"/>
  <c r="Q2156"/>
  <c r="P2156"/>
  <c r="X2153"/>
  <c r="AD2153" s="1"/>
  <c r="AJ2153" s="1"/>
  <c r="AP2153" s="1"/>
  <c r="AV2153" s="1"/>
  <c r="W2153"/>
  <c r="AC2153" s="1"/>
  <c r="AI2153" s="1"/>
  <c r="AO2153" s="1"/>
  <c r="AU2153" s="1"/>
  <c r="V2153"/>
  <c r="AB2153" s="1"/>
  <c r="AH2153" s="1"/>
  <c r="AN2153" s="1"/>
  <c r="AT2153" s="1"/>
  <c r="U2152"/>
  <c r="U2151" s="1"/>
  <c r="U2150" s="1"/>
  <c r="T2152"/>
  <c r="T2151" s="1"/>
  <c r="T2150" s="1"/>
  <c r="S2152"/>
  <c r="S2151" s="1"/>
  <c r="R2152"/>
  <c r="Q2152"/>
  <c r="P2152"/>
  <c r="X2144"/>
  <c r="AD2144" s="1"/>
  <c r="AJ2144" s="1"/>
  <c r="AP2144" s="1"/>
  <c r="AV2144" s="1"/>
  <c r="W2144"/>
  <c r="AC2144" s="1"/>
  <c r="AI2144" s="1"/>
  <c r="AO2144" s="1"/>
  <c r="AU2144" s="1"/>
  <c r="V2144"/>
  <c r="AB2144" s="1"/>
  <c r="AH2144" s="1"/>
  <c r="AN2144" s="1"/>
  <c r="AT2144" s="1"/>
  <c r="U2143"/>
  <c r="T2143"/>
  <c r="S2143"/>
  <c r="S1560" s="1"/>
  <c r="S1559" s="1"/>
  <c r="S1558" s="1"/>
  <c r="R2143"/>
  <c r="R1560" s="1"/>
  <c r="Q2143"/>
  <c r="Q1560" s="1"/>
  <c r="P2143"/>
  <c r="P2142" s="1"/>
  <c r="P2141" s="1"/>
  <c r="P2140" s="1"/>
  <c r="X2138"/>
  <c r="AD2138" s="1"/>
  <c r="AJ2138" s="1"/>
  <c r="AP2138" s="1"/>
  <c r="AV2138" s="1"/>
  <c r="W2138"/>
  <c r="AC2138" s="1"/>
  <c r="AI2138" s="1"/>
  <c r="AO2138" s="1"/>
  <c r="AU2138" s="1"/>
  <c r="V2138"/>
  <c r="AB2138" s="1"/>
  <c r="AH2138" s="1"/>
  <c r="AN2138" s="1"/>
  <c r="AT2138" s="1"/>
  <c r="U2137"/>
  <c r="T2137"/>
  <c r="S2137"/>
  <c r="R2137"/>
  <c r="Q2137"/>
  <c r="P2137"/>
  <c r="X2136"/>
  <c r="AD2136" s="1"/>
  <c r="AJ2136" s="1"/>
  <c r="AP2136" s="1"/>
  <c r="AV2136" s="1"/>
  <c r="W2136"/>
  <c r="AC2136" s="1"/>
  <c r="AI2136" s="1"/>
  <c r="AO2136" s="1"/>
  <c r="AU2136" s="1"/>
  <c r="P2136"/>
  <c r="V2136" s="1"/>
  <c r="AB2136" s="1"/>
  <c r="AH2136" s="1"/>
  <c r="AN2136" s="1"/>
  <c r="AT2136" s="1"/>
  <c r="U2135"/>
  <c r="T2135"/>
  <c r="S2135"/>
  <c r="R2135"/>
  <c r="Q2135"/>
  <c r="X2130"/>
  <c r="AD2130" s="1"/>
  <c r="AJ2130" s="1"/>
  <c r="AP2130" s="1"/>
  <c r="AV2130" s="1"/>
  <c r="W2130"/>
  <c r="AC2130" s="1"/>
  <c r="AI2130" s="1"/>
  <c r="AO2130" s="1"/>
  <c r="AU2130" s="1"/>
  <c r="V2130"/>
  <c r="AB2130" s="1"/>
  <c r="AH2130" s="1"/>
  <c r="AN2130" s="1"/>
  <c r="AT2130" s="1"/>
  <c r="U2129"/>
  <c r="U2128" s="1"/>
  <c r="U2127" s="1"/>
  <c r="T2129"/>
  <c r="T2128" s="1"/>
  <c r="T2127" s="1"/>
  <c r="S2129"/>
  <c r="R2129"/>
  <c r="Q2129"/>
  <c r="P2129"/>
  <c r="P2128" s="1"/>
  <c r="V2126"/>
  <c r="AB2126" s="1"/>
  <c r="AH2126" s="1"/>
  <c r="AN2126" s="1"/>
  <c r="AT2126" s="1"/>
  <c r="R2126"/>
  <c r="X2126" s="1"/>
  <c r="AD2126" s="1"/>
  <c r="AJ2126" s="1"/>
  <c r="AP2126" s="1"/>
  <c r="AV2126" s="1"/>
  <c r="Q2126"/>
  <c r="U2125"/>
  <c r="T2125"/>
  <c r="T2124" s="1"/>
  <c r="T2123" s="1"/>
  <c r="T2122" s="1"/>
  <c r="S2125"/>
  <c r="S2124" s="1"/>
  <c r="S2123" s="1"/>
  <c r="S2122" s="1"/>
  <c r="P2125"/>
  <c r="P2124" s="1"/>
  <c r="U2124"/>
  <c r="U2123" s="1"/>
  <c r="U2122" s="1"/>
  <c r="X2117"/>
  <c r="AD2117" s="1"/>
  <c r="AJ2117" s="1"/>
  <c r="AP2117" s="1"/>
  <c r="AV2117" s="1"/>
  <c r="W2117"/>
  <c r="AC2117" s="1"/>
  <c r="AI2117" s="1"/>
  <c r="AO2117" s="1"/>
  <c r="AU2117" s="1"/>
  <c r="P2117"/>
  <c r="V2117" s="1"/>
  <c r="AB2117" s="1"/>
  <c r="AH2117" s="1"/>
  <c r="AN2117" s="1"/>
  <c r="AT2117" s="1"/>
  <c r="U2116"/>
  <c r="T2116"/>
  <c r="S2116"/>
  <c r="R2116"/>
  <c r="Q2116"/>
  <c r="R2115"/>
  <c r="Q2115"/>
  <c r="P2115"/>
  <c r="U2114"/>
  <c r="T2114"/>
  <c r="S2114"/>
  <c r="R2113"/>
  <c r="X2113" s="1"/>
  <c r="AD2113" s="1"/>
  <c r="AJ2113" s="1"/>
  <c r="AP2113" s="1"/>
  <c r="AV2113" s="1"/>
  <c r="Q2113"/>
  <c r="W2113" s="1"/>
  <c r="AC2113" s="1"/>
  <c r="AI2113" s="1"/>
  <c r="AO2113" s="1"/>
  <c r="AU2113" s="1"/>
  <c r="P2113"/>
  <c r="U2112"/>
  <c r="T2112"/>
  <c r="S2112"/>
  <c r="X2100"/>
  <c r="AD2100" s="1"/>
  <c r="AJ2100" s="1"/>
  <c r="AP2100" s="1"/>
  <c r="AV2100" s="1"/>
  <c r="W2100"/>
  <c r="AC2100" s="1"/>
  <c r="AI2100" s="1"/>
  <c r="AO2100" s="1"/>
  <c r="AU2100" s="1"/>
  <c r="V2100"/>
  <c r="AB2100" s="1"/>
  <c r="AH2100" s="1"/>
  <c r="AN2100" s="1"/>
  <c r="AT2100" s="1"/>
  <c r="U2099"/>
  <c r="U2098" s="1"/>
  <c r="T2099"/>
  <c r="T2098" s="1"/>
  <c r="S2099"/>
  <c r="R2099"/>
  <c r="Q2099"/>
  <c r="P2099"/>
  <c r="P2098" s="1"/>
  <c r="R2097"/>
  <c r="X2097" s="1"/>
  <c r="AD2097" s="1"/>
  <c r="AJ2097" s="1"/>
  <c r="AP2097" s="1"/>
  <c r="AV2097" s="1"/>
  <c r="Q2097"/>
  <c r="P2097"/>
  <c r="V2097" s="1"/>
  <c r="AB2097" s="1"/>
  <c r="AH2097" s="1"/>
  <c r="AN2097" s="1"/>
  <c r="AT2097" s="1"/>
  <c r="U2096"/>
  <c r="U2095" s="1"/>
  <c r="T2096"/>
  <c r="T2095" s="1"/>
  <c r="S2096"/>
  <c r="S2095" s="1"/>
  <c r="X2094"/>
  <c r="AD2094" s="1"/>
  <c r="AJ2094" s="1"/>
  <c r="AP2094" s="1"/>
  <c r="AV2094" s="1"/>
  <c r="W2094"/>
  <c r="AC2094" s="1"/>
  <c r="AI2094" s="1"/>
  <c r="AO2094" s="1"/>
  <c r="AU2094" s="1"/>
  <c r="V2094"/>
  <c r="AB2094" s="1"/>
  <c r="AH2094" s="1"/>
  <c r="AN2094" s="1"/>
  <c r="AT2094" s="1"/>
  <c r="U2093"/>
  <c r="T2093"/>
  <c r="T2092" s="1"/>
  <c r="S2093"/>
  <c r="S2092" s="1"/>
  <c r="R2093"/>
  <c r="R2092" s="1"/>
  <c r="Q2093"/>
  <c r="P2093"/>
  <c r="P2092" s="1"/>
  <c r="V2087"/>
  <c r="AB2087" s="1"/>
  <c r="AH2087" s="1"/>
  <c r="AN2087" s="1"/>
  <c r="AT2087" s="1"/>
  <c r="R2087"/>
  <c r="Q2087"/>
  <c r="W2087" s="1"/>
  <c r="AC2087" s="1"/>
  <c r="AI2087" s="1"/>
  <c r="AO2087" s="1"/>
  <c r="AU2087" s="1"/>
  <c r="U2086"/>
  <c r="T2086"/>
  <c r="T2085" s="1"/>
  <c r="T2084" s="1"/>
  <c r="S2086"/>
  <c r="S2085" s="1"/>
  <c r="S2084" s="1"/>
  <c r="P2086"/>
  <c r="X2076"/>
  <c r="AD2076" s="1"/>
  <c r="AJ2076" s="1"/>
  <c r="AP2076" s="1"/>
  <c r="AV2076" s="1"/>
  <c r="W2076"/>
  <c r="AC2076" s="1"/>
  <c r="AI2076" s="1"/>
  <c r="AO2076" s="1"/>
  <c r="AU2076" s="1"/>
  <c r="V2076"/>
  <c r="AB2076" s="1"/>
  <c r="AH2076" s="1"/>
  <c r="AN2076" s="1"/>
  <c r="AT2076" s="1"/>
  <c r="U2075"/>
  <c r="T2075"/>
  <c r="T2074" s="1"/>
  <c r="T2073" s="1"/>
  <c r="T2072" s="1"/>
  <c r="S2075"/>
  <c r="S2074" s="1"/>
  <c r="S2073" s="1"/>
  <c r="S2072" s="1"/>
  <c r="R2075"/>
  <c r="R2074" s="1"/>
  <c r="R2073" s="1"/>
  <c r="Q2075"/>
  <c r="P2075"/>
  <c r="V2071"/>
  <c r="AB2071" s="1"/>
  <c r="AH2071" s="1"/>
  <c r="AN2071" s="1"/>
  <c r="AT2071" s="1"/>
  <c r="R2071"/>
  <c r="X2071" s="1"/>
  <c r="AD2071" s="1"/>
  <c r="AJ2071" s="1"/>
  <c r="AP2071" s="1"/>
  <c r="AV2071" s="1"/>
  <c r="Q2071"/>
  <c r="W2071" s="1"/>
  <c r="AC2071" s="1"/>
  <c r="AI2071" s="1"/>
  <c r="AO2071" s="1"/>
  <c r="AU2071" s="1"/>
  <c r="U2070"/>
  <c r="U2069" s="1"/>
  <c r="U2068" s="1"/>
  <c r="U2067" s="1"/>
  <c r="T2070"/>
  <c r="T2069" s="1"/>
  <c r="T2068" s="1"/>
  <c r="T2067" s="1"/>
  <c r="S2070"/>
  <c r="S2069" s="1"/>
  <c r="S2068" s="1"/>
  <c r="S2067" s="1"/>
  <c r="P2070"/>
  <c r="X2062"/>
  <c r="AD2062" s="1"/>
  <c r="AJ2062" s="1"/>
  <c r="AP2062" s="1"/>
  <c r="AV2062" s="1"/>
  <c r="W2062"/>
  <c r="AC2062" s="1"/>
  <c r="AI2062" s="1"/>
  <c r="AO2062" s="1"/>
  <c r="AU2062" s="1"/>
  <c r="V2062"/>
  <c r="AB2062" s="1"/>
  <c r="AH2062" s="1"/>
  <c r="AN2062" s="1"/>
  <c r="AT2062" s="1"/>
  <c r="U2061"/>
  <c r="U2060" s="1"/>
  <c r="U2059" s="1"/>
  <c r="U2058" s="1"/>
  <c r="U2057" s="1"/>
  <c r="T2061"/>
  <c r="T2060" s="1"/>
  <c r="T2059" s="1"/>
  <c r="T2058" s="1"/>
  <c r="T2057" s="1"/>
  <c r="S2061"/>
  <c r="S2060" s="1"/>
  <c r="R2061"/>
  <c r="Q2061"/>
  <c r="P2061"/>
  <c r="X2056"/>
  <c r="AD2056" s="1"/>
  <c r="AJ2056" s="1"/>
  <c r="AP2056" s="1"/>
  <c r="AV2056" s="1"/>
  <c r="W2056"/>
  <c r="AC2056" s="1"/>
  <c r="AI2056" s="1"/>
  <c r="AO2056" s="1"/>
  <c r="AU2056" s="1"/>
  <c r="V2056"/>
  <c r="AB2056" s="1"/>
  <c r="AH2056" s="1"/>
  <c r="AN2056" s="1"/>
  <c r="AT2056" s="1"/>
  <c r="U2055"/>
  <c r="T2055"/>
  <c r="S2055"/>
  <c r="R2055"/>
  <c r="Q2055"/>
  <c r="P2055"/>
  <c r="X2054"/>
  <c r="AD2054" s="1"/>
  <c r="AJ2054" s="1"/>
  <c r="AP2054" s="1"/>
  <c r="AV2054" s="1"/>
  <c r="W2054"/>
  <c r="AC2054" s="1"/>
  <c r="AI2054" s="1"/>
  <c r="AO2054" s="1"/>
  <c r="AU2054" s="1"/>
  <c r="P2054"/>
  <c r="P2053" s="1"/>
  <c r="U2053"/>
  <c r="T2053"/>
  <c r="S2053"/>
  <c r="R2053"/>
  <c r="Q2053"/>
  <c r="X2040"/>
  <c r="AD2040" s="1"/>
  <c r="AJ2040" s="1"/>
  <c r="AP2040" s="1"/>
  <c r="AV2040" s="1"/>
  <c r="W2040"/>
  <c r="AC2040" s="1"/>
  <c r="AI2040" s="1"/>
  <c r="AO2040" s="1"/>
  <c r="AU2040" s="1"/>
  <c r="P2040"/>
  <c r="V2040" s="1"/>
  <c r="AB2040" s="1"/>
  <c r="AH2040" s="1"/>
  <c r="AN2040" s="1"/>
  <c r="AT2040" s="1"/>
  <c r="U2039"/>
  <c r="T2039"/>
  <c r="S2039"/>
  <c r="R2039"/>
  <c r="Q2039"/>
  <c r="R2038"/>
  <c r="X2038" s="1"/>
  <c r="AD2038" s="1"/>
  <c r="AJ2038" s="1"/>
  <c r="AP2038" s="1"/>
  <c r="AV2038" s="1"/>
  <c r="Q2038"/>
  <c r="P2038"/>
  <c r="V2038" s="1"/>
  <c r="AB2038" s="1"/>
  <c r="AH2038" s="1"/>
  <c r="AN2038" s="1"/>
  <c r="AT2038" s="1"/>
  <c r="U2037"/>
  <c r="T2037"/>
  <c r="S2037"/>
  <c r="P2037"/>
  <c r="R2036"/>
  <c r="X2036" s="1"/>
  <c r="AD2036" s="1"/>
  <c r="AJ2036" s="1"/>
  <c r="AP2036" s="1"/>
  <c r="AV2036" s="1"/>
  <c r="Q2036"/>
  <c r="W2036" s="1"/>
  <c r="AC2036" s="1"/>
  <c r="AI2036" s="1"/>
  <c r="AO2036" s="1"/>
  <c r="AU2036" s="1"/>
  <c r="P2036"/>
  <c r="U2035"/>
  <c r="T2035"/>
  <c r="S2035"/>
  <c r="R2014"/>
  <c r="Q2014"/>
  <c r="P2014"/>
  <c r="U2013"/>
  <c r="U2012" s="1"/>
  <c r="T2013"/>
  <c r="T2012" s="1"/>
  <c r="S2013"/>
  <c r="S2012" s="1"/>
  <c r="X2011"/>
  <c r="AD2011" s="1"/>
  <c r="AJ2011" s="1"/>
  <c r="AP2011" s="1"/>
  <c r="AV2011" s="1"/>
  <c r="W2011"/>
  <c r="AC2011" s="1"/>
  <c r="AI2011" s="1"/>
  <c r="AO2011" s="1"/>
  <c r="AU2011" s="1"/>
  <c r="V2011"/>
  <c r="AB2011" s="1"/>
  <c r="AH2011" s="1"/>
  <c r="AN2011" s="1"/>
  <c r="AT2011" s="1"/>
  <c r="U2010"/>
  <c r="U2009" s="1"/>
  <c r="T2010"/>
  <c r="T2009" s="1"/>
  <c r="S2010"/>
  <c r="R2010"/>
  <c r="Q2010"/>
  <c r="P2010"/>
  <c r="P2009" s="1"/>
  <c r="V2007"/>
  <c r="AB2007" s="1"/>
  <c r="AH2007" s="1"/>
  <c r="AN2007" s="1"/>
  <c r="AT2007" s="1"/>
  <c r="R2007"/>
  <c r="Q2007"/>
  <c r="W2007" s="1"/>
  <c r="AC2007" s="1"/>
  <c r="AI2007" s="1"/>
  <c r="AO2007" s="1"/>
  <c r="AU2007" s="1"/>
  <c r="U2006"/>
  <c r="U2005" s="1"/>
  <c r="U2004" s="1"/>
  <c r="T2006"/>
  <c r="T2005" s="1"/>
  <c r="S2006"/>
  <c r="S2005" s="1"/>
  <c r="S2004" s="1"/>
  <c r="P2006"/>
  <c r="P2005" s="1"/>
  <c r="P2004" s="1"/>
  <c r="X2001"/>
  <c r="AD2001" s="1"/>
  <c r="AJ2001" s="1"/>
  <c r="AP2001" s="1"/>
  <c r="AV2001" s="1"/>
  <c r="W2001"/>
  <c r="AC2001" s="1"/>
  <c r="AI2001" s="1"/>
  <c r="AO2001" s="1"/>
  <c r="AU2001" s="1"/>
  <c r="V2001"/>
  <c r="AB2001" s="1"/>
  <c r="AH2001" s="1"/>
  <c r="AN2001" s="1"/>
  <c r="AT2001" s="1"/>
  <c r="U2000"/>
  <c r="U1999" s="1"/>
  <c r="U1998" s="1"/>
  <c r="U1994" s="1"/>
  <c r="T2000"/>
  <c r="T1999" s="1"/>
  <c r="T1998" s="1"/>
  <c r="T1994" s="1"/>
  <c r="S2000"/>
  <c r="S1999" s="1"/>
  <c r="S1998" s="1"/>
  <c r="S1994" s="1"/>
  <c r="R2000"/>
  <c r="Q2000"/>
  <c r="Q1999" s="1"/>
  <c r="Q1998" s="1"/>
  <c r="Q1994" s="1"/>
  <c r="P2000"/>
  <c r="V1993"/>
  <c r="AB1993" s="1"/>
  <c r="AH1993" s="1"/>
  <c r="AN1993" s="1"/>
  <c r="AT1993" s="1"/>
  <c r="R1993"/>
  <c r="R1992" s="1"/>
  <c r="Q1993"/>
  <c r="W1993" s="1"/>
  <c r="AC1993" s="1"/>
  <c r="AI1993" s="1"/>
  <c r="AO1993" s="1"/>
  <c r="AU1993" s="1"/>
  <c r="U1992"/>
  <c r="U1991" s="1"/>
  <c r="U1990" s="1"/>
  <c r="U1989" s="1"/>
  <c r="T1992"/>
  <c r="S1992"/>
  <c r="S1991" s="1"/>
  <c r="S1990" s="1"/>
  <c r="S1989" s="1"/>
  <c r="P1992"/>
  <c r="V1982"/>
  <c r="AB1982" s="1"/>
  <c r="AH1982" s="1"/>
  <c r="AN1982" s="1"/>
  <c r="AT1982" s="1"/>
  <c r="R1982"/>
  <c r="Q1982"/>
  <c r="W1982" s="1"/>
  <c r="AC1982" s="1"/>
  <c r="AI1982" s="1"/>
  <c r="AO1982" s="1"/>
  <c r="AU1982" s="1"/>
  <c r="U1981"/>
  <c r="U1980" s="1"/>
  <c r="T1981"/>
  <c r="T1980" s="1"/>
  <c r="S1981"/>
  <c r="S1980" s="1"/>
  <c r="P1981"/>
  <c r="P1980" s="1"/>
  <c r="X1979"/>
  <c r="AD1979" s="1"/>
  <c r="AJ1979" s="1"/>
  <c r="AP1979" s="1"/>
  <c r="AV1979" s="1"/>
  <c r="W1979"/>
  <c r="AC1979" s="1"/>
  <c r="AI1979" s="1"/>
  <c r="AO1979" s="1"/>
  <c r="AU1979" s="1"/>
  <c r="P1979"/>
  <c r="V1979" s="1"/>
  <c r="AB1979" s="1"/>
  <c r="AH1979" s="1"/>
  <c r="AN1979" s="1"/>
  <c r="AT1979" s="1"/>
  <c r="U1978"/>
  <c r="T1978"/>
  <c r="T1977" s="1"/>
  <c r="S1978"/>
  <c r="S1977" s="1"/>
  <c r="R1978"/>
  <c r="R1977" s="1"/>
  <c r="Q1978"/>
  <c r="Q1977" s="1"/>
  <c r="X1973"/>
  <c r="AD1973" s="1"/>
  <c r="AJ1973" s="1"/>
  <c r="AP1973" s="1"/>
  <c r="AV1973" s="1"/>
  <c r="W1973"/>
  <c r="AC1973" s="1"/>
  <c r="AI1973" s="1"/>
  <c r="AO1973" s="1"/>
  <c r="AU1973" s="1"/>
  <c r="V1973"/>
  <c r="AB1973" s="1"/>
  <c r="AH1973" s="1"/>
  <c r="AN1973" s="1"/>
  <c r="AT1973" s="1"/>
  <c r="U1972"/>
  <c r="T1972"/>
  <c r="S1972"/>
  <c r="R1972"/>
  <c r="Q1972"/>
  <c r="P1972"/>
  <c r="X1971"/>
  <c r="AD1971" s="1"/>
  <c r="AJ1971" s="1"/>
  <c r="AP1971" s="1"/>
  <c r="AV1971" s="1"/>
  <c r="W1971"/>
  <c r="AC1971" s="1"/>
  <c r="AI1971" s="1"/>
  <c r="AO1971" s="1"/>
  <c r="AU1971" s="1"/>
  <c r="P1971"/>
  <c r="V1971" s="1"/>
  <c r="AB1971" s="1"/>
  <c r="AH1971" s="1"/>
  <c r="AN1971" s="1"/>
  <c r="AT1971" s="1"/>
  <c r="U1970"/>
  <c r="T1970"/>
  <c r="S1970"/>
  <c r="R1970"/>
  <c r="Q1970"/>
  <c r="V1961"/>
  <c r="AB1961" s="1"/>
  <c r="AH1961" s="1"/>
  <c r="AN1961" s="1"/>
  <c r="AT1961" s="1"/>
  <c r="R1961"/>
  <c r="Q1961"/>
  <c r="W1961" s="1"/>
  <c r="AC1961" s="1"/>
  <c r="AI1961" s="1"/>
  <c r="AO1961" s="1"/>
  <c r="AU1961" s="1"/>
  <c r="U1960"/>
  <c r="U1959" s="1"/>
  <c r="U1958" s="1"/>
  <c r="U1957" s="1"/>
  <c r="U1956" s="1"/>
  <c r="T1960"/>
  <c r="T1959" s="1"/>
  <c r="T1958" s="1"/>
  <c r="T1957" s="1"/>
  <c r="T1956" s="1"/>
  <c r="S1960"/>
  <c r="P1960"/>
  <c r="P1959" s="1"/>
  <c r="X1952"/>
  <c r="AD1952" s="1"/>
  <c r="AJ1952" s="1"/>
  <c r="AP1952" s="1"/>
  <c r="AV1952" s="1"/>
  <c r="W1952"/>
  <c r="AC1952" s="1"/>
  <c r="AI1952" s="1"/>
  <c r="AO1952" s="1"/>
  <c r="AU1952" s="1"/>
  <c r="P1952"/>
  <c r="U1951"/>
  <c r="T1951"/>
  <c r="S1951"/>
  <c r="R1951"/>
  <c r="Q1951"/>
  <c r="X1950"/>
  <c r="AD1950" s="1"/>
  <c r="AJ1950" s="1"/>
  <c r="AP1950" s="1"/>
  <c r="AV1950" s="1"/>
  <c r="W1950"/>
  <c r="AC1950" s="1"/>
  <c r="AI1950" s="1"/>
  <c r="AO1950" s="1"/>
  <c r="AU1950" s="1"/>
  <c r="V1950"/>
  <c r="AB1950" s="1"/>
  <c r="AH1950" s="1"/>
  <c r="AN1950" s="1"/>
  <c r="AT1950" s="1"/>
  <c r="U1949"/>
  <c r="T1949"/>
  <c r="S1949"/>
  <c r="R1949"/>
  <c r="Q1949"/>
  <c r="P1949"/>
  <c r="R1948"/>
  <c r="Q1948"/>
  <c r="Q1947" s="1"/>
  <c r="P1948"/>
  <c r="P1947" s="1"/>
  <c r="U1947"/>
  <c r="T1947"/>
  <c r="S1947"/>
  <c r="R1927"/>
  <c r="X1927" s="1"/>
  <c r="AD1927" s="1"/>
  <c r="AJ1927" s="1"/>
  <c r="AP1927" s="1"/>
  <c r="AV1927" s="1"/>
  <c r="Q1927"/>
  <c r="P1927"/>
  <c r="V1927" s="1"/>
  <c r="AB1927" s="1"/>
  <c r="AH1927" s="1"/>
  <c r="AN1927" s="1"/>
  <c r="AT1927" s="1"/>
  <c r="U1926"/>
  <c r="U1925" s="1"/>
  <c r="T1926"/>
  <c r="T1925" s="1"/>
  <c r="S1926"/>
  <c r="S1925" s="1"/>
  <c r="X1924"/>
  <c r="AD1924" s="1"/>
  <c r="AJ1924" s="1"/>
  <c r="AP1924" s="1"/>
  <c r="AV1924" s="1"/>
  <c r="W1924"/>
  <c r="AC1924" s="1"/>
  <c r="AI1924" s="1"/>
  <c r="AO1924" s="1"/>
  <c r="AU1924" s="1"/>
  <c r="V1924"/>
  <c r="AB1924" s="1"/>
  <c r="AH1924" s="1"/>
  <c r="AN1924" s="1"/>
  <c r="AT1924" s="1"/>
  <c r="U1923"/>
  <c r="U1922" s="1"/>
  <c r="T1923"/>
  <c r="T1922" s="1"/>
  <c r="S1923"/>
  <c r="S1922" s="1"/>
  <c r="R1923"/>
  <c r="R1922" s="1"/>
  <c r="Q1923"/>
  <c r="P1923"/>
  <c r="V1916"/>
  <c r="AB1916" s="1"/>
  <c r="AH1916" s="1"/>
  <c r="AN1916" s="1"/>
  <c r="AT1916" s="1"/>
  <c r="R1916"/>
  <c r="Q1916"/>
  <c r="U1915"/>
  <c r="U1914" s="1"/>
  <c r="U1913" s="1"/>
  <c r="T1915"/>
  <c r="T1914" s="1"/>
  <c r="T1913" s="1"/>
  <c r="S1915"/>
  <c r="S1914" s="1"/>
  <c r="S1913" s="1"/>
  <c r="P1915"/>
  <c r="X1911"/>
  <c r="AD1911" s="1"/>
  <c r="AJ1911" s="1"/>
  <c r="AP1911" s="1"/>
  <c r="AV1911" s="1"/>
  <c r="W1911"/>
  <c r="AC1911" s="1"/>
  <c r="AI1911" s="1"/>
  <c r="AO1911" s="1"/>
  <c r="AU1911" s="1"/>
  <c r="V1911"/>
  <c r="AB1911" s="1"/>
  <c r="AH1911" s="1"/>
  <c r="AN1911" s="1"/>
  <c r="AT1911" s="1"/>
  <c r="U1910"/>
  <c r="U1909" s="1"/>
  <c r="U1908" s="1"/>
  <c r="T1910"/>
  <c r="T1909" s="1"/>
  <c r="T1908" s="1"/>
  <c r="S1910"/>
  <c r="S1909" s="1"/>
  <c r="S1908" s="1"/>
  <c r="R1910"/>
  <c r="R1909" s="1"/>
  <c r="Q1910"/>
  <c r="Q1909" s="1"/>
  <c r="P1910"/>
  <c r="V1903"/>
  <c r="AB1903" s="1"/>
  <c r="AH1903" s="1"/>
  <c r="AN1903" s="1"/>
  <c r="AT1903" s="1"/>
  <c r="R1903"/>
  <c r="R1902" s="1"/>
  <c r="R1901" s="1"/>
  <c r="R1900" s="1"/>
  <c r="Q1903"/>
  <c r="W1903" s="1"/>
  <c r="AC1903" s="1"/>
  <c r="AI1903" s="1"/>
  <c r="AO1903" s="1"/>
  <c r="AU1903" s="1"/>
  <c r="U1902"/>
  <c r="U1901" s="1"/>
  <c r="U1900" s="1"/>
  <c r="T1902"/>
  <c r="T1901" s="1"/>
  <c r="T1900" s="1"/>
  <c r="S1902"/>
  <c r="S1901" s="1"/>
  <c r="S1900" s="1"/>
  <c r="P1902"/>
  <c r="X1897"/>
  <c r="AD1897" s="1"/>
  <c r="AJ1897" s="1"/>
  <c r="AP1897" s="1"/>
  <c r="AV1897" s="1"/>
  <c r="W1897"/>
  <c r="AC1897" s="1"/>
  <c r="AI1897" s="1"/>
  <c r="AO1897" s="1"/>
  <c r="AU1897" s="1"/>
  <c r="V1897"/>
  <c r="AB1897" s="1"/>
  <c r="AH1897" s="1"/>
  <c r="AN1897" s="1"/>
  <c r="AT1897" s="1"/>
  <c r="U1896"/>
  <c r="U1895" s="1"/>
  <c r="U1894" s="1"/>
  <c r="U1893" s="1"/>
  <c r="T1896"/>
  <c r="T1895" s="1"/>
  <c r="T1894" s="1"/>
  <c r="T1893" s="1"/>
  <c r="S1896"/>
  <c r="S1895" s="1"/>
  <c r="S1894" s="1"/>
  <c r="S1893" s="1"/>
  <c r="R1896"/>
  <c r="R1895" s="1"/>
  <c r="Q1896"/>
  <c r="Q1895" s="1"/>
  <c r="P1896"/>
  <c r="V1892"/>
  <c r="AB1892" s="1"/>
  <c r="AH1892" s="1"/>
  <c r="AN1892" s="1"/>
  <c r="AT1892" s="1"/>
  <c r="R1892"/>
  <c r="X1892" s="1"/>
  <c r="AD1892" s="1"/>
  <c r="AJ1892" s="1"/>
  <c r="AP1892" s="1"/>
  <c r="AV1892" s="1"/>
  <c r="Q1892"/>
  <c r="U1891"/>
  <c r="U1890" s="1"/>
  <c r="U1889" s="1"/>
  <c r="U1888" s="1"/>
  <c r="T1891"/>
  <c r="T1890" s="1"/>
  <c r="T1889" s="1"/>
  <c r="T1888" s="1"/>
  <c r="S1891"/>
  <c r="S1890" s="1"/>
  <c r="S1889" s="1"/>
  <c r="S1888" s="1"/>
  <c r="P1891"/>
  <c r="P1890" s="1"/>
  <c r="X1883"/>
  <c r="AD1883" s="1"/>
  <c r="AJ1883" s="1"/>
  <c r="AP1883" s="1"/>
  <c r="AV1883" s="1"/>
  <c r="W1883"/>
  <c r="AC1883" s="1"/>
  <c r="AI1883" s="1"/>
  <c r="AO1883" s="1"/>
  <c r="AU1883" s="1"/>
  <c r="P1883"/>
  <c r="U1882"/>
  <c r="U1881" s="1"/>
  <c r="U1880" s="1"/>
  <c r="U1879" s="1"/>
  <c r="U1878" s="1"/>
  <c r="T1882"/>
  <c r="S1882"/>
  <c r="S1881" s="1"/>
  <c r="S1880" s="1"/>
  <c r="S1879" s="1"/>
  <c r="S1878" s="1"/>
  <c r="R1882"/>
  <c r="Q1882"/>
  <c r="Q1881" s="1"/>
  <c r="Q1880" s="1"/>
  <c r="Q1879" s="1"/>
  <c r="X1877"/>
  <c r="AD1877" s="1"/>
  <c r="AJ1877" s="1"/>
  <c r="AP1877" s="1"/>
  <c r="AV1877" s="1"/>
  <c r="W1877"/>
  <c r="AC1877" s="1"/>
  <c r="AI1877" s="1"/>
  <c r="AO1877" s="1"/>
  <c r="AU1877" s="1"/>
  <c r="V1877"/>
  <c r="AB1877" s="1"/>
  <c r="AH1877" s="1"/>
  <c r="AN1877" s="1"/>
  <c r="AT1877" s="1"/>
  <c r="U1876"/>
  <c r="T1876"/>
  <c r="S1876"/>
  <c r="R1876"/>
  <c r="Q1876"/>
  <c r="P1876"/>
  <c r="X1875"/>
  <c r="AD1875" s="1"/>
  <c r="AJ1875" s="1"/>
  <c r="AP1875" s="1"/>
  <c r="AV1875" s="1"/>
  <c r="W1875"/>
  <c r="AC1875" s="1"/>
  <c r="AI1875" s="1"/>
  <c r="AO1875" s="1"/>
  <c r="AU1875" s="1"/>
  <c r="P1875"/>
  <c r="U1874"/>
  <c r="T1874"/>
  <c r="S1874"/>
  <c r="R1874"/>
  <c r="Q1874"/>
  <c r="V1858"/>
  <c r="AB1858" s="1"/>
  <c r="AH1858" s="1"/>
  <c r="AN1858" s="1"/>
  <c r="AT1858" s="1"/>
  <c r="R1858"/>
  <c r="X1858" s="1"/>
  <c r="AD1858" s="1"/>
  <c r="AJ1858" s="1"/>
  <c r="AP1858" s="1"/>
  <c r="AV1858" s="1"/>
  <c r="Q1858"/>
  <c r="U1857"/>
  <c r="U1856" s="1"/>
  <c r="U1855" s="1"/>
  <c r="U1854" s="1"/>
  <c r="U1853" s="1"/>
  <c r="T1857"/>
  <c r="T1856" s="1"/>
  <c r="T1855" s="1"/>
  <c r="T1854" s="1"/>
  <c r="T1853" s="1"/>
  <c r="S1857"/>
  <c r="S1856" s="1"/>
  <c r="P1857"/>
  <c r="X1849"/>
  <c r="AD1849" s="1"/>
  <c r="AJ1849" s="1"/>
  <c r="AP1849" s="1"/>
  <c r="AV1849" s="1"/>
  <c r="W1849"/>
  <c r="AC1849" s="1"/>
  <c r="AI1849" s="1"/>
  <c r="AO1849" s="1"/>
  <c r="AU1849" s="1"/>
  <c r="P1849"/>
  <c r="V1849" s="1"/>
  <c r="AB1849" s="1"/>
  <c r="AH1849" s="1"/>
  <c r="AN1849" s="1"/>
  <c r="AT1849" s="1"/>
  <c r="U1848"/>
  <c r="T1848"/>
  <c r="S1848"/>
  <c r="R1848"/>
  <c r="Q1848"/>
  <c r="R1847"/>
  <c r="X1847" s="1"/>
  <c r="AD1847" s="1"/>
  <c r="AJ1847" s="1"/>
  <c r="AP1847" s="1"/>
  <c r="AV1847" s="1"/>
  <c r="Q1847"/>
  <c r="Q1846" s="1"/>
  <c r="P1847"/>
  <c r="U1846"/>
  <c r="T1846"/>
  <c r="S1846"/>
  <c r="R1845"/>
  <c r="Q1845"/>
  <c r="Q1844" s="1"/>
  <c r="P1845"/>
  <c r="U1844"/>
  <c r="T1844"/>
  <c r="S1844"/>
  <c r="R1817"/>
  <c r="Q1817"/>
  <c r="Q1816" s="1"/>
  <c r="Q1815" s="1"/>
  <c r="P1817"/>
  <c r="U1816"/>
  <c r="U1815" s="1"/>
  <c r="T1816"/>
  <c r="T1815" s="1"/>
  <c r="S1816"/>
  <c r="S1815" s="1"/>
  <c r="X1814"/>
  <c r="AD1814" s="1"/>
  <c r="AJ1814" s="1"/>
  <c r="AP1814" s="1"/>
  <c r="AV1814" s="1"/>
  <c r="W1814"/>
  <c r="AC1814" s="1"/>
  <c r="AI1814" s="1"/>
  <c r="AO1814" s="1"/>
  <c r="AU1814" s="1"/>
  <c r="V1814"/>
  <c r="AB1814" s="1"/>
  <c r="AH1814" s="1"/>
  <c r="AN1814" s="1"/>
  <c r="AT1814" s="1"/>
  <c r="U1813"/>
  <c r="U1812" s="1"/>
  <c r="T1813"/>
  <c r="T1812" s="1"/>
  <c r="S1813"/>
  <c r="S1812" s="1"/>
  <c r="R1813"/>
  <c r="R1812" s="1"/>
  <c r="Q1813"/>
  <c r="P1813"/>
  <c r="P1812" s="1"/>
  <c r="V1806"/>
  <c r="AB1806" s="1"/>
  <c r="AH1806" s="1"/>
  <c r="AN1806" s="1"/>
  <c r="AT1806" s="1"/>
  <c r="R1806"/>
  <c r="Q1806"/>
  <c r="U1805"/>
  <c r="U1804" s="1"/>
  <c r="U1803" s="1"/>
  <c r="T1805"/>
  <c r="T1804" s="1"/>
  <c r="T1803" s="1"/>
  <c r="S1805"/>
  <c r="S1804" s="1"/>
  <c r="S1803" s="1"/>
  <c r="P1805"/>
  <c r="P1804" s="1"/>
  <c r="V1801"/>
  <c r="AB1801" s="1"/>
  <c r="AH1801" s="1"/>
  <c r="AN1801" s="1"/>
  <c r="AT1801" s="1"/>
  <c r="R1801"/>
  <c r="X1801" s="1"/>
  <c r="AD1801" s="1"/>
  <c r="AJ1801" s="1"/>
  <c r="AP1801" s="1"/>
  <c r="AV1801" s="1"/>
  <c r="Q1801"/>
  <c r="U1800"/>
  <c r="U1799" s="1"/>
  <c r="U1798" s="1"/>
  <c r="U1797" s="1"/>
  <c r="T1800"/>
  <c r="T1799" s="1"/>
  <c r="T1798" s="1"/>
  <c r="T1797" s="1"/>
  <c r="S1800"/>
  <c r="S1799" s="1"/>
  <c r="S1798" s="1"/>
  <c r="S1797" s="1"/>
  <c r="P1800"/>
  <c r="X1795"/>
  <c r="AD1795" s="1"/>
  <c r="AJ1795" s="1"/>
  <c r="AP1795" s="1"/>
  <c r="AV1795" s="1"/>
  <c r="W1795"/>
  <c r="AC1795" s="1"/>
  <c r="AI1795" s="1"/>
  <c r="AO1795" s="1"/>
  <c r="AU1795" s="1"/>
  <c r="V1795"/>
  <c r="AB1795" s="1"/>
  <c r="AH1795" s="1"/>
  <c r="AN1795" s="1"/>
  <c r="AT1795" s="1"/>
  <c r="U1794"/>
  <c r="U1793" s="1"/>
  <c r="U1792" s="1"/>
  <c r="U1787" s="1"/>
  <c r="T1794"/>
  <c r="T1793" s="1"/>
  <c r="T1792" s="1"/>
  <c r="T1787" s="1"/>
  <c r="S1794"/>
  <c r="S1793" s="1"/>
  <c r="S1792" s="1"/>
  <c r="S1787" s="1"/>
  <c r="R1794"/>
  <c r="Q1794"/>
  <c r="P1794"/>
  <c r="V1786"/>
  <c r="R1786"/>
  <c r="Q1786"/>
  <c r="U1785"/>
  <c r="U1784" s="1"/>
  <c r="T1785"/>
  <c r="T1784" s="1"/>
  <c r="S1785"/>
  <c r="S1784" s="1"/>
  <c r="P1785"/>
  <c r="P1784" s="1"/>
  <c r="X1775"/>
  <c r="AD1775" s="1"/>
  <c r="AJ1775" s="1"/>
  <c r="AP1775" s="1"/>
  <c r="AV1775" s="1"/>
  <c r="W1775"/>
  <c r="AC1775" s="1"/>
  <c r="AI1775" s="1"/>
  <c r="AO1775" s="1"/>
  <c r="AU1775" s="1"/>
  <c r="P1775"/>
  <c r="V1775" s="1"/>
  <c r="U1774"/>
  <c r="U1773" s="1"/>
  <c r="U1772" s="1"/>
  <c r="U1771" s="1"/>
  <c r="U1770" s="1"/>
  <c r="T1774"/>
  <c r="T1773" s="1"/>
  <c r="T1772" s="1"/>
  <c r="T1771" s="1"/>
  <c r="T1770" s="1"/>
  <c r="S1774"/>
  <c r="S1773" s="1"/>
  <c r="S1772" s="1"/>
  <c r="S1771" s="1"/>
  <c r="S1770" s="1"/>
  <c r="R1774"/>
  <c r="R1773" s="1"/>
  <c r="Q1774"/>
  <c r="Q1773" s="1"/>
  <c r="X1769"/>
  <c r="AD1769" s="1"/>
  <c r="AJ1769" s="1"/>
  <c r="AP1769" s="1"/>
  <c r="AV1769" s="1"/>
  <c r="W1769"/>
  <c r="AC1769" s="1"/>
  <c r="AI1769" s="1"/>
  <c r="AO1769" s="1"/>
  <c r="AU1769" s="1"/>
  <c r="V1769"/>
  <c r="U1768"/>
  <c r="T1768"/>
  <c r="S1768"/>
  <c r="R1768"/>
  <c r="Q1768"/>
  <c r="P1768"/>
  <c r="X1767"/>
  <c r="AD1767" s="1"/>
  <c r="AJ1767" s="1"/>
  <c r="AP1767" s="1"/>
  <c r="AV1767" s="1"/>
  <c r="W1767"/>
  <c r="AC1767" s="1"/>
  <c r="AI1767" s="1"/>
  <c r="AO1767" s="1"/>
  <c r="AU1767" s="1"/>
  <c r="P1767"/>
  <c r="P1766" s="1"/>
  <c r="U1766"/>
  <c r="T1766"/>
  <c r="S1766"/>
  <c r="R1766"/>
  <c r="Q1766"/>
  <c r="V1761"/>
  <c r="R1761"/>
  <c r="X1761" s="1"/>
  <c r="AD1761" s="1"/>
  <c r="AJ1761" s="1"/>
  <c r="AP1761" s="1"/>
  <c r="AV1761" s="1"/>
  <c r="Q1761"/>
  <c r="W1761" s="1"/>
  <c r="AC1761" s="1"/>
  <c r="AI1761" s="1"/>
  <c r="AO1761" s="1"/>
  <c r="AU1761" s="1"/>
  <c r="U1760"/>
  <c r="U1759" s="1"/>
  <c r="U1755" s="1"/>
  <c r="T1760"/>
  <c r="T1759" s="1"/>
  <c r="T1755" s="1"/>
  <c r="S1760"/>
  <c r="S1759" s="1"/>
  <c r="S1755" s="1"/>
  <c r="P1760"/>
  <c r="V1754"/>
  <c r="R1754"/>
  <c r="Q1754"/>
  <c r="U1753"/>
  <c r="U1752" s="1"/>
  <c r="U1751" s="1"/>
  <c r="U1750" s="1"/>
  <c r="T1753"/>
  <c r="T1752" s="1"/>
  <c r="T1751" s="1"/>
  <c r="T1750" s="1"/>
  <c r="S1753"/>
  <c r="S1752" s="1"/>
  <c r="S1751" s="1"/>
  <c r="S1750" s="1"/>
  <c r="P1753"/>
  <c r="P1752" s="1"/>
  <c r="X1741"/>
  <c r="AD1741" s="1"/>
  <c r="AJ1741" s="1"/>
  <c r="AP1741" s="1"/>
  <c r="AV1741" s="1"/>
  <c r="Q1741"/>
  <c r="Q606" s="1"/>
  <c r="P1741"/>
  <c r="U1740"/>
  <c r="T1740"/>
  <c r="S1740"/>
  <c r="R1740"/>
  <c r="R1739"/>
  <c r="X1739" s="1"/>
  <c r="AD1739" s="1"/>
  <c r="AJ1739" s="1"/>
  <c r="AP1739" s="1"/>
  <c r="AV1739" s="1"/>
  <c r="Q1739"/>
  <c r="Q1738" s="1"/>
  <c r="P1739"/>
  <c r="U1738"/>
  <c r="T1738"/>
  <c r="S1738"/>
  <c r="R1737"/>
  <c r="Q1737"/>
  <c r="W1737" s="1"/>
  <c r="AC1737" s="1"/>
  <c r="AI1737" s="1"/>
  <c r="AO1737" s="1"/>
  <c r="AU1737" s="1"/>
  <c r="P1737"/>
  <c r="V1737" s="1"/>
  <c r="U1736"/>
  <c r="T1736"/>
  <c r="S1736"/>
  <c r="R1718"/>
  <c r="Q1718"/>
  <c r="W1718" s="1"/>
  <c r="AC1718" s="1"/>
  <c r="AI1718" s="1"/>
  <c r="AO1718" s="1"/>
  <c r="AU1718" s="1"/>
  <c r="P1718"/>
  <c r="V1718" s="1"/>
  <c r="U1717"/>
  <c r="U1716" s="1"/>
  <c r="T1717"/>
  <c r="S1717"/>
  <c r="S1716" s="1"/>
  <c r="X1715"/>
  <c r="AD1715" s="1"/>
  <c r="AJ1715" s="1"/>
  <c r="AP1715" s="1"/>
  <c r="AV1715" s="1"/>
  <c r="W1715"/>
  <c r="AC1715" s="1"/>
  <c r="AI1715" s="1"/>
  <c r="AO1715" s="1"/>
  <c r="AU1715" s="1"/>
  <c r="V1715"/>
  <c r="U1714"/>
  <c r="U1713" s="1"/>
  <c r="T1714"/>
  <c r="T1713" s="1"/>
  <c r="S1714"/>
  <c r="S1713" s="1"/>
  <c r="R1714"/>
  <c r="Q1714"/>
  <c r="Q1713" s="1"/>
  <c r="P1714"/>
  <c r="X1700"/>
  <c r="AD1700" s="1"/>
  <c r="AJ1700" s="1"/>
  <c r="AP1700" s="1"/>
  <c r="AV1700" s="1"/>
  <c r="W1700"/>
  <c r="AC1700" s="1"/>
  <c r="AI1700" s="1"/>
  <c r="AO1700" s="1"/>
  <c r="AU1700" s="1"/>
  <c r="V1700"/>
  <c r="U1699"/>
  <c r="U1698" s="1"/>
  <c r="U1697" s="1"/>
  <c r="U1696" s="1"/>
  <c r="T1699"/>
  <c r="T1698" s="1"/>
  <c r="T1697" s="1"/>
  <c r="T1696" s="1"/>
  <c r="S1699"/>
  <c r="S1698" s="1"/>
  <c r="S1697" s="1"/>
  <c r="S1696" s="1"/>
  <c r="R1699"/>
  <c r="R1698" s="1"/>
  <c r="Q1699"/>
  <c r="Q1698" s="1"/>
  <c r="P1699"/>
  <c r="V1695"/>
  <c r="R1695"/>
  <c r="X1695" s="1"/>
  <c r="AD1695" s="1"/>
  <c r="AJ1695" s="1"/>
  <c r="AP1695" s="1"/>
  <c r="AV1695" s="1"/>
  <c r="Q1695"/>
  <c r="W1695" s="1"/>
  <c r="AC1695" s="1"/>
  <c r="AI1695" s="1"/>
  <c r="AO1695" s="1"/>
  <c r="AU1695" s="1"/>
  <c r="U1694"/>
  <c r="T1694"/>
  <c r="T1693" s="1"/>
  <c r="T1692" s="1"/>
  <c r="T1691" s="1"/>
  <c r="S1694"/>
  <c r="S1693" s="1"/>
  <c r="S1692" s="1"/>
  <c r="S1691" s="1"/>
  <c r="P1694"/>
  <c r="X1689"/>
  <c r="AD1689" s="1"/>
  <c r="AJ1689" s="1"/>
  <c r="AP1689" s="1"/>
  <c r="AV1689" s="1"/>
  <c r="W1689"/>
  <c r="AC1689" s="1"/>
  <c r="AI1689" s="1"/>
  <c r="AO1689" s="1"/>
  <c r="AU1689" s="1"/>
  <c r="V1689"/>
  <c r="U1688"/>
  <c r="T1688"/>
  <c r="T1687" s="1"/>
  <c r="T1686" s="1"/>
  <c r="T1685" s="1"/>
  <c r="T1684" s="1"/>
  <c r="S1688"/>
  <c r="S1687" s="1"/>
  <c r="S1686" s="1"/>
  <c r="S1685" s="1"/>
  <c r="S1684" s="1"/>
  <c r="R1688"/>
  <c r="R1687" s="1"/>
  <c r="R1686" s="1"/>
  <c r="Q1688"/>
  <c r="Q1687" s="1"/>
  <c r="P1688"/>
  <c r="X1683"/>
  <c r="AD1683" s="1"/>
  <c r="AJ1683" s="1"/>
  <c r="AP1683" s="1"/>
  <c r="AV1683" s="1"/>
  <c r="W1683"/>
  <c r="AC1683" s="1"/>
  <c r="AI1683" s="1"/>
  <c r="AO1683" s="1"/>
  <c r="AU1683" s="1"/>
  <c r="V1683"/>
  <c r="U1682"/>
  <c r="T1682"/>
  <c r="S1682"/>
  <c r="R1682"/>
  <c r="Q1682"/>
  <c r="P1682"/>
  <c r="X1681"/>
  <c r="AD1681" s="1"/>
  <c r="AJ1681" s="1"/>
  <c r="AP1681" s="1"/>
  <c r="AV1681" s="1"/>
  <c r="W1681"/>
  <c r="AC1681" s="1"/>
  <c r="AI1681" s="1"/>
  <c r="AO1681" s="1"/>
  <c r="AU1681" s="1"/>
  <c r="P1681"/>
  <c r="U1680"/>
  <c r="T1680"/>
  <c r="S1680"/>
  <c r="R1680"/>
  <c r="Q1680"/>
  <c r="V1671"/>
  <c r="R1671"/>
  <c r="X1671" s="1"/>
  <c r="AD1671" s="1"/>
  <c r="AJ1671" s="1"/>
  <c r="AP1671" s="1"/>
  <c r="AV1671" s="1"/>
  <c r="Q1671"/>
  <c r="U1670"/>
  <c r="U1669" s="1"/>
  <c r="U1668" s="1"/>
  <c r="U1667" s="1"/>
  <c r="U1662" s="1"/>
  <c r="T1670"/>
  <c r="S1670"/>
  <c r="S1669" s="1"/>
  <c r="S1668" s="1"/>
  <c r="S1667" s="1"/>
  <c r="S1662" s="1"/>
  <c r="P1670"/>
  <c r="X1658"/>
  <c r="AD1658" s="1"/>
  <c r="AJ1658" s="1"/>
  <c r="AP1658" s="1"/>
  <c r="AV1658" s="1"/>
  <c r="W1658"/>
  <c r="AC1658" s="1"/>
  <c r="AI1658" s="1"/>
  <c r="AO1658" s="1"/>
  <c r="AU1658" s="1"/>
  <c r="P1658"/>
  <c r="U1657"/>
  <c r="T1657"/>
  <c r="S1657"/>
  <c r="R1657"/>
  <c r="Q1657"/>
  <c r="R1656"/>
  <c r="Q1656"/>
  <c r="W1656" s="1"/>
  <c r="AC1656" s="1"/>
  <c r="AI1656" s="1"/>
  <c r="AO1656" s="1"/>
  <c r="AU1656" s="1"/>
  <c r="P1656"/>
  <c r="V1656" s="1"/>
  <c r="U1655"/>
  <c r="T1655"/>
  <c r="S1655"/>
  <c r="R1654"/>
  <c r="X1654" s="1"/>
  <c r="AD1654" s="1"/>
  <c r="AJ1654" s="1"/>
  <c r="AP1654" s="1"/>
  <c r="AV1654" s="1"/>
  <c r="Q1654"/>
  <c r="P1654"/>
  <c r="V1654" s="1"/>
  <c r="U1653"/>
  <c r="U1638" s="1"/>
  <c r="U1637" s="1"/>
  <c r="T1653"/>
  <c r="T1638" s="1"/>
  <c r="T1637" s="1"/>
  <c r="S1653"/>
  <c r="S1638" s="1"/>
  <c r="S1637" s="1"/>
  <c r="X1626"/>
  <c r="AD1626" s="1"/>
  <c r="AJ1626" s="1"/>
  <c r="AP1626" s="1"/>
  <c r="AV1626" s="1"/>
  <c r="W1626"/>
  <c r="AC1626" s="1"/>
  <c r="AI1626" s="1"/>
  <c r="AO1626" s="1"/>
  <c r="AU1626" s="1"/>
  <c r="V1626"/>
  <c r="AB1626" s="1"/>
  <c r="AH1626" s="1"/>
  <c r="AN1626" s="1"/>
  <c r="AT1626" s="1"/>
  <c r="U1625"/>
  <c r="T1625"/>
  <c r="T1624" s="1"/>
  <c r="S1625"/>
  <c r="S1624" s="1"/>
  <c r="R1625"/>
  <c r="R1624" s="1"/>
  <c r="Q1625"/>
  <c r="P1625"/>
  <c r="P1624" s="1"/>
  <c r="R1623"/>
  <c r="Q1623"/>
  <c r="W1623" s="1"/>
  <c r="AC1623" s="1"/>
  <c r="AI1623" s="1"/>
  <c r="AO1623" s="1"/>
  <c r="AU1623" s="1"/>
  <c r="P1623"/>
  <c r="V1623" s="1"/>
  <c r="AB1623" s="1"/>
  <c r="AH1623" s="1"/>
  <c r="AN1623" s="1"/>
  <c r="AT1623" s="1"/>
  <c r="U1622"/>
  <c r="U1621" s="1"/>
  <c r="T1622"/>
  <c r="T1621" s="1"/>
  <c r="S1622"/>
  <c r="S1621" s="1"/>
  <c r="X1620"/>
  <c r="AD1620" s="1"/>
  <c r="AJ1620" s="1"/>
  <c r="AP1620" s="1"/>
  <c r="AV1620" s="1"/>
  <c r="W1620"/>
  <c r="AC1620" s="1"/>
  <c r="AI1620" s="1"/>
  <c r="AO1620" s="1"/>
  <c r="AU1620" s="1"/>
  <c r="V1620"/>
  <c r="AB1620" s="1"/>
  <c r="AH1620" s="1"/>
  <c r="AN1620" s="1"/>
  <c r="AT1620" s="1"/>
  <c r="U1619"/>
  <c r="T1619"/>
  <c r="T1618" s="1"/>
  <c r="S1619"/>
  <c r="S1618" s="1"/>
  <c r="R1619"/>
  <c r="R1618" s="1"/>
  <c r="Q1619"/>
  <c r="Q1618" s="1"/>
  <c r="P1619"/>
  <c r="X1616"/>
  <c r="AD1616" s="1"/>
  <c r="AJ1616" s="1"/>
  <c r="AP1616" s="1"/>
  <c r="AV1616" s="1"/>
  <c r="W1616"/>
  <c r="AC1616" s="1"/>
  <c r="AI1616" s="1"/>
  <c r="AO1616" s="1"/>
  <c r="AU1616" s="1"/>
  <c r="V1616"/>
  <c r="AB1616" s="1"/>
  <c r="AH1616" s="1"/>
  <c r="AN1616" s="1"/>
  <c r="AT1616" s="1"/>
  <c r="U1615"/>
  <c r="U1614" s="1"/>
  <c r="T1615"/>
  <c r="T1614" s="1"/>
  <c r="S1615"/>
  <c r="R1615"/>
  <c r="Q1615"/>
  <c r="P1615"/>
  <c r="P1614" s="1"/>
  <c r="V1613"/>
  <c r="AB1613" s="1"/>
  <c r="AH1613" s="1"/>
  <c r="AN1613" s="1"/>
  <c r="AT1613" s="1"/>
  <c r="R1613"/>
  <c r="X1613" s="1"/>
  <c r="AD1613" s="1"/>
  <c r="AJ1613" s="1"/>
  <c r="AP1613" s="1"/>
  <c r="AV1613" s="1"/>
  <c r="Q1613"/>
  <c r="Q932" s="1"/>
  <c r="U1612"/>
  <c r="U1611" s="1"/>
  <c r="T1612"/>
  <c r="T1611" s="1"/>
  <c r="S1612"/>
  <c r="S1611" s="1"/>
  <c r="P1612"/>
  <c r="P1611" s="1"/>
  <c r="X1604"/>
  <c r="AD1604" s="1"/>
  <c r="AJ1604" s="1"/>
  <c r="AP1604" s="1"/>
  <c r="AV1604" s="1"/>
  <c r="W1604"/>
  <c r="AC1604" s="1"/>
  <c r="AI1604" s="1"/>
  <c r="AO1604" s="1"/>
  <c r="AU1604" s="1"/>
  <c r="V1604"/>
  <c r="AB1604" s="1"/>
  <c r="AH1604" s="1"/>
  <c r="AN1604" s="1"/>
  <c r="AT1604" s="1"/>
  <c r="U1603"/>
  <c r="T1603"/>
  <c r="T1602" s="1"/>
  <c r="T1601" s="1"/>
  <c r="T1600" s="1"/>
  <c r="S1603"/>
  <c r="S1602" s="1"/>
  <c r="S1601" s="1"/>
  <c r="S1600" s="1"/>
  <c r="R1603"/>
  <c r="R1602" s="1"/>
  <c r="R1601" s="1"/>
  <c r="Q1603"/>
  <c r="Q1602" s="1"/>
  <c r="P1603"/>
  <c r="X1595"/>
  <c r="AD1595" s="1"/>
  <c r="AJ1595" s="1"/>
  <c r="AP1595" s="1"/>
  <c r="AV1595" s="1"/>
  <c r="W1595"/>
  <c r="AC1595" s="1"/>
  <c r="AI1595" s="1"/>
  <c r="AO1595" s="1"/>
  <c r="AU1595" s="1"/>
  <c r="V1595"/>
  <c r="AB1595" s="1"/>
  <c r="AH1595" s="1"/>
  <c r="AN1595" s="1"/>
  <c r="AT1595" s="1"/>
  <c r="U1594"/>
  <c r="U1593" s="1"/>
  <c r="U1592" s="1"/>
  <c r="U1591" s="1"/>
  <c r="T1594"/>
  <c r="S1594"/>
  <c r="S1593" s="1"/>
  <c r="S1592" s="1"/>
  <c r="S1591" s="1"/>
  <c r="R1594"/>
  <c r="R1593" s="1"/>
  <c r="R1592" s="1"/>
  <c r="R1591" s="1"/>
  <c r="Q1594"/>
  <c r="Q1593" s="1"/>
  <c r="Q1592" s="1"/>
  <c r="P1594"/>
  <c r="P1593" s="1"/>
  <c r="X1589"/>
  <c r="AD1589" s="1"/>
  <c r="AJ1589" s="1"/>
  <c r="AP1589" s="1"/>
  <c r="AV1589" s="1"/>
  <c r="W1589"/>
  <c r="AC1589" s="1"/>
  <c r="AI1589" s="1"/>
  <c r="AO1589" s="1"/>
  <c r="AU1589" s="1"/>
  <c r="V1589"/>
  <c r="AB1589" s="1"/>
  <c r="AH1589" s="1"/>
  <c r="AN1589" s="1"/>
  <c r="AT1589" s="1"/>
  <c r="U1588"/>
  <c r="T1588"/>
  <c r="S1588"/>
  <c r="R1588"/>
  <c r="Q1588"/>
  <c r="P1588"/>
  <c r="X1587"/>
  <c r="AD1587" s="1"/>
  <c r="AJ1587" s="1"/>
  <c r="AP1587" s="1"/>
  <c r="AV1587" s="1"/>
  <c r="W1587"/>
  <c r="AC1587" s="1"/>
  <c r="AI1587" s="1"/>
  <c r="AO1587" s="1"/>
  <c r="AU1587" s="1"/>
  <c r="V1587"/>
  <c r="AB1587" s="1"/>
  <c r="AH1587" s="1"/>
  <c r="AN1587" s="1"/>
  <c r="AT1587" s="1"/>
  <c r="U1586"/>
  <c r="T1586"/>
  <c r="S1586"/>
  <c r="R1586"/>
  <c r="Q1586"/>
  <c r="P1586"/>
  <c r="X1574"/>
  <c r="AD1574" s="1"/>
  <c r="AJ1574" s="1"/>
  <c r="AP1574" s="1"/>
  <c r="AV1574" s="1"/>
  <c r="W1574"/>
  <c r="AC1574" s="1"/>
  <c r="AI1574" s="1"/>
  <c r="AO1574" s="1"/>
  <c r="AU1574" s="1"/>
  <c r="V1574"/>
  <c r="AB1574" s="1"/>
  <c r="AH1574" s="1"/>
  <c r="AN1574" s="1"/>
  <c r="AT1574" s="1"/>
  <c r="U1573"/>
  <c r="U1572" s="1"/>
  <c r="U1571" s="1"/>
  <c r="U1570" s="1"/>
  <c r="U1569" s="1"/>
  <c r="T1573"/>
  <c r="S1573"/>
  <c r="S1572" s="1"/>
  <c r="S1571" s="1"/>
  <c r="S1570" s="1"/>
  <c r="S1569" s="1"/>
  <c r="R1573"/>
  <c r="R1572" s="1"/>
  <c r="Q1573"/>
  <c r="Q1572" s="1"/>
  <c r="P1573"/>
  <c r="X1568"/>
  <c r="AD1568" s="1"/>
  <c r="AJ1568" s="1"/>
  <c r="AP1568" s="1"/>
  <c r="AV1568" s="1"/>
  <c r="W1568"/>
  <c r="AC1568" s="1"/>
  <c r="AI1568" s="1"/>
  <c r="AO1568" s="1"/>
  <c r="AU1568" s="1"/>
  <c r="V1568"/>
  <c r="AB1568" s="1"/>
  <c r="AH1568" s="1"/>
  <c r="AN1568" s="1"/>
  <c r="AT1568" s="1"/>
  <c r="U1567"/>
  <c r="T1567"/>
  <c r="S1567"/>
  <c r="R1567"/>
  <c r="Q1567"/>
  <c r="P1567"/>
  <c r="X1566"/>
  <c r="AD1566" s="1"/>
  <c r="AJ1566" s="1"/>
  <c r="AP1566" s="1"/>
  <c r="AV1566" s="1"/>
  <c r="W1566"/>
  <c r="AC1566" s="1"/>
  <c r="AI1566" s="1"/>
  <c r="AO1566" s="1"/>
  <c r="AU1566" s="1"/>
  <c r="P1566"/>
  <c r="U1565"/>
  <c r="T1565"/>
  <c r="S1565"/>
  <c r="R1565"/>
  <c r="Q1565"/>
  <c r="V1553"/>
  <c r="AB1553" s="1"/>
  <c r="AH1553" s="1"/>
  <c r="AN1553" s="1"/>
  <c r="AT1553" s="1"/>
  <c r="R1553"/>
  <c r="X1553" s="1"/>
  <c r="AD1553" s="1"/>
  <c r="AJ1553" s="1"/>
  <c r="AP1553" s="1"/>
  <c r="AV1553" s="1"/>
  <c r="Q1553"/>
  <c r="W1553" s="1"/>
  <c r="AC1553" s="1"/>
  <c r="AI1553" s="1"/>
  <c r="AO1553" s="1"/>
  <c r="AU1553" s="1"/>
  <c r="U1552"/>
  <c r="U1551" s="1"/>
  <c r="U1550" s="1"/>
  <c r="U1549" s="1"/>
  <c r="U1548" s="1"/>
  <c r="T1552"/>
  <c r="T1551" s="1"/>
  <c r="T1550" s="1"/>
  <c r="T1549" s="1"/>
  <c r="T1548" s="1"/>
  <c r="S1552"/>
  <c r="S1551" s="1"/>
  <c r="S1550" s="1"/>
  <c r="S1549" s="1"/>
  <c r="S1548" s="1"/>
  <c r="P1552"/>
  <c r="P1551" s="1"/>
  <c r="P1550" s="1"/>
  <c r="X1544"/>
  <c r="AD1544" s="1"/>
  <c r="AJ1544" s="1"/>
  <c r="AP1544" s="1"/>
  <c r="AV1544" s="1"/>
  <c r="W1544"/>
  <c r="AC1544" s="1"/>
  <c r="AI1544" s="1"/>
  <c r="AO1544" s="1"/>
  <c r="AU1544" s="1"/>
  <c r="V1544"/>
  <c r="AB1544" s="1"/>
  <c r="AH1544" s="1"/>
  <c r="AN1544" s="1"/>
  <c r="AT1544" s="1"/>
  <c r="U1543"/>
  <c r="T1543"/>
  <c r="S1543"/>
  <c r="R1543"/>
  <c r="Q1543"/>
  <c r="P1543"/>
  <c r="R1542"/>
  <c r="X1542" s="1"/>
  <c r="AD1542" s="1"/>
  <c r="AJ1542" s="1"/>
  <c r="AP1542" s="1"/>
  <c r="AV1542" s="1"/>
  <c r="Q1542"/>
  <c r="W1542" s="1"/>
  <c r="AC1542" s="1"/>
  <c r="AI1542" s="1"/>
  <c r="AO1542" s="1"/>
  <c r="AU1542" s="1"/>
  <c r="P1542"/>
  <c r="U1541"/>
  <c r="T1541"/>
  <c r="S1541"/>
  <c r="R1540"/>
  <c r="X1540" s="1"/>
  <c r="AD1540" s="1"/>
  <c r="AJ1540" s="1"/>
  <c r="AP1540" s="1"/>
  <c r="AV1540" s="1"/>
  <c r="Q1540"/>
  <c r="W1540" s="1"/>
  <c r="AC1540" s="1"/>
  <c r="AI1540" s="1"/>
  <c r="AO1540" s="1"/>
  <c r="AU1540" s="1"/>
  <c r="P1540"/>
  <c r="U1539"/>
  <c r="T1539"/>
  <c r="S1539"/>
  <c r="X1533"/>
  <c r="AD1533" s="1"/>
  <c r="AJ1533" s="1"/>
  <c r="AP1533" s="1"/>
  <c r="AV1533" s="1"/>
  <c r="W1533"/>
  <c r="AC1533" s="1"/>
  <c r="AI1533" s="1"/>
  <c r="AO1533" s="1"/>
  <c r="AU1533" s="1"/>
  <c r="V1533"/>
  <c r="AB1533" s="1"/>
  <c r="AH1533" s="1"/>
  <c r="AN1533" s="1"/>
  <c r="AT1533" s="1"/>
  <c r="U1532"/>
  <c r="U1531" s="1"/>
  <c r="U1530" s="1"/>
  <c r="U1529" s="1"/>
  <c r="U1528" s="1"/>
  <c r="U1527" s="1"/>
  <c r="T1532"/>
  <c r="T1531" s="1"/>
  <c r="T1530" s="1"/>
  <c r="T1529" s="1"/>
  <c r="T1528" s="1"/>
  <c r="T1527" s="1"/>
  <c r="S1532"/>
  <c r="S1531" s="1"/>
  <c r="S1530" s="1"/>
  <c r="S1529" s="1"/>
  <c r="S1528" s="1"/>
  <c r="S1527" s="1"/>
  <c r="R1532"/>
  <c r="R1531" s="1"/>
  <c r="Q1532"/>
  <c r="P1532"/>
  <c r="P1531" s="1"/>
  <c r="P1530" s="1"/>
  <c r="X1526"/>
  <c r="AD1526" s="1"/>
  <c r="AJ1526" s="1"/>
  <c r="AP1526" s="1"/>
  <c r="AV1526" s="1"/>
  <c r="W1526"/>
  <c r="AC1526" s="1"/>
  <c r="AI1526" s="1"/>
  <c r="AO1526" s="1"/>
  <c r="AU1526" s="1"/>
  <c r="V1526"/>
  <c r="AB1526" s="1"/>
  <c r="AH1526" s="1"/>
  <c r="AN1526" s="1"/>
  <c r="AT1526" s="1"/>
  <c r="U1525"/>
  <c r="U1524" s="1"/>
  <c r="U1523" s="1"/>
  <c r="U1522" s="1"/>
  <c r="T1525"/>
  <c r="S1525"/>
  <c r="S1524" s="1"/>
  <c r="S1523" s="1"/>
  <c r="S1522" s="1"/>
  <c r="R1525"/>
  <c r="Q1525"/>
  <c r="Q1524" s="1"/>
  <c r="Q1523" s="1"/>
  <c r="P1525"/>
  <c r="P1524" s="1"/>
  <c r="P1523" s="1"/>
  <c r="X1521"/>
  <c r="AD1521" s="1"/>
  <c r="AJ1521" s="1"/>
  <c r="AP1521" s="1"/>
  <c r="AV1521" s="1"/>
  <c r="W1521"/>
  <c r="AC1521" s="1"/>
  <c r="AI1521" s="1"/>
  <c r="AO1521" s="1"/>
  <c r="AU1521" s="1"/>
  <c r="V1521"/>
  <c r="AB1521" s="1"/>
  <c r="AH1521" s="1"/>
  <c r="AN1521" s="1"/>
  <c r="AT1521" s="1"/>
  <c r="U1520"/>
  <c r="U1519" s="1"/>
  <c r="T1520"/>
  <c r="T1519" s="1"/>
  <c r="S1520"/>
  <c r="S1519" s="1"/>
  <c r="R1520"/>
  <c r="R1519" s="1"/>
  <c r="Q1520"/>
  <c r="P1520"/>
  <c r="X1518"/>
  <c r="AD1518" s="1"/>
  <c r="AJ1518" s="1"/>
  <c r="AP1518" s="1"/>
  <c r="AV1518" s="1"/>
  <c r="W1518"/>
  <c r="AC1518" s="1"/>
  <c r="AI1518" s="1"/>
  <c r="AO1518" s="1"/>
  <c r="AU1518" s="1"/>
  <c r="V1518"/>
  <c r="AB1518" s="1"/>
  <c r="AH1518" s="1"/>
  <c r="AN1518" s="1"/>
  <c r="AT1518" s="1"/>
  <c r="U1517"/>
  <c r="T1517"/>
  <c r="S1517"/>
  <c r="R1517"/>
  <c r="Q1517"/>
  <c r="P1517"/>
  <c r="X1516"/>
  <c r="AD1516" s="1"/>
  <c r="AJ1516" s="1"/>
  <c r="AP1516" s="1"/>
  <c r="AV1516" s="1"/>
  <c r="W1516"/>
  <c r="AC1516" s="1"/>
  <c r="AI1516" s="1"/>
  <c r="AO1516" s="1"/>
  <c r="AU1516" s="1"/>
  <c r="V1516"/>
  <c r="AB1516" s="1"/>
  <c r="AH1516" s="1"/>
  <c r="AN1516" s="1"/>
  <c r="AT1516" s="1"/>
  <c r="U1515"/>
  <c r="T1515"/>
  <c r="S1515"/>
  <c r="R1515"/>
  <c r="Q1515"/>
  <c r="P1515"/>
  <c r="X1513"/>
  <c r="AD1513" s="1"/>
  <c r="AJ1513" s="1"/>
  <c r="AP1513" s="1"/>
  <c r="AV1513" s="1"/>
  <c r="W1513"/>
  <c r="AC1513" s="1"/>
  <c r="AI1513" s="1"/>
  <c r="AO1513" s="1"/>
  <c r="AU1513" s="1"/>
  <c r="V1513"/>
  <c r="AB1513" s="1"/>
  <c r="AH1513" s="1"/>
  <c r="AN1513" s="1"/>
  <c r="AT1513" s="1"/>
  <c r="U1512"/>
  <c r="T1512"/>
  <c r="T1511" s="1"/>
  <c r="S1512"/>
  <c r="S1511" s="1"/>
  <c r="R1512"/>
  <c r="R1511" s="1"/>
  <c r="Q1512"/>
  <c r="P1512"/>
  <c r="P1511" s="1"/>
  <c r="X1510"/>
  <c r="AD1510" s="1"/>
  <c r="AJ1510" s="1"/>
  <c r="AP1510" s="1"/>
  <c r="AV1510" s="1"/>
  <c r="W1510"/>
  <c r="AC1510" s="1"/>
  <c r="AI1510" s="1"/>
  <c r="AO1510" s="1"/>
  <c r="AU1510" s="1"/>
  <c r="V1510"/>
  <c r="AB1510" s="1"/>
  <c r="AH1510" s="1"/>
  <c r="AN1510" s="1"/>
  <c r="AT1510" s="1"/>
  <c r="U1509"/>
  <c r="T1509"/>
  <c r="T1508" s="1"/>
  <c r="S1509"/>
  <c r="S1508" s="1"/>
  <c r="R1509"/>
  <c r="R1508" s="1"/>
  <c r="Q1509"/>
  <c r="P1509"/>
  <c r="X1507"/>
  <c r="AD1507" s="1"/>
  <c r="AJ1507" s="1"/>
  <c r="AP1507" s="1"/>
  <c r="AV1507" s="1"/>
  <c r="W1507"/>
  <c r="AC1507" s="1"/>
  <c r="AI1507" s="1"/>
  <c r="AO1507" s="1"/>
  <c r="AU1507" s="1"/>
  <c r="V1507"/>
  <c r="AB1507" s="1"/>
  <c r="AH1507" s="1"/>
  <c r="AN1507" s="1"/>
  <c r="AT1507" s="1"/>
  <c r="U1506"/>
  <c r="U1505" s="1"/>
  <c r="T1506"/>
  <c r="T1505" s="1"/>
  <c r="S1506"/>
  <c r="S1505" s="1"/>
  <c r="R1506"/>
  <c r="R1505" s="1"/>
  <c r="Q1506"/>
  <c r="P1506"/>
  <c r="P1505" s="1"/>
  <c r="X1503"/>
  <c r="AD1503" s="1"/>
  <c r="AJ1503" s="1"/>
  <c r="AP1503" s="1"/>
  <c r="AV1503" s="1"/>
  <c r="W1503"/>
  <c r="AC1503" s="1"/>
  <c r="AI1503" s="1"/>
  <c r="AO1503" s="1"/>
  <c r="AU1503" s="1"/>
  <c r="V1503"/>
  <c r="AB1503" s="1"/>
  <c r="AH1503" s="1"/>
  <c r="AN1503" s="1"/>
  <c r="AT1503" s="1"/>
  <c r="U1502"/>
  <c r="U1501" s="1"/>
  <c r="T1502"/>
  <c r="S1502"/>
  <c r="S1501" s="1"/>
  <c r="R1502"/>
  <c r="R1501" s="1"/>
  <c r="Q1502"/>
  <c r="Q1501" s="1"/>
  <c r="P1502"/>
  <c r="P1501" s="1"/>
  <c r="X1500"/>
  <c r="AD1500" s="1"/>
  <c r="AJ1500" s="1"/>
  <c r="AP1500" s="1"/>
  <c r="AV1500" s="1"/>
  <c r="W1500"/>
  <c r="AC1500" s="1"/>
  <c r="AI1500" s="1"/>
  <c r="AO1500" s="1"/>
  <c r="AU1500" s="1"/>
  <c r="V1500"/>
  <c r="AB1500" s="1"/>
  <c r="AH1500" s="1"/>
  <c r="AN1500" s="1"/>
  <c r="AT1500" s="1"/>
  <c r="U1499"/>
  <c r="U1498" s="1"/>
  <c r="T1499"/>
  <c r="T1498" s="1"/>
  <c r="S1499"/>
  <c r="S1498" s="1"/>
  <c r="R1499"/>
  <c r="R1498" s="1"/>
  <c r="Q1499"/>
  <c r="P1499"/>
  <c r="X1495"/>
  <c r="AD1495" s="1"/>
  <c r="AJ1495" s="1"/>
  <c r="AP1495" s="1"/>
  <c r="AV1495" s="1"/>
  <c r="W1495"/>
  <c r="AC1495" s="1"/>
  <c r="AI1495" s="1"/>
  <c r="AO1495" s="1"/>
  <c r="AU1495" s="1"/>
  <c r="V1495"/>
  <c r="AB1495" s="1"/>
  <c r="AH1495" s="1"/>
  <c r="AN1495" s="1"/>
  <c r="AT1495" s="1"/>
  <c r="U1494"/>
  <c r="U1493" s="1"/>
  <c r="U1492" s="1"/>
  <c r="T1494"/>
  <c r="S1494"/>
  <c r="S1493" s="1"/>
  <c r="S1492" s="1"/>
  <c r="R1494"/>
  <c r="R1493" s="1"/>
  <c r="Q1494"/>
  <c r="Q1493" s="1"/>
  <c r="Q1492" s="1"/>
  <c r="P1494"/>
  <c r="P1493" s="1"/>
  <c r="X1490"/>
  <c r="AD1490" s="1"/>
  <c r="AJ1490" s="1"/>
  <c r="AP1490" s="1"/>
  <c r="AV1490" s="1"/>
  <c r="W1490"/>
  <c r="AC1490" s="1"/>
  <c r="AI1490" s="1"/>
  <c r="AO1490" s="1"/>
  <c r="AU1490" s="1"/>
  <c r="V1490"/>
  <c r="AB1490" s="1"/>
  <c r="AH1490" s="1"/>
  <c r="AN1490" s="1"/>
  <c r="AT1490" s="1"/>
  <c r="U1489"/>
  <c r="T1489"/>
  <c r="S1489"/>
  <c r="R1489"/>
  <c r="Q1489"/>
  <c r="P1489"/>
  <c r="X1488"/>
  <c r="AD1488" s="1"/>
  <c r="AJ1488" s="1"/>
  <c r="AP1488" s="1"/>
  <c r="AV1488" s="1"/>
  <c r="W1488"/>
  <c r="AC1488" s="1"/>
  <c r="AI1488" s="1"/>
  <c r="AO1488" s="1"/>
  <c r="AU1488" s="1"/>
  <c r="V1488"/>
  <c r="AB1488" s="1"/>
  <c r="AH1488" s="1"/>
  <c r="AN1488" s="1"/>
  <c r="AT1488" s="1"/>
  <c r="U1487"/>
  <c r="T1487"/>
  <c r="S1487"/>
  <c r="R1487"/>
  <c r="Q1487"/>
  <c r="P1487"/>
  <c r="X1482"/>
  <c r="AD1482" s="1"/>
  <c r="AJ1482" s="1"/>
  <c r="AP1482" s="1"/>
  <c r="AV1482" s="1"/>
  <c r="W1482"/>
  <c r="AC1482" s="1"/>
  <c r="AI1482" s="1"/>
  <c r="AO1482" s="1"/>
  <c r="AU1482" s="1"/>
  <c r="V1482"/>
  <c r="AB1482" s="1"/>
  <c r="AH1482" s="1"/>
  <c r="AN1482" s="1"/>
  <c r="AT1482" s="1"/>
  <c r="U1481"/>
  <c r="U1480" s="1"/>
  <c r="U1479" s="1"/>
  <c r="T1481"/>
  <c r="T1480" s="1"/>
  <c r="T1479" s="1"/>
  <c r="S1481"/>
  <c r="S1480" s="1"/>
  <c r="S1479" s="1"/>
  <c r="R1481"/>
  <c r="Q1481"/>
  <c r="Q1480" s="1"/>
  <c r="P1481"/>
  <c r="X1478"/>
  <c r="AD1478" s="1"/>
  <c r="AJ1478" s="1"/>
  <c r="AP1478" s="1"/>
  <c r="AV1478" s="1"/>
  <c r="W1478"/>
  <c r="AC1478" s="1"/>
  <c r="AI1478" s="1"/>
  <c r="AO1478" s="1"/>
  <c r="AU1478" s="1"/>
  <c r="V1478"/>
  <c r="AB1478" s="1"/>
  <c r="AH1478" s="1"/>
  <c r="AN1478" s="1"/>
  <c r="AT1478" s="1"/>
  <c r="U1477"/>
  <c r="U1476" s="1"/>
  <c r="U1475" s="1"/>
  <c r="U1474" s="1"/>
  <c r="T1477"/>
  <c r="T1476" s="1"/>
  <c r="T1475" s="1"/>
  <c r="T1474" s="1"/>
  <c r="S1477"/>
  <c r="S1476" s="1"/>
  <c r="S1475" s="1"/>
  <c r="S1474" s="1"/>
  <c r="R1477"/>
  <c r="R1476" s="1"/>
  <c r="R1475" s="1"/>
  <c r="Q1477"/>
  <c r="Q1476" s="1"/>
  <c r="P1477"/>
  <c r="X1466"/>
  <c r="AD1466" s="1"/>
  <c r="AJ1466" s="1"/>
  <c r="AP1466" s="1"/>
  <c r="AV1466" s="1"/>
  <c r="W1466"/>
  <c r="AC1466" s="1"/>
  <c r="AI1466" s="1"/>
  <c r="AO1466" s="1"/>
  <c r="AU1466" s="1"/>
  <c r="S1466"/>
  <c r="V1466" s="1"/>
  <c r="AB1466" s="1"/>
  <c r="AH1466" s="1"/>
  <c r="AN1466" s="1"/>
  <c r="AT1466" s="1"/>
  <c r="U1465"/>
  <c r="U1464" s="1"/>
  <c r="T1465"/>
  <c r="T1464" s="1"/>
  <c r="R1465"/>
  <c r="Q1465"/>
  <c r="P1465"/>
  <c r="P1464" s="1"/>
  <c r="X1463"/>
  <c r="AD1463" s="1"/>
  <c r="AJ1463" s="1"/>
  <c r="AP1463" s="1"/>
  <c r="AV1463" s="1"/>
  <c r="W1463"/>
  <c r="AC1463" s="1"/>
  <c r="AI1463" s="1"/>
  <c r="AO1463" s="1"/>
  <c r="AU1463" s="1"/>
  <c r="V1463"/>
  <c r="AB1463" s="1"/>
  <c r="AH1463" s="1"/>
  <c r="AN1463" s="1"/>
  <c r="AT1463" s="1"/>
  <c r="U1462"/>
  <c r="T1462"/>
  <c r="T1461" s="1"/>
  <c r="S1462"/>
  <c r="S1461" s="1"/>
  <c r="R1462"/>
  <c r="R1461" s="1"/>
  <c r="Q1462"/>
  <c r="P1462"/>
  <c r="P1461" s="1"/>
  <c r="X1451"/>
  <c r="AD1451" s="1"/>
  <c r="AJ1451" s="1"/>
  <c r="AP1451" s="1"/>
  <c r="AV1451" s="1"/>
  <c r="W1451"/>
  <c r="AC1451" s="1"/>
  <c r="AI1451" s="1"/>
  <c r="AO1451" s="1"/>
  <c r="AU1451" s="1"/>
  <c r="V1451"/>
  <c r="AB1451" s="1"/>
  <c r="AH1451" s="1"/>
  <c r="AN1451" s="1"/>
  <c r="AT1451" s="1"/>
  <c r="U1450"/>
  <c r="U1449" s="1"/>
  <c r="T1450"/>
  <c r="T1449" s="1"/>
  <c r="S1450"/>
  <c r="S1449" s="1"/>
  <c r="R1450"/>
  <c r="Q1450"/>
  <c r="Q1449" s="1"/>
  <c r="P1450"/>
  <c r="X1448"/>
  <c r="AD1448" s="1"/>
  <c r="AJ1448" s="1"/>
  <c r="AP1448" s="1"/>
  <c r="AV1448" s="1"/>
  <c r="W1448"/>
  <c r="AC1448" s="1"/>
  <c r="AI1448" s="1"/>
  <c r="AO1448" s="1"/>
  <c r="AU1448" s="1"/>
  <c r="V1448"/>
  <c r="AB1448" s="1"/>
  <c r="AH1448" s="1"/>
  <c r="AN1448" s="1"/>
  <c r="AT1448" s="1"/>
  <c r="U1447"/>
  <c r="T1447"/>
  <c r="T1446" s="1"/>
  <c r="S1447"/>
  <c r="S1446" s="1"/>
  <c r="R1447"/>
  <c r="R1446" s="1"/>
  <c r="Q1447"/>
  <c r="P1447"/>
  <c r="P1446" s="1"/>
  <c r="X1445"/>
  <c r="AD1445" s="1"/>
  <c r="AJ1445" s="1"/>
  <c r="AP1445" s="1"/>
  <c r="AV1445" s="1"/>
  <c r="W1445"/>
  <c r="AC1445" s="1"/>
  <c r="AI1445" s="1"/>
  <c r="AO1445" s="1"/>
  <c r="AU1445" s="1"/>
  <c r="V1445"/>
  <c r="AB1445" s="1"/>
  <c r="AH1445" s="1"/>
  <c r="AN1445" s="1"/>
  <c r="AT1445" s="1"/>
  <c r="U1444"/>
  <c r="U1443" s="1"/>
  <c r="T1444"/>
  <c r="T1443" s="1"/>
  <c r="S1444"/>
  <c r="S1443" s="1"/>
  <c r="R1444"/>
  <c r="Q1444"/>
  <c r="Q1443" s="1"/>
  <c r="P1444"/>
  <c r="X1439"/>
  <c r="AD1439" s="1"/>
  <c r="AJ1439" s="1"/>
  <c r="AP1439" s="1"/>
  <c r="AV1439" s="1"/>
  <c r="W1439"/>
  <c r="AC1439" s="1"/>
  <c r="AI1439" s="1"/>
  <c r="AO1439" s="1"/>
  <c r="AU1439" s="1"/>
  <c r="S1439"/>
  <c r="S983" s="1"/>
  <c r="S982" s="1"/>
  <c r="S981" s="1"/>
  <c r="S980" s="1"/>
  <c r="S979" s="1"/>
  <c r="M46" i="6" s="1"/>
  <c r="U1438" i="5"/>
  <c r="U1437" s="1"/>
  <c r="U1436" s="1"/>
  <c r="U1435" s="1"/>
  <c r="T1438"/>
  <c r="T1437" s="1"/>
  <c r="T1436" s="1"/>
  <c r="T1435" s="1"/>
  <c r="R1438"/>
  <c r="R1437" s="1"/>
  <c r="Q1438"/>
  <c r="P1438"/>
  <c r="P1437" s="1"/>
  <c r="P1436" s="1"/>
  <c r="P1435" s="1"/>
  <c r="X1431"/>
  <c r="AD1431" s="1"/>
  <c r="AJ1431" s="1"/>
  <c r="AP1431" s="1"/>
  <c r="AV1431" s="1"/>
  <c r="W1431"/>
  <c r="AC1431" s="1"/>
  <c r="AI1431" s="1"/>
  <c r="AO1431" s="1"/>
  <c r="AU1431" s="1"/>
  <c r="V1431"/>
  <c r="AB1431" s="1"/>
  <c r="AH1431" s="1"/>
  <c r="AN1431" s="1"/>
  <c r="AT1431" s="1"/>
  <c r="U1430"/>
  <c r="U1429" s="1"/>
  <c r="T1430"/>
  <c r="T1429" s="1"/>
  <c r="S1430"/>
  <c r="S1429" s="1"/>
  <c r="R1430"/>
  <c r="R1429" s="1"/>
  <c r="Q1430"/>
  <c r="Q1429" s="1"/>
  <c r="P1430"/>
  <c r="X1428"/>
  <c r="AD1428" s="1"/>
  <c r="AJ1428" s="1"/>
  <c r="AP1428" s="1"/>
  <c r="AV1428" s="1"/>
  <c r="W1428"/>
  <c r="AC1428" s="1"/>
  <c r="AI1428" s="1"/>
  <c r="AO1428" s="1"/>
  <c r="AU1428" s="1"/>
  <c r="V1428"/>
  <c r="AB1428" s="1"/>
  <c r="AH1428" s="1"/>
  <c r="AN1428" s="1"/>
  <c r="AT1428" s="1"/>
  <c r="U1427"/>
  <c r="U1426" s="1"/>
  <c r="T1427"/>
  <c r="T1426" s="1"/>
  <c r="S1427"/>
  <c r="S1426" s="1"/>
  <c r="R1427"/>
  <c r="R1426" s="1"/>
  <c r="Q1427"/>
  <c r="P1427"/>
  <c r="X1406"/>
  <c r="AD1406" s="1"/>
  <c r="AJ1406" s="1"/>
  <c r="AP1406" s="1"/>
  <c r="AV1406" s="1"/>
  <c r="W1406"/>
  <c r="AC1406" s="1"/>
  <c r="AI1406" s="1"/>
  <c r="AO1406" s="1"/>
  <c r="AU1406" s="1"/>
  <c r="V1406"/>
  <c r="AB1406" s="1"/>
  <c r="AH1406" s="1"/>
  <c r="AN1406" s="1"/>
  <c r="AT1406" s="1"/>
  <c r="U1405"/>
  <c r="T1405"/>
  <c r="T1404" s="1"/>
  <c r="S1405"/>
  <c r="S1404" s="1"/>
  <c r="R1405"/>
  <c r="R1404" s="1"/>
  <c r="Q1405"/>
  <c r="Q1404" s="1"/>
  <c r="P1405"/>
  <c r="P1404" s="1"/>
  <c r="X1403"/>
  <c r="AD1403" s="1"/>
  <c r="AJ1403" s="1"/>
  <c r="AP1403" s="1"/>
  <c r="AV1403" s="1"/>
  <c r="W1403"/>
  <c r="AC1403" s="1"/>
  <c r="AI1403" s="1"/>
  <c r="AO1403" s="1"/>
  <c r="AU1403" s="1"/>
  <c r="S1403"/>
  <c r="S938" s="1"/>
  <c r="S937" s="1"/>
  <c r="U1402"/>
  <c r="U1401" s="1"/>
  <c r="T1402"/>
  <c r="T1401" s="1"/>
  <c r="R1402"/>
  <c r="R1401" s="1"/>
  <c r="Q1402"/>
  <c r="P1402"/>
  <c r="P1401" s="1"/>
  <c r="X1400"/>
  <c r="AD1400" s="1"/>
  <c r="AJ1400" s="1"/>
  <c r="AP1400" s="1"/>
  <c r="AV1400" s="1"/>
  <c r="W1400"/>
  <c r="AC1400" s="1"/>
  <c r="AI1400" s="1"/>
  <c r="AO1400" s="1"/>
  <c r="AU1400" s="1"/>
  <c r="V1400"/>
  <c r="AB1400" s="1"/>
  <c r="AH1400" s="1"/>
  <c r="AN1400" s="1"/>
  <c r="AT1400" s="1"/>
  <c r="U1399"/>
  <c r="U1398" s="1"/>
  <c r="T1399"/>
  <c r="T1398" s="1"/>
  <c r="S1399"/>
  <c r="S1398" s="1"/>
  <c r="R1399"/>
  <c r="Q1399"/>
  <c r="P1399"/>
  <c r="X1397"/>
  <c r="AD1397" s="1"/>
  <c r="AJ1397" s="1"/>
  <c r="AP1397" s="1"/>
  <c r="AV1397" s="1"/>
  <c r="W1397"/>
  <c r="AC1397" s="1"/>
  <c r="AI1397" s="1"/>
  <c r="AO1397" s="1"/>
  <c r="AU1397" s="1"/>
  <c r="V1397"/>
  <c r="AB1397" s="1"/>
  <c r="AH1397" s="1"/>
  <c r="AN1397" s="1"/>
  <c r="AT1397" s="1"/>
  <c r="U1396"/>
  <c r="U1395" s="1"/>
  <c r="T1396"/>
  <c r="T1395" s="1"/>
  <c r="S1396"/>
  <c r="S1395" s="1"/>
  <c r="R1396"/>
  <c r="Q1396"/>
  <c r="Q1395" s="1"/>
  <c r="P1396"/>
  <c r="P1395" s="1"/>
  <c r="X1392"/>
  <c r="AD1392" s="1"/>
  <c r="AJ1392" s="1"/>
  <c r="AP1392" s="1"/>
  <c r="AV1392" s="1"/>
  <c r="W1392"/>
  <c r="AC1392" s="1"/>
  <c r="AI1392" s="1"/>
  <c r="AO1392" s="1"/>
  <c r="AU1392" s="1"/>
  <c r="V1392"/>
  <c r="AB1392" s="1"/>
  <c r="AH1392" s="1"/>
  <c r="AN1392" s="1"/>
  <c r="AT1392" s="1"/>
  <c r="U1391"/>
  <c r="U1390" s="1"/>
  <c r="T1391"/>
  <c r="T1390" s="1"/>
  <c r="S1391"/>
  <c r="S1390" s="1"/>
  <c r="R1391"/>
  <c r="Q1391"/>
  <c r="P1391"/>
  <c r="X1389"/>
  <c r="AD1389" s="1"/>
  <c r="AJ1389" s="1"/>
  <c r="AP1389" s="1"/>
  <c r="AV1389" s="1"/>
  <c r="W1389"/>
  <c r="AC1389" s="1"/>
  <c r="AI1389" s="1"/>
  <c r="AO1389" s="1"/>
  <c r="AU1389" s="1"/>
  <c r="V1389"/>
  <c r="AB1389" s="1"/>
  <c r="AH1389" s="1"/>
  <c r="AN1389" s="1"/>
  <c r="AT1389" s="1"/>
  <c r="U1388"/>
  <c r="U1387" s="1"/>
  <c r="T1388"/>
  <c r="T1387" s="1"/>
  <c r="S1388"/>
  <c r="S1387" s="1"/>
  <c r="R1388"/>
  <c r="R1387" s="1"/>
  <c r="Q1388"/>
  <c r="Q1387" s="1"/>
  <c r="P1388"/>
  <c r="P1387" s="1"/>
  <c r="X1378"/>
  <c r="AD1378" s="1"/>
  <c r="AJ1378" s="1"/>
  <c r="AP1378" s="1"/>
  <c r="AV1378" s="1"/>
  <c r="W1378"/>
  <c r="AC1378" s="1"/>
  <c r="AI1378" s="1"/>
  <c r="AO1378" s="1"/>
  <c r="AU1378" s="1"/>
  <c r="V1378"/>
  <c r="AB1378" s="1"/>
  <c r="AH1378" s="1"/>
  <c r="AN1378" s="1"/>
  <c r="AT1378" s="1"/>
  <c r="U1377"/>
  <c r="U1376" s="1"/>
  <c r="U1375" s="1"/>
  <c r="T1377"/>
  <c r="T1376" s="1"/>
  <c r="T1375" s="1"/>
  <c r="S1377"/>
  <c r="S1376" s="1"/>
  <c r="R1377"/>
  <c r="R1376" s="1"/>
  <c r="Q1377"/>
  <c r="P1377"/>
  <c r="P1376" s="1"/>
  <c r="P1375" s="1"/>
  <c r="X1374"/>
  <c r="AD1374" s="1"/>
  <c r="AJ1374" s="1"/>
  <c r="AP1374" s="1"/>
  <c r="AV1374" s="1"/>
  <c r="W1374"/>
  <c r="AC1374" s="1"/>
  <c r="AI1374" s="1"/>
  <c r="AO1374" s="1"/>
  <c r="AU1374" s="1"/>
  <c r="V1374"/>
  <c r="AB1374" s="1"/>
  <c r="AH1374" s="1"/>
  <c r="AN1374" s="1"/>
  <c r="AT1374" s="1"/>
  <c r="U1373"/>
  <c r="U1372" s="1"/>
  <c r="U1371" s="1"/>
  <c r="U1370" s="1"/>
  <c r="T1373"/>
  <c r="T1372" s="1"/>
  <c r="T1371" s="1"/>
  <c r="T1370" s="1"/>
  <c r="S1373"/>
  <c r="S1372" s="1"/>
  <c r="S1371" s="1"/>
  <c r="S1370" s="1"/>
  <c r="R1373"/>
  <c r="R1372" s="1"/>
  <c r="R1371" s="1"/>
  <c r="Q1373"/>
  <c r="Q1372" s="1"/>
  <c r="P1373"/>
  <c r="P1372" s="1"/>
  <c r="X1369"/>
  <c r="AD1369" s="1"/>
  <c r="AJ1369" s="1"/>
  <c r="AP1369" s="1"/>
  <c r="AV1369" s="1"/>
  <c r="W1369"/>
  <c r="AC1369" s="1"/>
  <c r="AI1369" s="1"/>
  <c r="AO1369" s="1"/>
  <c r="AU1369" s="1"/>
  <c r="V1369"/>
  <c r="AB1369" s="1"/>
  <c r="AH1369" s="1"/>
  <c r="AN1369" s="1"/>
  <c r="AT1369" s="1"/>
  <c r="U1368"/>
  <c r="U1367" s="1"/>
  <c r="T1368"/>
  <c r="T1367" s="1"/>
  <c r="S1368"/>
  <c r="S1367" s="1"/>
  <c r="R1368"/>
  <c r="Q1368"/>
  <c r="P1368"/>
  <c r="P1367" s="1"/>
  <c r="X1366"/>
  <c r="AD1366" s="1"/>
  <c r="AJ1366" s="1"/>
  <c r="AP1366" s="1"/>
  <c r="AV1366" s="1"/>
  <c r="W1366"/>
  <c r="AC1366" s="1"/>
  <c r="AI1366" s="1"/>
  <c r="AO1366" s="1"/>
  <c r="AU1366" s="1"/>
  <c r="S1365"/>
  <c r="S1364" s="1"/>
  <c r="U1365"/>
  <c r="U1364" s="1"/>
  <c r="T1365"/>
  <c r="T1364" s="1"/>
  <c r="R1365"/>
  <c r="R1364" s="1"/>
  <c r="Q1365"/>
  <c r="Q1364" s="1"/>
  <c r="P1365"/>
  <c r="X1357"/>
  <c r="AD1357" s="1"/>
  <c r="AJ1357" s="1"/>
  <c r="AP1357" s="1"/>
  <c r="AV1357" s="1"/>
  <c r="W1357"/>
  <c r="AC1357" s="1"/>
  <c r="AI1357" s="1"/>
  <c r="AO1357" s="1"/>
  <c r="AU1357" s="1"/>
  <c r="V1357"/>
  <c r="AB1357" s="1"/>
  <c r="AH1357" s="1"/>
  <c r="AN1357" s="1"/>
  <c r="AT1357" s="1"/>
  <c r="U1356"/>
  <c r="T1356"/>
  <c r="S1356"/>
  <c r="R1356"/>
  <c r="Q1356"/>
  <c r="P1356"/>
  <c r="X1355"/>
  <c r="AD1355" s="1"/>
  <c r="AJ1355" s="1"/>
  <c r="AP1355" s="1"/>
  <c r="AV1355" s="1"/>
  <c r="W1355"/>
  <c r="AC1355" s="1"/>
  <c r="AI1355" s="1"/>
  <c r="AO1355" s="1"/>
  <c r="AU1355" s="1"/>
  <c r="V1355"/>
  <c r="AB1355" s="1"/>
  <c r="AH1355" s="1"/>
  <c r="AN1355" s="1"/>
  <c r="AT1355" s="1"/>
  <c r="U1354"/>
  <c r="T1354"/>
  <c r="S1354"/>
  <c r="R1354"/>
  <c r="Q1354"/>
  <c r="P1354"/>
  <c r="X1352"/>
  <c r="AD1352" s="1"/>
  <c r="AJ1352" s="1"/>
  <c r="AP1352" s="1"/>
  <c r="AV1352" s="1"/>
  <c r="W1352"/>
  <c r="AC1352" s="1"/>
  <c r="AI1352" s="1"/>
  <c r="AO1352" s="1"/>
  <c r="AU1352" s="1"/>
  <c r="V1352"/>
  <c r="AB1352" s="1"/>
  <c r="AH1352" s="1"/>
  <c r="AN1352" s="1"/>
  <c r="AT1352" s="1"/>
  <c r="U1351"/>
  <c r="T1351"/>
  <c r="S1351"/>
  <c r="R1351"/>
  <c r="Q1351"/>
  <c r="P1351"/>
  <c r="X1350"/>
  <c r="AD1350" s="1"/>
  <c r="AJ1350" s="1"/>
  <c r="AP1350" s="1"/>
  <c r="AV1350" s="1"/>
  <c r="W1350"/>
  <c r="AC1350" s="1"/>
  <c r="AI1350" s="1"/>
  <c r="AO1350" s="1"/>
  <c r="AU1350" s="1"/>
  <c r="V1350"/>
  <c r="AB1350" s="1"/>
  <c r="AH1350" s="1"/>
  <c r="AN1350" s="1"/>
  <c r="AT1350" s="1"/>
  <c r="U1349"/>
  <c r="T1349"/>
  <c r="S1349"/>
  <c r="R1349"/>
  <c r="Q1349"/>
  <c r="P1349"/>
  <c r="X1341"/>
  <c r="AD1341" s="1"/>
  <c r="AJ1341" s="1"/>
  <c r="AP1341" s="1"/>
  <c r="AV1341" s="1"/>
  <c r="W1341"/>
  <c r="AC1341" s="1"/>
  <c r="AI1341" s="1"/>
  <c r="AO1341" s="1"/>
  <c r="AU1341" s="1"/>
  <c r="V1341"/>
  <c r="AB1341" s="1"/>
  <c r="AH1341" s="1"/>
  <c r="AN1341" s="1"/>
  <c r="AT1341" s="1"/>
  <c r="U1340"/>
  <c r="U1339" s="1"/>
  <c r="T1340"/>
  <c r="T1339" s="1"/>
  <c r="S1340"/>
  <c r="S1339" s="1"/>
  <c r="R1340"/>
  <c r="R1339" s="1"/>
  <c r="Q1340"/>
  <c r="P1340"/>
  <c r="P1339" s="1"/>
  <c r="X1334"/>
  <c r="AD1334" s="1"/>
  <c r="AJ1334" s="1"/>
  <c r="AP1334" s="1"/>
  <c r="AV1334" s="1"/>
  <c r="W1334"/>
  <c r="AC1334" s="1"/>
  <c r="AI1334" s="1"/>
  <c r="AO1334" s="1"/>
  <c r="AU1334" s="1"/>
  <c r="V1334"/>
  <c r="AB1334" s="1"/>
  <c r="AH1334" s="1"/>
  <c r="AN1334" s="1"/>
  <c r="AT1334" s="1"/>
  <c r="U1333"/>
  <c r="U1332" s="1"/>
  <c r="U1331" s="1"/>
  <c r="T1333"/>
  <c r="T1332" s="1"/>
  <c r="T1331" s="1"/>
  <c r="S1333"/>
  <c r="S1332" s="1"/>
  <c r="S1331" s="1"/>
  <c r="R1333"/>
  <c r="Q1333"/>
  <c r="P1333"/>
  <c r="P1332" s="1"/>
  <c r="P1331" s="1"/>
  <c r="X1330"/>
  <c r="AD1330" s="1"/>
  <c r="AJ1330" s="1"/>
  <c r="AP1330" s="1"/>
  <c r="AV1330" s="1"/>
  <c r="W1330"/>
  <c r="AC1330" s="1"/>
  <c r="AI1330" s="1"/>
  <c r="AO1330" s="1"/>
  <c r="AU1330" s="1"/>
  <c r="V1330"/>
  <c r="AB1330" s="1"/>
  <c r="AH1330" s="1"/>
  <c r="AN1330" s="1"/>
  <c r="AT1330" s="1"/>
  <c r="U1329"/>
  <c r="U1328" s="1"/>
  <c r="T1329"/>
  <c r="T1328" s="1"/>
  <c r="S1329"/>
  <c r="S1328" s="1"/>
  <c r="R1329"/>
  <c r="R1328" s="1"/>
  <c r="Q1329"/>
  <c r="Q1328" s="1"/>
  <c r="P1329"/>
  <c r="X1327"/>
  <c r="AD1327" s="1"/>
  <c r="AJ1327" s="1"/>
  <c r="AP1327" s="1"/>
  <c r="AV1327" s="1"/>
  <c r="W1327"/>
  <c r="AC1327" s="1"/>
  <c r="AI1327" s="1"/>
  <c r="AO1327" s="1"/>
  <c r="AU1327" s="1"/>
  <c r="V1327"/>
  <c r="AB1327" s="1"/>
  <c r="AH1327" s="1"/>
  <c r="AN1327" s="1"/>
  <c r="AT1327" s="1"/>
  <c r="U1326"/>
  <c r="U1325" s="1"/>
  <c r="T1326"/>
  <c r="T1325" s="1"/>
  <c r="S1326"/>
  <c r="S1325" s="1"/>
  <c r="R1326"/>
  <c r="R1325" s="1"/>
  <c r="Q1326"/>
  <c r="P1326"/>
  <c r="P1325" s="1"/>
  <c r="X1324"/>
  <c r="AD1324" s="1"/>
  <c r="AJ1324" s="1"/>
  <c r="AP1324" s="1"/>
  <c r="AV1324" s="1"/>
  <c r="W1324"/>
  <c r="AC1324" s="1"/>
  <c r="AI1324" s="1"/>
  <c r="AO1324" s="1"/>
  <c r="AU1324" s="1"/>
  <c r="V1324"/>
  <c r="AB1324" s="1"/>
  <c r="AH1324" s="1"/>
  <c r="AN1324" s="1"/>
  <c r="AT1324" s="1"/>
  <c r="U1323"/>
  <c r="U1322" s="1"/>
  <c r="T1323"/>
  <c r="T1322" s="1"/>
  <c r="S1323"/>
  <c r="S1322" s="1"/>
  <c r="R1323"/>
  <c r="Q1323"/>
  <c r="P1323"/>
  <c r="X1319"/>
  <c r="AD1319" s="1"/>
  <c r="AJ1319" s="1"/>
  <c r="AP1319" s="1"/>
  <c r="AV1319" s="1"/>
  <c r="W1319"/>
  <c r="AC1319" s="1"/>
  <c r="AI1319" s="1"/>
  <c r="AO1319" s="1"/>
  <c r="AU1319" s="1"/>
  <c r="V1319"/>
  <c r="AB1319" s="1"/>
  <c r="AH1319" s="1"/>
  <c r="AN1319" s="1"/>
  <c r="AT1319" s="1"/>
  <c r="U1318"/>
  <c r="U1317" s="1"/>
  <c r="T1318"/>
  <c r="T1317" s="1"/>
  <c r="S1318"/>
  <c r="S1317" s="1"/>
  <c r="R1318"/>
  <c r="R1317" s="1"/>
  <c r="Q1318"/>
  <c r="P1318"/>
  <c r="X1316"/>
  <c r="AD1316" s="1"/>
  <c r="AJ1316" s="1"/>
  <c r="AP1316" s="1"/>
  <c r="AV1316" s="1"/>
  <c r="W1316"/>
  <c r="AC1316" s="1"/>
  <c r="AI1316" s="1"/>
  <c r="AO1316" s="1"/>
  <c r="AU1316" s="1"/>
  <c r="V1316"/>
  <c r="AB1316" s="1"/>
  <c r="AH1316" s="1"/>
  <c r="AN1316" s="1"/>
  <c r="AT1316" s="1"/>
  <c r="U1315"/>
  <c r="U1314" s="1"/>
  <c r="T1315"/>
  <c r="T1314" s="1"/>
  <c r="S1315"/>
  <c r="S1314" s="1"/>
  <c r="R1315"/>
  <c r="Q1315"/>
  <c r="P1315"/>
  <c r="X1313"/>
  <c r="AD1313" s="1"/>
  <c r="AJ1313" s="1"/>
  <c r="AP1313" s="1"/>
  <c r="AV1313" s="1"/>
  <c r="W1313"/>
  <c r="AC1313" s="1"/>
  <c r="AI1313" s="1"/>
  <c r="AO1313" s="1"/>
  <c r="AU1313" s="1"/>
  <c r="V1313"/>
  <c r="AB1313" s="1"/>
  <c r="AH1313" s="1"/>
  <c r="AN1313" s="1"/>
  <c r="AT1313" s="1"/>
  <c r="U1312"/>
  <c r="U1311" s="1"/>
  <c r="T1312"/>
  <c r="T1311" s="1"/>
  <c r="S1312"/>
  <c r="S1311" s="1"/>
  <c r="R1312"/>
  <c r="R1311" s="1"/>
  <c r="Q1312"/>
  <c r="Q1311" s="1"/>
  <c r="P1312"/>
  <c r="P1311" s="1"/>
  <c r="V1309"/>
  <c r="AB1309" s="1"/>
  <c r="AH1309" s="1"/>
  <c r="AN1309" s="1"/>
  <c r="AT1309" s="1"/>
  <c r="R1309"/>
  <c r="R816" s="1"/>
  <c r="Q1309"/>
  <c r="Q816" s="1"/>
  <c r="U1308"/>
  <c r="U1307" s="1"/>
  <c r="U1306" s="1"/>
  <c r="U1305" s="1"/>
  <c r="T1308"/>
  <c r="S1308"/>
  <c r="S1307" s="1"/>
  <c r="S1306" s="1"/>
  <c r="S1305" s="1"/>
  <c r="P1308"/>
  <c r="V1290"/>
  <c r="AB1290" s="1"/>
  <c r="AH1290" s="1"/>
  <c r="AN1290" s="1"/>
  <c r="AT1290" s="1"/>
  <c r="R1290"/>
  <c r="Q1290"/>
  <c r="W1290" s="1"/>
  <c r="AC1290" s="1"/>
  <c r="AI1290" s="1"/>
  <c r="AO1290" s="1"/>
  <c r="AU1290" s="1"/>
  <c r="U1289"/>
  <c r="U1288" s="1"/>
  <c r="T1289"/>
  <c r="T1288" s="1"/>
  <c r="S1289"/>
  <c r="S1288" s="1"/>
  <c r="P1289"/>
  <c r="X1287"/>
  <c r="AD1287" s="1"/>
  <c r="AJ1287" s="1"/>
  <c r="AP1287" s="1"/>
  <c r="AV1287" s="1"/>
  <c r="W1287"/>
  <c r="AC1287" s="1"/>
  <c r="AI1287" s="1"/>
  <c r="AO1287" s="1"/>
  <c r="AU1287" s="1"/>
  <c r="V1287"/>
  <c r="AB1287" s="1"/>
  <c r="AH1287" s="1"/>
  <c r="AN1287" s="1"/>
  <c r="AT1287" s="1"/>
  <c r="U1286"/>
  <c r="U1285" s="1"/>
  <c r="T1286"/>
  <c r="T1285" s="1"/>
  <c r="S1286"/>
  <c r="S1285" s="1"/>
  <c r="R1286"/>
  <c r="Q1286"/>
  <c r="Q1285" s="1"/>
  <c r="P1286"/>
  <c r="P1285" s="1"/>
  <c r="X1284"/>
  <c r="AD1284" s="1"/>
  <c r="AJ1284" s="1"/>
  <c r="AP1284" s="1"/>
  <c r="AV1284" s="1"/>
  <c r="W1284"/>
  <c r="AC1284" s="1"/>
  <c r="AI1284" s="1"/>
  <c r="AO1284" s="1"/>
  <c r="AU1284" s="1"/>
  <c r="V1284"/>
  <c r="AB1284" s="1"/>
  <c r="AH1284" s="1"/>
  <c r="AN1284" s="1"/>
  <c r="AT1284" s="1"/>
  <c r="U1283"/>
  <c r="T1283"/>
  <c r="S1283"/>
  <c r="R1283"/>
  <c r="Q1283"/>
  <c r="P1283"/>
  <c r="X1282"/>
  <c r="AD1282" s="1"/>
  <c r="AJ1282" s="1"/>
  <c r="AP1282" s="1"/>
  <c r="AV1282" s="1"/>
  <c r="W1282"/>
  <c r="AC1282" s="1"/>
  <c r="AI1282" s="1"/>
  <c r="AO1282" s="1"/>
  <c r="AU1282" s="1"/>
  <c r="V1282"/>
  <c r="AB1282" s="1"/>
  <c r="AH1282" s="1"/>
  <c r="AN1282" s="1"/>
  <c r="AT1282" s="1"/>
  <c r="U1281"/>
  <c r="T1281"/>
  <c r="S1281"/>
  <c r="R1281"/>
  <c r="Q1281"/>
  <c r="P1281"/>
  <c r="X1279"/>
  <c r="AD1279" s="1"/>
  <c r="AJ1279" s="1"/>
  <c r="AP1279" s="1"/>
  <c r="AV1279" s="1"/>
  <c r="W1279"/>
  <c r="AC1279" s="1"/>
  <c r="AI1279" s="1"/>
  <c r="AO1279" s="1"/>
  <c r="AU1279" s="1"/>
  <c r="V1279"/>
  <c r="AB1279" s="1"/>
  <c r="AH1279" s="1"/>
  <c r="AN1279" s="1"/>
  <c r="AT1279" s="1"/>
  <c r="U1278"/>
  <c r="U1277" s="1"/>
  <c r="T1278"/>
  <c r="T1277" s="1"/>
  <c r="S1278"/>
  <c r="S1277" s="1"/>
  <c r="R1278"/>
  <c r="R1277" s="1"/>
  <c r="Q1278"/>
  <c r="Q1277" s="1"/>
  <c r="P1278"/>
  <c r="X1268"/>
  <c r="AD1268" s="1"/>
  <c r="AJ1268" s="1"/>
  <c r="AP1268" s="1"/>
  <c r="AV1268" s="1"/>
  <c r="W1268"/>
  <c r="AC1268" s="1"/>
  <c r="AI1268" s="1"/>
  <c r="AO1268" s="1"/>
  <c r="AU1268" s="1"/>
  <c r="V1268"/>
  <c r="AB1268" s="1"/>
  <c r="AH1268" s="1"/>
  <c r="AN1268" s="1"/>
  <c r="AT1268" s="1"/>
  <c r="U1267"/>
  <c r="U1266" s="1"/>
  <c r="U1265" s="1"/>
  <c r="T1267"/>
  <c r="S1267"/>
  <c r="S1266" s="1"/>
  <c r="S1265" s="1"/>
  <c r="R1267"/>
  <c r="R1266" s="1"/>
  <c r="Q1267"/>
  <c r="Q1266" s="1"/>
  <c r="Q1265" s="1"/>
  <c r="P1267"/>
  <c r="X1264"/>
  <c r="AD1264" s="1"/>
  <c r="AJ1264" s="1"/>
  <c r="AP1264" s="1"/>
  <c r="AV1264" s="1"/>
  <c r="W1264"/>
  <c r="AC1264" s="1"/>
  <c r="AI1264" s="1"/>
  <c r="AO1264" s="1"/>
  <c r="AU1264" s="1"/>
  <c r="V1264"/>
  <c r="AB1264" s="1"/>
  <c r="AH1264" s="1"/>
  <c r="AN1264" s="1"/>
  <c r="AT1264" s="1"/>
  <c r="U1263"/>
  <c r="U1262" s="1"/>
  <c r="T1263"/>
  <c r="T1262" s="1"/>
  <c r="S1263"/>
  <c r="S1262" s="1"/>
  <c r="R1263"/>
  <c r="R1262" s="1"/>
  <c r="Q1263"/>
  <c r="P1263"/>
  <c r="P1262" s="1"/>
  <c r="X1261"/>
  <c r="AD1261" s="1"/>
  <c r="AJ1261" s="1"/>
  <c r="AP1261" s="1"/>
  <c r="AV1261" s="1"/>
  <c r="W1261"/>
  <c r="AC1261" s="1"/>
  <c r="AI1261" s="1"/>
  <c r="AO1261" s="1"/>
  <c r="AU1261" s="1"/>
  <c r="V1261"/>
  <c r="AB1261" s="1"/>
  <c r="AH1261" s="1"/>
  <c r="AN1261" s="1"/>
  <c r="AT1261" s="1"/>
  <c r="U1260"/>
  <c r="U1259" s="1"/>
  <c r="T1260"/>
  <c r="T1259" s="1"/>
  <c r="S1260"/>
  <c r="S1259" s="1"/>
  <c r="R1260"/>
  <c r="Q1260"/>
  <c r="P1260"/>
  <c r="P1259" s="1"/>
  <c r="X1252"/>
  <c r="AD1252" s="1"/>
  <c r="AJ1252" s="1"/>
  <c r="AP1252" s="1"/>
  <c r="AV1252" s="1"/>
  <c r="W1252"/>
  <c r="AC1252" s="1"/>
  <c r="AI1252" s="1"/>
  <c r="AO1252" s="1"/>
  <c r="AU1252" s="1"/>
  <c r="V1252"/>
  <c r="AB1252" s="1"/>
  <c r="AH1252" s="1"/>
  <c r="AN1252" s="1"/>
  <c r="AT1252" s="1"/>
  <c r="U1251"/>
  <c r="T1251"/>
  <c r="S1251"/>
  <c r="R1251"/>
  <c r="Q1251"/>
  <c r="P1251"/>
  <c r="X1250"/>
  <c r="AD1250" s="1"/>
  <c r="AJ1250" s="1"/>
  <c r="AP1250" s="1"/>
  <c r="AV1250" s="1"/>
  <c r="W1250"/>
  <c r="AC1250" s="1"/>
  <c r="AI1250" s="1"/>
  <c r="AO1250" s="1"/>
  <c r="AU1250" s="1"/>
  <c r="V1250"/>
  <c r="AB1250" s="1"/>
  <c r="AH1250" s="1"/>
  <c r="AN1250" s="1"/>
  <c r="AT1250" s="1"/>
  <c r="U1249"/>
  <c r="T1249"/>
  <c r="S1249"/>
  <c r="R1249"/>
  <c r="Q1249"/>
  <c r="P1249"/>
  <c r="X1244"/>
  <c r="AD1244" s="1"/>
  <c r="AJ1244" s="1"/>
  <c r="AP1244" s="1"/>
  <c r="AV1244" s="1"/>
  <c r="W1244"/>
  <c r="AC1244" s="1"/>
  <c r="AI1244" s="1"/>
  <c r="AO1244" s="1"/>
  <c r="AU1244" s="1"/>
  <c r="V1244"/>
  <c r="AB1244" s="1"/>
  <c r="AH1244" s="1"/>
  <c r="AN1244" s="1"/>
  <c r="AT1244" s="1"/>
  <c r="U1243"/>
  <c r="U1242" s="1"/>
  <c r="U1241" s="1"/>
  <c r="T1243"/>
  <c r="T1242" s="1"/>
  <c r="T1241" s="1"/>
  <c r="S1243"/>
  <c r="S1242" s="1"/>
  <c r="S1241" s="1"/>
  <c r="R1243"/>
  <c r="R1242" s="1"/>
  <c r="R1241" s="1"/>
  <c r="Q1243"/>
  <c r="P1243"/>
  <c r="X1236"/>
  <c r="AD1236" s="1"/>
  <c r="AJ1236" s="1"/>
  <c r="AP1236" s="1"/>
  <c r="AV1236" s="1"/>
  <c r="W1236"/>
  <c r="AC1236" s="1"/>
  <c r="AI1236" s="1"/>
  <c r="AO1236" s="1"/>
  <c r="AU1236" s="1"/>
  <c r="V1236"/>
  <c r="AB1236" s="1"/>
  <c r="AH1236" s="1"/>
  <c r="AN1236" s="1"/>
  <c r="AT1236" s="1"/>
  <c r="U1235"/>
  <c r="U1234" s="1"/>
  <c r="T1235"/>
  <c r="T1234" s="1"/>
  <c r="S1235"/>
  <c r="S1234" s="1"/>
  <c r="R1235"/>
  <c r="Q1235"/>
  <c r="Q1234" s="1"/>
  <c r="P1235"/>
  <c r="P1234" s="1"/>
  <c r="X1233"/>
  <c r="AD1233" s="1"/>
  <c r="AJ1233" s="1"/>
  <c r="AP1233" s="1"/>
  <c r="AV1233" s="1"/>
  <c r="W1233"/>
  <c r="AC1233" s="1"/>
  <c r="AI1233" s="1"/>
  <c r="AO1233" s="1"/>
  <c r="AU1233" s="1"/>
  <c r="V1233"/>
  <c r="AB1233" s="1"/>
  <c r="AH1233" s="1"/>
  <c r="AN1233" s="1"/>
  <c r="AT1233" s="1"/>
  <c r="U1232"/>
  <c r="U1231" s="1"/>
  <c r="T1232"/>
  <c r="T1231" s="1"/>
  <c r="S1232"/>
  <c r="S1231" s="1"/>
  <c r="R1232"/>
  <c r="Q1232"/>
  <c r="Q1231" s="1"/>
  <c r="P1232"/>
  <c r="X1230"/>
  <c r="AD1230" s="1"/>
  <c r="AJ1230" s="1"/>
  <c r="AP1230" s="1"/>
  <c r="AV1230" s="1"/>
  <c r="W1230"/>
  <c r="AC1230" s="1"/>
  <c r="AI1230" s="1"/>
  <c r="AO1230" s="1"/>
  <c r="AU1230" s="1"/>
  <c r="V1230"/>
  <c r="AB1230" s="1"/>
  <c r="AH1230" s="1"/>
  <c r="AN1230" s="1"/>
  <c r="AT1230" s="1"/>
  <c r="U1229"/>
  <c r="U1228" s="1"/>
  <c r="T1229"/>
  <c r="T1228" s="1"/>
  <c r="S1229"/>
  <c r="S1228" s="1"/>
  <c r="R1229"/>
  <c r="Q1229"/>
  <c r="P1229"/>
  <c r="X1227"/>
  <c r="AD1227" s="1"/>
  <c r="AJ1227" s="1"/>
  <c r="AP1227" s="1"/>
  <c r="AV1227" s="1"/>
  <c r="W1227"/>
  <c r="AC1227" s="1"/>
  <c r="AI1227" s="1"/>
  <c r="AO1227" s="1"/>
  <c r="AU1227" s="1"/>
  <c r="V1227"/>
  <c r="AB1227" s="1"/>
  <c r="AH1227" s="1"/>
  <c r="AN1227" s="1"/>
  <c r="AT1227" s="1"/>
  <c r="U1226"/>
  <c r="U1225" s="1"/>
  <c r="T1226"/>
  <c r="S1226"/>
  <c r="S1225" s="1"/>
  <c r="R1226"/>
  <c r="R1225" s="1"/>
  <c r="Q1226"/>
  <c r="Q1225" s="1"/>
  <c r="P1226"/>
  <c r="X1224"/>
  <c r="AD1224" s="1"/>
  <c r="AJ1224" s="1"/>
  <c r="AP1224" s="1"/>
  <c r="AV1224" s="1"/>
  <c r="W1224"/>
  <c r="AC1224" s="1"/>
  <c r="AI1224" s="1"/>
  <c r="AO1224" s="1"/>
  <c r="AU1224" s="1"/>
  <c r="V1224"/>
  <c r="AB1224" s="1"/>
  <c r="AH1224" s="1"/>
  <c r="AN1224" s="1"/>
  <c r="AT1224" s="1"/>
  <c r="U1223"/>
  <c r="U1222" s="1"/>
  <c r="T1223"/>
  <c r="T1222" s="1"/>
  <c r="S1223"/>
  <c r="S1222" s="1"/>
  <c r="R1223"/>
  <c r="R1222" s="1"/>
  <c r="Q1223"/>
  <c r="Q1222" s="1"/>
  <c r="P1223"/>
  <c r="V1218"/>
  <c r="AB1218" s="1"/>
  <c r="AH1218" s="1"/>
  <c r="AN1218" s="1"/>
  <c r="AT1218" s="1"/>
  <c r="S1217"/>
  <c r="R1217"/>
  <c r="Q1217"/>
  <c r="P1217"/>
  <c r="V1216"/>
  <c r="AB1216" s="1"/>
  <c r="AH1216" s="1"/>
  <c r="AN1216" s="1"/>
  <c r="AT1216" s="1"/>
  <c r="S1215"/>
  <c r="R1215"/>
  <c r="Q1215"/>
  <c r="P1215"/>
  <c r="V1210"/>
  <c r="AB1210" s="1"/>
  <c r="AH1210" s="1"/>
  <c r="AN1210" s="1"/>
  <c r="AT1210" s="1"/>
  <c r="R1210"/>
  <c r="X1210" s="1"/>
  <c r="AD1210" s="1"/>
  <c r="AJ1210" s="1"/>
  <c r="AP1210" s="1"/>
  <c r="AV1210" s="1"/>
  <c r="Q1210"/>
  <c r="U1209"/>
  <c r="U1208" s="1"/>
  <c r="T1209"/>
  <c r="T1208" s="1"/>
  <c r="S1209"/>
  <c r="S1208" s="1"/>
  <c r="P1209"/>
  <c r="V1204"/>
  <c r="AB1204" s="1"/>
  <c r="AH1204" s="1"/>
  <c r="AN1204" s="1"/>
  <c r="AT1204" s="1"/>
  <c r="R1204"/>
  <c r="Q1204"/>
  <c r="U1203"/>
  <c r="U1202" s="1"/>
  <c r="T1203"/>
  <c r="T1202" s="1"/>
  <c r="S1203"/>
  <c r="S1202" s="1"/>
  <c r="P1203"/>
  <c r="P1202" s="1"/>
  <c r="R1191"/>
  <c r="Q1191"/>
  <c r="P1191"/>
  <c r="V1191" s="1"/>
  <c r="AB1191" s="1"/>
  <c r="AH1191" s="1"/>
  <c r="AN1191" s="1"/>
  <c r="AT1191" s="1"/>
  <c r="U1190"/>
  <c r="U1189" s="1"/>
  <c r="U1188" s="1"/>
  <c r="U1187" s="1"/>
  <c r="T1190"/>
  <c r="T1189" s="1"/>
  <c r="T1188" s="1"/>
  <c r="T1187" s="1"/>
  <c r="S1190"/>
  <c r="S1189" s="1"/>
  <c r="S1188" s="1"/>
  <c r="S1187" s="1"/>
  <c r="X1186"/>
  <c r="AD1186" s="1"/>
  <c r="AJ1186" s="1"/>
  <c r="AP1186" s="1"/>
  <c r="AV1186" s="1"/>
  <c r="W1186"/>
  <c r="AC1186" s="1"/>
  <c r="AI1186" s="1"/>
  <c r="AO1186" s="1"/>
  <c r="AU1186" s="1"/>
  <c r="V1186"/>
  <c r="AB1186" s="1"/>
  <c r="AH1186" s="1"/>
  <c r="AN1186" s="1"/>
  <c r="AT1186" s="1"/>
  <c r="U1185"/>
  <c r="U1184" s="1"/>
  <c r="U1183" s="1"/>
  <c r="U1182" s="1"/>
  <c r="T1185"/>
  <c r="T1184" s="1"/>
  <c r="T1183" s="1"/>
  <c r="T1182" s="1"/>
  <c r="S1185"/>
  <c r="S1184" s="1"/>
  <c r="R1185"/>
  <c r="R1184" s="1"/>
  <c r="Q1185"/>
  <c r="P1185"/>
  <c r="X1181"/>
  <c r="AD1181" s="1"/>
  <c r="AJ1181" s="1"/>
  <c r="AP1181" s="1"/>
  <c r="AV1181" s="1"/>
  <c r="W1181"/>
  <c r="AC1181" s="1"/>
  <c r="AI1181" s="1"/>
  <c r="AO1181" s="1"/>
  <c r="AU1181" s="1"/>
  <c r="V1181"/>
  <c r="AB1181" s="1"/>
  <c r="AH1181" s="1"/>
  <c r="AN1181" s="1"/>
  <c r="AT1181" s="1"/>
  <c r="U1180"/>
  <c r="U1179" s="1"/>
  <c r="U1178" s="1"/>
  <c r="T1180"/>
  <c r="T1179" s="1"/>
  <c r="T1178" s="1"/>
  <c r="S1180"/>
  <c r="S1179" s="1"/>
  <c r="S1178" s="1"/>
  <c r="R1180"/>
  <c r="R1179" s="1"/>
  <c r="R1178" s="1"/>
  <c r="Q1180"/>
  <c r="P1180"/>
  <c r="X1171"/>
  <c r="AD1171" s="1"/>
  <c r="AJ1171" s="1"/>
  <c r="AP1171" s="1"/>
  <c r="AV1171" s="1"/>
  <c r="W1171"/>
  <c r="AC1171" s="1"/>
  <c r="AI1171" s="1"/>
  <c r="AO1171" s="1"/>
  <c r="AU1171" s="1"/>
  <c r="V1171"/>
  <c r="AB1171" s="1"/>
  <c r="AH1171" s="1"/>
  <c r="AN1171" s="1"/>
  <c r="AT1171" s="1"/>
  <c r="U1170"/>
  <c r="U1169" s="1"/>
  <c r="U1168" s="1"/>
  <c r="U1167" s="1"/>
  <c r="T1170"/>
  <c r="T1169" s="1"/>
  <c r="T1168" s="1"/>
  <c r="T1167" s="1"/>
  <c r="S1170"/>
  <c r="S1169" s="1"/>
  <c r="S1168" s="1"/>
  <c r="S1167" s="1"/>
  <c r="R1170"/>
  <c r="R1169" s="1"/>
  <c r="R1168" s="1"/>
  <c r="Q1170"/>
  <c r="P1170"/>
  <c r="P1169" s="1"/>
  <c r="X1166"/>
  <c r="AD1166" s="1"/>
  <c r="AJ1166" s="1"/>
  <c r="AP1166" s="1"/>
  <c r="AV1166" s="1"/>
  <c r="W1166"/>
  <c r="AC1166" s="1"/>
  <c r="AI1166" s="1"/>
  <c r="AO1166" s="1"/>
  <c r="AU1166" s="1"/>
  <c r="V1166"/>
  <c r="AB1166" s="1"/>
  <c r="AH1166" s="1"/>
  <c r="AN1166" s="1"/>
  <c r="AT1166" s="1"/>
  <c r="U1165"/>
  <c r="T1165"/>
  <c r="S1165"/>
  <c r="R1165"/>
  <c r="Q1165"/>
  <c r="P1165"/>
  <c r="X1164"/>
  <c r="AD1164" s="1"/>
  <c r="AJ1164" s="1"/>
  <c r="AP1164" s="1"/>
  <c r="AV1164" s="1"/>
  <c r="W1164"/>
  <c r="AC1164" s="1"/>
  <c r="AI1164" s="1"/>
  <c r="AO1164" s="1"/>
  <c r="AU1164" s="1"/>
  <c r="V1164"/>
  <c r="AB1164" s="1"/>
  <c r="AH1164" s="1"/>
  <c r="AN1164" s="1"/>
  <c r="AT1164" s="1"/>
  <c r="U1163"/>
  <c r="T1163"/>
  <c r="S1163"/>
  <c r="R1163"/>
  <c r="Q1163"/>
  <c r="P1163"/>
  <c r="X1161"/>
  <c r="AD1161" s="1"/>
  <c r="AJ1161" s="1"/>
  <c r="AP1161" s="1"/>
  <c r="AV1161" s="1"/>
  <c r="W1161"/>
  <c r="AC1161" s="1"/>
  <c r="AI1161" s="1"/>
  <c r="AO1161" s="1"/>
  <c r="AU1161" s="1"/>
  <c r="V1161"/>
  <c r="AB1161" s="1"/>
  <c r="AH1161" s="1"/>
  <c r="AN1161" s="1"/>
  <c r="AT1161" s="1"/>
  <c r="U1160"/>
  <c r="T1160"/>
  <c r="S1160"/>
  <c r="R1160"/>
  <c r="Q1160"/>
  <c r="P1160"/>
  <c r="X1159"/>
  <c r="AD1159" s="1"/>
  <c r="AJ1159" s="1"/>
  <c r="AP1159" s="1"/>
  <c r="AV1159" s="1"/>
  <c r="W1159"/>
  <c r="AC1159" s="1"/>
  <c r="AI1159" s="1"/>
  <c r="AO1159" s="1"/>
  <c r="AU1159" s="1"/>
  <c r="V1159"/>
  <c r="AB1159" s="1"/>
  <c r="AH1159" s="1"/>
  <c r="AN1159" s="1"/>
  <c r="AT1159" s="1"/>
  <c r="U1158"/>
  <c r="T1158"/>
  <c r="S1158"/>
  <c r="R1158"/>
  <c r="Q1158"/>
  <c r="P1158"/>
  <c r="X1156"/>
  <c r="AD1156" s="1"/>
  <c r="AJ1156" s="1"/>
  <c r="AP1156" s="1"/>
  <c r="AV1156" s="1"/>
  <c r="W1156"/>
  <c r="AC1156" s="1"/>
  <c r="AI1156" s="1"/>
  <c r="AO1156" s="1"/>
  <c r="AU1156" s="1"/>
  <c r="V1156"/>
  <c r="AB1156" s="1"/>
  <c r="AH1156" s="1"/>
  <c r="AN1156" s="1"/>
  <c r="AT1156" s="1"/>
  <c r="U1155"/>
  <c r="T1155"/>
  <c r="S1155"/>
  <c r="R1155"/>
  <c r="Q1155"/>
  <c r="P1155"/>
  <c r="X1154"/>
  <c r="AD1154" s="1"/>
  <c r="AJ1154" s="1"/>
  <c r="AP1154" s="1"/>
  <c r="AV1154" s="1"/>
  <c r="W1154"/>
  <c r="AC1154" s="1"/>
  <c r="AI1154" s="1"/>
  <c r="AO1154" s="1"/>
  <c r="AU1154" s="1"/>
  <c r="V1154"/>
  <c r="AB1154" s="1"/>
  <c r="AH1154" s="1"/>
  <c r="AN1154" s="1"/>
  <c r="AT1154" s="1"/>
  <c r="U1153"/>
  <c r="T1153"/>
  <c r="S1153"/>
  <c r="R1153"/>
  <c r="Q1153"/>
  <c r="P1153"/>
  <c r="X1148"/>
  <c r="AD1148" s="1"/>
  <c r="AJ1148" s="1"/>
  <c r="AP1148" s="1"/>
  <c r="AV1148" s="1"/>
  <c r="W1148"/>
  <c r="AC1148" s="1"/>
  <c r="AI1148" s="1"/>
  <c r="AO1148" s="1"/>
  <c r="AU1148" s="1"/>
  <c r="V1148"/>
  <c r="AB1148" s="1"/>
  <c r="AH1148" s="1"/>
  <c r="AN1148" s="1"/>
  <c r="AT1148" s="1"/>
  <c r="U1147"/>
  <c r="U1146" s="1"/>
  <c r="T1147"/>
  <c r="T1146" s="1"/>
  <c r="S1147"/>
  <c r="S1146" s="1"/>
  <c r="R1147"/>
  <c r="R1146" s="1"/>
  <c r="Q1147"/>
  <c r="P1147"/>
  <c r="P1146" s="1"/>
  <c r="X1145"/>
  <c r="AD1145" s="1"/>
  <c r="AJ1145" s="1"/>
  <c r="AP1145" s="1"/>
  <c r="AV1145" s="1"/>
  <c r="W1145"/>
  <c r="AC1145" s="1"/>
  <c r="AI1145" s="1"/>
  <c r="AO1145" s="1"/>
  <c r="AU1145" s="1"/>
  <c r="P1145"/>
  <c r="V1145" s="1"/>
  <c r="AB1145" s="1"/>
  <c r="AH1145" s="1"/>
  <c r="AN1145" s="1"/>
  <c r="AT1145" s="1"/>
  <c r="U1144"/>
  <c r="T1144"/>
  <c r="S1144"/>
  <c r="R1144"/>
  <c r="Q1144"/>
  <c r="X1143"/>
  <c r="AD1143" s="1"/>
  <c r="AJ1143" s="1"/>
  <c r="AP1143" s="1"/>
  <c r="AV1143" s="1"/>
  <c r="W1143"/>
  <c r="AC1143" s="1"/>
  <c r="AI1143" s="1"/>
  <c r="AO1143" s="1"/>
  <c r="AU1143" s="1"/>
  <c r="V1143"/>
  <c r="AB1143" s="1"/>
  <c r="AH1143" s="1"/>
  <c r="AN1143" s="1"/>
  <c r="AT1143" s="1"/>
  <c r="U1142"/>
  <c r="T1142"/>
  <c r="S1142"/>
  <c r="R1142"/>
  <c r="Q1142"/>
  <c r="P1142"/>
  <c r="R1141"/>
  <c r="X1141" s="1"/>
  <c r="AD1141" s="1"/>
  <c r="AJ1141" s="1"/>
  <c r="AP1141" s="1"/>
  <c r="AV1141" s="1"/>
  <c r="Q1141"/>
  <c r="P1141"/>
  <c r="V1141" s="1"/>
  <c r="AB1141" s="1"/>
  <c r="AH1141" s="1"/>
  <c r="AN1141" s="1"/>
  <c r="AT1141" s="1"/>
  <c r="U1140"/>
  <c r="T1140"/>
  <c r="S1140"/>
  <c r="X1132"/>
  <c r="AD1132" s="1"/>
  <c r="AJ1132" s="1"/>
  <c r="AP1132" s="1"/>
  <c r="AV1132" s="1"/>
  <c r="W1132"/>
  <c r="AC1132" s="1"/>
  <c r="AI1132" s="1"/>
  <c r="AO1132" s="1"/>
  <c r="AU1132" s="1"/>
  <c r="V1132"/>
  <c r="AB1132" s="1"/>
  <c r="AH1132" s="1"/>
  <c r="AN1132" s="1"/>
  <c r="AT1132" s="1"/>
  <c r="U1131"/>
  <c r="U1130" s="1"/>
  <c r="U1129" s="1"/>
  <c r="T1131"/>
  <c r="T1130" s="1"/>
  <c r="T1129" s="1"/>
  <c r="S1131"/>
  <c r="S1130" s="1"/>
  <c r="S1129" s="1"/>
  <c r="R1131"/>
  <c r="Q1131"/>
  <c r="P1131"/>
  <c r="X1124"/>
  <c r="AD1124" s="1"/>
  <c r="AJ1124" s="1"/>
  <c r="AP1124" s="1"/>
  <c r="AV1124" s="1"/>
  <c r="W1124"/>
  <c r="AC1124" s="1"/>
  <c r="AI1124" s="1"/>
  <c r="AO1124" s="1"/>
  <c r="AU1124" s="1"/>
  <c r="V1124"/>
  <c r="AB1124" s="1"/>
  <c r="AH1124" s="1"/>
  <c r="AN1124" s="1"/>
  <c r="AT1124" s="1"/>
  <c r="U1123"/>
  <c r="U1122" s="1"/>
  <c r="U1121" s="1"/>
  <c r="U1120" s="1"/>
  <c r="T1123"/>
  <c r="T1122" s="1"/>
  <c r="T1121" s="1"/>
  <c r="T1120" s="1"/>
  <c r="S1123"/>
  <c r="S1122" s="1"/>
  <c r="S1121" s="1"/>
  <c r="S1120" s="1"/>
  <c r="R1123"/>
  <c r="Q1123"/>
  <c r="Q1122" s="1"/>
  <c r="P1123"/>
  <c r="P1122" s="1"/>
  <c r="U1116"/>
  <c r="U1115" s="1"/>
  <c r="U1114" s="1"/>
  <c r="U1113" s="1"/>
  <c r="U1112" s="1"/>
  <c r="U1111" s="1"/>
  <c r="T1116"/>
  <c r="T1115" s="1"/>
  <c r="T1114" s="1"/>
  <c r="T1113" s="1"/>
  <c r="T1112" s="1"/>
  <c r="T1111" s="1"/>
  <c r="S1116"/>
  <c r="S1115" s="1"/>
  <c r="S1114" s="1"/>
  <c r="S1113" s="1"/>
  <c r="S1112" s="1"/>
  <c r="S1111" s="1"/>
  <c r="R1116"/>
  <c r="Q1116"/>
  <c r="P1116"/>
  <c r="P1115" s="1"/>
  <c r="O1115"/>
  <c r="O1114" s="1"/>
  <c r="O1113" s="1"/>
  <c r="O1112" s="1"/>
  <c r="O1111" s="1"/>
  <c r="N1115"/>
  <c r="N1114" s="1"/>
  <c r="N1113" s="1"/>
  <c r="N1112" s="1"/>
  <c r="N1111" s="1"/>
  <c r="H81" i="6" s="1"/>
  <c r="M1115" i="5"/>
  <c r="M1114" s="1"/>
  <c r="M1113" s="1"/>
  <c r="M1112" s="1"/>
  <c r="M1111" s="1"/>
  <c r="L1115"/>
  <c r="L1114" s="1"/>
  <c r="L1113" s="1"/>
  <c r="L1112" s="1"/>
  <c r="L1111" s="1"/>
  <c r="K1115"/>
  <c r="K1114" s="1"/>
  <c r="K1113" s="1"/>
  <c r="K1112" s="1"/>
  <c r="K1111" s="1"/>
  <c r="J1115"/>
  <c r="J1114" s="1"/>
  <c r="J1113" s="1"/>
  <c r="J1112" s="1"/>
  <c r="J1111" s="1"/>
  <c r="U1088"/>
  <c r="U1087" s="1"/>
  <c r="U1086" s="1"/>
  <c r="U1085" s="1"/>
  <c r="U1084" s="1"/>
  <c r="T1088"/>
  <c r="T1087" s="1"/>
  <c r="T1086" s="1"/>
  <c r="T1085" s="1"/>
  <c r="T1084" s="1"/>
  <c r="S1088"/>
  <c r="S1087" s="1"/>
  <c r="S1086" s="1"/>
  <c r="S1085" s="1"/>
  <c r="S1084" s="1"/>
  <c r="R1088"/>
  <c r="R1087" s="1"/>
  <c r="Q1088"/>
  <c r="P1088"/>
  <c r="O1087"/>
  <c r="O1086" s="1"/>
  <c r="O1085" s="1"/>
  <c r="O1084" s="1"/>
  <c r="N1087"/>
  <c r="N1086" s="1"/>
  <c r="N1085" s="1"/>
  <c r="N1084" s="1"/>
  <c r="M1087"/>
  <c r="M1086" s="1"/>
  <c r="M1085" s="1"/>
  <c r="M1084" s="1"/>
  <c r="L1087"/>
  <c r="L1086" s="1"/>
  <c r="L1085" s="1"/>
  <c r="L1084" s="1"/>
  <c r="K1087"/>
  <c r="K1086" s="1"/>
  <c r="K1085" s="1"/>
  <c r="K1084" s="1"/>
  <c r="J1087"/>
  <c r="J1086" s="1"/>
  <c r="J1085" s="1"/>
  <c r="J1084" s="1"/>
  <c r="U1082"/>
  <c r="U1081" s="1"/>
  <c r="U1080" s="1"/>
  <c r="T1082"/>
  <c r="T1081" s="1"/>
  <c r="T1080" s="1"/>
  <c r="S1082"/>
  <c r="S1081" s="1"/>
  <c r="R1082"/>
  <c r="R1081" s="1"/>
  <c r="R1080" s="1"/>
  <c r="Q1082"/>
  <c r="P1082"/>
  <c r="O1081"/>
  <c r="O1080" s="1"/>
  <c r="N1081"/>
  <c r="N1080" s="1"/>
  <c r="M1081"/>
  <c r="M1080" s="1"/>
  <c r="L1081"/>
  <c r="L1080" s="1"/>
  <c r="K1081"/>
  <c r="K1080" s="1"/>
  <c r="J1081"/>
  <c r="J1080" s="1"/>
  <c r="U1079"/>
  <c r="U1078" s="1"/>
  <c r="T1079"/>
  <c r="T1078" s="1"/>
  <c r="S1079"/>
  <c r="S1078" s="1"/>
  <c r="R1079"/>
  <c r="R1078" s="1"/>
  <c r="Q1079"/>
  <c r="Q1078" s="1"/>
  <c r="P1079"/>
  <c r="U1077"/>
  <c r="U1076" s="1"/>
  <c r="U1075" s="1"/>
  <c r="T1077"/>
  <c r="T1076" s="1"/>
  <c r="S1077"/>
  <c r="R1077"/>
  <c r="Q1077"/>
  <c r="P1077"/>
  <c r="P1076" s="1"/>
  <c r="O1076"/>
  <c r="O1075" s="1"/>
  <c r="N1076"/>
  <c r="N1075" s="1"/>
  <c r="M1076"/>
  <c r="M1075" s="1"/>
  <c r="L1076"/>
  <c r="L1075" s="1"/>
  <c r="K1076"/>
  <c r="K1075" s="1"/>
  <c r="J1076"/>
  <c r="J1075" s="1"/>
  <c r="U1074"/>
  <c r="U1073" s="1"/>
  <c r="U1072" s="1"/>
  <c r="T1074"/>
  <c r="T1073" s="1"/>
  <c r="T1072" s="1"/>
  <c r="S1074"/>
  <c r="R1074"/>
  <c r="R1073" s="1"/>
  <c r="Q1074"/>
  <c r="P1074"/>
  <c r="P1073" s="1"/>
  <c r="P1072" s="1"/>
  <c r="O1073"/>
  <c r="O1072" s="1"/>
  <c r="N1073"/>
  <c r="N1072" s="1"/>
  <c r="M1073"/>
  <c r="M1072" s="1"/>
  <c r="L1073"/>
  <c r="L1072" s="1"/>
  <c r="K1073"/>
  <c r="K1072" s="1"/>
  <c r="J1073"/>
  <c r="J1072" s="1"/>
  <c r="U1071"/>
  <c r="U1070" s="1"/>
  <c r="U1069" s="1"/>
  <c r="T1071"/>
  <c r="T1070" s="1"/>
  <c r="T1069" s="1"/>
  <c r="S1071"/>
  <c r="S1070" s="1"/>
  <c r="S1069" s="1"/>
  <c r="R1071"/>
  <c r="R1070" s="1"/>
  <c r="Q1071"/>
  <c r="P1071"/>
  <c r="O1070"/>
  <c r="O1069" s="1"/>
  <c r="N1070"/>
  <c r="N1069" s="1"/>
  <c r="M1070"/>
  <c r="M1069" s="1"/>
  <c r="L1070"/>
  <c r="L1069" s="1"/>
  <c r="K1070"/>
  <c r="K1069" s="1"/>
  <c r="J1070"/>
  <c r="J1069" s="1"/>
  <c r="U1068"/>
  <c r="U1067" s="1"/>
  <c r="U1066" s="1"/>
  <c r="T1068"/>
  <c r="S1068"/>
  <c r="S1067" s="1"/>
  <c r="S1066" s="1"/>
  <c r="R1068"/>
  <c r="R1067" s="1"/>
  <c r="Q1068"/>
  <c r="Q1067" s="1"/>
  <c r="P1068"/>
  <c r="U1064"/>
  <c r="U1063" s="1"/>
  <c r="U1062" s="1"/>
  <c r="T1064"/>
  <c r="T1063" s="1"/>
  <c r="T1062" s="1"/>
  <c r="S1064"/>
  <c r="S1063" s="1"/>
  <c r="R1064"/>
  <c r="R1063" s="1"/>
  <c r="R1062" s="1"/>
  <c r="Q1064"/>
  <c r="P1064"/>
  <c r="O1063"/>
  <c r="O1062" s="1"/>
  <c r="N1063"/>
  <c r="N1062" s="1"/>
  <c r="M1063"/>
  <c r="M1062" s="1"/>
  <c r="L1063"/>
  <c r="L1062" s="1"/>
  <c r="K1063"/>
  <c r="K1062" s="1"/>
  <c r="J1063"/>
  <c r="J1062" s="1"/>
  <c r="U1061"/>
  <c r="U1060" s="1"/>
  <c r="U1059" s="1"/>
  <c r="T1061"/>
  <c r="T1060" s="1"/>
  <c r="T1059" s="1"/>
  <c r="S1061"/>
  <c r="S1060" s="1"/>
  <c r="S1059" s="1"/>
  <c r="R1061"/>
  <c r="R1060" s="1"/>
  <c r="Q1061"/>
  <c r="Q1060" s="1"/>
  <c r="P1061"/>
  <c r="O1060"/>
  <c r="O1059" s="1"/>
  <c r="N1060"/>
  <c r="N1059" s="1"/>
  <c r="M1060"/>
  <c r="M1059" s="1"/>
  <c r="L1060"/>
  <c r="L1059" s="1"/>
  <c r="K1060"/>
  <c r="K1059" s="1"/>
  <c r="J1060"/>
  <c r="J1059" s="1"/>
  <c r="U1056"/>
  <c r="U1055" s="1"/>
  <c r="U1054" s="1"/>
  <c r="U1053" s="1"/>
  <c r="T1056"/>
  <c r="T1055" s="1"/>
  <c r="T1054" s="1"/>
  <c r="T1053" s="1"/>
  <c r="S1056"/>
  <c r="S1055" s="1"/>
  <c r="R1056"/>
  <c r="Q1056"/>
  <c r="P1056"/>
  <c r="O1055"/>
  <c r="O1054" s="1"/>
  <c r="O1053" s="1"/>
  <c r="N1055"/>
  <c r="N1054" s="1"/>
  <c r="N1053" s="1"/>
  <c r="M1055"/>
  <c r="M1054" s="1"/>
  <c r="M1053" s="1"/>
  <c r="L1055"/>
  <c r="L1054" s="1"/>
  <c r="L1053" s="1"/>
  <c r="K1055"/>
  <c r="K1054" s="1"/>
  <c r="K1053" s="1"/>
  <c r="J1055"/>
  <c r="J1054" s="1"/>
  <c r="J1053" s="1"/>
  <c r="U1050"/>
  <c r="U1049" s="1"/>
  <c r="T1050"/>
  <c r="T1049" s="1"/>
  <c r="S1050"/>
  <c r="S1049" s="1"/>
  <c r="R1050"/>
  <c r="Q1050"/>
  <c r="P1050"/>
  <c r="O1049"/>
  <c r="N1049"/>
  <c r="M1049"/>
  <c r="L1049"/>
  <c r="K1049"/>
  <c r="J1049"/>
  <c r="U1048"/>
  <c r="U1047" s="1"/>
  <c r="T1048"/>
  <c r="T1047" s="1"/>
  <c r="S1048"/>
  <c r="R1048"/>
  <c r="Q1048"/>
  <c r="P1048"/>
  <c r="P1047" s="1"/>
  <c r="O1047"/>
  <c r="N1047"/>
  <c r="N1046" s="1"/>
  <c r="N1045" s="1"/>
  <c r="N1044" s="1"/>
  <c r="H67" i="6" s="1"/>
  <c r="M1047" i="5"/>
  <c r="M1046" s="1"/>
  <c r="M1045" s="1"/>
  <c r="M1044" s="1"/>
  <c r="G67" i="6" s="1"/>
  <c r="L1047" i="5"/>
  <c r="K1047"/>
  <c r="J1047"/>
  <c r="U1041"/>
  <c r="U1040" s="1"/>
  <c r="U1039" s="1"/>
  <c r="U1038" s="1"/>
  <c r="T1041"/>
  <c r="T1040" s="1"/>
  <c r="T1039" s="1"/>
  <c r="T1038" s="1"/>
  <c r="S1041"/>
  <c r="S1040" s="1"/>
  <c r="S1039" s="1"/>
  <c r="S1038" s="1"/>
  <c r="R1041"/>
  <c r="Q1041"/>
  <c r="Q1040" s="1"/>
  <c r="Q1039" s="1"/>
  <c r="Q1038" s="1"/>
  <c r="P1041"/>
  <c r="O1040"/>
  <c r="O1039" s="1"/>
  <c r="O1038" s="1"/>
  <c r="N1040"/>
  <c r="N1039" s="1"/>
  <c r="N1038" s="1"/>
  <c r="M1040"/>
  <c r="M1039" s="1"/>
  <c r="M1038" s="1"/>
  <c r="L1040"/>
  <c r="L1039" s="1"/>
  <c r="L1038" s="1"/>
  <c r="K1040"/>
  <c r="K1039" s="1"/>
  <c r="K1038" s="1"/>
  <c r="J1040"/>
  <c r="J1039" s="1"/>
  <c r="J1038" s="1"/>
  <c r="U1037"/>
  <c r="T1037"/>
  <c r="T1036" s="1"/>
  <c r="T1035" s="1"/>
  <c r="T1034" s="1"/>
  <c r="T1033" s="1"/>
  <c r="S1037"/>
  <c r="S1036" s="1"/>
  <c r="S1035" s="1"/>
  <c r="S1034" s="1"/>
  <c r="S1033" s="1"/>
  <c r="AB1026" s="1"/>
  <c r="AH1026" s="1"/>
  <c r="AN1026" s="1"/>
  <c r="AT1026" s="1"/>
  <c r="R1037"/>
  <c r="R1036" s="1"/>
  <c r="Q1037"/>
  <c r="P1037"/>
  <c r="O1036"/>
  <c r="O1035" s="1"/>
  <c r="O1034" s="1"/>
  <c r="O1033" s="1"/>
  <c r="N1036"/>
  <c r="N1035" s="1"/>
  <c r="N1034" s="1"/>
  <c r="N1033" s="1"/>
  <c r="M1036"/>
  <c r="M1035" s="1"/>
  <c r="M1034" s="1"/>
  <c r="M1033" s="1"/>
  <c r="L1036"/>
  <c r="L1035" s="1"/>
  <c r="L1034" s="1"/>
  <c r="L1033" s="1"/>
  <c r="K1036"/>
  <c r="K1035" s="1"/>
  <c r="K1034" s="1"/>
  <c r="K1033" s="1"/>
  <c r="J1036"/>
  <c r="J1035" s="1"/>
  <c r="J1034" s="1"/>
  <c r="J1033" s="1"/>
  <c r="U1012"/>
  <c r="U1011" s="1"/>
  <c r="U1010" s="1"/>
  <c r="T1012"/>
  <c r="T1011" s="1"/>
  <c r="T1010" s="1"/>
  <c r="R1012"/>
  <c r="Q1012"/>
  <c r="Q1011" s="1"/>
  <c r="Q1010" s="1"/>
  <c r="P1012"/>
  <c r="U1009"/>
  <c r="U1008" s="1"/>
  <c r="U1007" s="1"/>
  <c r="T1009"/>
  <c r="T1008" s="1"/>
  <c r="T1007" s="1"/>
  <c r="S1009"/>
  <c r="S1008" s="1"/>
  <c r="S1007" s="1"/>
  <c r="R1009"/>
  <c r="Q1009"/>
  <c r="P1009"/>
  <c r="O1008"/>
  <c r="O1007" s="1"/>
  <c r="O1001" s="1"/>
  <c r="O1000" s="1"/>
  <c r="O999" s="1"/>
  <c r="O998" s="1"/>
  <c r="N1008"/>
  <c r="N1007" s="1"/>
  <c r="N1001" s="1"/>
  <c r="N1000" s="1"/>
  <c r="N999" s="1"/>
  <c r="N998" s="1"/>
  <c r="M1008"/>
  <c r="M1007" s="1"/>
  <c r="M1001" s="1"/>
  <c r="M1000" s="1"/>
  <c r="M999" s="1"/>
  <c r="M998" s="1"/>
  <c r="L1008"/>
  <c r="L1007" s="1"/>
  <c r="L1001" s="1"/>
  <c r="L1000" s="1"/>
  <c r="L999" s="1"/>
  <c r="L998" s="1"/>
  <c r="K1008"/>
  <c r="K1007" s="1"/>
  <c r="K1001" s="1"/>
  <c r="K1000" s="1"/>
  <c r="K999" s="1"/>
  <c r="K998" s="1"/>
  <c r="J1008"/>
  <c r="J1007" s="1"/>
  <c r="J1001" s="1"/>
  <c r="J1000" s="1"/>
  <c r="J999" s="1"/>
  <c r="J998" s="1"/>
  <c r="U996"/>
  <c r="U995" s="1"/>
  <c r="U994" s="1"/>
  <c r="T996"/>
  <c r="T995" s="1"/>
  <c r="T994" s="1"/>
  <c r="S996"/>
  <c r="S995" s="1"/>
  <c r="R996"/>
  <c r="R995" s="1"/>
  <c r="R994" s="1"/>
  <c r="Q996"/>
  <c r="P996"/>
  <c r="O995"/>
  <c r="O994" s="1"/>
  <c r="N995"/>
  <c r="N994" s="1"/>
  <c r="M995"/>
  <c r="M994" s="1"/>
  <c r="L995"/>
  <c r="L994" s="1"/>
  <c r="K995"/>
  <c r="K994" s="1"/>
  <c r="J995"/>
  <c r="J994" s="1"/>
  <c r="U993"/>
  <c r="U992" s="1"/>
  <c r="U991" s="1"/>
  <c r="T993"/>
  <c r="T992" s="1"/>
  <c r="T991" s="1"/>
  <c r="S993"/>
  <c r="S992" s="1"/>
  <c r="S991" s="1"/>
  <c r="R993"/>
  <c r="R992" s="1"/>
  <c r="Q993"/>
  <c r="Q992" s="1"/>
  <c r="P993"/>
  <c r="O992"/>
  <c r="O991" s="1"/>
  <c r="N992"/>
  <c r="N991" s="1"/>
  <c r="M992"/>
  <c r="M991" s="1"/>
  <c r="L992"/>
  <c r="L991" s="1"/>
  <c r="K992"/>
  <c r="K991" s="1"/>
  <c r="J992"/>
  <c r="J991" s="1"/>
  <c r="U990"/>
  <c r="U989" s="1"/>
  <c r="U988" s="1"/>
  <c r="T990"/>
  <c r="S990"/>
  <c r="S989" s="1"/>
  <c r="S988" s="1"/>
  <c r="R990"/>
  <c r="R989" s="1"/>
  <c r="Q990"/>
  <c r="Q989" s="1"/>
  <c r="P990"/>
  <c r="O989"/>
  <c r="O988" s="1"/>
  <c r="N989"/>
  <c r="N988" s="1"/>
  <c r="M989"/>
  <c r="M988" s="1"/>
  <c r="L989"/>
  <c r="L988" s="1"/>
  <c r="K989"/>
  <c r="K988" s="1"/>
  <c r="J989"/>
  <c r="J988" s="1"/>
  <c r="U983"/>
  <c r="U982" s="1"/>
  <c r="U981" s="1"/>
  <c r="U980" s="1"/>
  <c r="U979" s="1"/>
  <c r="O46" i="6" s="1"/>
  <c r="T983" i="5"/>
  <c r="T982" s="1"/>
  <c r="T981" s="1"/>
  <c r="T980" s="1"/>
  <c r="T979" s="1"/>
  <c r="N46" i="6" s="1"/>
  <c r="R983" i="5"/>
  <c r="Q983"/>
  <c r="Q982" s="1"/>
  <c r="P983"/>
  <c r="P982" s="1"/>
  <c r="U977"/>
  <c r="U976" s="1"/>
  <c r="U975" s="1"/>
  <c r="T977"/>
  <c r="T976" s="1"/>
  <c r="S977"/>
  <c r="S976" s="1"/>
  <c r="R977"/>
  <c r="Q977"/>
  <c r="P977"/>
  <c r="U974"/>
  <c r="U972" s="1"/>
  <c r="T974"/>
  <c r="T972" s="1"/>
  <c r="S974"/>
  <c r="S972" s="1"/>
  <c r="R974"/>
  <c r="R972" s="1"/>
  <c r="Q974"/>
  <c r="P974"/>
  <c r="O972"/>
  <c r="N972"/>
  <c r="M972"/>
  <c r="L972"/>
  <c r="K972"/>
  <c r="J972"/>
  <c r="U971"/>
  <c r="U970" s="1"/>
  <c r="T971"/>
  <c r="T970" s="1"/>
  <c r="S971"/>
  <c r="S970" s="1"/>
  <c r="M971"/>
  <c r="M970" s="1"/>
  <c r="L971"/>
  <c r="L970" s="1"/>
  <c r="K971"/>
  <c r="K970" s="1"/>
  <c r="J971"/>
  <c r="J970" s="1"/>
  <c r="O970"/>
  <c r="N970"/>
  <c r="U969"/>
  <c r="U968" s="1"/>
  <c r="T969"/>
  <c r="T968" s="1"/>
  <c r="S969"/>
  <c r="S968" s="1"/>
  <c r="R969"/>
  <c r="Q969"/>
  <c r="Q968" s="1"/>
  <c r="P969"/>
  <c r="O968"/>
  <c r="N968"/>
  <c r="M968"/>
  <c r="L968"/>
  <c r="K968"/>
  <c r="J968"/>
  <c r="U966"/>
  <c r="U965" s="1"/>
  <c r="U964" s="1"/>
  <c r="T966"/>
  <c r="T965" s="1"/>
  <c r="T964" s="1"/>
  <c r="S966"/>
  <c r="S965" s="1"/>
  <c r="S964" s="1"/>
  <c r="R966"/>
  <c r="Q966"/>
  <c r="Q965" s="1"/>
  <c r="P966"/>
  <c r="O965"/>
  <c r="O964" s="1"/>
  <c r="N965"/>
  <c r="N964" s="1"/>
  <c r="M965"/>
  <c r="M964" s="1"/>
  <c r="L965"/>
  <c r="L964" s="1"/>
  <c r="K965"/>
  <c r="K964" s="1"/>
  <c r="J965"/>
  <c r="J964" s="1"/>
  <c r="U963"/>
  <c r="U962" s="1"/>
  <c r="U961" s="1"/>
  <c r="T963"/>
  <c r="S963"/>
  <c r="R963"/>
  <c r="Q963"/>
  <c r="Q962" s="1"/>
  <c r="Q961" s="1"/>
  <c r="P963"/>
  <c r="P962" s="1"/>
  <c r="O962"/>
  <c r="O961" s="1"/>
  <c r="N962"/>
  <c r="N961" s="1"/>
  <c r="M962"/>
  <c r="M961" s="1"/>
  <c r="L962"/>
  <c r="L961" s="1"/>
  <c r="K962"/>
  <c r="K961" s="1"/>
  <c r="J962"/>
  <c r="J961" s="1"/>
  <c r="U941"/>
  <c r="U940" s="1"/>
  <c r="U939" s="1"/>
  <c r="T941"/>
  <c r="T940" s="1"/>
  <c r="T939" s="1"/>
  <c r="S941"/>
  <c r="S940" s="1"/>
  <c r="S939" s="1"/>
  <c r="R941"/>
  <c r="R940" s="1"/>
  <c r="Q941"/>
  <c r="P941"/>
  <c r="N941"/>
  <c r="N940" s="1"/>
  <c r="N939" s="1"/>
  <c r="M941"/>
  <c r="M940" s="1"/>
  <c r="M939" s="1"/>
  <c r="O940"/>
  <c r="O939" s="1"/>
  <c r="L940"/>
  <c r="L939" s="1"/>
  <c r="K940"/>
  <c r="K939" s="1"/>
  <c r="J940"/>
  <c r="J939" s="1"/>
  <c r="U938"/>
  <c r="U937" s="1"/>
  <c r="U936" s="1"/>
  <c r="T938"/>
  <c r="T937" s="1"/>
  <c r="T936" s="1"/>
  <c r="R938"/>
  <c r="R937" s="1"/>
  <c r="Q938"/>
  <c r="P938"/>
  <c r="P937" s="1"/>
  <c r="P936" s="1"/>
  <c r="R935"/>
  <c r="Q935"/>
  <c r="P935"/>
  <c r="V935" s="1"/>
  <c r="AB935" s="1"/>
  <c r="AH935" s="1"/>
  <c r="AN935" s="1"/>
  <c r="AT935" s="1"/>
  <c r="U934"/>
  <c r="U933" s="1"/>
  <c r="T934"/>
  <c r="T933" s="1"/>
  <c r="S934"/>
  <c r="O934"/>
  <c r="O933" s="1"/>
  <c r="N934"/>
  <c r="N933" s="1"/>
  <c r="M934"/>
  <c r="M933" s="1"/>
  <c r="L934"/>
  <c r="L933" s="1"/>
  <c r="K934"/>
  <c r="K933" s="1"/>
  <c r="J934"/>
  <c r="J933" s="1"/>
  <c r="U932"/>
  <c r="U931" s="1"/>
  <c r="U930" s="1"/>
  <c r="T932"/>
  <c r="T931" s="1"/>
  <c r="T930" s="1"/>
  <c r="S932"/>
  <c r="S931" s="1"/>
  <c r="S930" s="1"/>
  <c r="P932"/>
  <c r="M932"/>
  <c r="M931" s="1"/>
  <c r="M930" s="1"/>
  <c r="O931"/>
  <c r="O930" s="1"/>
  <c r="N931"/>
  <c r="N930" s="1"/>
  <c r="L931"/>
  <c r="L930" s="1"/>
  <c r="K931"/>
  <c r="K930" s="1"/>
  <c r="J931"/>
  <c r="J930" s="1"/>
  <c r="U924"/>
  <c r="U923" s="1"/>
  <c r="U922" s="1"/>
  <c r="U921" s="1"/>
  <c r="T924"/>
  <c r="S924"/>
  <c r="S923" s="1"/>
  <c r="S922" s="1"/>
  <c r="S921" s="1"/>
  <c r="P924"/>
  <c r="O923"/>
  <c r="O922" s="1"/>
  <c r="O921" s="1"/>
  <c r="N923"/>
  <c r="N922" s="1"/>
  <c r="N921" s="1"/>
  <c r="M923"/>
  <c r="M922" s="1"/>
  <c r="M921" s="1"/>
  <c r="L923"/>
  <c r="L922" s="1"/>
  <c r="L921" s="1"/>
  <c r="K923"/>
  <c r="K922" s="1"/>
  <c r="K921" s="1"/>
  <c r="J923"/>
  <c r="J922" s="1"/>
  <c r="J921" s="1"/>
  <c r="U915"/>
  <c r="U914" s="1"/>
  <c r="U913" s="1"/>
  <c r="T915"/>
  <c r="T914" s="1"/>
  <c r="T913" s="1"/>
  <c r="S915"/>
  <c r="S914" s="1"/>
  <c r="S913" s="1"/>
  <c r="L915"/>
  <c r="L914" s="1"/>
  <c r="L913" s="1"/>
  <c r="K915"/>
  <c r="K914" s="1"/>
  <c r="K913" s="1"/>
  <c r="J915"/>
  <c r="J914" s="1"/>
  <c r="J913" s="1"/>
  <c r="O914"/>
  <c r="O913" s="1"/>
  <c r="N914"/>
  <c r="N913" s="1"/>
  <c r="M914"/>
  <c r="M913" s="1"/>
  <c r="U912"/>
  <c r="U911" s="1"/>
  <c r="U910" s="1"/>
  <c r="T912"/>
  <c r="S912"/>
  <c r="S911" s="1"/>
  <c r="S910" s="1"/>
  <c r="R912"/>
  <c r="Q912"/>
  <c r="Q911" s="1"/>
  <c r="Q910" s="1"/>
  <c r="P912"/>
  <c r="O911"/>
  <c r="O910" s="1"/>
  <c r="N911"/>
  <c r="N910" s="1"/>
  <c r="M911"/>
  <c r="M910" s="1"/>
  <c r="L911"/>
  <c r="L910" s="1"/>
  <c r="K911"/>
  <c r="K910" s="1"/>
  <c r="J911"/>
  <c r="J910" s="1"/>
  <c r="U901"/>
  <c r="U900" s="1"/>
  <c r="U899" s="1"/>
  <c r="U898" s="1"/>
  <c r="T901"/>
  <c r="T900" s="1"/>
  <c r="T899" s="1"/>
  <c r="T898" s="1"/>
  <c r="S901"/>
  <c r="S900" s="1"/>
  <c r="R901"/>
  <c r="Q901"/>
  <c r="P901"/>
  <c r="P900" s="1"/>
  <c r="P899" s="1"/>
  <c r="P898" s="1"/>
  <c r="O900"/>
  <c r="O899" s="1"/>
  <c r="O898" s="1"/>
  <c r="N900"/>
  <c r="N899" s="1"/>
  <c r="N898" s="1"/>
  <c r="M900"/>
  <c r="M899" s="1"/>
  <c r="M898" s="1"/>
  <c r="L900"/>
  <c r="L899" s="1"/>
  <c r="L898" s="1"/>
  <c r="K900"/>
  <c r="K899" s="1"/>
  <c r="K898" s="1"/>
  <c r="J900"/>
  <c r="J899" s="1"/>
  <c r="J898" s="1"/>
  <c r="U897"/>
  <c r="U896" s="1"/>
  <c r="U895" s="1"/>
  <c r="U894" s="1"/>
  <c r="U893" s="1"/>
  <c r="T897"/>
  <c r="T896" s="1"/>
  <c r="T895" s="1"/>
  <c r="S897"/>
  <c r="S896" s="1"/>
  <c r="S895" s="1"/>
  <c r="S894" s="1"/>
  <c r="S893" s="1"/>
  <c r="R897"/>
  <c r="Q897"/>
  <c r="P897"/>
  <c r="O896"/>
  <c r="O895" s="1"/>
  <c r="O894" s="1"/>
  <c r="O893" s="1"/>
  <c r="N896"/>
  <c r="N895" s="1"/>
  <c r="N894" s="1"/>
  <c r="N893" s="1"/>
  <c r="M896"/>
  <c r="M895" s="1"/>
  <c r="M894" s="1"/>
  <c r="M893" s="1"/>
  <c r="L896"/>
  <c r="L895" s="1"/>
  <c r="L894" s="1"/>
  <c r="L893" s="1"/>
  <c r="K896"/>
  <c r="K895" s="1"/>
  <c r="K894" s="1"/>
  <c r="K893" s="1"/>
  <c r="J896"/>
  <c r="J895" s="1"/>
  <c r="J894" s="1"/>
  <c r="J893" s="1"/>
  <c r="U892"/>
  <c r="T892"/>
  <c r="T891" s="1"/>
  <c r="T890" s="1"/>
  <c r="S892"/>
  <c r="S891" s="1"/>
  <c r="S890" s="1"/>
  <c r="P892"/>
  <c r="P891" s="1"/>
  <c r="O891"/>
  <c r="O890" s="1"/>
  <c r="N891"/>
  <c r="N890" s="1"/>
  <c r="M891"/>
  <c r="M890" s="1"/>
  <c r="L891"/>
  <c r="L890" s="1"/>
  <c r="K891"/>
  <c r="K890" s="1"/>
  <c r="J891"/>
  <c r="J890" s="1"/>
  <c r="U889"/>
  <c r="U888" s="1"/>
  <c r="U887" s="1"/>
  <c r="T889"/>
  <c r="T888" s="1"/>
  <c r="T887" s="1"/>
  <c r="S889"/>
  <c r="S888" s="1"/>
  <c r="S887" s="1"/>
  <c r="R889"/>
  <c r="Q889"/>
  <c r="P889"/>
  <c r="U886"/>
  <c r="U885" s="1"/>
  <c r="U884" s="1"/>
  <c r="T886"/>
  <c r="T885" s="1"/>
  <c r="T884" s="1"/>
  <c r="S886"/>
  <c r="S885" s="1"/>
  <c r="S884" s="1"/>
  <c r="R886"/>
  <c r="R885" s="1"/>
  <c r="Q886"/>
  <c r="Q885" s="1"/>
  <c r="Q884" s="1"/>
  <c r="P886"/>
  <c r="P885" s="1"/>
  <c r="P884" s="1"/>
  <c r="O885"/>
  <c r="O884" s="1"/>
  <c r="N885"/>
  <c r="N884" s="1"/>
  <c r="M885"/>
  <c r="M884" s="1"/>
  <c r="L885"/>
  <c r="L884" s="1"/>
  <c r="K885"/>
  <c r="K884" s="1"/>
  <c r="J885"/>
  <c r="J884" s="1"/>
  <c r="U876"/>
  <c r="U875" s="1"/>
  <c r="U874" s="1"/>
  <c r="U873" s="1"/>
  <c r="T876"/>
  <c r="T875" s="1"/>
  <c r="T874" s="1"/>
  <c r="T873" s="1"/>
  <c r="S876"/>
  <c r="S875" s="1"/>
  <c r="S874" s="1"/>
  <c r="S873" s="1"/>
  <c r="R876"/>
  <c r="Q876"/>
  <c r="P876"/>
  <c r="P875" s="1"/>
  <c r="O875"/>
  <c r="O874" s="1"/>
  <c r="O873" s="1"/>
  <c r="N875"/>
  <c r="N874" s="1"/>
  <c r="N873" s="1"/>
  <c r="M875"/>
  <c r="M874" s="1"/>
  <c r="M873" s="1"/>
  <c r="L875"/>
  <c r="L874" s="1"/>
  <c r="L873" s="1"/>
  <c r="K875"/>
  <c r="K874" s="1"/>
  <c r="K873" s="1"/>
  <c r="J875"/>
  <c r="J874" s="1"/>
  <c r="J873" s="1"/>
  <c r="U872"/>
  <c r="U871" s="1"/>
  <c r="T872"/>
  <c r="T871" s="1"/>
  <c r="S872"/>
  <c r="S871" s="1"/>
  <c r="R872"/>
  <c r="Q872"/>
  <c r="Q871" s="1"/>
  <c r="P872"/>
  <c r="P871" s="1"/>
  <c r="O871"/>
  <c r="N871"/>
  <c r="M871"/>
  <c r="L871"/>
  <c r="K871"/>
  <c r="J871"/>
  <c r="U870"/>
  <c r="U869" s="1"/>
  <c r="T870"/>
  <c r="T869" s="1"/>
  <c r="S870"/>
  <c r="S869" s="1"/>
  <c r="R870"/>
  <c r="Q870"/>
  <c r="Q869" s="1"/>
  <c r="P870"/>
  <c r="P869" s="1"/>
  <c r="O869"/>
  <c r="O868" s="1"/>
  <c r="N869"/>
  <c r="M869"/>
  <c r="M868" s="1"/>
  <c r="L869"/>
  <c r="K869"/>
  <c r="K868" s="1"/>
  <c r="J869"/>
  <c r="U867"/>
  <c r="T867"/>
  <c r="T866" s="1"/>
  <c r="S867"/>
  <c r="S866" s="1"/>
  <c r="R867"/>
  <c r="R866" s="1"/>
  <c r="Q867"/>
  <c r="Q866" s="1"/>
  <c r="P867"/>
  <c r="P866" s="1"/>
  <c r="O866"/>
  <c r="N866"/>
  <c r="M866"/>
  <c r="L866"/>
  <c r="K866"/>
  <c r="J866"/>
  <c r="U865"/>
  <c r="U864" s="1"/>
  <c r="T865"/>
  <c r="T864" s="1"/>
  <c r="S865"/>
  <c r="S864" s="1"/>
  <c r="R865"/>
  <c r="Q865"/>
  <c r="Q864" s="1"/>
  <c r="P865"/>
  <c r="O864"/>
  <c r="O863" s="1"/>
  <c r="N864"/>
  <c r="N863" s="1"/>
  <c r="M864"/>
  <c r="M863" s="1"/>
  <c r="L864"/>
  <c r="K864"/>
  <c r="J864"/>
  <c r="U856"/>
  <c r="U855" s="1"/>
  <c r="U854" s="1"/>
  <c r="T856"/>
  <c r="S856"/>
  <c r="S855" s="1"/>
  <c r="S854" s="1"/>
  <c r="R856"/>
  <c r="R855" s="1"/>
  <c r="R854" s="1"/>
  <c r="Q856"/>
  <c r="Q855" s="1"/>
  <c r="Q854" s="1"/>
  <c r="P856"/>
  <c r="O855"/>
  <c r="O854" s="1"/>
  <c r="N855"/>
  <c r="N854" s="1"/>
  <c r="M855"/>
  <c r="M854" s="1"/>
  <c r="L855"/>
  <c r="L854" s="1"/>
  <c r="K855"/>
  <c r="K854" s="1"/>
  <c r="J855"/>
  <c r="J854" s="1"/>
  <c r="U848"/>
  <c r="U847" s="1"/>
  <c r="U846" s="1"/>
  <c r="U845" s="1"/>
  <c r="T848"/>
  <c r="T847" s="1"/>
  <c r="T846" s="1"/>
  <c r="T845" s="1"/>
  <c r="S848"/>
  <c r="S847" s="1"/>
  <c r="S846" s="1"/>
  <c r="S845" s="1"/>
  <c r="R848"/>
  <c r="Q848"/>
  <c r="P848"/>
  <c r="P847" s="1"/>
  <c r="P846" s="1"/>
  <c r="O847"/>
  <c r="O846" s="1"/>
  <c r="O845" s="1"/>
  <c r="N847"/>
  <c r="N846" s="1"/>
  <c r="N845" s="1"/>
  <c r="M847"/>
  <c r="M846" s="1"/>
  <c r="M845" s="1"/>
  <c r="L847"/>
  <c r="L846" s="1"/>
  <c r="L845" s="1"/>
  <c r="K847"/>
  <c r="K846" s="1"/>
  <c r="K845" s="1"/>
  <c r="J847"/>
  <c r="J846" s="1"/>
  <c r="J845" s="1"/>
  <c r="U844"/>
  <c r="T844"/>
  <c r="T843" s="1"/>
  <c r="T842" s="1"/>
  <c r="S844"/>
  <c r="S843" s="1"/>
  <c r="S842" s="1"/>
  <c r="R844"/>
  <c r="R843" s="1"/>
  <c r="R842" s="1"/>
  <c r="Q844"/>
  <c r="P844"/>
  <c r="P843" s="1"/>
  <c r="O843"/>
  <c r="O842" s="1"/>
  <c r="N843"/>
  <c r="N842" s="1"/>
  <c r="M843"/>
  <c r="M842" s="1"/>
  <c r="L843"/>
  <c r="L842" s="1"/>
  <c r="K843"/>
  <c r="K842" s="1"/>
  <c r="J843"/>
  <c r="J842" s="1"/>
  <c r="U841"/>
  <c r="U840" s="1"/>
  <c r="U839" s="1"/>
  <c r="T841"/>
  <c r="T840" s="1"/>
  <c r="T839" s="1"/>
  <c r="S841"/>
  <c r="S840" s="1"/>
  <c r="S839" s="1"/>
  <c r="R841"/>
  <c r="Q841"/>
  <c r="Q840" s="1"/>
  <c r="Q839" s="1"/>
  <c r="P841"/>
  <c r="O840"/>
  <c r="O839" s="1"/>
  <c r="N840"/>
  <c r="N839" s="1"/>
  <c r="M840"/>
  <c r="M839" s="1"/>
  <c r="L840"/>
  <c r="L839" s="1"/>
  <c r="K840"/>
  <c r="K839" s="1"/>
  <c r="J840"/>
  <c r="J839" s="1"/>
  <c r="U838"/>
  <c r="U837" s="1"/>
  <c r="U836" s="1"/>
  <c r="T838"/>
  <c r="T837" s="1"/>
  <c r="S838"/>
  <c r="R838"/>
  <c r="R837" s="1"/>
  <c r="Q838"/>
  <c r="Q837" s="1"/>
  <c r="Q836" s="1"/>
  <c r="P838"/>
  <c r="P837" s="1"/>
  <c r="P836" s="1"/>
  <c r="O837"/>
  <c r="O836" s="1"/>
  <c r="N837"/>
  <c r="N836" s="1"/>
  <c r="M837"/>
  <c r="M836" s="1"/>
  <c r="L837"/>
  <c r="L836" s="1"/>
  <c r="K837"/>
  <c r="K836" s="1"/>
  <c r="J837"/>
  <c r="J836" s="1"/>
  <c r="U832"/>
  <c r="U831" s="1"/>
  <c r="U830" s="1"/>
  <c r="T832"/>
  <c r="S832"/>
  <c r="S831" s="1"/>
  <c r="S830" s="1"/>
  <c r="R832"/>
  <c r="Q832"/>
  <c r="Q831" s="1"/>
  <c r="Q830" s="1"/>
  <c r="P832"/>
  <c r="U829"/>
  <c r="U828" s="1"/>
  <c r="U827" s="1"/>
  <c r="T829"/>
  <c r="T828" s="1"/>
  <c r="T827" s="1"/>
  <c r="S829"/>
  <c r="R829"/>
  <c r="R828" s="1"/>
  <c r="Q829"/>
  <c r="Q828" s="1"/>
  <c r="P829"/>
  <c r="P828" s="1"/>
  <c r="P827" s="1"/>
  <c r="U826"/>
  <c r="U825" s="1"/>
  <c r="T826"/>
  <c r="T825" s="1"/>
  <c r="S826"/>
  <c r="R826"/>
  <c r="Q826"/>
  <c r="P826"/>
  <c r="P825" s="1"/>
  <c r="O825"/>
  <c r="N825"/>
  <c r="M825"/>
  <c r="L825"/>
  <c r="K825"/>
  <c r="J825"/>
  <c r="U824"/>
  <c r="U823" s="1"/>
  <c r="U822" s="1"/>
  <c r="T824"/>
  <c r="T823" s="1"/>
  <c r="S824"/>
  <c r="S823" s="1"/>
  <c r="R824"/>
  <c r="Q824"/>
  <c r="P824"/>
  <c r="P823" s="1"/>
  <c r="O823"/>
  <c r="N823"/>
  <c r="M823"/>
  <c r="M822" s="1"/>
  <c r="M821" s="1"/>
  <c r="L823"/>
  <c r="L822" s="1"/>
  <c r="L821" s="1"/>
  <c r="K823"/>
  <c r="J823"/>
  <c r="U816"/>
  <c r="U815" s="1"/>
  <c r="U814" s="1"/>
  <c r="U813" s="1"/>
  <c r="U812" s="1"/>
  <c r="T816"/>
  <c r="T815" s="1"/>
  <c r="T814" s="1"/>
  <c r="T813" s="1"/>
  <c r="T812" s="1"/>
  <c r="S816"/>
  <c r="P816"/>
  <c r="P815" s="1"/>
  <c r="O815"/>
  <c r="O814" s="1"/>
  <c r="O813" s="1"/>
  <c r="O812" s="1"/>
  <c r="N815"/>
  <c r="N814" s="1"/>
  <c r="N813" s="1"/>
  <c r="N812" s="1"/>
  <c r="M815"/>
  <c r="M814" s="1"/>
  <c r="M813" s="1"/>
  <c r="M812" s="1"/>
  <c r="L815"/>
  <c r="L814" s="1"/>
  <c r="L813" s="1"/>
  <c r="L812" s="1"/>
  <c r="K815"/>
  <c r="K814" s="1"/>
  <c r="K813" s="1"/>
  <c r="K812" s="1"/>
  <c r="J815"/>
  <c r="J814" s="1"/>
  <c r="J813" s="1"/>
  <c r="J812" s="1"/>
  <c r="U808"/>
  <c r="T808"/>
  <c r="T807" s="1"/>
  <c r="T806" s="1"/>
  <c r="S808"/>
  <c r="S807" s="1"/>
  <c r="S806" s="1"/>
  <c r="R808"/>
  <c r="R807" s="1"/>
  <c r="R806" s="1"/>
  <c r="Q808"/>
  <c r="P808"/>
  <c r="P807" s="1"/>
  <c r="O807"/>
  <c r="O806" s="1"/>
  <c r="N807"/>
  <c r="N806" s="1"/>
  <c r="M807"/>
  <c r="M806" s="1"/>
  <c r="L807"/>
  <c r="L806" s="1"/>
  <c r="K807"/>
  <c r="K806" s="1"/>
  <c r="J807"/>
  <c r="J806" s="1"/>
  <c r="U802"/>
  <c r="U801" s="1"/>
  <c r="T802"/>
  <c r="T801" s="1"/>
  <c r="S802"/>
  <c r="S801" s="1"/>
  <c r="R802"/>
  <c r="Q802"/>
  <c r="P802"/>
  <c r="O801"/>
  <c r="N801"/>
  <c r="M801"/>
  <c r="L801"/>
  <c r="K801"/>
  <c r="J801"/>
  <c r="U800"/>
  <c r="U799" s="1"/>
  <c r="T800"/>
  <c r="S800"/>
  <c r="S799" s="1"/>
  <c r="R800"/>
  <c r="Q800"/>
  <c r="Q799" s="1"/>
  <c r="P800"/>
  <c r="P799" s="1"/>
  <c r="O799"/>
  <c r="N799"/>
  <c r="M799"/>
  <c r="L799"/>
  <c r="K799"/>
  <c r="J799"/>
  <c r="U798"/>
  <c r="U797" s="1"/>
  <c r="T798"/>
  <c r="T797" s="1"/>
  <c r="S798"/>
  <c r="R798"/>
  <c r="Q798"/>
  <c r="P798"/>
  <c r="P797" s="1"/>
  <c r="O797"/>
  <c r="N797"/>
  <c r="N796" s="1"/>
  <c r="M797"/>
  <c r="L797"/>
  <c r="L796" s="1"/>
  <c r="K797"/>
  <c r="J797"/>
  <c r="J796" s="1"/>
  <c r="J792" s="1"/>
  <c r="U786"/>
  <c r="U785" s="1"/>
  <c r="U784" s="1"/>
  <c r="T786"/>
  <c r="S786"/>
  <c r="S785" s="1"/>
  <c r="S784" s="1"/>
  <c r="P786"/>
  <c r="O785"/>
  <c r="O784" s="1"/>
  <c r="N785"/>
  <c r="N784" s="1"/>
  <c r="M785"/>
  <c r="M784" s="1"/>
  <c r="L785"/>
  <c r="L784" s="1"/>
  <c r="K785"/>
  <c r="K784" s="1"/>
  <c r="J785"/>
  <c r="J784" s="1"/>
  <c r="U783"/>
  <c r="U782" s="1"/>
  <c r="U781" s="1"/>
  <c r="T783"/>
  <c r="S783"/>
  <c r="S782" s="1"/>
  <c r="S781" s="1"/>
  <c r="R783"/>
  <c r="Q783"/>
  <c r="Q782" s="1"/>
  <c r="Q781" s="1"/>
  <c r="P783"/>
  <c r="P782" s="1"/>
  <c r="O782"/>
  <c r="O781" s="1"/>
  <c r="N782"/>
  <c r="N781" s="1"/>
  <c r="M782"/>
  <c r="M781" s="1"/>
  <c r="L782"/>
  <c r="L781" s="1"/>
  <c r="K782"/>
  <c r="K781" s="1"/>
  <c r="J782"/>
  <c r="J781" s="1"/>
  <c r="U780"/>
  <c r="T780"/>
  <c r="S780"/>
  <c r="R780"/>
  <c r="Q780"/>
  <c r="P780"/>
  <c r="U779"/>
  <c r="T779"/>
  <c r="S779"/>
  <c r="R779"/>
  <c r="Q779"/>
  <c r="P779"/>
  <c r="O778"/>
  <c r="N778"/>
  <c r="M778"/>
  <c r="L778"/>
  <c r="K778"/>
  <c r="J778"/>
  <c r="U777"/>
  <c r="U776" s="1"/>
  <c r="T777"/>
  <c r="T776" s="1"/>
  <c r="S777"/>
  <c r="S776" s="1"/>
  <c r="R777"/>
  <c r="Q777"/>
  <c r="Q776" s="1"/>
  <c r="P777"/>
  <c r="M777"/>
  <c r="M776" s="1"/>
  <c r="L777"/>
  <c r="L776" s="1"/>
  <c r="K777"/>
  <c r="K776" s="1"/>
  <c r="J777"/>
  <c r="J776" s="1"/>
  <c r="O776"/>
  <c r="N776"/>
  <c r="U775"/>
  <c r="U774" s="1"/>
  <c r="T775"/>
  <c r="T774" s="1"/>
  <c r="S775"/>
  <c r="S774" s="1"/>
  <c r="R775"/>
  <c r="Q775"/>
  <c r="P775"/>
  <c r="P774" s="1"/>
  <c r="L775"/>
  <c r="L774" s="1"/>
  <c r="K775"/>
  <c r="K774" s="1"/>
  <c r="J775"/>
  <c r="J774" s="1"/>
  <c r="O774"/>
  <c r="N774"/>
  <c r="M774"/>
  <c r="U772"/>
  <c r="T772"/>
  <c r="T771" s="1"/>
  <c r="T770" s="1"/>
  <c r="S772"/>
  <c r="S771" s="1"/>
  <c r="S770" s="1"/>
  <c r="R772"/>
  <c r="R771" s="1"/>
  <c r="Q772"/>
  <c r="Q771" s="1"/>
  <c r="P772"/>
  <c r="O771"/>
  <c r="O770" s="1"/>
  <c r="N771"/>
  <c r="N770" s="1"/>
  <c r="M771"/>
  <c r="M770" s="1"/>
  <c r="L771"/>
  <c r="L770" s="1"/>
  <c r="K771"/>
  <c r="K770" s="1"/>
  <c r="J771"/>
  <c r="J770" s="1"/>
  <c r="U760"/>
  <c r="U759" s="1"/>
  <c r="U758" s="1"/>
  <c r="U757" s="1"/>
  <c r="T760"/>
  <c r="T759" s="1"/>
  <c r="T758" s="1"/>
  <c r="T757" s="1"/>
  <c r="S760"/>
  <c r="S759" s="1"/>
  <c r="S758" s="1"/>
  <c r="S757" s="1"/>
  <c r="R760"/>
  <c r="Q760"/>
  <c r="P760"/>
  <c r="P759" s="1"/>
  <c r="P758" s="1"/>
  <c r="P757" s="1"/>
  <c r="O759"/>
  <c r="O758" s="1"/>
  <c r="O757" s="1"/>
  <c r="N759"/>
  <c r="N758" s="1"/>
  <c r="N757" s="1"/>
  <c r="M759"/>
  <c r="M758" s="1"/>
  <c r="M757" s="1"/>
  <c r="L759"/>
  <c r="L758" s="1"/>
  <c r="L757" s="1"/>
  <c r="K759"/>
  <c r="K758" s="1"/>
  <c r="K757" s="1"/>
  <c r="J759"/>
  <c r="J758" s="1"/>
  <c r="J757" s="1"/>
  <c r="U756"/>
  <c r="U755" s="1"/>
  <c r="U754" s="1"/>
  <c r="T756"/>
  <c r="T755" s="1"/>
  <c r="T754" s="1"/>
  <c r="S756"/>
  <c r="S755" s="1"/>
  <c r="S754" s="1"/>
  <c r="R756"/>
  <c r="R755" s="1"/>
  <c r="R754" s="1"/>
  <c r="Q756"/>
  <c r="Q755" s="1"/>
  <c r="P756"/>
  <c r="P755" s="1"/>
  <c r="O755"/>
  <c r="O754" s="1"/>
  <c r="N755"/>
  <c r="N754" s="1"/>
  <c r="M755"/>
  <c r="M754" s="1"/>
  <c r="L755"/>
  <c r="L754" s="1"/>
  <c r="K755"/>
  <c r="K754" s="1"/>
  <c r="J755"/>
  <c r="J754" s="1"/>
  <c r="U753"/>
  <c r="U752" s="1"/>
  <c r="U751" s="1"/>
  <c r="T753"/>
  <c r="T752" s="1"/>
  <c r="T751" s="1"/>
  <c r="S753"/>
  <c r="S752" s="1"/>
  <c r="S751" s="1"/>
  <c r="R753"/>
  <c r="Q753"/>
  <c r="Q752" s="1"/>
  <c r="Q751" s="1"/>
  <c r="P753"/>
  <c r="P752" s="1"/>
  <c r="O752"/>
  <c r="O751" s="1"/>
  <c r="N752"/>
  <c r="N751" s="1"/>
  <c r="M752"/>
  <c r="M751" s="1"/>
  <c r="L752"/>
  <c r="L751" s="1"/>
  <c r="K752"/>
  <c r="K751" s="1"/>
  <c r="J752"/>
  <c r="J751" s="1"/>
  <c r="J750" s="1"/>
  <c r="U740"/>
  <c r="U739" s="1"/>
  <c r="T740"/>
  <c r="T739" s="1"/>
  <c r="S740"/>
  <c r="S739" s="1"/>
  <c r="R740"/>
  <c r="R739" s="1"/>
  <c r="Q740"/>
  <c r="Q739" s="1"/>
  <c r="P740"/>
  <c r="O739"/>
  <c r="N739"/>
  <c r="M739"/>
  <c r="L739"/>
  <c r="K739"/>
  <c r="J739"/>
  <c r="U738"/>
  <c r="U737" s="1"/>
  <c r="U734" s="1"/>
  <c r="T738"/>
  <c r="T737" s="1"/>
  <c r="S738"/>
  <c r="R738"/>
  <c r="Q738"/>
  <c r="Q737" s="1"/>
  <c r="P738"/>
  <c r="P737" s="1"/>
  <c r="O737"/>
  <c r="N737"/>
  <c r="M737"/>
  <c r="L737"/>
  <c r="K737"/>
  <c r="J737"/>
  <c r="U732"/>
  <c r="U731" s="1"/>
  <c r="U730" s="1"/>
  <c r="T732"/>
  <c r="T731" s="1"/>
  <c r="T730" s="1"/>
  <c r="T729" s="1"/>
  <c r="S732"/>
  <c r="S731" s="1"/>
  <c r="S730" s="1"/>
  <c r="S729" s="1"/>
  <c r="R732"/>
  <c r="R731" s="1"/>
  <c r="R730" s="1"/>
  <c r="R729" s="1"/>
  <c r="Q732"/>
  <c r="P732"/>
  <c r="P731" s="1"/>
  <c r="P730" s="1"/>
  <c r="O731"/>
  <c r="O730" s="1"/>
  <c r="O729" s="1"/>
  <c r="N731"/>
  <c r="N730" s="1"/>
  <c r="N729" s="1"/>
  <c r="M731"/>
  <c r="M730" s="1"/>
  <c r="M729" s="1"/>
  <c r="L731"/>
  <c r="L730" s="1"/>
  <c r="L729" s="1"/>
  <c r="K731"/>
  <c r="K730" s="1"/>
  <c r="K729" s="1"/>
  <c r="J731"/>
  <c r="J730" s="1"/>
  <c r="J729" s="1"/>
  <c r="U723"/>
  <c r="U722" s="1"/>
  <c r="U721" s="1"/>
  <c r="T723"/>
  <c r="T722" s="1"/>
  <c r="T721" s="1"/>
  <c r="S723"/>
  <c r="S722" s="1"/>
  <c r="S721" s="1"/>
  <c r="P723"/>
  <c r="P722" s="1"/>
  <c r="O722"/>
  <c r="O721" s="1"/>
  <c r="N722"/>
  <c r="N721" s="1"/>
  <c r="M722"/>
  <c r="M721" s="1"/>
  <c r="L722"/>
  <c r="L721" s="1"/>
  <c r="K722"/>
  <c r="K721" s="1"/>
  <c r="J722"/>
  <c r="J721" s="1"/>
  <c r="U720"/>
  <c r="U719" s="1"/>
  <c r="U716" s="1"/>
  <c r="T720"/>
  <c r="T719" s="1"/>
  <c r="T716" s="1"/>
  <c r="S720"/>
  <c r="S719" s="1"/>
  <c r="S716" s="1"/>
  <c r="R720"/>
  <c r="R719" s="1"/>
  <c r="R716" s="1"/>
  <c r="Q720"/>
  <c r="P720"/>
  <c r="O719"/>
  <c r="O716" s="1"/>
  <c r="N719"/>
  <c r="N716" s="1"/>
  <c r="M719"/>
  <c r="M716" s="1"/>
  <c r="L719"/>
  <c r="L716" s="1"/>
  <c r="K719"/>
  <c r="K716" s="1"/>
  <c r="J719"/>
  <c r="J716" s="1"/>
  <c r="U715"/>
  <c r="U714" s="1"/>
  <c r="U713" s="1"/>
  <c r="T715"/>
  <c r="S715"/>
  <c r="S714" s="1"/>
  <c r="S713" s="1"/>
  <c r="R715"/>
  <c r="R714" s="1"/>
  <c r="R713" s="1"/>
  <c r="Q715"/>
  <c r="Q714" s="1"/>
  <c r="Q713" s="1"/>
  <c r="P715"/>
  <c r="O714"/>
  <c r="O713" s="1"/>
  <c r="N714"/>
  <c r="N713" s="1"/>
  <c r="M714"/>
  <c r="M713" s="1"/>
  <c r="L714"/>
  <c r="L713" s="1"/>
  <c r="K714"/>
  <c r="K713" s="1"/>
  <c r="J714"/>
  <c r="J713" s="1"/>
  <c r="U712"/>
  <c r="U711" s="1"/>
  <c r="U710" s="1"/>
  <c r="T712"/>
  <c r="T711" s="1"/>
  <c r="T710" s="1"/>
  <c r="S712"/>
  <c r="S711" s="1"/>
  <c r="S710" s="1"/>
  <c r="R712"/>
  <c r="R711" s="1"/>
  <c r="Q712"/>
  <c r="Q711" s="1"/>
  <c r="Q710" s="1"/>
  <c r="P712"/>
  <c r="O711"/>
  <c r="O710" s="1"/>
  <c r="N711"/>
  <c r="N710" s="1"/>
  <c r="M711"/>
  <c r="M710" s="1"/>
  <c r="L711"/>
  <c r="L710" s="1"/>
  <c r="K711"/>
  <c r="K710" s="1"/>
  <c r="J711"/>
  <c r="J710" s="1"/>
  <c r="U707"/>
  <c r="U706" s="1"/>
  <c r="U705" s="1"/>
  <c r="T707"/>
  <c r="T706" s="1"/>
  <c r="T705" s="1"/>
  <c r="S707"/>
  <c r="S706" s="1"/>
  <c r="S705" s="1"/>
  <c r="R707"/>
  <c r="Q707"/>
  <c r="L707"/>
  <c r="L706" s="1"/>
  <c r="L705" s="1"/>
  <c r="K707"/>
  <c r="K706" s="1"/>
  <c r="K705" s="1"/>
  <c r="J707"/>
  <c r="J706" s="1"/>
  <c r="J705" s="1"/>
  <c r="O706"/>
  <c r="O705" s="1"/>
  <c r="N706"/>
  <c r="N705" s="1"/>
  <c r="M706"/>
  <c r="M705" s="1"/>
  <c r="U704"/>
  <c r="U703" s="1"/>
  <c r="U702" s="1"/>
  <c r="T704"/>
  <c r="T703" s="1"/>
  <c r="T702" s="1"/>
  <c r="S704"/>
  <c r="S703" s="1"/>
  <c r="S702" s="1"/>
  <c r="R704"/>
  <c r="R703" s="1"/>
  <c r="R702" s="1"/>
  <c r="Q704"/>
  <c r="Q703" s="1"/>
  <c r="Q702" s="1"/>
  <c r="P704"/>
  <c r="P703" s="1"/>
  <c r="O703"/>
  <c r="O702" s="1"/>
  <c r="N703"/>
  <c r="N702" s="1"/>
  <c r="M703"/>
  <c r="M702" s="1"/>
  <c r="L703"/>
  <c r="L702" s="1"/>
  <c r="K703"/>
  <c r="K702" s="1"/>
  <c r="J703"/>
  <c r="J702" s="1"/>
  <c r="S697"/>
  <c r="S696" s="1"/>
  <c r="R697"/>
  <c r="R696" s="1"/>
  <c r="Q697"/>
  <c r="Q696" s="1"/>
  <c r="P697"/>
  <c r="O696"/>
  <c r="N696"/>
  <c r="M696"/>
  <c r="L696"/>
  <c r="K696"/>
  <c r="J696"/>
  <c r="S695"/>
  <c r="S694" s="1"/>
  <c r="R695"/>
  <c r="R694" s="1"/>
  <c r="Q695"/>
  <c r="Q694" s="1"/>
  <c r="M695"/>
  <c r="M694" s="1"/>
  <c r="L695"/>
  <c r="L694" s="1"/>
  <c r="K695"/>
  <c r="K694" s="1"/>
  <c r="J695"/>
  <c r="J694" s="1"/>
  <c r="O694"/>
  <c r="N694"/>
  <c r="U688"/>
  <c r="U687" s="1"/>
  <c r="U686" s="1"/>
  <c r="T688"/>
  <c r="T687" s="1"/>
  <c r="T686" s="1"/>
  <c r="S688"/>
  <c r="S687" s="1"/>
  <c r="S686" s="1"/>
  <c r="P688"/>
  <c r="O687"/>
  <c r="O686" s="1"/>
  <c r="N687"/>
  <c r="N686" s="1"/>
  <c r="M687"/>
  <c r="M686" s="1"/>
  <c r="L687"/>
  <c r="L686" s="1"/>
  <c r="K687"/>
  <c r="K686" s="1"/>
  <c r="J687"/>
  <c r="J686" s="1"/>
  <c r="U682"/>
  <c r="U681" s="1"/>
  <c r="U680" s="1"/>
  <c r="T682"/>
  <c r="T681" s="1"/>
  <c r="T680" s="1"/>
  <c r="S682"/>
  <c r="S681" s="1"/>
  <c r="S680" s="1"/>
  <c r="P682"/>
  <c r="P681" s="1"/>
  <c r="P680" s="1"/>
  <c r="O681"/>
  <c r="O680" s="1"/>
  <c r="N681"/>
  <c r="N680" s="1"/>
  <c r="M681"/>
  <c r="M680" s="1"/>
  <c r="L681"/>
  <c r="L680" s="1"/>
  <c r="K681"/>
  <c r="K680" s="1"/>
  <c r="J681"/>
  <c r="J680" s="1"/>
  <c r="U679"/>
  <c r="U678" s="1"/>
  <c r="U677" s="1"/>
  <c r="T679"/>
  <c r="T678" s="1"/>
  <c r="T677" s="1"/>
  <c r="S679"/>
  <c r="S678" s="1"/>
  <c r="S677" s="1"/>
  <c r="R679"/>
  <c r="Q679"/>
  <c r="Q678" s="1"/>
  <c r="P679"/>
  <c r="P678" s="1"/>
  <c r="P677" s="1"/>
  <c r="U676"/>
  <c r="T676"/>
  <c r="T675" s="1"/>
  <c r="S676"/>
  <c r="S675" s="1"/>
  <c r="R676"/>
  <c r="R675" s="1"/>
  <c r="Q676"/>
  <c r="P676"/>
  <c r="P675" s="1"/>
  <c r="O675"/>
  <c r="N675"/>
  <c r="M675"/>
  <c r="L675"/>
  <c r="K675"/>
  <c r="J675"/>
  <c r="U674"/>
  <c r="U673" s="1"/>
  <c r="T674"/>
  <c r="S674"/>
  <c r="S673" s="1"/>
  <c r="R674"/>
  <c r="R673" s="1"/>
  <c r="Q674"/>
  <c r="Q673" s="1"/>
  <c r="P674"/>
  <c r="O673"/>
  <c r="N673"/>
  <c r="M673"/>
  <c r="L673"/>
  <c r="K673"/>
  <c r="J673"/>
  <c r="U672"/>
  <c r="U671" s="1"/>
  <c r="T672"/>
  <c r="T671" s="1"/>
  <c r="S672"/>
  <c r="S671" s="1"/>
  <c r="R672"/>
  <c r="Q672"/>
  <c r="P672"/>
  <c r="O671"/>
  <c r="N671"/>
  <c r="M671"/>
  <c r="L671"/>
  <c r="K671"/>
  <c r="K670" s="1"/>
  <c r="J671"/>
  <c r="U662"/>
  <c r="U661" s="1"/>
  <c r="U660" s="1"/>
  <c r="U659" s="1"/>
  <c r="U658" s="1"/>
  <c r="T662"/>
  <c r="T661" s="1"/>
  <c r="T660" s="1"/>
  <c r="T659" s="1"/>
  <c r="T658" s="1"/>
  <c r="S662"/>
  <c r="O661"/>
  <c r="O660" s="1"/>
  <c r="O659" s="1"/>
  <c r="O658" s="1"/>
  <c r="N661"/>
  <c r="N660" s="1"/>
  <c r="N659" s="1"/>
  <c r="N658" s="1"/>
  <c r="M661"/>
  <c r="M660" s="1"/>
  <c r="M659" s="1"/>
  <c r="M658" s="1"/>
  <c r="L661"/>
  <c r="L660" s="1"/>
  <c r="L659" s="1"/>
  <c r="L658" s="1"/>
  <c r="K661"/>
  <c r="K660" s="1"/>
  <c r="K659" s="1"/>
  <c r="K658" s="1"/>
  <c r="J661"/>
  <c r="J660" s="1"/>
  <c r="J659" s="1"/>
  <c r="J658" s="1"/>
  <c r="U653"/>
  <c r="U652" s="1"/>
  <c r="U651" s="1"/>
  <c r="T653"/>
  <c r="T652" s="1"/>
  <c r="T651" s="1"/>
  <c r="S653"/>
  <c r="S652" s="1"/>
  <c r="S651" s="1"/>
  <c r="P653"/>
  <c r="P652" s="1"/>
  <c r="O652"/>
  <c r="O651" s="1"/>
  <c r="N652"/>
  <c r="N651" s="1"/>
  <c r="M652"/>
  <c r="M651" s="1"/>
  <c r="L652"/>
  <c r="L651" s="1"/>
  <c r="K652"/>
  <c r="K651" s="1"/>
  <c r="J652"/>
  <c r="J651" s="1"/>
  <c r="U650"/>
  <c r="U649" s="1"/>
  <c r="U648" s="1"/>
  <c r="T650"/>
  <c r="T649" s="1"/>
  <c r="T648" s="1"/>
  <c r="S650"/>
  <c r="Q650"/>
  <c r="Q649" s="1"/>
  <c r="Q648" s="1"/>
  <c r="P650"/>
  <c r="P649" s="1"/>
  <c r="P648" s="1"/>
  <c r="O649"/>
  <c r="O648" s="1"/>
  <c r="N649"/>
  <c r="N648" s="1"/>
  <c r="M649"/>
  <c r="M648" s="1"/>
  <c r="L649"/>
  <c r="L648" s="1"/>
  <c r="K649"/>
  <c r="K648" s="1"/>
  <c r="J649"/>
  <c r="J648" s="1"/>
  <c r="U645"/>
  <c r="U644" s="1"/>
  <c r="U643" s="1"/>
  <c r="U642" s="1"/>
  <c r="T645"/>
  <c r="T644" s="1"/>
  <c r="T643" s="1"/>
  <c r="T642" s="1"/>
  <c r="S645"/>
  <c r="S644" s="1"/>
  <c r="S643" s="1"/>
  <c r="S642" s="1"/>
  <c r="R645"/>
  <c r="R644" s="1"/>
  <c r="R643" s="1"/>
  <c r="Q645"/>
  <c r="P645"/>
  <c r="L645"/>
  <c r="L644" s="1"/>
  <c r="L643" s="1"/>
  <c r="L642" s="1"/>
  <c r="K645"/>
  <c r="K644" s="1"/>
  <c r="K643" s="1"/>
  <c r="K642" s="1"/>
  <c r="J645"/>
  <c r="J644" s="1"/>
  <c r="J643" s="1"/>
  <c r="J642" s="1"/>
  <c r="O644"/>
  <c r="O643" s="1"/>
  <c r="O642" s="1"/>
  <c r="N644"/>
  <c r="N643" s="1"/>
  <c r="N642" s="1"/>
  <c r="M644"/>
  <c r="M643" s="1"/>
  <c r="M642" s="1"/>
  <c r="U633"/>
  <c r="U632" s="1"/>
  <c r="U631" s="1"/>
  <c r="U630" s="1"/>
  <c r="U629" s="1"/>
  <c r="O21" i="6" s="1"/>
  <c r="T633" i="5"/>
  <c r="T632" s="1"/>
  <c r="T631" s="1"/>
  <c r="T630" s="1"/>
  <c r="T629" s="1"/>
  <c r="N21" i="6" s="1"/>
  <c r="S633" i="5"/>
  <c r="S632" s="1"/>
  <c r="S631" s="1"/>
  <c r="S630" s="1"/>
  <c r="S629" s="1"/>
  <c r="M21" i="6" s="1"/>
  <c r="R633" i="5"/>
  <c r="R632" s="1"/>
  <c r="R631" s="1"/>
  <c r="Q633"/>
  <c r="P633"/>
  <c r="P632" s="1"/>
  <c r="O632"/>
  <c r="O631" s="1"/>
  <c r="O630" s="1"/>
  <c r="O629" s="1"/>
  <c r="I21" i="6" s="1"/>
  <c r="N632" i="5"/>
  <c r="N631" s="1"/>
  <c r="N630" s="1"/>
  <c r="N629" s="1"/>
  <c r="H21" i="6" s="1"/>
  <c r="M632" i="5"/>
  <c r="M631" s="1"/>
  <c r="M630" s="1"/>
  <c r="M629" s="1"/>
  <c r="G21" i="6" s="1"/>
  <c r="L632" i="5"/>
  <c r="L631" s="1"/>
  <c r="L630" s="1"/>
  <c r="L629" s="1"/>
  <c r="F21" i="6" s="1"/>
  <c r="K632" i="5"/>
  <c r="K631" s="1"/>
  <c r="K630" s="1"/>
  <c r="K629" s="1"/>
  <c r="E21" i="6" s="1"/>
  <c r="J632" i="5"/>
  <c r="J631" s="1"/>
  <c r="J630" s="1"/>
  <c r="J629" s="1"/>
  <c r="D21" i="6" s="1"/>
  <c r="U627" i="5"/>
  <c r="U626" s="1"/>
  <c r="T627"/>
  <c r="T626" s="1"/>
  <c r="S627"/>
  <c r="S626" s="1"/>
  <c r="R627"/>
  <c r="R626" s="1"/>
  <c r="Q627"/>
  <c r="Q626" s="1"/>
  <c r="P627"/>
  <c r="P626" s="1"/>
  <c r="O626"/>
  <c r="N626"/>
  <c r="M626"/>
  <c r="L626"/>
  <c r="K626"/>
  <c r="J626"/>
  <c r="U625"/>
  <c r="T625"/>
  <c r="T624" s="1"/>
  <c r="S625"/>
  <c r="S624" s="1"/>
  <c r="R625"/>
  <c r="R624" s="1"/>
  <c r="Q625"/>
  <c r="P625"/>
  <c r="L625"/>
  <c r="L624" s="1"/>
  <c r="K625"/>
  <c r="K624" s="1"/>
  <c r="J625"/>
  <c r="J624" s="1"/>
  <c r="O624"/>
  <c r="N624"/>
  <c r="M624"/>
  <c r="U622"/>
  <c r="U621" s="1"/>
  <c r="T622"/>
  <c r="T621" s="1"/>
  <c r="S622"/>
  <c r="S621" s="1"/>
  <c r="R622"/>
  <c r="Q622"/>
  <c r="Q621" s="1"/>
  <c r="P622"/>
  <c r="O621"/>
  <c r="N621"/>
  <c r="M621"/>
  <c r="L621"/>
  <c r="K621"/>
  <c r="J621"/>
  <c r="U620"/>
  <c r="U619" s="1"/>
  <c r="T620"/>
  <c r="T619" s="1"/>
  <c r="S620"/>
  <c r="R620"/>
  <c r="R619" s="1"/>
  <c r="Q620"/>
  <c r="Q619" s="1"/>
  <c r="P620"/>
  <c r="P619" s="1"/>
  <c r="L620"/>
  <c r="L619" s="1"/>
  <c r="K620"/>
  <c r="K619" s="1"/>
  <c r="J620"/>
  <c r="J619" s="1"/>
  <c r="O619"/>
  <c r="N619"/>
  <c r="M619"/>
  <c r="U617"/>
  <c r="U616" s="1"/>
  <c r="T617"/>
  <c r="S617"/>
  <c r="S616" s="1"/>
  <c r="R617"/>
  <c r="R616" s="1"/>
  <c r="Q617"/>
  <c r="Q616" s="1"/>
  <c r="P617"/>
  <c r="O616"/>
  <c r="N616"/>
  <c r="M616"/>
  <c r="L616"/>
  <c r="K616"/>
  <c r="J616"/>
  <c r="U615"/>
  <c r="U614" s="1"/>
  <c r="T615"/>
  <c r="T614" s="1"/>
  <c r="S615"/>
  <c r="S614" s="1"/>
  <c r="R615"/>
  <c r="Q615"/>
  <c r="P615"/>
  <c r="P614" s="1"/>
  <c r="L615"/>
  <c r="L614" s="1"/>
  <c r="K615"/>
  <c r="K614" s="1"/>
  <c r="J615"/>
  <c r="J614" s="1"/>
  <c r="O614"/>
  <c r="N614"/>
  <c r="M614"/>
  <c r="U609"/>
  <c r="U608" s="1"/>
  <c r="U607" s="1"/>
  <c r="T609"/>
  <c r="T608" s="1"/>
  <c r="T607" s="1"/>
  <c r="S609"/>
  <c r="R609"/>
  <c r="R608" s="1"/>
  <c r="Q609"/>
  <c r="Q608" s="1"/>
  <c r="Q607" s="1"/>
  <c r="P609"/>
  <c r="P608" s="1"/>
  <c r="P607" s="1"/>
  <c r="O608"/>
  <c r="O607" s="1"/>
  <c r="N608"/>
  <c r="N607" s="1"/>
  <c r="M608"/>
  <c r="M607" s="1"/>
  <c r="L608"/>
  <c r="L607" s="1"/>
  <c r="K608"/>
  <c r="K607" s="1"/>
  <c r="J608"/>
  <c r="J607" s="1"/>
  <c r="U606"/>
  <c r="U605" s="1"/>
  <c r="T606"/>
  <c r="T605" s="1"/>
  <c r="S606"/>
  <c r="S605" s="1"/>
  <c r="R606"/>
  <c r="L606"/>
  <c r="L605" s="1"/>
  <c r="K606"/>
  <c r="K605" s="1"/>
  <c r="J606"/>
  <c r="J605" s="1"/>
  <c r="O605"/>
  <c r="N605"/>
  <c r="M605"/>
  <c r="U604"/>
  <c r="U603" s="1"/>
  <c r="T604"/>
  <c r="T603" s="1"/>
  <c r="S604"/>
  <c r="S603" s="1"/>
  <c r="L604"/>
  <c r="L603" s="1"/>
  <c r="K604"/>
  <c r="K603" s="1"/>
  <c r="J604"/>
  <c r="J603" s="1"/>
  <c r="O603"/>
  <c r="N603"/>
  <c r="M603"/>
  <c r="U602"/>
  <c r="U601" s="1"/>
  <c r="T602"/>
  <c r="T601" s="1"/>
  <c r="S602"/>
  <c r="S601" s="1"/>
  <c r="L602"/>
  <c r="L601" s="1"/>
  <c r="K602"/>
  <c r="K601" s="1"/>
  <c r="J602"/>
  <c r="J601" s="1"/>
  <c r="O601"/>
  <c r="N601"/>
  <c r="M601"/>
  <c r="U593"/>
  <c r="U592" s="1"/>
  <c r="U591" s="1"/>
  <c r="T593"/>
  <c r="T592" s="1"/>
  <c r="T591" s="1"/>
  <c r="T590" s="1"/>
  <c r="S593"/>
  <c r="S592" s="1"/>
  <c r="S591" s="1"/>
  <c r="S590" s="1"/>
  <c r="R593"/>
  <c r="Q593"/>
  <c r="P593"/>
  <c r="O592"/>
  <c r="O591" s="1"/>
  <c r="O590" s="1"/>
  <c r="N592"/>
  <c r="N591" s="1"/>
  <c r="N590" s="1"/>
  <c r="M592"/>
  <c r="M591" s="1"/>
  <c r="M590" s="1"/>
  <c r="L592"/>
  <c r="L591" s="1"/>
  <c r="L590" s="1"/>
  <c r="K592"/>
  <c r="K591" s="1"/>
  <c r="K590" s="1"/>
  <c r="J592"/>
  <c r="J591" s="1"/>
  <c r="J590" s="1"/>
  <c r="U584"/>
  <c r="U583" s="1"/>
  <c r="U582" s="1"/>
  <c r="U581" s="1"/>
  <c r="U580" s="1"/>
  <c r="O18" i="6" s="1"/>
  <c r="T584" i="5"/>
  <c r="T583" s="1"/>
  <c r="T582" s="1"/>
  <c r="T581" s="1"/>
  <c r="T580" s="1"/>
  <c r="N18" i="6" s="1"/>
  <c r="S584" i="5"/>
  <c r="S583" s="1"/>
  <c r="S582" s="1"/>
  <c r="S581" s="1"/>
  <c r="S580" s="1"/>
  <c r="M18" i="6" s="1"/>
  <c r="R584" i="5"/>
  <c r="Q584"/>
  <c r="P584"/>
  <c r="O583"/>
  <c r="O582" s="1"/>
  <c r="O581" s="1"/>
  <c r="O580" s="1"/>
  <c r="I18" i="6" s="1"/>
  <c r="N583" i="5"/>
  <c r="N582" s="1"/>
  <c r="N581" s="1"/>
  <c r="N580" s="1"/>
  <c r="H18" i="6" s="1"/>
  <c r="M583" i="5"/>
  <c r="M582" s="1"/>
  <c r="M581" s="1"/>
  <c r="M580" s="1"/>
  <c r="G18" i="6" s="1"/>
  <c r="L583" i="5"/>
  <c r="L582" s="1"/>
  <c r="L581" s="1"/>
  <c r="L580" s="1"/>
  <c r="F18" i="6" s="1"/>
  <c r="K583" i="5"/>
  <c r="K582" s="1"/>
  <c r="K581" s="1"/>
  <c r="K580" s="1"/>
  <c r="E18" i="6" s="1"/>
  <c r="J583" i="5"/>
  <c r="J582" s="1"/>
  <c r="J581" s="1"/>
  <c r="J580" s="1"/>
  <c r="D18" i="6" s="1"/>
  <c r="AB1754" i="5" l="1"/>
  <c r="AH1754" s="1"/>
  <c r="AN1754" s="1"/>
  <c r="AT1754" s="1"/>
  <c r="AB1671"/>
  <c r="AH1671" s="1"/>
  <c r="AN1671" s="1"/>
  <c r="AT1671" s="1"/>
  <c r="AB1689"/>
  <c r="AH1689" s="1"/>
  <c r="AN1689" s="1"/>
  <c r="AT1689" s="1"/>
  <c r="AB1700"/>
  <c r="AH1700" s="1"/>
  <c r="AN1700" s="1"/>
  <c r="AT1700" s="1"/>
  <c r="AB1656"/>
  <c r="AH1656" s="1"/>
  <c r="AN1656" s="1"/>
  <c r="AT1656" s="1"/>
  <c r="AB1718"/>
  <c r="AH1718" s="1"/>
  <c r="AN1718" s="1"/>
  <c r="AT1718" s="1"/>
  <c r="AB1654"/>
  <c r="AH1654" s="1"/>
  <c r="AN1654" s="1"/>
  <c r="AT1654" s="1"/>
  <c r="AB1695"/>
  <c r="AH1695" s="1"/>
  <c r="AN1695" s="1"/>
  <c r="AT1695" s="1"/>
  <c r="AB1715"/>
  <c r="AH1715" s="1"/>
  <c r="AN1715" s="1"/>
  <c r="AT1715" s="1"/>
  <c r="AB1737"/>
  <c r="AH1737" s="1"/>
  <c r="AN1737" s="1"/>
  <c r="AT1737" s="1"/>
  <c r="AB1769"/>
  <c r="AH1769" s="1"/>
  <c r="AN1769" s="1"/>
  <c r="AT1769" s="1"/>
  <c r="AB1775"/>
  <c r="AH1775" s="1"/>
  <c r="AN1775" s="1"/>
  <c r="AT1775" s="1"/>
  <c r="AB1683"/>
  <c r="AH1683" s="1"/>
  <c r="AN1683" s="1"/>
  <c r="AT1683" s="1"/>
  <c r="AB1761"/>
  <c r="AH1761" s="1"/>
  <c r="AN1761" s="1"/>
  <c r="AT1761" s="1"/>
  <c r="AB1786"/>
  <c r="AH1786" s="1"/>
  <c r="AN1786" s="1"/>
  <c r="AT1786" s="1"/>
  <c r="S2155"/>
  <c r="S2154" s="1"/>
  <c r="Q2155"/>
  <c r="Q2154" s="1"/>
  <c r="U2155"/>
  <c r="U2154" s="1"/>
  <c r="U2149" s="1"/>
  <c r="U2148" s="1"/>
  <c r="R2155"/>
  <c r="R2154" s="1"/>
  <c r="O750"/>
  <c r="O749" s="1"/>
  <c r="I37" i="6" s="1"/>
  <c r="P2268" i="5"/>
  <c r="V2268" s="1"/>
  <c r="AB2268" s="1"/>
  <c r="AH2268" s="1"/>
  <c r="AN2268" s="1"/>
  <c r="AT2268" s="1"/>
  <c r="S1778"/>
  <c r="S1777" s="1"/>
  <c r="S1776" s="1"/>
  <c r="T1778"/>
  <c r="T1777" s="1"/>
  <c r="T1776" s="1"/>
  <c r="U1778"/>
  <c r="U1777" s="1"/>
  <c r="U1776" s="1"/>
  <c r="K863"/>
  <c r="K853" s="1"/>
  <c r="K852" s="1"/>
  <c r="Q1960"/>
  <c r="Q1959" s="1"/>
  <c r="Q1958" s="1"/>
  <c r="W1958" s="1"/>
  <c r="AC1958" s="1"/>
  <c r="AI1958" s="1"/>
  <c r="AO1958" s="1"/>
  <c r="AU1958" s="1"/>
  <c r="Q2190"/>
  <c r="Q2189" s="1"/>
  <c r="J863"/>
  <c r="P1190"/>
  <c r="P1189" s="1"/>
  <c r="V1189" s="1"/>
  <c r="AB1189" s="1"/>
  <c r="AH1189" s="1"/>
  <c r="AN1189" s="1"/>
  <c r="AT1189" s="1"/>
  <c r="O670"/>
  <c r="O663" s="1"/>
  <c r="P1622"/>
  <c r="P1621" s="1"/>
  <c r="V1621" s="1"/>
  <c r="AB1621" s="1"/>
  <c r="AH1621" s="1"/>
  <c r="AN1621" s="1"/>
  <c r="AT1621" s="1"/>
  <c r="J1046"/>
  <c r="J1045" s="1"/>
  <c r="J1044" s="1"/>
  <c r="D67" i="6" s="1"/>
  <c r="T734" i="5"/>
  <c r="T733" s="1"/>
  <c r="T728" s="1"/>
  <c r="N34" i="6" s="1"/>
  <c r="AA578" i="5"/>
  <c r="AC1829"/>
  <c r="AI1829" s="1"/>
  <c r="AO1829" s="1"/>
  <c r="AU1829" s="1"/>
  <c r="Z1828"/>
  <c r="Q2383"/>
  <c r="Q2380" s="1"/>
  <c r="Q2376" s="1"/>
  <c r="P2247"/>
  <c r="P2246" s="1"/>
  <c r="P2242" s="1"/>
  <c r="P915"/>
  <c r="P914" s="1"/>
  <c r="P913" s="1"/>
  <c r="V913" s="1"/>
  <c r="AB913" s="1"/>
  <c r="AH913" s="1"/>
  <c r="AN913" s="1"/>
  <c r="AT913" s="1"/>
  <c r="W1841"/>
  <c r="AC1841" s="1"/>
  <c r="AI1841" s="1"/>
  <c r="AO1841" s="1"/>
  <c r="AU1841" s="1"/>
  <c r="T1840"/>
  <c r="U1840"/>
  <c r="X1841"/>
  <c r="AD1841" s="1"/>
  <c r="AJ1841" s="1"/>
  <c r="AP1841" s="1"/>
  <c r="AV1841" s="1"/>
  <c r="K750"/>
  <c r="K749" s="1"/>
  <c r="E37" i="6" s="1"/>
  <c r="P1655" i="5"/>
  <c r="V1655" s="1"/>
  <c r="N750"/>
  <c r="N749" s="1"/>
  <c r="H37" i="6" s="1"/>
  <c r="Q1992" i="5"/>
  <c r="Q1991" s="1"/>
  <c r="Q1990" s="1"/>
  <c r="Q1559"/>
  <c r="R1559"/>
  <c r="T2323"/>
  <c r="T2322" s="1"/>
  <c r="U2142"/>
  <c r="U2141" s="1"/>
  <c r="U2140" s="1"/>
  <c r="U2139" s="1"/>
  <c r="U1560"/>
  <c r="U1559" s="1"/>
  <c r="U1558" s="1"/>
  <c r="U2323"/>
  <c r="U2322" s="1"/>
  <c r="U2317" s="1"/>
  <c r="T2142"/>
  <c r="T2141" s="1"/>
  <c r="T2140" s="1"/>
  <c r="T2139" s="1"/>
  <c r="T1560"/>
  <c r="T1559" s="1"/>
  <c r="T1558" s="1"/>
  <c r="P1926"/>
  <c r="P1925" s="1"/>
  <c r="R2174"/>
  <c r="X2174" s="1"/>
  <c r="AD2174" s="1"/>
  <c r="AJ2174" s="1"/>
  <c r="AP2174" s="1"/>
  <c r="AV2174" s="1"/>
  <c r="R1541"/>
  <c r="X1541" s="1"/>
  <c r="AD1541" s="1"/>
  <c r="AJ1541" s="1"/>
  <c r="AP1541" s="1"/>
  <c r="AV1541" s="1"/>
  <c r="S1969"/>
  <c r="R915"/>
  <c r="R914" s="1"/>
  <c r="X914" s="1"/>
  <c r="AD914" s="1"/>
  <c r="AJ914" s="1"/>
  <c r="AP914" s="1"/>
  <c r="AV914" s="1"/>
  <c r="P1848"/>
  <c r="V1848" s="1"/>
  <c r="AB1848" s="1"/>
  <c r="AH1848" s="1"/>
  <c r="AN1848" s="1"/>
  <c r="AT1848" s="1"/>
  <c r="M750"/>
  <c r="M749" s="1"/>
  <c r="G37" i="6" s="1"/>
  <c r="R1670" i="5"/>
  <c r="R1669" s="1"/>
  <c r="R1668" s="1"/>
  <c r="X1668" s="1"/>
  <c r="AD1668" s="1"/>
  <c r="AJ1668" s="1"/>
  <c r="AP1668" s="1"/>
  <c r="AV1668" s="1"/>
  <c r="Z690"/>
  <c r="Z578" s="1"/>
  <c r="Z1118"/>
  <c r="L623"/>
  <c r="J693"/>
  <c r="J692" s="1"/>
  <c r="J691" s="1"/>
  <c r="J690" s="1"/>
  <c r="K693"/>
  <c r="K692" s="1"/>
  <c r="K691" s="1"/>
  <c r="K690" s="1"/>
  <c r="P1140"/>
  <c r="V1140" s="1"/>
  <c r="AB1140" s="1"/>
  <c r="AH1140" s="1"/>
  <c r="AN1140" s="1"/>
  <c r="AT1140" s="1"/>
  <c r="P1736"/>
  <c r="V1736" s="1"/>
  <c r="W1739"/>
  <c r="AC1739" s="1"/>
  <c r="AI1739" s="1"/>
  <c r="AO1739" s="1"/>
  <c r="AU1739" s="1"/>
  <c r="K610"/>
  <c r="N610"/>
  <c r="J623"/>
  <c r="N693"/>
  <c r="N692" s="1"/>
  <c r="N691" s="1"/>
  <c r="N690" s="1"/>
  <c r="L693"/>
  <c r="L692" s="1"/>
  <c r="L691" s="1"/>
  <c r="L690" s="1"/>
  <c r="P606"/>
  <c r="V606" s="1"/>
  <c r="AB606" s="1"/>
  <c r="AH606" s="1"/>
  <c r="AN606" s="1"/>
  <c r="AT606" s="1"/>
  <c r="Q1760"/>
  <c r="Q1759" s="1"/>
  <c r="Q1755" s="1"/>
  <c r="W1755" s="1"/>
  <c r="AC1755" s="1"/>
  <c r="AI1755" s="1"/>
  <c r="AO1755" s="1"/>
  <c r="AU1755" s="1"/>
  <c r="Q2219"/>
  <c r="Q2218" s="1"/>
  <c r="W2218" s="1"/>
  <c r="AC2218" s="1"/>
  <c r="AI2218" s="1"/>
  <c r="AO2218" s="1"/>
  <c r="AU2218" s="1"/>
  <c r="V609"/>
  <c r="AB609" s="1"/>
  <c r="AH609" s="1"/>
  <c r="AN609" s="1"/>
  <c r="AT609" s="1"/>
  <c r="S1246"/>
  <c r="S1245" s="1"/>
  <c r="S1240" s="1"/>
  <c r="X676"/>
  <c r="AD676" s="1"/>
  <c r="AJ676" s="1"/>
  <c r="AP676" s="1"/>
  <c r="AV676" s="1"/>
  <c r="Q915"/>
  <c r="Q914" s="1"/>
  <c r="W914" s="1"/>
  <c r="AC914" s="1"/>
  <c r="AI914" s="1"/>
  <c r="AO914" s="1"/>
  <c r="AU914" s="1"/>
  <c r="W2010"/>
  <c r="AC2010" s="1"/>
  <c r="AI2010" s="1"/>
  <c r="AO2010" s="1"/>
  <c r="AU2010" s="1"/>
  <c r="Q604"/>
  <c r="W604" s="1"/>
  <c r="AC604" s="1"/>
  <c r="AI604" s="1"/>
  <c r="AO604" s="1"/>
  <c r="AU604" s="1"/>
  <c r="N600"/>
  <c r="N623"/>
  <c r="O623"/>
  <c r="J647"/>
  <c r="J646" s="1"/>
  <c r="P662"/>
  <c r="P661" s="1"/>
  <c r="P660" s="1"/>
  <c r="P659" s="1"/>
  <c r="P658" s="1"/>
  <c r="Q1541"/>
  <c r="W1541" s="1"/>
  <c r="AC1541" s="1"/>
  <c r="AI1541" s="1"/>
  <c r="AO1541" s="1"/>
  <c r="AU1541" s="1"/>
  <c r="W1817"/>
  <c r="AC1817" s="1"/>
  <c r="AI1817" s="1"/>
  <c r="AO1817" s="1"/>
  <c r="AU1817" s="1"/>
  <c r="W1845"/>
  <c r="AC1845" s="1"/>
  <c r="AI1845" s="1"/>
  <c r="AO1845" s="1"/>
  <c r="AU1845" s="1"/>
  <c r="W1847"/>
  <c r="AC1847" s="1"/>
  <c r="AI1847" s="1"/>
  <c r="AO1847" s="1"/>
  <c r="AU1847" s="1"/>
  <c r="R2096"/>
  <c r="R2095" s="1"/>
  <c r="R2112"/>
  <c r="X2112" s="1"/>
  <c r="AD2112" s="1"/>
  <c r="AJ2112" s="1"/>
  <c r="AP2112" s="1"/>
  <c r="AV2112" s="1"/>
  <c r="P2286"/>
  <c r="P2285" s="1"/>
  <c r="O967"/>
  <c r="O957" s="1"/>
  <c r="T1246"/>
  <c r="T1245" s="1"/>
  <c r="Q1539"/>
  <c r="P604"/>
  <c r="P603" s="1"/>
  <c r="V603" s="1"/>
  <c r="AB603" s="1"/>
  <c r="AH603" s="1"/>
  <c r="AN603" s="1"/>
  <c r="AT603" s="1"/>
  <c r="R604"/>
  <c r="R603" s="1"/>
  <c r="X603" s="1"/>
  <c r="AD603" s="1"/>
  <c r="AJ603" s="1"/>
  <c r="AP603" s="1"/>
  <c r="AV603" s="1"/>
  <c r="Q2231"/>
  <c r="Q2230" s="1"/>
  <c r="Q2229" s="1"/>
  <c r="W2229" s="1"/>
  <c r="AC2229" s="1"/>
  <c r="AI2229" s="1"/>
  <c r="AO2229" s="1"/>
  <c r="AU2229" s="1"/>
  <c r="R932"/>
  <c r="R931" s="1"/>
  <c r="U1246"/>
  <c r="U1245" s="1"/>
  <c r="U1240" s="1"/>
  <c r="X2343"/>
  <c r="AD2343" s="1"/>
  <c r="AJ2343" s="1"/>
  <c r="AP2343" s="1"/>
  <c r="AV2343" s="1"/>
  <c r="V2349"/>
  <c r="AB2349" s="1"/>
  <c r="AH2349" s="1"/>
  <c r="AN2349" s="1"/>
  <c r="AT2349" s="1"/>
  <c r="X1401"/>
  <c r="AD1401" s="1"/>
  <c r="AJ1401" s="1"/>
  <c r="AP1401" s="1"/>
  <c r="AV1401" s="1"/>
  <c r="W1846"/>
  <c r="AC1846" s="1"/>
  <c r="AI1846" s="1"/>
  <c r="AO1846" s="1"/>
  <c r="AU1846" s="1"/>
  <c r="Q1585"/>
  <c r="Q1584" s="1"/>
  <c r="Q1576" s="1"/>
  <c r="R650"/>
  <c r="R649" s="1"/>
  <c r="R648" s="1"/>
  <c r="X648" s="1"/>
  <c r="AD648" s="1"/>
  <c r="AJ648" s="1"/>
  <c r="AP648" s="1"/>
  <c r="AV648" s="1"/>
  <c r="V2070"/>
  <c r="AB2070" s="1"/>
  <c r="AH2070" s="1"/>
  <c r="AN2070" s="1"/>
  <c r="AT2070" s="1"/>
  <c r="U1811"/>
  <c r="U1802" s="1"/>
  <c r="U1796" s="1"/>
  <c r="Q1981"/>
  <c r="W1981" s="1"/>
  <c r="AC1981" s="1"/>
  <c r="AI1981" s="1"/>
  <c r="AO1981" s="1"/>
  <c r="AU1981" s="1"/>
  <c r="U1280"/>
  <c r="U1273" s="1"/>
  <c r="U1272" s="1"/>
  <c r="R976"/>
  <c r="X976" s="1"/>
  <c r="AD976" s="1"/>
  <c r="AJ976" s="1"/>
  <c r="AP976" s="1"/>
  <c r="AV976" s="1"/>
  <c r="X977"/>
  <c r="AD977" s="1"/>
  <c r="AJ977" s="1"/>
  <c r="AP977" s="1"/>
  <c r="AV977" s="1"/>
  <c r="J600"/>
  <c r="O600"/>
  <c r="J610"/>
  <c r="M693"/>
  <c r="M692" s="1"/>
  <c r="M691" s="1"/>
  <c r="M690" s="1"/>
  <c r="M734"/>
  <c r="M733" s="1"/>
  <c r="M728" s="1"/>
  <c r="G34" i="6" s="1"/>
  <c r="M773" i="5"/>
  <c r="M766" s="1"/>
  <c r="M765" s="1"/>
  <c r="G38" i="6" s="1"/>
  <c r="W876" i="5"/>
  <c r="AC876" s="1"/>
  <c r="AI876" s="1"/>
  <c r="AO876" s="1"/>
  <c r="AU876" s="1"/>
  <c r="V1082"/>
  <c r="AB1082" s="1"/>
  <c r="AH1082" s="1"/>
  <c r="AN1082" s="1"/>
  <c r="AT1082" s="1"/>
  <c r="X1387"/>
  <c r="AD1387" s="1"/>
  <c r="AJ1387" s="1"/>
  <c r="AP1387" s="1"/>
  <c r="AV1387" s="1"/>
  <c r="X1396"/>
  <c r="AD1396" s="1"/>
  <c r="AJ1396" s="1"/>
  <c r="AP1396" s="1"/>
  <c r="AV1396" s="1"/>
  <c r="X1402"/>
  <c r="AD1402" s="1"/>
  <c r="AJ1402" s="1"/>
  <c r="AP1402" s="1"/>
  <c r="AV1402" s="1"/>
  <c r="X2210"/>
  <c r="AD2210" s="1"/>
  <c r="AJ2210" s="1"/>
  <c r="AP2210" s="1"/>
  <c r="AV2210" s="1"/>
  <c r="Q2315"/>
  <c r="Q2314" s="1"/>
  <c r="N734"/>
  <c r="N733" s="1"/>
  <c r="N728" s="1"/>
  <c r="H34" i="6" s="1"/>
  <c r="P976" i="5"/>
  <c r="P975" s="1"/>
  <c r="V977"/>
  <c r="AB977" s="1"/>
  <c r="AH977" s="1"/>
  <c r="AN977" s="1"/>
  <c r="AT977" s="1"/>
  <c r="M1058"/>
  <c r="M1057" s="1"/>
  <c r="Q688"/>
  <c r="W688" s="1"/>
  <c r="AC688" s="1"/>
  <c r="AI688" s="1"/>
  <c r="AO688" s="1"/>
  <c r="AU688" s="1"/>
  <c r="P695"/>
  <c r="V695" s="1"/>
  <c r="AB695" s="1"/>
  <c r="AH695" s="1"/>
  <c r="AN695" s="1"/>
  <c r="AT695" s="1"/>
  <c r="P971"/>
  <c r="V971" s="1"/>
  <c r="AB971" s="1"/>
  <c r="AH971" s="1"/>
  <c r="AN971" s="1"/>
  <c r="AT971" s="1"/>
  <c r="R2190"/>
  <c r="X2190" s="1"/>
  <c r="AD2190" s="1"/>
  <c r="AJ2190" s="1"/>
  <c r="AP2190" s="1"/>
  <c r="AV2190" s="1"/>
  <c r="P602"/>
  <c r="V602" s="1"/>
  <c r="AB602" s="1"/>
  <c r="AH602" s="1"/>
  <c r="AN602" s="1"/>
  <c r="AT602" s="1"/>
  <c r="O610"/>
  <c r="M618"/>
  <c r="J909"/>
  <c r="Q976"/>
  <c r="Q975" s="1"/>
  <c r="W977"/>
  <c r="AC977" s="1"/>
  <c r="AI977" s="1"/>
  <c r="AO977" s="1"/>
  <c r="AU977" s="1"/>
  <c r="J987"/>
  <c r="J986" s="1"/>
  <c r="J985" s="1"/>
  <c r="X1714"/>
  <c r="AD1714" s="1"/>
  <c r="AJ1714" s="1"/>
  <c r="AP1714" s="1"/>
  <c r="AV1714" s="1"/>
  <c r="S1899"/>
  <c r="P2135"/>
  <c r="P2134" s="1"/>
  <c r="S2285"/>
  <c r="S2284" s="1"/>
  <c r="S2283" s="1"/>
  <c r="S2282" s="1"/>
  <c r="L1065"/>
  <c r="R688"/>
  <c r="R687" s="1"/>
  <c r="R686" s="1"/>
  <c r="X686" s="1"/>
  <c r="AD686" s="1"/>
  <c r="AJ686" s="1"/>
  <c r="AP686" s="1"/>
  <c r="AV686" s="1"/>
  <c r="N868"/>
  <c r="N853" s="1"/>
  <c r="N852" s="1"/>
  <c r="N851" s="1"/>
  <c r="Q2006"/>
  <c r="Q2005" s="1"/>
  <c r="Q2004" s="1"/>
  <c r="P707"/>
  <c r="V707" s="1"/>
  <c r="AB707" s="1"/>
  <c r="AH707" s="1"/>
  <c r="AN707" s="1"/>
  <c r="AT707" s="1"/>
  <c r="L863"/>
  <c r="J883"/>
  <c r="W1078"/>
  <c r="AC1078" s="1"/>
  <c r="AI1078" s="1"/>
  <c r="AO1078" s="1"/>
  <c r="AU1078" s="1"/>
  <c r="P1081"/>
  <c r="P1080" s="1"/>
  <c r="V1543"/>
  <c r="AB1543" s="1"/>
  <c r="AH1543" s="1"/>
  <c r="AN1543" s="1"/>
  <c r="AT1543" s="1"/>
  <c r="T1873"/>
  <c r="T1872" s="1"/>
  <c r="T1871" s="1"/>
  <c r="T1870" s="1"/>
  <c r="T1863" s="1"/>
  <c r="V2000"/>
  <c r="AB2000" s="1"/>
  <c r="AH2000" s="1"/>
  <c r="AN2000" s="1"/>
  <c r="AT2000" s="1"/>
  <c r="V2195"/>
  <c r="AB2195" s="1"/>
  <c r="AH2195" s="1"/>
  <c r="AN2195" s="1"/>
  <c r="AT2195" s="1"/>
  <c r="J618"/>
  <c r="J749"/>
  <c r="D37" i="6" s="1"/>
  <c r="K773" i="5"/>
  <c r="K766" s="1"/>
  <c r="K765" s="1"/>
  <c r="E38" i="6" s="1"/>
  <c r="V775" i="5"/>
  <c r="AB775" s="1"/>
  <c r="AH775" s="1"/>
  <c r="AN775" s="1"/>
  <c r="AT775" s="1"/>
  <c r="J773"/>
  <c r="J766" s="1"/>
  <c r="J765" s="1"/>
  <c r="D38" i="6" s="1"/>
  <c r="P778" i="5"/>
  <c r="L868"/>
  <c r="M967"/>
  <c r="M957" s="1"/>
  <c r="P1144"/>
  <c r="U1216"/>
  <c r="U695" s="1"/>
  <c r="W1309"/>
  <c r="AC1309" s="1"/>
  <c r="AI1309" s="1"/>
  <c r="AO1309" s="1"/>
  <c r="AU1309" s="1"/>
  <c r="W1333"/>
  <c r="AC1333" s="1"/>
  <c r="AI1333" s="1"/>
  <c r="AO1333" s="1"/>
  <c r="AU1333" s="1"/>
  <c r="S1363"/>
  <c r="S1465"/>
  <c r="S1464" s="1"/>
  <c r="S1455" s="1"/>
  <c r="S1454" s="1"/>
  <c r="S1453" s="1"/>
  <c r="S1452" s="1"/>
  <c r="R1926"/>
  <c r="X1926" s="1"/>
  <c r="AD1926" s="1"/>
  <c r="AJ1926" s="1"/>
  <c r="AP1926" s="1"/>
  <c r="AV1926" s="1"/>
  <c r="W1948"/>
  <c r="AC1948" s="1"/>
  <c r="AI1948" s="1"/>
  <c r="AO1948" s="1"/>
  <c r="AU1948" s="1"/>
  <c r="P1978"/>
  <c r="P1977" s="1"/>
  <c r="V1977" s="1"/>
  <c r="AB1977" s="1"/>
  <c r="AH1977" s="1"/>
  <c r="AN1977" s="1"/>
  <c r="AT1977" s="1"/>
  <c r="R723"/>
  <c r="R722" s="1"/>
  <c r="R2035"/>
  <c r="X2035" s="1"/>
  <c r="AD2035" s="1"/>
  <c r="AJ2035" s="1"/>
  <c r="AP2035" s="1"/>
  <c r="AV2035" s="1"/>
  <c r="R2037"/>
  <c r="X2037" s="1"/>
  <c r="AD2037" s="1"/>
  <c r="AJ2037" s="1"/>
  <c r="AP2037" s="1"/>
  <c r="AV2037" s="1"/>
  <c r="P2039"/>
  <c r="V2039" s="1"/>
  <c r="AB2039" s="1"/>
  <c r="AH2039" s="1"/>
  <c r="AN2039" s="1"/>
  <c r="AT2039" s="1"/>
  <c r="V2054"/>
  <c r="AB2054" s="1"/>
  <c r="AH2054" s="1"/>
  <c r="AN2054" s="1"/>
  <c r="AT2054" s="1"/>
  <c r="P2116"/>
  <c r="V2116" s="1"/>
  <c r="AB2116" s="1"/>
  <c r="AH2116" s="1"/>
  <c r="AN2116" s="1"/>
  <c r="AT2116" s="1"/>
  <c r="R2268"/>
  <c r="X2268" s="1"/>
  <c r="AD2268" s="1"/>
  <c r="AJ2268" s="1"/>
  <c r="AP2268" s="1"/>
  <c r="AV2268" s="1"/>
  <c r="M600"/>
  <c r="N618"/>
  <c r="V622"/>
  <c r="AB622" s="1"/>
  <c r="AH622" s="1"/>
  <c r="AN622" s="1"/>
  <c r="AT622" s="1"/>
  <c r="M623"/>
  <c r="W633"/>
  <c r="AC633" s="1"/>
  <c r="AI633" s="1"/>
  <c r="AO633" s="1"/>
  <c r="AU633" s="1"/>
  <c r="V650"/>
  <c r="AB650" s="1"/>
  <c r="AH650" s="1"/>
  <c r="AN650" s="1"/>
  <c r="AT650" s="1"/>
  <c r="V829"/>
  <c r="AB829" s="1"/>
  <c r="AH829" s="1"/>
  <c r="AN829" s="1"/>
  <c r="AT829" s="1"/>
  <c r="X867"/>
  <c r="AD867" s="1"/>
  <c r="AJ867" s="1"/>
  <c r="AP867" s="1"/>
  <c r="AV867" s="1"/>
  <c r="S1012"/>
  <c r="S1011" s="1"/>
  <c r="S1010" s="1"/>
  <c r="S1001" s="1"/>
  <c r="S1000" s="1"/>
  <c r="S999" s="1"/>
  <c r="K1046"/>
  <c r="K1045" s="1"/>
  <c r="K1044" s="1"/>
  <c r="E67" i="6" s="1"/>
  <c r="P1353" i="5"/>
  <c r="T1353"/>
  <c r="Q1717"/>
  <c r="Q1716" s="1"/>
  <c r="Q1712" s="1"/>
  <c r="U2380"/>
  <c r="P2383"/>
  <c r="V2383" s="1"/>
  <c r="AB2383" s="1"/>
  <c r="AH2383" s="1"/>
  <c r="AN2383" s="1"/>
  <c r="AT2383" s="1"/>
  <c r="J1110"/>
  <c r="D81" i="6"/>
  <c r="X1699" i="5"/>
  <c r="AD1699" s="1"/>
  <c r="AJ1699" s="1"/>
  <c r="AP1699" s="1"/>
  <c r="AV1699" s="1"/>
  <c r="T2242"/>
  <c r="T2233" s="1"/>
  <c r="T2227" s="1"/>
  <c r="U2267"/>
  <c r="U2266" s="1"/>
  <c r="U2265" s="1"/>
  <c r="W2341"/>
  <c r="AC2341" s="1"/>
  <c r="AI2341" s="1"/>
  <c r="AO2341" s="1"/>
  <c r="AU2341" s="1"/>
  <c r="W2366"/>
  <c r="AC2366" s="1"/>
  <c r="AI2366" s="1"/>
  <c r="AO2366" s="1"/>
  <c r="AU2366" s="1"/>
  <c r="V2368"/>
  <c r="AB2368" s="1"/>
  <c r="AH2368" s="1"/>
  <c r="AN2368" s="1"/>
  <c r="AT2368" s="1"/>
  <c r="X2381"/>
  <c r="AD2381" s="1"/>
  <c r="AJ2381" s="1"/>
  <c r="AP2381" s="1"/>
  <c r="AV2381" s="1"/>
  <c r="X622"/>
  <c r="AD622" s="1"/>
  <c r="AJ622" s="1"/>
  <c r="AP622" s="1"/>
  <c r="AV622" s="1"/>
  <c r="K1110"/>
  <c r="E81" i="6"/>
  <c r="S1110" i="5"/>
  <c r="S1091" s="1"/>
  <c r="S1090" s="1"/>
  <c r="M81" i="6"/>
  <c r="R1395" i="5"/>
  <c r="X1395" s="1"/>
  <c r="AD1395" s="1"/>
  <c r="AJ1395" s="1"/>
  <c r="AP1395" s="1"/>
  <c r="AV1395" s="1"/>
  <c r="W621"/>
  <c r="AC621" s="1"/>
  <c r="AI621" s="1"/>
  <c r="AO621" s="1"/>
  <c r="AU621" s="1"/>
  <c r="Q875"/>
  <c r="Q874" s="1"/>
  <c r="Q873" s="1"/>
  <c r="W873" s="1"/>
  <c r="AC873" s="1"/>
  <c r="AI873" s="1"/>
  <c r="AO873" s="1"/>
  <c r="AU873" s="1"/>
  <c r="L1110"/>
  <c r="F81" i="6"/>
  <c r="T1110" i="5"/>
  <c r="T1091" s="1"/>
  <c r="T1090" s="1"/>
  <c r="N81" i="6"/>
  <c r="U1843" i="5"/>
  <c r="U1842" s="1"/>
  <c r="U1836" s="1"/>
  <c r="U1835" s="1"/>
  <c r="U1829" s="1"/>
  <c r="U1828" s="1"/>
  <c r="V1876"/>
  <c r="AB1876" s="1"/>
  <c r="AH1876" s="1"/>
  <c r="AN1876" s="1"/>
  <c r="AT1876" s="1"/>
  <c r="U1946"/>
  <c r="U1945" s="1"/>
  <c r="U1939" s="1"/>
  <c r="U1938" s="1"/>
  <c r="U1932" s="1"/>
  <c r="U1931" s="1"/>
  <c r="R1981"/>
  <c r="R1980" s="1"/>
  <c r="V1981"/>
  <c r="AB1981" s="1"/>
  <c r="AH1981" s="1"/>
  <c r="AN1981" s="1"/>
  <c r="AT1981" s="1"/>
  <c r="X1982"/>
  <c r="AD1982" s="1"/>
  <c r="AJ1982" s="1"/>
  <c r="AP1982" s="1"/>
  <c r="AV1982" s="1"/>
  <c r="P2052"/>
  <c r="T2052"/>
  <c r="U2285"/>
  <c r="U2284" s="1"/>
  <c r="U2283" s="1"/>
  <c r="U2282" s="1"/>
  <c r="Q1552"/>
  <c r="Q1551" s="1"/>
  <c r="Q1550" s="1"/>
  <c r="Q1549" s="1"/>
  <c r="Q1902"/>
  <c r="Q1901" s="1"/>
  <c r="Q1900" s="1"/>
  <c r="W622"/>
  <c r="AC622" s="1"/>
  <c r="AI622" s="1"/>
  <c r="AO622" s="1"/>
  <c r="AU622" s="1"/>
  <c r="N1110"/>
  <c r="N1091" s="1"/>
  <c r="O1110"/>
  <c r="O1091" s="1"/>
  <c r="I81" i="6"/>
  <c r="X1444" i="5"/>
  <c r="AD1444" s="1"/>
  <c r="AJ1444" s="1"/>
  <c r="AP1444" s="1"/>
  <c r="AV1444" s="1"/>
  <c r="X1567"/>
  <c r="AD1567" s="1"/>
  <c r="AJ1567" s="1"/>
  <c r="AP1567" s="1"/>
  <c r="AV1567" s="1"/>
  <c r="W617"/>
  <c r="AC617" s="1"/>
  <c r="AI617" s="1"/>
  <c r="AO617" s="1"/>
  <c r="AU617" s="1"/>
  <c r="U618"/>
  <c r="M1110"/>
  <c r="M1091" s="1"/>
  <c r="G81" i="6"/>
  <c r="U1110" i="5"/>
  <c r="U1091" s="1"/>
  <c r="U1090" s="1"/>
  <c r="O81" i="6"/>
  <c r="X1131" i="5"/>
  <c r="AD1131" s="1"/>
  <c r="AJ1131" s="1"/>
  <c r="AP1131" s="1"/>
  <c r="AV1131" s="1"/>
  <c r="R662"/>
  <c r="R661" s="1"/>
  <c r="X661" s="1"/>
  <c r="AD661" s="1"/>
  <c r="AJ661" s="1"/>
  <c r="AP661" s="1"/>
  <c r="AV661" s="1"/>
  <c r="X1489"/>
  <c r="AD1489" s="1"/>
  <c r="AJ1489" s="1"/>
  <c r="AP1489" s="1"/>
  <c r="AV1489" s="1"/>
  <c r="Q653"/>
  <c r="W653" s="1"/>
  <c r="AC653" s="1"/>
  <c r="AI653" s="1"/>
  <c r="AO653" s="1"/>
  <c r="AU653" s="1"/>
  <c r="U2111"/>
  <c r="U2110" s="1"/>
  <c r="U2109" s="1"/>
  <c r="V2355"/>
  <c r="AB2355" s="1"/>
  <c r="AH2355" s="1"/>
  <c r="AN2355" s="1"/>
  <c r="AT2355" s="1"/>
  <c r="M883"/>
  <c r="O909"/>
  <c r="K734"/>
  <c r="K733" s="1"/>
  <c r="K728" s="1"/>
  <c r="E34" i="6" s="1"/>
  <c r="O734" i="5"/>
  <c r="O733" s="1"/>
  <c r="O728" s="1"/>
  <c r="I34" i="6" s="1"/>
  <c r="S750" i="5"/>
  <c r="S749" s="1"/>
  <c r="M37" i="6" s="1"/>
  <c r="N792" i="5"/>
  <c r="K663"/>
  <c r="T647"/>
  <c r="T646" s="1"/>
  <c r="U750"/>
  <c r="U749" s="1"/>
  <c r="O37" i="6" s="1"/>
  <c r="V722" i="5"/>
  <c r="AB722" s="1"/>
  <c r="AH722" s="1"/>
  <c r="AN722" s="1"/>
  <c r="AT722" s="1"/>
  <c r="J734"/>
  <c r="J733" s="1"/>
  <c r="J728" s="1"/>
  <c r="D34" i="6" s="1"/>
  <c r="M835" i="5"/>
  <c r="M834" s="1"/>
  <c r="M647"/>
  <c r="M646" s="1"/>
  <c r="N883"/>
  <c r="L929"/>
  <c r="M1032"/>
  <c r="K701"/>
  <c r="K700" s="1"/>
  <c r="E33" i="6" s="1"/>
  <c r="R592" i="5"/>
  <c r="R591" s="1"/>
  <c r="R590" s="1"/>
  <c r="N647"/>
  <c r="N646" s="1"/>
  <c r="L987"/>
  <c r="L986" s="1"/>
  <c r="N1065"/>
  <c r="N909"/>
  <c r="K1032"/>
  <c r="L1058"/>
  <c r="L1057" s="1"/>
  <c r="W1429"/>
  <c r="AC1429" s="1"/>
  <c r="AI1429" s="1"/>
  <c r="AO1429" s="1"/>
  <c r="AU1429" s="1"/>
  <c r="W1512"/>
  <c r="AC1512" s="1"/>
  <c r="AI1512" s="1"/>
  <c r="AO1512" s="1"/>
  <c r="AU1512" s="1"/>
  <c r="W1543"/>
  <c r="AC1543" s="1"/>
  <c r="AI1543" s="1"/>
  <c r="AO1543" s="1"/>
  <c r="AU1543" s="1"/>
  <c r="W1738"/>
  <c r="AC1738" s="1"/>
  <c r="AI1738" s="1"/>
  <c r="AO1738" s="1"/>
  <c r="AU1738" s="1"/>
  <c r="Q892"/>
  <c r="Q891" s="1"/>
  <c r="V2037"/>
  <c r="AB2037" s="1"/>
  <c r="AH2037" s="1"/>
  <c r="AN2037" s="1"/>
  <c r="AT2037" s="1"/>
  <c r="V2053"/>
  <c r="AB2053" s="1"/>
  <c r="AH2053" s="1"/>
  <c r="AN2053" s="1"/>
  <c r="AT2053" s="1"/>
  <c r="V2210"/>
  <c r="AB2210" s="1"/>
  <c r="AH2210" s="1"/>
  <c r="AN2210" s="1"/>
  <c r="AT2210" s="1"/>
  <c r="W2359"/>
  <c r="AC2359" s="1"/>
  <c r="AI2359" s="1"/>
  <c r="AO2359" s="1"/>
  <c r="AU2359" s="1"/>
  <c r="Q1694"/>
  <c r="Q1693" s="1"/>
  <c r="W1693" s="1"/>
  <c r="AC1693" s="1"/>
  <c r="AI1693" s="1"/>
  <c r="AO1693" s="1"/>
  <c r="AU1693" s="1"/>
  <c r="Q662"/>
  <c r="Q661" s="1"/>
  <c r="W661" s="1"/>
  <c r="AC661" s="1"/>
  <c r="AI661" s="1"/>
  <c r="AO661" s="1"/>
  <c r="AU661" s="1"/>
  <c r="V584"/>
  <c r="AB584" s="1"/>
  <c r="AH584" s="1"/>
  <c r="AN584" s="1"/>
  <c r="AT584" s="1"/>
  <c r="V1283"/>
  <c r="AB1283" s="1"/>
  <c r="AH1283" s="1"/>
  <c r="AN1283" s="1"/>
  <c r="AT1283" s="1"/>
  <c r="W674"/>
  <c r="AC674" s="1"/>
  <c r="AI674" s="1"/>
  <c r="AO674" s="1"/>
  <c r="AU674" s="1"/>
  <c r="X739"/>
  <c r="AD739" s="1"/>
  <c r="AJ739" s="1"/>
  <c r="AP739" s="1"/>
  <c r="AV739" s="1"/>
  <c r="X756"/>
  <c r="AD756" s="1"/>
  <c r="AJ756" s="1"/>
  <c r="AP756" s="1"/>
  <c r="AV756" s="1"/>
  <c r="X983"/>
  <c r="AD983" s="1"/>
  <c r="AJ983" s="1"/>
  <c r="AP983" s="1"/>
  <c r="AV983" s="1"/>
  <c r="V1260"/>
  <c r="AB1260" s="1"/>
  <c r="AH1260" s="1"/>
  <c r="AN1260" s="1"/>
  <c r="AT1260" s="1"/>
  <c r="R1280"/>
  <c r="X1325"/>
  <c r="AD1325" s="1"/>
  <c r="AJ1325" s="1"/>
  <c r="AP1325" s="1"/>
  <c r="AV1325" s="1"/>
  <c r="V1326"/>
  <c r="AB1326" s="1"/>
  <c r="AH1326" s="1"/>
  <c r="AN1326" s="1"/>
  <c r="AT1326" s="1"/>
  <c r="S1348"/>
  <c r="S1473"/>
  <c r="S1472" s="1"/>
  <c r="Q1486"/>
  <c r="Q1485" s="1"/>
  <c r="U1486"/>
  <c r="U1485" s="1"/>
  <c r="U1484" s="1"/>
  <c r="W1489"/>
  <c r="AC1489" s="1"/>
  <c r="AI1489" s="1"/>
  <c r="AO1489" s="1"/>
  <c r="AU1489" s="1"/>
  <c r="T1538"/>
  <c r="T1537" s="1"/>
  <c r="T1536" s="1"/>
  <c r="T1535" s="1"/>
  <c r="S1652"/>
  <c r="S1651" s="1"/>
  <c r="S1650" s="1"/>
  <c r="S1649" s="1"/>
  <c r="T1652"/>
  <c r="T1651" s="1"/>
  <c r="T1650" s="1"/>
  <c r="T1745"/>
  <c r="S1765"/>
  <c r="S1764" s="1"/>
  <c r="S1763" s="1"/>
  <c r="S1762" s="1"/>
  <c r="W1815"/>
  <c r="AC1815" s="1"/>
  <c r="AI1815" s="1"/>
  <c r="AO1815" s="1"/>
  <c r="AU1815" s="1"/>
  <c r="R1891"/>
  <c r="X1891" s="1"/>
  <c r="AD1891" s="1"/>
  <c r="AJ1891" s="1"/>
  <c r="AP1891" s="1"/>
  <c r="AV1891" s="1"/>
  <c r="Q786"/>
  <c r="Q785" s="1"/>
  <c r="Q784" s="1"/>
  <c r="X1903"/>
  <c r="AD1903" s="1"/>
  <c r="AJ1903" s="1"/>
  <c r="AP1903" s="1"/>
  <c r="AV1903" s="1"/>
  <c r="V1980"/>
  <c r="AB1980" s="1"/>
  <c r="AH1980" s="1"/>
  <c r="AN1980" s="1"/>
  <c r="AT1980" s="1"/>
  <c r="V2299"/>
  <c r="AB2299" s="1"/>
  <c r="AH2299" s="1"/>
  <c r="AN2299" s="1"/>
  <c r="AT2299" s="1"/>
  <c r="Q723"/>
  <c r="Q722" s="1"/>
  <c r="R892"/>
  <c r="R891" s="1"/>
  <c r="R890" s="1"/>
  <c r="X1068"/>
  <c r="AD1068" s="1"/>
  <c r="AJ1068" s="1"/>
  <c r="AP1068" s="1"/>
  <c r="AV1068" s="1"/>
  <c r="W1122"/>
  <c r="AC1122" s="1"/>
  <c r="AI1122" s="1"/>
  <c r="AO1122" s="1"/>
  <c r="AU1122" s="1"/>
  <c r="R1130"/>
  <c r="R1129" s="1"/>
  <c r="X1129" s="1"/>
  <c r="AD1129" s="1"/>
  <c r="AJ1129" s="1"/>
  <c r="AP1129" s="1"/>
  <c r="AV1129" s="1"/>
  <c r="X1278"/>
  <c r="AD1278" s="1"/>
  <c r="AJ1278" s="1"/>
  <c r="AP1278" s="1"/>
  <c r="AV1278" s="1"/>
  <c r="Q1308"/>
  <c r="Q1307" s="1"/>
  <c r="Q1306" s="1"/>
  <c r="T618"/>
  <c r="P621"/>
  <c r="V621" s="1"/>
  <c r="AB621" s="1"/>
  <c r="AH621" s="1"/>
  <c r="AN621" s="1"/>
  <c r="AT621" s="1"/>
  <c r="V680"/>
  <c r="AB680" s="1"/>
  <c r="AH680" s="1"/>
  <c r="AN680" s="1"/>
  <c r="AT680" s="1"/>
  <c r="R693"/>
  <c r="R692" s="1"/>
  <c r="V838"/>
  <c r="AB838" s="1"/>
  <c r="AH838" s="1"/>
  <c r="AN838" s="1"/>
  <c r="AT838" s="1"/>
  <c r="T863"/>
  <c r="S863"/>
  <c r="T883"/>
  <c r="W1041"/>
  <c r="AC1041" s="1"/>
  <c r="AI1041" s="1"/>
  <c r="AO1041" s="1"/>
  <c r="AU1041" s="1"/>
  <c r="P1162"/>
  <c r="T1162"/>
  <c r="V1203"/>
  <c r="AB1203" s="1"/>
  <c r="AH1203" s="1"/>
  <c r="AN1203" s="1"/>
  <c r="AT1203" s="1"/>
  <c r="V1262"/>
  <c r="AB1262" s="1"/>
  <c r="AH1262" s="1"/>
  <c r="AN1262" s="1"/>
  <c r="AT1262" s="1"/>
  <c r="W1267"/>
  <c r="AC1267" s="1"/>
  <c r="AI1267" s="1"/>
  <c r="AO1267" s="1"/>
  <c r="AU1267" s="1"/>
  <c r="S1280"/>
  <c r="S1273" s="1"/>
  <c r="S1272" s="1"/>
  <c r="V1340"/>
  <c r="AB1340" s="1"/>
  <c r="AH1340" s="1"/>
  <c r="AN1340" s="1"/>
  <c r="AT1340" s="1"/>
  <c r="S2207"/>
  <c r="S2206" s="1"/>
  <c r="S2205" s="1"/>
  <c r="S2204" s="1"/>
  <c r="S2292"/>
  <c r="S2291" s="1"/>
  <c r="S2290" s="1"/>
  <c r="T2354"/>
  <c r="T2353" s="1"/>
  <c r="T2352" s="1"/>
  <c r="V2359"/>
  <c r="AB2359" s="1"/>
  <c r="AH2359" s="1"/>
  <c r="AN2359" s="1"/>
  <c r="AT2359" s="1"/>
  <c r="Q1209"/>
  <c r="W1209" s="1"/>
  <c r="AC1209" s="1"/>
  <c r="AI1209" s="1"/>
  <c r="AO1209" s="1"/>
  <c r="AU1209" s="1"/>
  <c r="W1210"/>
  <c r="AC1210" s="1"/>
  <c r="AI1210" s="1"/>
  <c r="AO1210" s="1"/>
  <c r="AU1210" s="1"/>
  <c r="Q1214"/>
  <c r="Q1213" s="1"/>
  <c r="W1231"/>
  <c r="AC1231" s="1"/>
  <c r="AI1231" s="1"/>
  <c r="AO1231" s="1"/>
  <c r="AU1231" s="1"/>
  <c r="Q1332"/>
  <c r="X2168"/>
  <c r="AD2168" s="1"/>
  <c r="AJ2168" s="1"/>
  <c r="AP2168" s="1"/>
  <c r="AV2168" s="1"/>
  <c r="R2167"/>
  <c r="X1235"/>
  <c r="AD1235" s="1"/>
  <c r="AJ1235" s="1"/>
  <c r="AP1235" s="1"/>
  <c r="AV1235" s="1"/>
  <c r="R1234"/>
  <c r="X1234" s="1"/>
  <c r="AD1234" s="1"/>
  <c r="AJ1234" s="1"/>
  <c r="AP1234" s="1"/>
  <c r="AV1234" s="1"/>
  <c r="V866"/>
  <c r="AB866" s="1"/>
  <c r="AH866" s="1"/>
  <c r="AN866" s="1"/>
  <c r="AT866" s="1"/>
  <c r="W1077"/>
  <c r="AC1077" s="1"/>
  <c r="AI1077" s="1"/>
  <c r="AO1077" s="1"/>
  <c r="AU1077" s="1"/>
  <c r="Q1076"/>
  <c r="W1076" s="1"/>
  <c r="AC1076" s="1"/>
  <c r="AI1076" s="1"/>
  <c r="AO1076" s="1"/>
  <c r="AU1076" s="1"/>
  <c r="W593"/>
  <c r="AC593" s="1"/>
  <c r="AI593" s="1"/>
  <c r="AO593" s="1"/>
  <c r="AU593" s="1"/>
  <c r="V703"/>
  <c r="AB703" s="1"/>
  <c r="AH703" s="1"/>
  <c r="AN703" s="1"/>
  <c r="AT703" s="1"/>
  <c r="W751"/>
  <c r="AC751" s="1"/>
  <c r="AI751" s="1"/>
  <c r="AO751" s="1"/>
  <c r="AU751" s="1"/>
  <c r="W816"/>
  <c r="AC816" s="1"/>
  <c r="AI816" s="1"/>
  <c r="AO816" s="1"/>
  <c r="AU816" s="1"/>
  <c r="P822"/>
  <c r="T822"/>
  <c r="W839"/>
  <c r="AC839" s="1"/>
  <c r="AI839" s="1"/>
  <c r="AO839" s="1"/>
  <c r="AU839" s="1"/>
  <c r="X854"/>
  <c r="AD854" s="1"/>
  <c r="AJ854" s="1"/>
  <c r="AP854" s="1"/>
  <c r="AV854" s="1"/>
  <c r="R982"/>
  <c r="R981" s="1"/>
  <c r="R980" s="1"/>
  <c r="W1283"/>
  <c r="AC1283" s="1"/>
  <c r="AI1283" s="1"/>
  <c r="AO1283" s="1"/>
  <c r="AU1283" s="1"/>
  <c r="X2007"/>
  <c r="AD2007" s="1"/>
  <c r="AJ2007" s="1"/>
  <c r="AP2007" s="1"/>
  <c r="AV2007" s="1"/>
  <c r="R924"/>
  <c r="R923" s="1"/>
  <c r="R922" s="1"/>
  <c r="X922" s="1"/>
  <c r="AD922" s="1"/>
  <c r="AJ922" s="1"/>
  <c r="AP922" s="1"/>
  <c r="AV922" s="1"/>
  <c r="Q2009"/>
  <c r="W2009" s="1"/>
  <c r="AC2009" s="1"/>
  <c r="AI2009" s="1"/>
  <c r="AO2009" s="1"/>
  <c r="AU2009" s="1"/>
  <c r="W1892"/>
  <c r="AC1892" s="1"/>
  <c r="AI1892" s="1"/>
  <c r="AO1892" s="1"/>
  <c r="AU1892" s="1"/>
  <c r="Q1891"/>
  <c r="W1891" s="1"/>
  <c r="AC1891" s="1"/>
  <c r="AI1891" s="1"/>
  <c r="AO1891" s="1"/>
  <c r="AU1891" s="1"/>
  <c r="W738"/>
  <c r="AC738" s="1"/>
  <c r="AI738" s="1"/>
  <c r="AO738" s="1"/>
  <c r="AU738" s="1"/>
  <c r="W625"/>
  <c r="AC625" s="1"/>
  <c r="AI625" s="1"/>
  <c r="AO625" s="1"/>
  <c r="AU625" s="1"/>
  <c r="X625"/>
  <c r="AD625" s="1"/>
  <c r="AJ625" s="1"/>
  <c r="AP625" s="1"/>
  <c r="AV625" s="1"/>
  <c r="W650"/>
  <c r="AC650" s="1"/>
  <c r="AI650" s="1"/>
  <c r="AO650" s="1"/>
  <c r="AU650" s="1"/>
  <c r="W753"/>
  <c r="AC753" s="1"/>
  <c r="AI753" s="1"/>
  <c r="AO753" s="1"/>
  <c r="AU753" s="1"/>
  <c r="X772"/>
  <c r="AD772" s="1"/>
  <c r="AJ772" s="1"/>
  <c r="AP772" s="1"/>
  <c r="AV772" s="1"/>
  <c r="X837"/>
  <c r="AD837" s="1"/>
  <c r="AJ837" s="1"/>
  <c r="AP837" s="1"/>
  <c r="AV837" s="1"/>
  <c r="W889"/>
  <c r="AC889" s="1"/>
  <c r="AI889" s="1"/>
  <c r="AO889" s="1"/>
  <c r="AU889" s="1"/>
  <c r="Q888"/>
  <c r="Q887" s="1"/>
  <c r="W887" s="1"/>
  <c r="AC887" s="1"/>
  <c r="AI887" s="1"/>
  <c r="AO887" s="1"/>
  <c r="AU887" s="1"/>
  <c r="X974"/>
  <c r="AD974" s="1"/>
  <c r="AJ974" s="1"/>
  <c r="AP974" s="1"/>
  <c r="AV974" s="1"/>
  <c r="S1032"/>
  <c r="U1152"/>
  <c r="W1163"/>
  <c r="AC1163" s="1"/>
  <c r="AI1163" s="1"/>
  <c r="AO1163" s="1"/>
  <c r="AU1163" s="1"/>
  <c r="Q1162"/>
  <c r="V1318"/>
  <c r="AB1318" s="1"/>
  <c r="AH1318" s="1"/>
  <c r="AN1318" s="1"/>
  <c r="AT1318" s="1"/>
  <c r="P1317"/>
  <c r="V1317" s="1"/>
  <c r="AB1317" s="1"/>
  <c r="AH1317" s="1"/>
  <c r="AN1317" s="1"/>
  <c r="AT1317" s="1"/>
  <c r="P1922"/>
  <c r="V1922" s="1"/>
  <c r="AB1922" s="1"/>
  <c r="AH1922" s="1"/>
  <c r="AN1922" s="1"/>
  <c r="AT1922" s="1"/>
  <c r="V1923"/>
  <c r="AB1923" s="1"/>
  <c r="AH1923" s="1"/>
  <c r="AN1923" s="1"/>
  <c r="AT1923" s="1"/>
  <c r="S2214"/>
  <c r="S2213" s="1"/>
  <c r="S2212" s="1"/>
  <c r="V1391"/>
  <c r="AB1391" s="1"/>
  <c r="AH1391" s="1"/>
  <c r="AN1391" s="1"/>
  <c r="AT1391" s="1"/>
  <c r="X1477"/>
  <c r="AD1477" s="1"/>
  <c r="AJ1477" s="1"/>
  <c r="AP1477" s="1"/>
  <c r="AV1477" s="1"/>
  <c r="X1517"/>
  <c r="AD1517" s="1"/>
  <c r="AJ1517" s="1"/>
  <c r="AP1517" s="1"/>
  <c r="AV1517" s="1"/>
  <c r="R1585"/>
  <c r="R1584" s="1"/>
  <c r="R1576" s="1"/>
  <c r="R1575" s="1"/>
  <c r="U1585"/>
  <c r="U1584" s="1"/>
  <c r="U1576" s="1"/>
  <c r="U1575" s="1"/>
  <c r="X1593"/>
  <c r="AD1593" s="1"/>
  <c r="AJ1593" s="1"/>
  <c r="AP1593" s="1"/>
  <c r="AV1593" s="1"/>
  <c r="U1610"/>
  <c r="S1745"/>
  <c r="V1794"/>
  <c r="AB1794" s="1"/>
  <c r="AH1794" s="1"/>
  <c r="AN1794" s="1"/>
  <c r="AT1794" s="1"/>
  <c r="R1800"/>
  <c r="R1799" s="1"/>
  <c r="V1805"/>
  <c r="AB1805" s="1"/>
  <c r="AH1805" s="1"/>
  <c r="AN1805" s="1"/>
  <c r="AT1805" s="1"/>
  <c r="Q924"/>
  <c r="Q923" s="1"/>
  <c r="Q922" s="1"/>
  <c r="Q921" s="1"/>
  <c r="V1890"/>
  <c r="AB1890" s="1"/>
  <c r="AH1890" s="1"/>
  <c r="AN1890" s="1"/>
  <c r="AT1890" s="1"/>
  <c r="X1895"/>
  <c r="AD1895" s="1"/>
  <c r="AJ1895" s="1"/>
  <c r="AP1895" s="1"/>
  <c r="AV1895" s="1"/>
  <c r="V1949"/>
  <c r="AB1949" s="1"/>
  <c r="AH1949" s="1"/>
  <c r="AN1949" s="1"/>
  <c r="AT1949" s="1"/>
  <c r="V2055"/>
  <c r="AB2055" s="1"/>
  <c r="AH2055" s="1"/>
  <c r="AN2055" s="1"/>
  <c r="AT2055" s="1"/>
  <c r="R2070"/>
  <c r="X2070" s="1"/>
  <c r="AD2070" s="1"/>
  <c r="AJ2070" s="1"/>
  <c r="AP2070" s="1"/>
  <c r="AV2070" s="1"/>
  <c r="W2194"/>
  <c r="AC2194" s="1"/>
  <c r="AI2194" s="1"/>
  <c r="AO2194" s="1"/>
  <c r="AU2194" s="1"/>
  <c r="X2288"/>
  <c r="AD2288" s="1"/>
  <c r="AJ2288" s="1"/>
  <c r="AP2288" s="1"/>
  <c r="AV2288" s="1"/>
  <c r="W2324"/>
  <c r="AC2324" s="1"/>
  <c r="AI2324" s="1"/>
  <c r="AO2324" s="1"/>
  <c r="AU2324" s="1"/>
  <c r="P2348"/>
  <c r="P2347" s="1"/>
  <c r="P2346" s="1"/>
  <c r="P2345" s="1"/>
  <c r="X2366"/>
  <c r="AD2366" s="1"/>
  <c r="AJ2366" s="1"/>
  <c r="AP2366" s="1"/>
  <c r="AV2366" s="1"/>
  <c r="U967"/>
  <c r="U957" s="1"/>
  <c r="X1071"/>
  <c r="AD1071" s="1"/>
  <c r="AJ1071" s="1"/>
  <c r="AP1071" s="1"/>
  <c r="AV1071" s="1"/>
  <c r="V1074"/>
  <c r="AB1074" s="1"/>
  <c r="AH1074" s="1"/>
  <c r="AN1074" s="1"/>
  <c r="AT1074" s="1"/>
  <c r="X1088"/>
  <c r="AD1088" s="1"/>
  <c r="AJ1088" s="1"/>
  <c r="AP1088" s="1"/>
  <c r="AV1088" s="1"/>
  <c r="V1147"/>
  <c r="AB1147" s="1"/>
  <c r="AH1147" s="1"/>
  <c r="AN1147" s="1"/>
  <c r="AT1147" s="1"/>
  <c r="W1165"/>
  <c r="AC1165" s="1"/>
  <c r="AI1165" s="1"/>
  <c r="AO1165" s="1"/>
  <c r="AU1165" s="1"/>
  <c r="X1223"/>
  <c r="AD1223" s="1"/>
  <c r="AJ1223" s="1"/>
  <c r="AP1223" s="1"/>
  <c r="AV1223" s="1"/>
  <c r="X1232"/>
  <c r="AD1232" s="1"/>
  <c r="AJ1232" s="1"/>
  <c r="AP1232" s="1"/>
  <c r="AV1232" s="1"/>
  <c r="W1251"/>
  <c r="AC1251" s="1"/>
  <c r="AI1251" s="1"/>
  <c r="AO1251" s="1"/>
  <c r="AU1251" s="1"/>
  <c r="W1315"/>
  <c r="AC1315" s="1"/>
  <c r="AI1315" s="1"/>
  <c r="AO1315" s="1"/>
  <c r="AU1315" s="1"/>
  <c r="W1349"/>
  <c r="AC1349" s="1"/>
  <c r="AI1349" s="1"/>
  <c r="AO1349" s="1"/>
  <c r="AU1349" s="1"/>
  <c r="W1372"/>
  <c r="AC1372" s="1"/>
  <c r="AI1372" s="1"/>
  <c r="AO1372" s="1"/>
  <c r="AU1372" s="1"/>
  <c r="X1373"/>
  <c r="AD1373" s="1"/>
  <c r="AJ1373" s="1"/>
  <c r="AP1373" s="1"/>
  <c r="AV1373" s="1"/>
  <c r="U1887"/>
  <c r="U1884" s="1"/>
  <c r="T2338"/>
  <c r="T2337" s="1"/>
  <c r="T2331" s="1"/>
  <c r="T2330" s="1"/>
  <c r="W856"/>
  <c r="AC856" s="1"/>
  <c r="AI856" s="1"/>
  <c r="AO856" s="1"/>
  <c r="AU856" s="1"/>
  <c r="T868"/>
  <c r="W990"/>
  <c r="AC990" s="1"/>
  <c r="AI990" s="1"/>
  <c r="AO990" s="1"/>
  <c r="AU990" s="1"/>
  <c r="V1077"/>
  <c r="AB1077" s="1"/>
  <c r="AH1077" s="1"/>
  <c r="AN1077" s="1"/>
  <c r="AT1077" s="1"/>
  <c r="S1152"/>
  <c r="R1157"/>
  <c r="T1192"/>
  <c r="T1177" s="1"/>
  <c r="V1249"/>
  <c r="AB1249" s="1"/>
  <c r="AH1249" s="1"/>
  <c r="AN1249" s="1"/>
  <c r="AT1249" s="1"/>
  <c r="Q1314"/>
  <c r="W1314" s="1"/>
  <c r="AC1314" s="1"/>
  <c r="AI1314" s="1"/>
  <c r="AO1314" s="1"/>
  <c r="AU1314" s="1"/>
  <c r="T1321"/>
  <c r="T1320" s="1"/>
  <c r="R1348"/>
  <c r="Q1348"/>
  <c r="W1356"/>
  <c r="AC1356" s="1"/>
  <c r="AI1356" s="1"/>
  <c r="AO1356" s="1"/>
  <c r="AU1356" s="1"/>
  <c r="R1443"/>
  <c r="X1443" s="1"/>
  <c r="AD1443" s="1"/>
  <c r="AJ1443" s="1"/>
  <c r="AP1443" s="1"/>
  <c r="AV1443" s="1"/>
  <c r="R1497"/>
  <c r="R1496" s="1"/>
  <c r="X1499"/>
  <c r="AD1499" s="1"/>
  <c r="AJ1499" s="1"/>
  <c r="AP1499" s="1"/>
  <c r="AV1499" s="1"/>
  <c r="X1501"/>
  <c r="AD1501" s="1"/>
  <c r="AJ1501" s="1"/>
  <c r="AP1501" s="1"/>
  <c r="AV1501" s="1"/>
  <c r="U1514"/>
  <c r="X1543"/>
  <c r="AD1543" s="1"/>
  <c r="AJ1543" s="1"/>
  <c r="AP1543" s="1"/>
  <c r="AV1543" s="1"/>
  <c r="W1567"/>
  <c r="AC1567" s="1"/>
  <c r="AI1567" s="1"/>
  <c r="AO1567" s="1"/>
  <c r="AU1567" s="1"/>
  <c r="W1586"/>
  <c r="AC1586" s="1"/>
  <c r="AI1586" s="1"/>
  <c r="AO1586" s="1"/>
  <c r="AU1586" s="1"/>
  <c r="T1735"/>
  <c r="T1734" s="1"/>
  <c r="T1733" s="1"/>
  <c r="X1774"/>
  <c r="AD1774" s="1"/>
  <c r="AJ1774" s="1"/>
  <c r="AP1774" s="1"/>
  <c r="AV1774" s="1"/>
  <c r="V1857"/>
  <c r="AB1857" s="1"/>
  <c r="AH1857" s="1"/>
  <c r="AN1857" s="1"/>
  <c r="AT1857" s="1"/>
  <c r="W1874"/>
  <c r="AC1874" s="1"/>
  <c r="AI1874" s="1"/>
  <c r="AO1874" s="1"/>
  <c r="AU1874" s="1"/>
  <c r="V1891"/>
  <c r="AB1891" s="1"/>
  <c r="AH1891" s="1"/>
  <c r="AN1891" s="1"/>
  <c r="AT1891" s="1"/>
  <c r="X1949"/>
  <c r="AD1949" s="1"/>
  <c r="AJ1949" s="1"/>
  <c r="AP1949" s="1"/>
  <c r="AV1949" s="1"/>
  <c r="X1970"/>
  <c r="AD1970" s="1"/>
  <c r="AJ1970" s="1"/>
  <c r="AP1970" s="1"/>
  <c r="AV1970" s="1"/>
  <c r="Q1969"/>
  <c r="U2008"/>
  <c r="U2003" s="1"/>
  <c r="U2002" s="1"/>
  <c r="X2116"/>
  <c r="AD2116" s="1"/>
  <c r="AJ2116" s="1"/>
  <c r="AP2116" s="1"/>
  <c r="AV2116" s="1"/>
  <c r="V2137"/>
  <c r="AB2137" s="1"/>
  <c r="AH2137" s="1"/>
  <c r="AN2137" s="1"/>
  <c r="AT2137" s="1"/>
  <c r="Q2285"/>
  <c r="Q2284" s="1"/>
  <c r="V2288"/>
  <c r="AB2288" s="1"/>
  <c r="AH2288" s="1"/>
  <c r="AN2288" s="1"/>
  <c r="AT2288" s="1"/>
  <c r="W2288"/>
  <c r="AC2288" s="1"/>
  <c r="AI2288" s="1"/>
  <c r="AO2288" s="1"/>
  <c r="AU2288" s="1"/>
  <c r="X2300"/>
  <c r="AD2300" s="1"/>
  <c r="AJ2300" s="1"/>
  <c r="AP2300" s="1"/>
  <c r="AV2300" s="1"/>
  <c r="V2320"/>
  <c r="AB2320" s="1"/>
  <c r="AH2320" s="1"/>
  <c r="AN2320" s="1"/>
  <c r="AT2320" s="1"/>
  <c r="S2354"/>
  <c r="S2353" s="1"/>
  <c r="S2352" s="1"/>
  <c r="X2359"/>
  <c r="AD2359" s="1"/>
  <c r="AJ2359" s="1"/>
  <c r="AP2359" s="1"/>
  <c r="AV2359" s="1"/>
  <c r="P1480"/>
  <c r="P1479" s="1"/>
  <c r="V1479" s="1"/>
  <c r="AB1479" s="1"/>
  <c r="AH1479" s="1"/>
  <c r="AN1479" s="1"/>
  <c r="AT1479" s="1"/>
  <c r="V1481"/>
  <c r="AB1481" s="1"/>
  <c r="AH1481" s="1"/>
  <c r="AN1481" s="1"/>
  <c r="AT1481" s="1"/>
  <c r="X1961"/>
  <c r="AD1961" s="1"/>
  <c r="AJ1961" s="1"/>
  <c r="AP1961" s="1"/>
  <c r="AV1961" s="1"/>
  <c r="R653"/>
  <c r="R652" s="1"/>
  <c r="R651" s="1"/>
  <c r="X651" s="1"/>
  <c r="AD651" s="1"/>
  <c r="AJ651" s="1"/>
  <c r="AP651" s="1"/>
  <c r="AV651" s="1"/>
  <c r="X615"/>
  <c r="AD615" s="1"/>
  <c r="AJ615" s="1"/>
  <c r="AP615" s="1"/>
  <c r="AV615" s="1"/>
  <c r="R614"/>
  <c r="R610" s="1"/>
  <c r="Q1514"/>
  <c r="W1515"/>
  <c r="AC1515" s="1"/>
  <c r="AI1515" s="1"/>
  <c r="AO1515" s="1"/>
  <c r="AU1515" s="1"/>
  <c r="W609"/>
  <c r="AC609" s="1"/>
  <c r="AI609" s="1"/>
  <c r="AO609" s="1"/>
  <c r="AU609" s="1"/>
  <c r="Q797"/>
  <c r="W797" s="1"/>
  <c r="AC797" s="1"/>
  <c r="AI797" s="1"/>
  <c r="AO797" s="1"/>
  <c r="AU797" s="1"/>
  <c r="W798"/>
  <c r="AC798" s="1"/>
  <c r="AI798" s="1"/>
  <c r="AO798" s="1"/>
  <c r="AU798" s="1"/>
  <c r="V675"/>
  <c r="AB675" s="1"/>
  <c r="AH675" s="1"/>
  <c r="AN675" s="1"/>
  <c r="AT675" s="1"/>
  <c r="W775"/>
  <c r="AC775" s="1"/>
  <c r="AI775" s="1"/>
  <c r="AO775" s="1"/>
  <c r="AU775" s="1"/>
  <c r="Q774"/>
  <c r="W774" s="1"/>
  <c r="AC774" s="1"/>
  <c r="AI774" s="1"/>
  <c r="AO774" s="1"/>
  <c r="AU774" s="1"/>
  <c r="P840"/>
  <c r="V840" s="1"/>
  <c r="AB840" s="1"/>
  <c r="AH840" s="1"/>
  <c r="AN840" s="1"/>
  <c r="AT840" s="1"/>
  <c r="V841"/>
  <c r="AB841" s="1"/>
  <c r="AH841" s="1"/>
  <c r="AN841" s="1"/>
  <c r="AT841" s="1"/>
  <c r="X969"/>
  <c r="AD969" s="1"/>
  <c r="AJ969" s="1"/>
  <c r="AP969" s="1"/>
  <c r="AV969" s="1"/>
  <c r="R968"/>
  <c r="X968" s="1"/>
  <c r="AD968" s="1"/>
  <c r="AJ968" s="1"/>
  <c r="AP968" s="1"/>
  <c r="AV968" s="1"/>
  <c r="W828"/>
  <c r="AC828" s="1"/>
  <c r="AI828" s="1"/>
  <c r="AO828" s="1"/>
  <c r="AU828" s="1"/>
  <c r="Q827"/>
  <c r="W827" s="1"/>
  <c r="AC827" s="1"/>
  <c r="AI827" s="1"/>
  <c r="AO827" s="1"/>
  <c r="AU827" s="1"/>
  <c r="T836"/>
  <c r="W836" s="1"/>
  <c r="AC836" s="1"/>
  <c r="AI836" s="1"/>
  <c r="AO836" s="1"/>
  <c r="AU836" s="1"/>
  <c r="W837"/>
  <c r="AC837" s="1"/>
  <c r="AI837" s="1"/>
  <c r="AO837" s="1"/>
  <c r="AU837" s="1"/>
  <c r="X844"/>
  <c r="AD844" s="1"/>
  <c r="AJ844" s="1"/>
  <c r="AP844" s="1"/>
  <c r="AV844" s="1"/>
  <c r="U843"/>
  <c r="U842" s="1"/>
  <c r="X842" s="1"/>
  <c r="AD842" s="1"/>
  <c r="AJ842" s="1"/>
  <c r="AP842" s="1"/>
  <c r="AV842" s="1"/>
  <c r="V1064"/>
  <c r="AB1064" s="1"/>
  <c r="AH1064" s="1"/>
  <c r="AN1064" s="1"/>
  <c r="AT1064" s="1"/>
  <c r="P1063"/>
  <c r="P1062" s="1"/>
  <c r="W1260"/>
  <c r="AC1260" s="1"/>
  <c r="AI1260" s="1"/>
  <c r="AO1260" s="1"/>
  <c r="AU1260" s="1"/>
  <c r="Q1259"/>
  <c r="W1259" s="1"/>
  <c r="AC1259" s="1"/>
  <c r="AI1259" s="1"/>
  <c r="AO1259" s="1"/>
  <c r="AU1259" s="1"/>
  <c r="X593"/>
  <c r="AD593" s="1"/>
  <c r="AJ593" s="1"/>
  <c r="AP593" s="1"/>
  <c r="AV593" s="1"/>
  <c r="X606"/>
  <c r="AD606" s="1"/>
  <c r="AJ606" s="1"/>
  <c r="AP606" s="1"/>
  <c r="AV606" s="1"/>
  <c r="R605"/>
  <c r="X605" s="1"/>
  <c r="AD605" s="1"/>
  <c r="AJ605" s="1"/>
  <c r="AP605" s="1"/>
  <c r="AV605" s="1"/>
  <c r="R827"/>
  <c r="X827" s="1"/>
  <c r="AD827" s="1"/>
  <c r="AJ827" s="1"/>
  <c r="AP827" s="1"/>
  <c r="AV827" s="1"/>
  <c r="X828"/>
  <c r="AD828" s="1"/>
  <c r="AJ828" s="1"/>
  <c r="AP828" s="1"/>
  <c r="AV828" s="1"/>
  <c r="W865"/>
  <c r="AC865" s="1"/>
  <c r="AI865" s="1"/>
  <c r="AO865" s="1"/>
  <c r="AU865" s="1"/>
  <c r="V1050"/>
  <c r="AB1050" s="1"/>
  <c r="AH1050" s="1"/>
  <c r="AN1050" s="1"/>
  <c r="AT1050" s="1"/>
  <c r="P1049"/>
  <c r="V1049" s="1"/>
  <c r="AB1049" s="1"/>
  <c r="AH1049" s="1"/>
  <c r="AN1049" s="1"/>
  <c r="AT1049" s="1"/>
  <c r="W584"/>
  <c r="AC584" s="1"/>
  <c r="AI584" s="1"/>
  <c r="AO584" s="1"/>
  <c r="AU584" s="1"/>
  <c r="U624"/>
  <c r="U623" s="1"/>
  <c r="T623"/>
  <c r="R623"/>
  <c r="Q632"/>
  <c r="Q631" s="1"/>
  <c r="W631" s="1"/>
  <c r="AC631" s="1"/>
  <c r="AI631" s="1"/>
  <c r="AO631" s="1"/>
  <c r="AU631" s="1"/>
  <c r="W752"/>
  <c r="AC752" s="1"/>
  <c r="AI752" s="1"/>
  <c r="AO752" s="1"/>
  <c r="AU752" s="1"/>
  <c r="W824"/>
  <c r="AC824" s="1"/>
  <c r="AI824" s="1"/>
  <c r="AO824" s="1"/>
  <c r="AU824" s="1"/>
  <c r="Q823"/>
  <c r="W823" s="1"/>
  <c r="AC823" s="1"/>
  <c r="AI823" s="1"/>
  <c r="AO823" s="1"/>
  <c r="AU823" s="1"/>
  <c r="U821"/>
  <c r="S1214"/>
  <c r="S1213" s="1"/>
  <c r="S1212" s="1"/>
  <c r="S1211" s="1"/>
  <c r="P1288"/>
  <c r="V1288" s="1"/>
  <c r="AB1288" s="1"/>
  <c r="AH1288" s="1"/>
  <c r="AN1288" s="1"/>
  <c r="AT1288" s="1"/>
  <c r="V1289"/>
  <c r="AB1289" s="1"/>
  <c r="AH1289" s="1"/>
  <c r="AN1289" s="1"/>
  <c r="AT1289" s="1"/>
  <c r="V645"/>
  <c r="AB645" s="1"/>
  <c r="AH645" s="1"/>
  <c r="AN645" s="1"/>
  <c r="AT645" s="1"/>
  <c r="W702"/>
  <c r="AC702" s="1"/>
  <c r="AI702" s="1"/>
  <c r="AO702" s="1"/>
  <c r="AU702" s="1"/>
  <c r="W771"/>
  <c r="AC771" s="1"/>
  <c r="AI771" s="1"/>
  <c r="AO771" s="1"/>
  <c r="AU771" s="1"/>
  <c r="X775"/>
  <c r="AD775" s="1"/>
  <c r="AJ775" s="1"/>
  <c r="AP775" s="1"/>
  <c r="AV775" s="1"/>
  <c r="W841"/>
  <c r="AC841" s="1"/>
  <c r="AI841" s="1"/>
  <c r="AO841" s="1"/>
  <c r="AU841" s="1"/>
  <c r="V871"/>
  <c r="AB871" s="1"/>
  <c r="AH871" s="1"/>
  <c r="AN871" s="1"/>
  <c r="AT871" s="1"/>
  <c r="P896"/>
  <c r="V896" s="1"/>
  <c r="AB896" s="1"/>
  <c r="AH896" s="1"/>
  <c r="AN896" s="1"/>
  <c r="AT896" s="1"/>
  <c r="V897"/>
  <c r="AB897" s="1"/>
  <c r="AH897" s="1"/>
  <c r="AN897" s="1"/>
  <c r="AT897" s="1"/>
  <c r="W1480"/>
  <c r="AC1480" s="1"/>
  <c r="AI1480" s="1"/>
  <c r="AO1480" s="1"/>
  <c r="AU1480" s="1"/>
  <c r="U1497"/>
  <c r="U1496" s="1"/>
  <c r="X1754"/>
  <c r="AD1754" s="1"/>
  <c r="AJ1754" s="1"/>
  <c r="AP1754" s="1"/>
  <c r="AV1754" s="1"/>
  <c r="R1753"/>
  <c r="X1753" s="1"/>
  <c r="AD1753" s="1"/>
  <c r="AJ1753" s="1"/>
  <c r="AP1753" s="1"/>
  <c r="AV1753" s="1"/>
  <c r="P1803"/>
  <c r="V1803" s="1"/>
  <c r="AB1803" s="1"/>
  <c r="AH1803" s="1"/>
  <c r="AN1803" s="1"/>
  <c r="AT1803" s="1"/>
  <c r="V1804"/>
  <c r="AB1804" s="1"/>
  <c r="AH1804" s="1"/>
  <c r="AN1804" s="1"/>
  <c r="AT1804" s="1"/>
  <c r="S1855"/>
  <c r="S1854" s="1"/>
  <c r="S1853" s="1"/>
  <c r="U1899"/>
  <c r="S1921"/>
  <c r="S1912" s="1"/>
  <c r="Q2166"/>
  <c r="W2166" s="1"/>
  <c r="AC2166" s="1"/>
  <c r="AI2166" s="1"/>
  <c r="AO2166" s="1"/>
  <c r="AU2166" s="1"/>
  <c r="W2167"/>
  <c r="AC2167" s="1"/>
  <c r="AI2167" s="1"/>
  <c r="AO2167" s="1"/>
  <c r="AU2167" s="1"/>
  <c r="V2364"/>
  <c r="AB2364" s="1"/>
  <c r="AH2364" s="1"/>
  <c r="AN2364" s="1"/>
  <c r="AT2364" s="1"/>
  <c r="P2363"/>
  <c r="P2362" s="1"/>
  <c r="X672"/>
  <c r="AD672" s="1"/>
  <c r="AJ672" s="1"/>
  <c r="AP672" s="1"/>
  <c r="AV672" s="1"/>
  <c r="X711"/>
  <c r="AD711" s="1"/>
  <c r="AJ711" s="1"/>
  <c r="AP711" s="1"/>
  <c r="AV711" s="1"/>
  <c r="S868"/>
  <c r="X966"/>
  <c r="AD966" s="1"/>
  <c r="AJ966" s="1"/>
  <c r="AP966" s="1"/>
  <c r="AV966" s="1"/>
  <c r="R965"/>
  <c r="R964" s="1"/>
  <c r="X964" s="1"/>
  <c r="AD964" s="1"/>
  <c r="AJ964" s="1"/>
  <c r="AP964" s="1"/>
  <c r="AV964" s="1"/>
  <c r="W1170"/>
  <c r="AC1170" s="1"/>
  <c r="AI1170" s="1"/>
  <c r="AO1170" s="1"/>
  <c r="AU1170" s="1"/>
  <c r="V1323"/>
  <c r="AB1323" s="1"/>
  <c r="AH1323" s="1"/>
  <c r="AN1323" s="1"/>
  <c r="AT1323" s="1"/>
  <c r="V1339"/>
  <c r="AB1339" s="1"/>
  <c r="AH1339" s="1"/>
  <c r="AN1339" s="1"/>
  <c r="AT1339" s="1"/>
  <c r="X1351"/>
  <c r="AD1351" s="1"/>
  <c r="AJ1351" s="1"/>
  <c r="AP1351" s="1"/>
  <c r="AV1351" s="1"/>
  <c r="X1356"/>
  <c r="AD1356" s="1"/>
  <c r="AJ1356" s="1"/>
  <c r="AP1356" s="1"/>
  <c r="AV1356" s="1"/>
  <c r="W645"/>
  <c r="AC645" s="1"/>
  <c r="AI645" s="1"/>
  <c r="AO645" s="1"/>
  <c r="AU645" s="1"/>
  <c r="R671"/>
  <c r="R670" s="1"/>
  <c r="W676"/>
  <c r="AC676" s="1"/>
  <c r="AI676" s="1"/>
  <c r="AO676" s="1"/>
  <c r="AU676" s="1"/>
  <c r="W720"/>
  <c r="AC720" s="1"/>
  <c r="AI720" s="1"/>
  <c r="AO720" s="1"/>
  <c r="AU720" s="1"/>
  <c r="V740"/>
  <c r="AB740" s="1"/>
  <c r="AH740" s="1"/>
  <c r="AN740" s="1"/>
  <c r="AT740" s="1"/>
  <c r="V780"/>
  <c r="AB780" s="1"/>
  <c r="AH780" s="1"/>
  <c r="AN780" s="1"/>
  <c r="AT780" s="1"/>
  <c r="V848"/>
  <c r="AB848" s="1"/>
  <c r="AH848" s="1"/>
  <c r="AN848" s="1"/>
  <c r="AT848" s="1"/>
  <c r="W871"/>
  <c r="AC871" s="1"/>
  <c r="AI871" s="1"/>
  <c r="AO871" s="1"/>
  <c r="AU871" s="1"/>
  <c r="W886"/>
  <c r="AC886" s="1"/>
  <c r="AI886" s="1"/>
  <c r="AO886" s="1"/>
  <c r="AU886" s="1"/>
  <c r="W897"/>
  <c r="AC897" s="1"/>
  <c r="AI897" s="1"/>
  <c r="AO897" s="1"/>
  <c r="AU897" s="1"/>
  <c r="V915"/>
  <c r="AB915" s="1"/>
  <c r="AH915" s="1"/>
  <c r="AN915" s="1"/>
  <c r="AT915" s="1"/>
  <c r="X1012"/>
  <c r="AD1012" s="1"/>
  <c r="AJ1012" s="1"/>
  <c r="AP1012" s="1"/>
  <c r="AV1012" s="1"/>
  <c r="R1011"/>
  <c r="X1011" s="1"/>
  <c r="AD1011" s="1"/>
  <c r="AJ1011" s="1"/>
  <c r="AP1011" s="1"/>
  <c r="AV1011" s="1"/>
  <c r="T1058"/>
  <c r="T1057" s="1"/>
  <c r="X1080"/>
  <c r="AD1080" s="1"/>
  <c r="AJ1080" s="1"/>
  <c r="AP1080" s="1"/>
  <c r="AV1080" s="1"/>
  <c r="P1114"/>
  <c r="V1114" s="1"/>
  <c r="AB1114" s="1"/>
  <c r="AH1114" s="1"/>
  <c r="AN1114" s="1"/>
  <c r="AT1114" s="1"/>
  <c r="V1115"/>
  <c r="AB1115" s="1"/>
  <c r="AH1115" s="1"/>
  <c r="AN1115" s="1"/>
  <c r="AT1115" s="1"/>
  <c r="X1123"/>
  <c r="AD1123" s="1"/>
  <c r="AJ1123" s="1"/>
  <c r="AP1123" s="1"/>
  <c r="AV1123" s="1"/>
  <c r="R1122"/>
  <c r="R1121" s="1"/>
  <c r="R1120" s="1"/>
  <c r="X1120" s="1"/>
  <c r="AD1120" s="1"/>
  <c r="AJ1120" s="1"/>
  <c r="AP1120" s="1"/>
  <c r="AV1120" s="1"/>
  <c r="X1142"/>
  <c r="AD1142" s="1"/>
  <c r="AJ1142" s="1"/>
  <c r="AP1142" s="1"/>
  <c r="AV1142" s="1"/>
  <c r="W1144"/>
  <c r="AC1144" s="1"/>
  <c r="AI1144" s="1"/>
  <c r="AO1144" s="1"/>
  <c r="AU1144" s="1"/>
  <c r="V1146"/>
  <c r="AB1146" s="1"/>
  <c r="AH1146" s="1"/>
  <c r="AN1146" s="1"/>
  <c r="AT1146" s="1"/>
  <c r="X1153"/>
  <c r="AD1153" s="1"/>
  <c r="AJ1153" s="1"/>
  <c r="AP1153" s="1"/>
  <c r="AV1153" s="1"/>
  <c r="R1152"/>
  <c r="X1160"/>
  <c r="AD1160" s="1"/>
  <c r="AJ1160" s="1"/>
  <c r="AP1160" s="1"/>
  <c r="AV1160" s="1"/>
  <c r="Q1169"/>
  <c r="Q1168" s="1"/>
  <c r="X1170"/>
  <c r="AD1170" s="1"/>
  <c r="AJ1170" s="1"/>
  <c r="AP1170" s="1"/>
  <c r="AV1170" s="1"/>
  <c r="V1234"/>
  <c r="AB1234" s="1"/>
  <c r="AH1234" s="1"/>
  <c r="AN1234" s="1"/>
  <c r="AT1234" s="1"/>
  <c r="X1328"/>
  <c r="AD1328" s="1"/>
  <c r="AJ1328" s="1"/>
  <c r="AP1328" s="1"/>
  <c r="AV1328" s="1"/>
  <c r="V1333"/>
  <c r="AB1333" s="1"/>
  <c r="AH1333" s="1"/>
  <c r="AN1333" s="1"/>
  <c r="AT1333" s="1"/>
  <c r="X1372"/>
  <c r="AD1372" s="1"/>
  <c r="AJ1372" s="1"/>
  <c r="AP1372" s="1"/>
  <c r="AV1372" s="1"/>
  <c r="V1399"/>
  <c r="AB1399" s="1"/>
  <c r="AH1399" s="1"/>
  <c r="AN1399" s="1"/>
  <c r="AT1399" s="1"/>
  <c r="P1398"/>
  <c r="V1398" s="1"/>
  <c r="AB1398" s="1"/>
  <c r="AH1398" s="1"/>
  <c r="AN1398" s="1"/>
  <c r="AT1398" s="1"/>
  <c r="X1565"/>
  <c r="AD1565" s="1"/>
  <c r="AJ1565" s="1"/>
  <c r="AP1565" s="1"/>
  <c r="AV1565" s="1"/>
  <c r="R1564"/>
  <c r="R1563" s="1"/>
  <c r="R1562" s="1"/>
  <c r="W2321"/>
  <c r="AC2321" s="1"/>
  <c r="AI2321" s="1"/>
  <c r="AO2321" s="1"/>
  <c r="AU2321" s="1"/>
  <c r="Q2320"/>
  <c r="Q2319" s="1"/>
  <c r="Q2318" s="1"/>
  <c r="W826"/>
  <c r="AC826" s="1"/>
  <c r="AI826" s="1"/>
  <c r="AO826" s="1"/>
  <c r="AU826" s="1"/>
  <c r="W866"/>
  <c r="AC866" s="1"/>
  <c r="AI866" s="1"/>
  <c r="AO866" s="1"/>
  <c r="AU866" s="1"/>
  <c r="V869"/>
  <c r="AB869" s="1"/>
  <c r="AH869" s="1"/>
  <c r="AN869" s="1"/>
  <c r="AT869" s="1"/>
  <c r="R1231"/>
  <c r="X1231" s="1"/>
  <c r="AD1231" s="1"/>
  <c r="AJ1231" s="1"/>
  <c r="AP1231" s="1"/>
  <c r="AV1231" s="1"/>
  <c r="Q1280"/>
  <c r="X1290"/>
  <c r="AD1290" s="1"/>
  <c r="AJ1290" s="1"/>
  <c r="AP1290" s="1"/>
  <c r="AV1290" s="1"/>
  <c r="R1289"/>
  <c r="X1289" s="1"/>
  <c r="AD1289" s="1"/>
  <c r="AJ1289" s="1"/>
  <c r="AP1289" s="1"/>
  <c r="AV1289" s="1"/>
  <c r="W1396"/>
  <c r="AC1396" s="1"/>
  <c r="AI1396" s="1"/>
  <c r="AO1396" s="1"/>
  <c r="AU1396" s="1"/>
  <c r="X617"/>
  <c r="AD617" s="1"/>
  <c r="AJ617" s="1"/>
  <c r="AP617" s="1"/>
  <c r="AV617" s="1"/>
  <c r="X673"/>
  <c r="AD673" s="1"/>
  <c r="AJ673" s="1"/>
  <c r="AP673" s="1"/>
  <c r="AV673" s="1"/>
  <c r="X674"/>
  <c r="AD674" s="1"/>
  <c r="AJ674" s="1"/>
  <c r="AP674" s="1"/>
  <c r="AV674" s="1"/>
  <c r="V704"/>
  <c r="AB704" s="1"/>
  <c r="AH704" s="1"/>
  <c r="AN704" s="1"/>
  <c r="AT704" s="1"/>
  <c r="V712"/>
  <c r="AB712" s="1"/>
  <c r="AH712" s="1"/>
  <c r="AN712" s="1"/>
  <c r="AT712" s="1"/>
  <c r="P739"/>
  <c r="P734" s="1"/>
  <c r="Q734"/>
  <c r="Q733" s="1"/>
  <c r="U733"/>
  <c r="W756"/>
  <c r="AC756" s="1"/>
  <c r="AI756" s="1"/>
  <c r="AO756" s="1"/>
  <c r="AU756" s="1"/>
  <c r="V760"/>
  <c r="AB760" s="1"/>
  <c r="AH760" s="1"/>
  <c r="AN760" s="1"/>
  <c r="AT760" s="1"/>
  <c r="U778"/>
  <c r="U773" s="1"/>
  <c r="R786"/>
  <c r="V802"/>
  <c r="AB802" s="1"/>
  <c r="AH802" s="1"/>
  <c r="AN802" s="1"/>
  <c r="AT802" s="1"/>
  <c r="W808"/>
  <c r="AC808" s="1"/>
  <c r="AI808" s="1"/>
  <c r="AO808" s="1"/>
  <c r="AU808" s="1"/>
  <c r="Q825"/>
  <c r="W825" s="1"/>
  <c r="AC825" s="1"/>
  <c r="AI825" s="1"/>
  <c r="AO825" s="1"/>
  <c r="AU825" s="1"/>
  <c r="X855"/>
  <c r="AD855" s="1"/>
  <c r="AJ855" s="1"/>
  <c r="AP855" s="1"/>
  <c r="AV855" s="1"/>
  <c r="X872"/>
  <c r="AD872" s="1"/>
  <c r="AJ872" s="1"/>
  <c r="AP872" s="1"/>
  <c r="AV872" s="1"/>
  <c r="V872"/>
  <c r="AB872" s="1"/>
  <c r="AH872" s="1"/>
  <c r="AN872" s="1"/>
  <c r="AT872" s="1"/>
  <c r="Q896"/>
  <c r="Q895" s="1"/>
  <c r="Q894" s="1"/>
  <c r="Q893" s="1"/>
  <c r="U909"/>
  <c r="X994"/>
  <c r="AD994" s="1"/>
  <c r="AJ994" s="1"/>
  <c r="AP994" s="1"/>
  <c r="AV994" s="1"/>
  <c r="V1229"/>
  <c r="AB1229" s="1"/>
  <c r="AH1229" s="1"/>
  <c r="AN1229" s="1"/>
  <c r="AT1229" s="1"/>
  <c r="P1228"/>
  <c r="V1228" s="1"/>
  <c r="AB1228" s="1"/>
  <c r="AH1228" s="1"/>
  <c r="AN1228" s="1"/>
  <c r="AT1228" s="1"/>
  <c r="T1310"/>
  <c r="P1322"/>
  <c r="V1322" s="1"/>
  <c r="AB1322" s="1"/>
  <c r="AH1322" s="1"/>
  <c r="AN1322" s="1"/>
  <c r="AT1322" s="1"/>
  <c r="W1487"/>
  <c r="AC1487" s="1"/>
  <c r="AI1487" s="1"/>
  <c r="AO1487" s="1"/>
  <c r="AU1487" s="1"/>
  <c r="V912"/>
  <c r="AB912" s="1"/>
  <c r="AH912" s="1"/>
  <c r="AN912" s="1"/>
  <c r="AT912" s="1"/>
  <c r="T967"/>
  <c r="X990"/>
  <c r="AD990" s="1"/>
  <c r="AJ990" s="1"/>
  <c r="AP990" s="1"/>
  <c r="AV990" s="1"/>
  <c r="X993"/>
  <c r="AD993" s="1"/>
  <c r="AJ993" s="1"/>
  <c r="AP993" s="1"/>
  <c r="AV993" s="1"/>
  <c r="W1048"/>
  <c r="AC1048" s="1"/>
  <c r="AI1048" s="1"/>
  <c r="AO1048" s="1"/>
  <c r="AU1048" s="1"/>
  <c r="X1062"/>
  <c r="AD1062" s="1"/>
  <c r="AJ1062" s="1"/>
  <c r="AP1062" s="1"/>
  <c r="AV1062" s="1"/>
  <c r="U1065"/>
  <c r="S1139"/>
  <c r="X1155"/>
  <c r="AD1155" s="1"/>
  <c r="AJ1155" s="1"/>
  <c r="AP1155" s="1"/>
  <c r="AV1155" s="1"/>
  <c r="V1165"/>
  <c r="AB1165" s="1"/>
  <c r="AH1165" s="1"/>
  <c r="AN1165" s="1"/>
  <c r="AT1165" s="1"/>
  <c r="W1235"/>
  <c r="AC1235" s="1"/>
  <c r="AI1235" s="1"/>
  <c r="AO1235" s="1"/>
  <c r="AU1235" s="1"/>
  <c r="X1283"/>
  <c r="AD1283" s="1"/>
  <c r="AJ1283" s="1"/>
  <c r="AP1283" s="1"/>
  <c r="AV1283" s="1"/>
  <c r="X1312"/>
  <c r="AD1312" s="1"/>
  <c r="AJ1312" s="1"/>
  <c r="AP1312" s="1"/>
  <c r="AV1312" s="1"/>
  <c r="X1365"/>
  <c r="AD1365" s="1"/>
  <c r="AJ1365" s="1"/>
  <c r="AP1365" s="1"/>
  <c r="AV1365" s="1"/>
  <c r="W1388"/>
  <c r="AC1388" s="1"/>
  <c r="AI1388" s="1"/>
  <c r="AO1388" s="1"/>
  <c r="AU1388" s="1"/>
  <c r="U1386"/>
  <c r="W1395"/>
  <c r="AC1395" s="1"/>
  <c r="AI1395" s="1"/>
  <c r="AO1395" s="1"/>
  <c r="AU1395" s="1"/>
  <c r="W1405"/>
  <c r="AC1405" s="1"/>
  <c r="AI1405" s="1"/>
  <c r="AO1405" s="1"/>
  <c r="AU1405" s="1"/>
  <c r="X1427"/>
  <c r="AD1427" s="1"/>
  <c r="AJ1427" s="1"/>
  <c r="AP1427" s="1"/>
  <c r="AV1427" s="1"/>
  <c r="S1422"/>
  <c r="V1487"/>
  <c r="AB1487" s="1"/>
  <c r="AH1487" s="1"/>
  <c r="AN1487" s="1"/>
  <c r="AT1487" s="1"/>
  <c r="W1499"/>
  <c r="AC1499" s="1"/>
  <c r="AI1499" s="1"/>
  <c r="AO1499" s="1"/>
  <c r="AU1499" s="1"/>
  <c r="P1514"/>
  <c r="T1564"/>
  <c r="T1563" s="1"/>
  <c r="T1562" s="1"/>
  <c r="T1561" s="1"/>
  <c r="W1625"/>
  <c r="AC1625" s="1"/>
  <c r="AI1625" s="1"/>
  <c r="AO1625" s="1"/>
  <c r="AU1625" s="1"/>
  <c r="Q1624"/>
  <c r="W1624" s="1"/>
  <c r="AC1624" s="1"/>
  <c r="AI1624" s="1"/>
  <c r="AO1624" s="1"/>
  <c r="AU1624" s="1"/>
  <c r="Q2128"/>
  <c r="W2129"/>
  <c r="AC2129" s="1"/>
  <c r="AI2129" s="1"/>
  <c r="AO2129" s="1"/>
  <c r="AU2129" s="1"/>
  <c r="T2134"/>
  <c r="T2133" s="1"/>
  <c r="T2132" s="1"/>
  <c r="T2131" s="1"/>
  <c r="W2135"/>
  <c r="AC2135" s="1"/>
  <c r="AI2135" s="1"/>
  <c r="AO2135" s="1"/>
  <c r="AU2135" s="1"/>
  <c r="W2156"/>
  <c r="AC2156" s="1"/>
  <c r="AI2156" s="1"/>
  <c r="AO2156" s="1"/>
  <c r="AU2156" s="1"/>
  <c r="T2155"/>
  <c r="T2154" s="1"/>
  <c r="T2149" s="1"/>
  <c r="T2148" s="1"/>
  <c r="V2225"/>
  <c r="AB2225" s="1"/>
  <c r="AH2225" s="1"/>
  <c r="AN2225" s="1"/>
  <c r="AT2225" s="1"/>
  <c r="P2224"/>
  <c r="P2223" s="1"/>
  <c r="V2223" s="1"/>
  <c r="AB2223" s="1"/>
  <c r="AH2223" s="1"/>
  <c r="AN2223" s="1"/>
  <c r="AT2223" s="1"/>
  <c r="U1058"/>
  <c r="U1057" s="1"/>
  <c r="X1061"/>
  <c r="AD1061" s="1"/>
  <c r="AJ1061" s="1"/>
  <c r="AP1061" s="1"/>
  <c r="AV1061" s="1"/>
  <c r="W1142"/>
  <c r="AC1142" s="1"/>
  <c r="AI1142" s="1"/>
  <c r="AO1142" s="1"/>
  <c r="AU1142" s="1"/>
  <c r="Q1157"/>
  <c r="U1157"/>
  <c r="W1160"/>
  <c r="AC1160" s="1"/>
  <c r="AI1160" s="1"/>
  <c r="AO1160" s="1"/>
  <c r="AU1160" s="1"/>
  <c r="U1162"/>
  <c r="X1225"/>
  <c r="AD1225" s="1"/>
  <c r="AJ1225" s="1"/>
  <c r="AP1225" s="1"/>
  <c r="AV1225" s="1"/>
  <c r="W1234"/>
  <c r="AC1234" s="1"/>
  <c r="AI1234" s="1"/>
  <c r="AO1234" s="1"/>
  <c r="AU1234" s="1"/>
  <c r="P1246"/>
  <c r="P1245" s="1"/>
  <c r="U1321"/>
  <c r="U1320" s="1"/>
  <c r="U1348"/>
  <c r="U1353"/>
  <c r="X1364"/>
  <c r="AD1364" s="1"/>
  <c r="AJ1364" s="1"/>
  <c r="AP1364" s="1"/>
  <c r="AV1364" s="1"/>
  <c r="X1388"/>
  <c r="AD1388" s="1"/>
  <c r="AJ1388" s="1"/>
  <c r="AP1388" s="1"/>
  <c r="AV1388" s="1"/>
  <c r="X1519"/>
  <c r="AD1519" s="1"/>
  <c r="AJ1519" s="1"/>
  <c r="AP1519" s="1"/>
  <c r="AV1519" s="1"/>
  <c r="Q1564"/>
  <c r="Q1563" s="1"/>
  <c r="U1564"/>
  <c r="U1563" s="1"/>
  <c r="U1562" s="1"/>
  <c r="U1561" s="1"/>
  <c r="P1610"/>
  <c r="R1785"/>
  <c r="X1786"/>
  <c r="AD1786" s="1"/>
  <c r="AJ1786" s="1"/>
  <c r="AP1786" s="1"/>
  <c r="AV1786" s="1"/>
  <c r="R1915"/>
  <c r="R1914" s="1"/>
  <c r="X1914" s="1"/>
  <c r="AD1914" s="1"/>
  <c r="AJ1914" s="1"/>
  <c r="AP1914" s="1"/>
  <c r="AV1914" s="1"/>
  <c r="X1916"/>
  <c r="AD1916" s="1"/>
  <c r="AJ1916" s="1"/>
  <c r="AP1916" s="1"/>
  <c r="AV1916" s="1"/>
  <c r="Q2098"/>
  <c r="W2098" s="1"/>
  <c r="AC2098" s="1"/>
  <c r="AI2098" s="1"/>
  <c r="AO2098" s="1"/>
  <c r="AU2098" s="1"/>
  <c r="W2099"/>
  <c r="AC2099" s="1"/>
  <c r="AI2099" s="1"/>
  <c r="AO2099" s="1"/>
  <c r="AU2099" s="1"/>
  <c r="X2298"/>
  <c r="AD2298" s="1"/>
  <c r="AJ2298" s="1"/>
  <c r="AP2298" s="1"/>
  <c r="AV2298" s="1"/>
  <c r="W1588"/>
  <c r="AC1588" s="1"/>
  <c r="AI1588" s="1"/>
  <c r="AO1588" s="1"/>
  <c r="AU1588" s="1"/>
  <c r="X1619"/>
  <c r="AD1619" s="1"/>
  <c r="AJ1619" s="1"/>
  <c r="AP1619" s="1"/>
  <c r="AV1619" s="1"/>
  <c r="S1617"/>
  <c r="S1679"/>
  <c r="S1678" s="1"/>
  <c r="S1677" s="1"/>
  <c r="S1676" s="1"/>
  <c r="R1679"/>
  <c r="R1678" s="1"/>
  <c r="X1766"/>
  <c r="AD1766" s="1"/>
  <c r="AJ1766" s="1"/>
  <c r="AP1766" s="1"/>
  <c r="AV1766" s="1"/>
  <c r="W1768"/>
  <c r="AC1768" s="1"/>
  <c r="AI1768" s="1"/>
  <c r="AO1768" s="1"/>
  <c r="AU1768" s="1"/>
  <c r="X1768"/>
  <c r="AD1768" s="1"/>
  <c r="AJ1768" s="1"/>
  <c r="AP1768" s="1"/>
  <c r="AV1768" s="1"/>
  <c r="Q1843"/>
  <c r="Q1842" s="1"/>
  <c r="P1856"/>
  <c r="P1855" s="1"/>
  <c r="X1874"/>
  <c r="AD1874" s="1"/>
  <c r="AJ1874" s="1"/>
  <c r="AP1874" s="1"/>
  <c r="AV1874" s="1"/>
  <c r="X1910"/>
  <c r="AD1910" s="1"/>
  <c r="AJ1910" s="1"/>
  <c r="AP1910" s="1"/>
  <c r="AV1910" s="1"/>
  <c r="T1921"/>
  <c r="T1912" s="1"/>
  <c r="S1976"/>
  <c r="S1975" s="1"/>
  <c r="S1974" s="1"/>
  <c r="X1993"/>
  <c r="AD1993" s="1"/>
  <c r="AJ1993" s="1"/>
  <c r="AP1993" s="1"/>
  <c r="AV1993" s="1"/>
  <c r="X2039"/>
  <c r="AD2039" s="1"/>
  <c r="AJ2039" s="1"/>
  <c r="AP2039" s="1"/>
  <c r="AV2039" s="1"/>
  <c r="S2052"/>
  <c r="V2061"/>
  <c r="AB2061" s="1"/>
  <c r="AH2061" s="1"/>
  <c r="AN2061" s="1"/>
  <c r="AT2061" s="1"/>
  <c r="S2066"/>
  <c r="V2125"/>
  <c r="AB2125" s="1"/>
  <c r="AH2125" s="1"/>
  <c r="AN2125" s="1"/>
  <c r="AT2125" s="1"/>
  <c r="X2143"/>
  <c r="AD2143" s="1"/>
  <c r="AJ2143" s="1"/>
  <c r="AP2143" s="1"/>
  <c r="AV2143" s="1"/>
  <c r="W2168"/>
  <c r="AC2168" s="1"/>
  <c r="AI2168" s="1"/>
  <c r="AO2168" s="1"/>
  <c r="AU2168" s="1"/>
  <c r="S2169"/>
  <c r="S2164" s="1"/>
  <c r="P2207"/>
  <c r="P2206" s="1"/>
  <c r="P2205" s="1"/>
  <c r="V2305"/>
  <c r="AB2305" s="1"/>
  <c r="AH2305" s="1"/>
  <c r="AN2305" s="1"/>
  <c r="AT2305" s="1"/>
  <c r="Q2323"/>
  <c r="V2341"/>
  <c r="AB2341" s="1"/>
  <c r="AH2341" s="1"/>
  <c r="AN2341" s="1"/>
  <c r="AT2341" s="1"/>
  <c r="V2343"/>
  <c r="AB2343" s="1"/>
  <c r="AH2343" s="1"/>
  <c r="AN2343" s="1"/>
  <c r="AT2343" s="1"/>
  <c r="U2363"/>
  <c r="U2362" s="1"/>
  <c r="X2368"/>
  <c r="AD2368" s="1"/>
  <c r="AJ2368" s="1"/>
  <c r="AP2368" s="1"/>
  <c r="AV2368" s="1"/>
  <c r="X2385"/>
  <c r="AD2385" s="1"/>
  <c r="AJ2385" s="1"/>
  <c r="AP2385" s="1"/>
  <c r="AV2385" s="1"/>
  <c r="T1887"/>
  <c r="T1884" s="1"/>
  <c r="V1915"/>
  <c r="AB1915" s="1"/>
  <c r="AH1915" s="1"/>
  <c r="AN1915" s="1"/>
  <c r="AT1915" s="1"/>
  <c r="V2006"/>
  <c r="AB2006" s="1"/>
  <c r="AH2006" s="1"/>
  <c r="AN2006" s="1"/>
  <c r="AT2006" s="1"/>
  <c r="V2092"/>
  <c r="AB2092" s="1"/>
  <c r="AH2092" s="1"/>
  <c r="AN2092" s="1"/>
  <c r="AT2092" s="1"/>
  <c r="U2189"/>
  <c r="U2188" s="1"/>
  <c r="U2187" s="1"/>
  <c r="U2186" s="1"/>
  <c r="U2180" s="1"/>
  <c r="U2179" s="1"/>
  <c r="S1585"/>
  <c r="S1584" s="1"/>
  <c r="S1576" s="1"/>
  <c r="S1575" s="1"/>
  <c r="X1588"/>
  <c r="AD1588" s="1"/>
  <c r="AJ1588" s="1"/>
  <c r="AP1588" s="1"/>
  <c r="AV1588" s="1"/>
  <c r="V1682"/>
  <c r="T1690"/>
  <c r="P1889"/>
  <c r="P1888" s="1"/>
  <c r="V1888" s="1"/>
  <c r="AB1888" s="1"/>
  <c r="AH1888" s="1"/>
  <c r="AN1888" s="1"/>
  <c r="AT1888" s="1"/>
  <c r="U1921"/>
  <c r="U1912" s="1"/>
  <c r="R1969"/>
  <c r="W1978"/>
  <c r="AC1978" s="1"/>
  <c r="AI1978" s="1"/>
  <c r="AO1978" s="1"/>
  <c r="AU1978" s="1"/>
  <c r="S1988"/>
  <c r="W2053"/>
  <c r="AC2053" s="1"/>
  <c r="AI2053" s="1"/>
  <c r="AO2053" s="1"/>
  <c r="AU2053" s="1"/>
  <c r="X2055"/>
  <c r="AD2055" s="1"/>
  <c r="AJ2055" s="1"/>
  <c r="AP2055" s="1"/>
  <c r="AV2055" s="1"/>
  <c r="P2060"/>
  <c r="P2059" s="1"/>
  <c r="P2058" s="1"/>
  <c r="P2057" s="1"/>
  <c r="T2121"/>
  <c r="R2219"/>
  <c r="S2267"/>
  <c r="S2266" s="1"/>
  <c r="S2265" s="1"/>
  <c r="R2292"/>
  <c r="R2291" s="1"/>
  <c r="U2308"/>
  <c r="U1218" s="1"/>
  <c r="X1218" s="1"/>
  <c r="AD1218" s="1"/>
  <c r="AJ1218" s="1"/>
  <c r="AP1218" s="1"/>
  <c r="AV1218" s="1"/>
  <c r="W2343"/>
  <c r="AC2343" s="1"/>
  <c r="AI2343" s="1"/>
  <c r="AO2343" s="1"/>
  <c r="AU2343" s="1"/>
  <c r="T2363"/>
  <c r="T2362" s="1"/>
  <c r="T2361" s="1"/>
  <c r="U590"/>
  <c r="X608"/>
  <c r="AD608" s="1"/>
  <c r="AJ608" s="1"/>
  <c r="AP608" s="1"/>
  <c r="AV608" s="1"/>
  <c r="R607"/>
  <c r="X607" s="1"/>
  <c r="AD607" s="1"/>
  <c r="AJ607" s="1"/>
  <c r="AP607" s="1"/>
  <c r="AV607" s="1"/>
  <c r="S701"/>
  <c r="S700" s="1"/>
  <c r="M33" i="6" s="1"/>
  <c r="X738" i="5"/>
  <c r="AD738" s="1"/>
  <c r="AJ738" s="1"/>
  <c r="AP738" s="1"/>
  <c r="AV738" s="1"/>
  <c r="R737"/>
  <c r="T778"/>
  <c r="T773" s="1"/>
  <c r="W779"/>
  <c r="AC779" s="1"/>
  <c r="AI779" s="1"/>
  <c r="AO779" s="1"/>
  <c r="AU779" s="1"/>
  <c r="W802"/>
  <c r="AC802" s="1"/>
  <c r="AI802" s="1"/>
  <c r="AO802" s="1"/>
  <c r="AU802" s="1"/>
  <c r="Q801"/>
  <c r="W801" s="1"/>
  <c r="AC801" s="1"/>
  <c r="AI801" s="1"/>
  <c r="AO801" s="1"/>
  <c r="AU801" s="1"/>
  <c r="T929"/>
  <c r="V2152"/>
  <c r="AB2152" s="1"/>
  <c r="AH2152" s="1"/>
  <c r="AN2152" s="1"/>
  <c r="AT2152" s="1"/>
  <c r="P2151"/>
  <c r="P2150" s="1"/>
  <c r="X2248"/>
  <c r="AD2248" s="1"/>
  <c r="AJ2248" s="1"/>
  <c r="AP2248" s="1"/>
  <c r="AV2248" s="1"/>
  <c r="R2247"/>
  <c r="R2246" s="1"/>
  <c r="X2246" s="1"/>
  <c r="AD2246" s="1"/>
  <c r="AJ2246" s="1"/>
  <c r="AP2246" s="1"/>
  <c r="AV2246" s="1"/>
  <c r="O618"/>
  <c r="P644"/>
  <c r="K647"/>
  <c r="K646" s="1"/>
  <c r="X679"/>
  <c r="AD679" s="1"/>
  <c r="AJ679" s="1"/>
  <c r="AP679" s="1"/>
  <c r="AV679" s="1"/>
  <c r="W707"/>
  <c r="AC707" s="1"/>
  <c r="AI707" s="1"/>
  <c r="AO707" s="1"/>
  <c r="AU707" s="1"/>
  <c r="W710"/>
  <c r="AC710" s="1"/>
  <c r="AI710" s="1"/>
  <c r="AO710" s="1"/>
  <c r="AU710" s="1"/>
  <c r="N701"/>
  <c r="N700" s="1"/>
  <c r="H33" i="6" s="1"/>
  <c r="S737" i="5"/>
  <c r="V738"/>
  <c r="AB738" s="1"/>
  <c r="AH738" s="1"/>
  <c r="AN738" s="1"/>
  <c r="AT738" s="1"/>
  <c r="W777"/>
  <c r="AC777" s="1"/>
  <c r="AI777" s="1"/>
  <c r="AO777" s="1"/>
  <c r="AU777" s="1"/>
  <c r="K883"/>
  <c r="S899"/>
  <c r="V900"/>
  <c r="AB900" s="1"/>
  <c r="AH900" s="1"/>
  <c r="AN900" s="1"/>
  <c r="AT900" s="1"/>
  <c r="W912"/>
  <c r="AC912" s="1"/>
  <c r="AI912" s="1"/>
  <c r="AO912" s="1"/>
  <c r="AU912" s="1"/>
  <c r="T911"/>
  <c r="T910" s="1"/>
  <c r="T909" s="1"/>
  <c r="X940"/>
  <c r="AD940" s="1"/>
  <c r="AJ940" s="1"/>
  <c r="AP940" s="1"/>
  <c r="AV940" s="1"/>
  <c r="R939"/>
  <c r="X939" s="1"/>
  <c r="AD939" s="1"/>
  <c r="AJ939" s="1"/>
  <c r="AP939" s="1"/>
  <c r="AV939" s="1"/>
  <c r="V1048"/>
  <c r="AB1048" s="1"/>
  <c r="AH1048" s="1"/>
  <c r="AN1048" s="1"/>
  <c r="AT1048" s="1"/>
  <c r="S1047"/>
  <c r="S1046" s="1"/>
  <c r="S1045" s="1"/>
  <c r="S1044" s="1"/>
  <c r="M67" i="6" s="1"/>
  <c r="X1586" i="5"/>
  <c r="AD1586" s="1"/>
  <c r="AJ1586" s="1"/>
  <c r="AP1586" s="1"/>
  <c r="AV1586" s="1"/>
  <c r="X808"/>
  <c r="AD808" s="1"/>
  <c r="AJ808" s="1"/>
  <c r="AP808" s="1"/>
  <c r="AV808" s="1"/>
  <c r="U807"/>
  <c r="U806" s="1"/>
  <c r="X806" s="1"/>
  <c r="AD806" s="1"/>
  <c r="AJ806" s="1"/>
  <c r="AP806" s="1"/>
  <c r="AV806" s="1"/>
  <c r="V846"/>
  <c r="AB846" s="1"/>
  <c r="AH846" s="1"/>
  <c r="AN846" s="1"/>
  <c r="AT846" s="1"/>
  <c r="P845"/>
  <c r="V845" s="1"/>
  <c r="AB845" s="1"/>
  <c r="AH845" s="1"/>
  <c r="AN845" s="1"/>
  <c r="AT845" s="1"/>
  <c r="Q1008"/>
  <c r="W1009"/>
  <c r="AC1009" s="1"/>
  <c r="AI1009" s="1"/>
  <c r="AO1009" s="1"/>
  <c r="AU1009" s="1"/>
  <c r="V1883"/>
  <c r="AB1883" s="1"/>
  <c r="AH1883" s="1"/>
  <c r="AN1883" s="1"/>
  <c r="AT1883" s="1"/>
  <c r="P1882"/>
  <c r="X626"/>
  <c r="AD626" s="1"/>
  <c r="AJ626" s="1"/>
  <c r="AP626" s="1"/>
  <c r="AV626" s="1"/>
  <c r="W648"/>
  <c r="AC648" s="1"/>
  <c r="AI648" s="1"/>
  <c r="AO648" s="1"/>
  <c r="AU648" s="1"/>
  <c r="W672"/>
  <c r="AC672" s="1"/>
  <c r="AI672" s="1"/>
  <c r="AO672" s="1"/>
  <c r="AU672" s="1"/>
  <c r="V682"/>
  <c r="AB682" s="1"/>
  <c r="AH682" s="1"/>
  <c r="AN682" s="1"/>
  <c r="AT682" s="1"/>
  <c r="S693"/>
  <c r="S692" s="1"/>
  <c r="S691" s="1"/>
  <c r="W832"/>
  <c r="AC832" s="1"/>
  <c r="AI832" s="1"/>
  <c r="AO832" s="1"/>
  <c r="AU832" s="1"/>
  <c r="T831"/>
  <c r="T830" s="1"/>
  <c r="O883"/>
  <c r="U891"/>
  <c r="U890" s="1"/>
  <c r="X941"/>
  <c r="AD941" s="1"/>
  <c r="AJ941" s="1"/>
  <c r="AP941" s="1"/>
  <c r="AV941" s="1"/>
  <c r="V996"/>
  <c r="AB996" s="1"/>
  <c r="AH996" s="1"/>
  <c r="AN996" s="1"/>
  <c r="AT996" s="1"/>
  <c r="P995"/>
  <c r="P994" s="1"/>
  <c r="T600"/>
  <c r="K618"/>
  <c r="W620"/>
  <c r="AC620" s="1"/>
  <c r="AI620" s="1"/>
  <c r="AO620" s="1"/>
  <c r="AU620" s="1"/>
  <c r="R621"/>
  <c r="K623"/>
  <c r="Q624"/>
  <c r="Q623" s="1"/>
  <c r="V626"/>
  <c r="AB626" s="1"/>
  <c r="AH626" s="1"/>
  <c r="AN626" s="1"/>
  <c r="AT626" s="1"/>
  <c r="V633"/>
  <c r="AB633" s="1"/>
  <c r="AH633" s="1"/>
  <c r="AN633" s="1"/>
  <c r="AT633" s="1"/>
  <c r="Q644"/>
  <c r="X645"/>
  <c r="AD645" s="1"/>
  <c r="AJ645" s="1"/>
  <c r="AP645" s="1"/>
  <c r="AV645" s="1"/>
  <c r="L647"/>
  <c r="L646" s="1"/>
  <c r="V653"/>
  <c r="AB653" s="1"/>
  <c r="AH653" s="1"/>
  <c r="AN653" s="1"/>
  <c r="AT653" s="1"/>
  <c r="M670"/>
  <c r="M663" s="1"/>
  <c r="U675"/>
  <c r="U670" s="1"/>
  <c r="U663" s="1"/>
  <c r="V688"/>
  <c r="AB688" s="1"/>
  <c r="AH688" s="1"/>
  <c r="AN688" s="1"/>
  <c r="AT688" s="1"/>
  <c r="V697"/>
  <c r="AB697" s="1"/>
  <c r="AH697" s="1"/>
  <c r="AN697" s="1"/>
  <c r="AT697" s="1"/>
  <c r="X703"/>
  <c r="AD703" s="1"/>
  <c r="AJ703" s="1"/>
  <c r="AP703" s="1"/>
  <c r="AV703" s="1"/>
  <c r="R710"/>
  <c r="X710" s="1"/>
  <c r="AD710" s="1"/>
  <c r="AJ710" s="1"/>
  <c r="AP710" s="1"/>
  <c r="AV710" s="1"/>
  <c r="P711"/>
  <c r="P710" s="1"/>
  <c r="V710" s="1"/>
  <c r="AB710" s="1"/>
  <c r="AH710" s="1"/>
  <c r="AN710" s="1"/>
  <c r="AT710" s="1"/>
  <c r="V715"/>
  <c r="AB715" s="1"/>
  <c r="AH715" s="1"/>
  <c r="AN715" s="1"/>
  <c r="AT715" s="1"/>
  <c r="W715"/>
  <c r="AC715" s="1"/>
  <c r="AI715" s="1"/>
  <c r="AO715" s="1"/>
  <c r="AU715" s="1"/>
  <c r="T714"/>
  <c r="T713" s="1"/>
  <c r="W713" s="1"/>
  <c r="AC713" s="1"/>
  <c r="AI713" s="1"/>
  <c r="AO713" s="1"/>
  <c r="AU713" s="1"/>
  <c r="N773"/>
  <c r="N766" s="1"/>
  <c r="N765" s="1"/>
  <c r="H38" i="6" s="1"/>
  <c r="W783" i="5"/>
  <c r="AC783" s="1"/>
  <c r="AI783" s="1"/>
  <c r="AO783" s="1"/>
  <c r="AU783" s="1"/>
  <c r="T782"/>
  <c r="T781" s="1"/>
  <c r="W781" s="1"/>
  <c r="AC781" s="1"/>
  <c r="AI781" s="1"/>
  <c r="AO781" s="1"/>
  <c r="AU781" s="1"/>
  <c r="U796"/>
  <c r="V798"/>
  <c r="AB798" s="1"/>
  <c r="AH798" s="1"/>
  <c r="AN798" s="1"/>
  <c r="AT798" s="1"/>
  <c r="S797"/>
  <c r="S796" s="1"/>
  <c r="S792" s="1"/>
  <c r="W800"/>
  <c r="AC800" s="1"/>
  <c r="AI800" s="1"/>
  <c r="AO800" s="1"/>
  <c r="AU800" s="1"/>
  <c r="T799"/>
  <c r="W799" s="1"/>
  <c r="AC799" s="1"/>
  <c r="AI799" s="1"/>
  <c r="AO799" s="1"/>
  <c r="AU799" s="1"/>
  <c r="J822"/>
  <c r="J821" s="1"/>
  <c r="J791" s="1"/>
  <c r="D39" i="6" s="1"/>
  <c r="N822" i="5"/>
  <c r="N821" s="1"/>
  <c r="O853"/>
  <c r="O852" s="1"/>
  <c r="O851" s="1"/>
  <c r="R864"/>
  <c r="R863" s="1"/>
  <c r="X865"/>
  <c r="AD865" s="1"/>
  <c r="AJ865" s="1"/>
  <c r="AP865" s="1"/>
  <c r="AV865" s="1"/>
  <c r="W884"/>
  <c r="AC884" s="1"/>
  <c r="AI884" s="1"/>
  <c r="AO884" s="1"/>
  <c r="AU884" s="1"/>
  <c r="X885"/>
  <c r="AD885" s="1"/>
  <c r="AJ885" s="1"/>
  <c r="AP885" s="1"/>
  <c r="AV885" s="1"/>
  <c r="R884"/>
  <c r="X884" s="1"/>
  <c r="AD884" s="1"/>
  <c r="AJ884" s="1"/>
  <c r="AP884" s="1"/>
  <c r="AV884" s="1"/>
  <c r="P888"/>
  <c r="V888" s="1"/>
  <c r="AB888" s="1"/>
  <c r="AH888" s="1"/>
  <c r="AN888" s="1"/>
  <c r="AT888" s="1"/>
  <c r="V889"/>
  <c r="AB889" s="1"/>
  <c r="AH889" s="1"/>
  <c r="AN889" s="1"/>
  <c r="AT889" s="1"/>
  <c r="P911"/>
  <c r="P910" s="1"/>
  <c r="W963"/>
  <c r="AC963" s="1"/>
  <c r="AI963" s="1"/>
  <c r="AO963" s="1"/>
  <c r="AU963" s="1"/>
  <c r="T962"/>
  <c r="W962" s="1"/>
  <c r="AC962" s="1"/>
  <c r="AI962" s="1"/>
  <c r="AO962" s="1"/>
  <c r="AU962" s="1"/>
  <c r="Q971"/>
  <c r="Q970" s="1"/>
  <c r="W970" s="1"/>
  <c r="AC970" s="1"/>
  <c r="AI970" s="1"/>
  <c r="AO970" s="1"/>
  <c r="AU970" s="1"/>
  <c r="V1056"/>
  <c r="AB1056" s="1"/>
  <c r="AH1056" s="1"/>
  <c r="AN1056" s="1"/>
  <c r="AT1056" s="1"/>
  <c r="P1055"/>
  <c r="P1054" s="1"/>
  <c r="P1053" s="1"/>
  <c r="O647"/>
  <c r="O646" s="1"/>
  <c r="M701"/>
  <c r="M700" s="1"/>
  <c r="G33" i="6" s="1"/>
  <c r="V777" i="5"/>
  <c r="AB777" s="1"/>
  <c r="AH777" s="1"/>
  <c r="AN777" s="1"/>
  <c r="AT777" s="1"/>
  <c r="P776"/>
  <c r="X935"/>
  <c r="AD935" s="1"/>
  <c r="AJ935" s="1"/>
  <c r="AP935" s="1"/>
  <c r="AV935" s="1"/>
  <c r="R934"/>
  <c r="V1251"/>
  <c r="AB1251" s="1"/>
  <c r="AH1251" s="1"/>
  <c r="AN1251" s="1"/>
  <c r="AT1251" s="1"/>
  <c r="X584"/>
  <c r="AD584" s="1"/>
  <c r="AJ584" s="1"/>
  <c r="AP584" s="1"/>
  <c r="AV584" s="1"/>
  <c r="W615"/>
  <c r="AC615" s="1"/>
  <c r="AI615" s="1"/>
  <c r="AO615" s="1"/>
  <c r="AU615" s="1"/>
  <c r="W737"/>
  <c r="AC737" s="1"/>
  <c r="AI737" s="1"/>
  <c r="AO737" s="1"/>
  <c r="AU737" s="1"/>
  <c r="V753"/>
  <c r="AB753" s="1"/>
  <c r="AH753" s="1"/>
  <c r="AN753" s="1"/>
  <c r="AT753" s="1"/>
  <c r="W776"/>
  <c r="AC776" s="1"/>
  <c r="AI776" s="1"/>
  <c r="AO776" s="1"/>
  <c r="AU776" s="1"/>
  <c r="Q807"/>
  <c r="Q806" s="1"/>
  <c r="W806" s="1"/>
  <c r="AC806" s="1"/>
  <c r="AI806" s="1"/>
  <c r="AO806" s="1"/>
  <c r="AU806" s="1"/>
  <c r="V823"/>
  <c r="AB823" s="1"/>
  <c r="AH823" s="1"/>
  <c r="AN823" s="1"/>
  <c r="AT823" s="1"/>
  <c r="P831"/>
  <c r="V832"/>
  <c r="AB832" s="1"/>
  <c r="AH832" s="1"/>
  <c r="AN832" s="1"/>
  <c r="AT832" s="1"/>
  <c r="Q592"/>
  <c r="W592" s="1"/>
  <c r="AC592" s="1"/>
  <c r="AI592" s="1"/>
  <c r="AO592" s="1"/>
  <c r="AU592" s="1"/>
  <c r="K600"/>
  <c r="L600"/>
  <c r="S600"/>
  <c r="W607"/>
  <c r="AC607" s="1"/>
  <c r="AI607" s="1"/>
  <c r="AO607" s="1"/>
  <c r="AU607" s="1"/>
  <c r="S608"/>
  <c r="S607" s="1"/>
  <c r="V607" s="1"/>
  <c r="AB607" s="1"/>
  <c r="AH607" s="1"/>
  <c r="AN607" s="1"/>
  <c r="AT607" s="1"/>
  <c r="W608"/>
  <c r="AC608" s="1"/>
  <c r="AI608" s="1"/>
  <c r="AO608" s="1"/>
  <c r="AU608" s="1"/>
  <c r="L610"/>
  <c r="S610"/>
  <c r="T616"/>
  <c r="T610" s="1"/>
  <c r="L618"/>
  <c r="V620"/>
  <c r="AB620" s="1"/>
  <c r="AH620" s="1"/>
  <c r="AN620" s="1"/>
  <c r="AT620" s="1"/>
  <c r="S623"/>
  <c r="W626"/>
  <c r="AC626" s="1"/>
  <c r="AI626" s="1"/>
  <c r="AO626" s="1"/>
  <c r="AU626" s="1"/>
  <c r="X627"/>
  <c r="AD627" s="1"/>
  <c r="AJ627" s="1"/>
  <c r="AP627" s="1"/>
  <c r="AV627" s="1"/>
  <c r="U647"/>
  <c r="U646" s="1"/>
  <c r="W649"/>
  <c r="AC649" s="1"/>
  <c r="AI649" s="1"/>
  <c r="AO649" s="1"/>
  <c r="AU649" s="1"/>
  <c r="J670"/>
  <c r="J663" s="1"/>
  <c r="N670"/>
  <c r="N663" s="1"/>
  <c r="S670"/>
  <c r="S663" s="1"/>
  <c r="T673"/>
  <c r="T670" s="1"/>
  <c r="T663" s="1"/>
  <c r="L670"/>
  <c r="L663" s="1"/>
  <c r="V677"/>
  <c r="AB677" s="1"/>
  <c r="AH677" s="1"/>
  <c r="AN677" s="1"/>
  <c r="AT677" s="1"/>
  <c r="Q693"/>
  <c r="Q692" s="1"/>
  <c r="Q691" s="1"/>
  <c r="K28" i="6" s="1"/>
  <c r="X702" i="5"/>
  <c r="AD702" s="1"/>
  <c r="AJ702" s="1"/>
  <c r="AP702" s="1"/>
  <c r="AV702" s="1"/>
  <c r="W704"/>
  <c r="AC704" s="1"/>
  <c r="AI704" s="1"/>
  <c r="AO704" s="1"/>
  <c r="AU704" s="1"/>
  <c r="X713"/>
  <c r="AD713" s="1"/>
  <c r="AJ713" s="1"/>
  <c r="AP713" s="1"/>
  <c r="AV713" s="1"/>
  <c r="X716"/>
  <c r="AD716" s="1"/>
  <c r="AJ716" s="1"/>
  <c r="AP716" s="1"/>
  <c r="AV716" s="1"/>
  <c r="X720"/>
  <c r="AD720" s="1"/>
  <c r="AJ720" s="1"/>
  <c r="AP720" s="1"/>
  <c r="AV720" s="1"/>
  <c r="K796"/>
  <c r="K792" s="1"/>
  <c r="V816"/>
  <c r="AB816" s="1"/>
  <c r="AH816" s="1"/>
  <c r="AN816" s="1"/>
  <c r="AT816" s="1"/>
  <c r="S815"/>
  <c r="S814" s="1"/>
  <c r="S813" s="1"/>
  <c r="S812" s="1"/>
  <c r="V826"/>
  <c r="AB826" s="1"/>
  <c r="AH826" s="1"/>
  <c r="AN826" s="1"/>
  <c r="AT826" s="1"/>
  <c r="S825"/>
  <c r="V825" s="1"/>
  <c r="AB825" s="1"/>
  <c r="AH825" s="1"/>
  <c r="AN825" s="1"/>
  <c r="AT825" s="1"/>
  <c r="K835"/>
  <c r="K834" s="1"/>
  <c r="O835"/>
  <c r="O834" s="1"/>
  <c r="W869"/>
  <c r="AC869" s="1"/>
  <c r="AI869" s="1"/>
  <c r="AO869" s="1"/>
  <c r="AU869" s="1"/>
  <c r="Q868"/>
  <c r="U868"/>
  <c r="T894"/>
  <c r="T893" s="1"/>
  <c r="W901"/>
  <c r="AC901" s="1"/>
  <c r="AI901" s="1"/>
  <c r="AO901" s="1"/>
  <c r="AU901" s="1"/>
  <c r="Q900"/>
  <c r="W900" s="1"/>
  <c r="AC900" s="1"/>
  <c r="AI900" s="1"/>
  <c r="AO900" s="1"/>
  <c r="AU900" s="1"/>
  <c r="M987"/>
  <c r="M986" s="1"/>
  <c r="U1001"/>
  <c r="U1000" s="1"/>
  <c r="U999" s="1"/>
  <c r="O1046"/>
  <c r="O1045" s="1"/>
  <c r="O1044" s="1"/>
  <c r="I67" i="6" s="1"/>
  <c r="R1066" i="5"/>
  <c r="X1066" s="1"/>
  <c r="AD1066" s="1"/>
  <c r="AJ1066" s="1"/>
  <c r="AP1066" s="1"/>
  <c r="AV1066" s="1"/>
  <c r="X1067"/>
  <c r="AD1067" s="1"/>
  <c r="AJ1067" s="1"/>
  <c r="AP1067" s="1"/>
  <c r="AV1067" s="1"/>
  <c r="K1065"/>
  <c r="V1185"/>
  <c r="AB1185" s="1"/>
  <c r="AH1185" s="1"/>
  <c r="AN1185" s="1"/>
  <c r="AT1185" s="1"/>
  <c r="P1184"/>
  <c r="P1183" s="1"/>
  <c r="P1182" s="1"/>
  <c r="X1281"/>
  <c r="AD1281" s="1"/>
  <c r="AJ1281" s="1"/>
  <c r="AP1281" s="1"/>
  <c r="AV1281" s="1"/>
  <c r="O693"/>
  <c r="O692" s="1"/>
  <c r="O691" s="1"/>
  <c r="X707"/>
  <c r="AD707" s="1"/>
  <c r="AJ707" s="1"/>
  <c r="AP707" s="1"/>
  <c r="AV707" s="1"/>
  <c r="W711"/>
  <c r="AC711" s="1"/>
  <c r="AI711" s="1"/>
  <c r="AO711" s="1"/>
  <c r="AU711" s="1"/>
  <c r="X714"/>
  <c r="AD714" s="1"/>
  <c r="AJ714" s="1"/>
  <c r="AP714" s="1"/>
  <c r="AV714" s="1"/>
  <c r="X715"/>
  <c r="AD715" s="1"/>
  <c r="AJ715" s="1"/>
  <c r="AP715" s="1"/>
  <c r="AV715" s="1"/>
  <c r="O701"/>
  <c r="O700" s="1"/>
  <c r="I33" i="6" s="1"/>
  <c r="W732" i="5"/>
  <c r="AC732" s="1"/>
  <c r="AI732" s="1"/>
  <c r="AO732" s="1"/>
  <c r="AU732" s="1"/>
  <c r="X732"/>
  <c r="AD732" s="1"/>
  <c r="AJ732" s="1"/>
  <c r="AP732" s="1"/>
  <c r="AV732" s="1"/>
  <c r="L750"/>
  <c r="V755"/>
  <c r="AB755" s="1"/>
  <c r="AH755" s="1"/>
  <c r="AN755" s="1"/>
  <c r="AT755" s="1"/>
  <c r="T750"/>
  <c r="T749" s="1"/>
  <c r="N37" i="6" s="1"/>
  <c r="M796" i="5"/>
  <c r="M792" s="1"/>
  <c r="M791" s="1"/>
  <c r="G39" i="6" s="1"/>
  <c r="P801" i="5"/>
  <c r="P796" s="1"/>
  <c r="Q815"/>
  <c r="Q814" s="1"/>
  <c r="Q813" s="1"/>
  <c r="W813" s="1"/>
  <c r="AC813" s="1"/>
  <c r="AI813" s="1"/>
  <c r="AO813" s="1"/>
  <c r="AU813" s="1"/>
  <c r="L835"/>
  <c r="L834" s="1"/>
  <c r="V843"/>
  <c r="AB843" s="1"/>
  <c r="AH843" s="1"/>
  <c r="AN843" s="1"/>
  <c r="AT843" s="1"/>
  <c r="V844"/>
  <c r="AB844" s="1"/>
  <c r="AH844" s="1"/>
  <c r="AN844" s="1"/>
  <c r="AT844" s="1"/>
  <c r="P868"/>
  <c r="V876"/>
  <c r="AB876" s="1"/>
  <c r="AH876" s="1"/>
  <c r="AN876" s="1"/>
  <c r="AT876" s="1"/>
  <c r="V886"/>
  <c r="AB886" s="1"/>
  <c r="AH886" s="1"/>
  <c r="AN886" s="1"/>
  <c r="AT886" s="1"/>
  <c r="X901"/>
  <c r="AD901" s="1"/>
  <c r="AJ901" s="1"/>
  <c r="AP901" s="1"/>
  <c r="AV901" s="1"/>
  <c r="V901"/>
  <c r="AB901" s="1"/>
  <c r="AH901" s="1"/>
  <c r="AN901" s="1"/>
  <c r="AT901" s="1"/>
  <c r="K909"/>
  <c r="P934"/>
  <c r="P933" s="1"/>
  <c r="S967"/>
  <c r="W982"/>
  <c r="AC982" s="1"/>
  <c r="AI982" s="1"/>
  <c r="AO982" s="1"/>
  <c r="AU982" s="1"/>
  <c r="W983"/>
  <c r="AC983" s="1"/>
  <c r="AI983" s="1"/>
  <c r="AO983" s="1"/>
  <c r="AU983" s="1"/>
  <c r="N987"/>
  <c r="N986" s="1"/>
  <c r="W1040"/>
  <c r="AC1040" s="1"/>
  <c r="AI1040" s="1"/>
  <c r="AO1040" s="1"/>
  <c r="AU1040" s="1"/>
  <c r="Q1047"/>
  <c r="W1061"/>
  <c r="AC1061" s="1"/>
  <c r="AI1061" s="1"/>
  <c r="AO1061" s="1"/>
  <c r="AU1061" s="1"/>
  <c r="M1065"/>
  <c r="U1139"/>
  <c r="X1158"/>
  <c r="AD1158" s="1"/>
  <c r="AJ1158" s="1"/>
  <c r="AP1158" s="1"/>
  <c r="AV1158" s="1"/>
  <c r="Q1246"/>
  <c r="Q1245" s="1"/>
  <c r="W1249"/>
  <c r="AC1249" s="1"/>
  <c r="AI1249" s="1"/>
  <c r="AO1249" s="1"/>
  <c r="AU1249" s="1"/>
  <c r="T1258"/>
  <c r="R1265"/>
  <c r="X1265" s="1"/>
  <c r="AD1265" s="1"/>
  <c r="AJ1265" s="1"/>
  <c r="AP1265" s="1"/>
  <c r="AV1265" s="1"/>
  <c r="X1266"/>
  <c r="AD1266" s="1"/>
  <c r="AJ1266" s="1"/>
  <c r="AP1266" s="1"/>
  <c r="AV1266" s="1"/>
  <c r="X1267"/>
  <c r="AD1267" s="1"/>
  <c r="AJ1267" s="1"/>
  <c r="AP1267" s="1"/>
  <c r="AV1267" s="1"/>
  <c r="W1312"/>
  <c r="AC1312" s="1"/>
  <c r="AI1312" s="1"/>
  <c r="AO1312" s="1"/>
  <c r="AU1312" s="1"/>
  <c r="V1331"/>
  <c r="AB1331" s="1"/>
  <c r="AH1331" s="1"/>
  <c r="AN1331" s="1"/>
  <c r="AT1331" s="1"/>
  <c r="Q1367"/>
  <c r="W1367" s="1"/>
  <c r="AC1367" s="1"/>
  <c r="AI1367" s="1"/>
  <c r="AO1367" s="1"/>
  <c r="AU1367" s="1"/>
  <c r="W1368"/>
  <c r="AC1368" s="1"/>
  <c r="AI1368" s="1"/>
  <c r="AO1368" s="1"/>
  <c r="AU1368" s="1"/>
  <c r="P1844"/>
  <c r="V1844" s="1"/>
  <c r="AB1844" s="1"/>
  <c r="AH1844" s="1"/>
  <c r="AN1844" s="1"/>
  <c r="AT1844" s="1"/>
  <c r="V1845"/>
  <c r="AB1845" s="1"/>
  <c r="AH1845" s="1"/>
  <c r="AN1845" s="1"/>
  <c r="AT1845" s="1"/>
  <c r="V757"/>
  <c r="AB757" s="1"/>
  <c r="AH757" s="1"/>
  <c r="AN757" s="1"/>
  <c r="AT757" s="1"/>
  <c r="V758"/>
  <c r="AB758" s="1"/>
  <c r="AH758" s="1"/>
  <c r="AN758" s="1"/>
  <c r="AT758" s="1"/>
  <c r="X856"/>
  <c r="AD856" s="1"/>
  <c r="AJ856" s="1"/>
  <c r="AP856" s="1"/>
  <c r="AV856" s="1"/>
  <c r="U929"/>
  <c r="M929"/>
  <c r="K967"/>
  <c r="K957" s="1"/>
  <c r="R988"/>
  <c r="X988" s="1"/>
  <c r="AD988" s="1"/>
  <c r="AJ988" s="1"/>
  <c r="AP988" s="1"/>
  <c r="AV988" s="1"/>
  <c r="X989"/>
  <c r="AD989" s="1"/>
  <c r="AJ989" s="1"/>
  <c r="AP989" s="1"/>
  <c r="AV989" s="1"/>
  <c r="W1038"/>
  <c r="AC1038" s="1"/>
  <c r="AI1038" s="1"/>
  <c r="AO1038" s="1"/>
  <c r="AU1038" s="1"/>
  <c r="V1041"/>
  <c r="AB1041" s="1"/>
  <c r="AH1041" s="1"/>
  <c r="AN1041" s="1"/>
  <c r="AT1041" s="1"/>
  <c r="P1040"/>
  <c r="V1040" s="1"/>
  <c r="AB1040" s="1"/>
  <c r="AH1040" s="1"/>
  <c r="AN1040" s="1"/>
  <c r="AT1040" s="1"/>
  <c r="U1046"/>
  <c r="U1045" s="1"/>
  <c r="U1044" s="1"/>
  <c r="O67" i="6" s="1"/>
  <c r="W1050" i="5"/>
  <c r="AC1050" s="1"/>
  <c r="AI1050" s="1"/>
  <c r="AO1050" s="1"/>
  <c r="AU1050" s="1"/>
  <c r="Q1049"/>
  <c r="W1049" s="1"/>
  <c r="AC1049" s="1"/>
  <c r="AI1049" s="1"/>
  <c r="AO1049" s="1"/>
  <c r="AU1049" s="1"/>
  <c r="X1056"/>
  <c r="AD1056" s="1"/>
  <c r="AJ1056" s="1"/>
  <c r="AP1056" s="1"/>
  <c r="AV1056" s="1"/>
  <c r="R1055"/>
  <c r="R1054" s="1"/>
  <c r="V1163"/>
  <c r="AB1163" s="1"/>
  <c r="AH1163" s="1"/>
  <c r="AN1163" s="1"/>
  <c r="AT1163" s="1"/>
  <c r="S1162"/>
  <c r="X1226"/>
  <c r="AD1226" s="1"/>
  <c r="AJ1226" s="1"/>
  <c r="AP1226" s="1"/>
  <c r="AV1226" s="1"/>
  <c r="P1426"/>
  <c r="V1426" s="1"/>
  <c r="AB1426" s="1"/>
  <c r="AH1426" s="1"/>
  <c r="AN1426" s="1"/>
  <c r="AT1426" s="1"/>
  <c r="V1427"/>
  <c r="AB1427" s="1"/>
  <c r="AH1427" s="1"/>
  <c r="AN1427" s="1"/>
  <c r="AT1427" s="1"/>
  <c r="V779"/>
  <c r="AB779" s="1"/>
  <c r="AH779" s="1"/>
  <c r="AN779" s="1"/>
  <c r="AT779" s="1"/>
  <c r="V783"/>
  <c r="AB783" s="1"/>
  <c r="AH783" s="1"/>
  <c r="AN783" s="1"/>
  <c r="AT783" s="1"/>
  <c r="O796"/>
  <c r="O792" s="1"/>
  <c r="V800"/>
  <c r="AB800" s="1"/>
  <c r="AH800" s="1"/>
  <c r="AN800" s="1"/>
  <c r="AT800" s="1"/>
  <c r="L792"/>
  <c r="L791" s="1"/>
  <c r="F39" i="6" s="1"/>
  <c r="V807" i="5"/>
  <c r="AB807" s="1"/>
  <c r="AH807" s="1"/>
  <c r="AN807" s="1"/>
  <c r="AT807" s="1"/>
  <c r="V824"/>
  <c r="AB824" s="1"/>
  <c r="AH824" s="1"/>
  <c r="AN824" s="1"/>
  <c r="AT824" s="1"/>
  <c r="W829"/>
  <c r="AC829" s="1"/>
  <c r="AI829" s="1"/>
  <c r="AO829" s="1"/>
  <c r="AU829" s="1"/>
  <c r="J835"/>
  <c r="J834" s="1"/>
  <c r="N835"/>
  <c r="N834" s="1"/>
  <c r="X838"/>
  <c r="AD838" s="1"/>
  <c r="AJ838" s="1"/>
  <c r="AP838" s="1"/>
  <c r="AV838" s="1"/>
  <c r="W838"/>
  <c r="AC838" s="1"/>
  <c r="AI838" s="1"/>
  <c r="AO838" s="1"/>
  <c r="AU838" s="1"/>
  <c r="J868"/>
  <c r="X870"/>
  <c r="AD870" s="1"/>
  <c r="AJ870" s="1"/>
  <c r="AP870" s="1"/>
  <c r="AV870" s="1"/>
  <c r="V870"/>
  <c r="AB870" s="1"/>
  <c r="AH870" s="1"/>
  <c r="AN870" s="1"/>
  <c r="AT870" s="1"/>
  <c r="W885"/>
  <c r="AC885" s="1"/>
  <c r="AI885" s="1"/>
  <c r="AO885" s="1"/>
  <c r="AU885" s="1"/>
  <c r="V891"/>
  <c r="AB891" s="1"/>
  <c r="AH891" s="1"/>
  <c r="AN891" s="1"/>
  <c r="AT891" s="1"/>
  <c r="V892"/>
  <c r="AB892" s="1"/>
  <c r="AH892" s="1"/>
  <c r="AN892" s="1"/>
  <c r="AT892" s="1"/>
  <c r="S909"/>
  <c r="V938"/>
  <c r="AB938" s="1"/>
  <c r="AH938" s="1"/>
  <c r="AN938" s="1"/>
  <c r="AT938" s="1"/>
  <c r="V963"/>
  <c r="AB963" s="1"/>
  <c r="AH963" s="1"/>
  <c r="AN963" s="1"/>
  <c r="AT963" s="1"/>
  <c r="S962"/>
  <c r="S961" s="1"/>
  <c r="W966"/>
  <c r="AC966" s="1"/>
  <c r="AI966" s="1"/>
  <c r="AO966" s="1"/>
  <c r="AU966" s="1"/>
  <c r="L967"/>
  <c r="L957" s="1"/>
  <c r="W969"/>
  <c r="AC969" s="1"/>
  <c r="AI969" s="1"/>
  <c r="AO969" s="1"/>
  <c r="AU969" s="1"/>
  <c r="T975"/>
  <c r="W993"/>
  <c r="AC993" s="1"/>
  <c r="AI993" s="1"/>
  <c r="AO993" s="1"/>
  <c r="AU993" s="1"/>
  <c r="U987"/>
  <c r="U986" s="1"/>
  <c r="V1009"/>
  <c r="AB1009" s="1"/>
  <c r="AH1009" s="1"/>
  <c r="AN1009" s="1"/>
  <c r="AT1009" s="1"/>
  <c r="P1008"/>
  <c r="V1008" s="1"/>
  <c r="AB1008" s="1"/>
  <c r="AH1008" s="1"/>
  <c r="AN1008" s="1"/>
  <c r="AT1008" s="1"/>
  <c r="W1012"/>
  <c r="AC1012" s="1"/>
  <c r="AI1012" s="1"/>
  <c r="AO1012" s="1"/>
  <c r="AU1012" s="1"/>
  <c r="O1032"/>
  <c r="J1032"/>
  <c r="N1032"/>
  <c r="T1032"/>
  <c r="W1039"/>
  <c r="AC1039" s="1"/>
  <c r="AI1039" s="1"/>
  <c r="AO1039" s="1"/>
  <c r="AU1039" s="1"/>
  <c r="X1079"/>
  <c r="AD1079" s="1"/>
  <c r="AJ1079" s="1"/>
  <c r="AP1079" s="1"/>
  <c r="AV1079" s="1"/>
  <c r="V1116"/>
  <c r="AB1116" s="1"/>
  <c r="AH1116" s="1"/>
  <c r="AN1116" s="1"/>
  <c r="AT1116" s="1"/>
  <c r="X1144"/>
  <c r="AD1144" s="1"/>
  <c r="AJ1144" s="1"/>
  <c r="AP1144" s="1"/>
  <c r="AV1144" s="1"/>
  <c r="X1168"/>
  <c r="AD1168" s="1"/>
  <c r="AJ1168" s="1"/>
  <c r="AP1168" s="1"/>
  <c r="AV1168" s="1"/>
  <c r="X1191"/>
  <c r="AD1191" s="1"/>
  <c r="AJ1191" s="1"/>
  <c r="AP1191" s="1"/>
  <c r="AV1191" s="1"/>
  <c r="R1190"/>
  <c r="X1190" s="1"/>
  <c r="AD1190" s="1"/>
  <c r="AJ1190" s="1"/>
  <c r="AP1190" s="1"/>
  <c r="AV1190" s="1"/>
  <c r="V1209"/>
  <c r="AB1209" s="1"/>
  <c r="AH1209" s="1"/>
  <c r="AN1209" s="1"/>
  <c r="AT1209" s="1"/>
  <c r="V1263"/>
  <c r="AB1263" s="1"/>
  <c r="AH1263" s="1"/>
  <c r="AN1263" s="1"/>
  <c r="AT1263" s="1"/>
  <c r="W1285"/>
  <c r="AC1285" s="1"/>
  <c r="AI1285" s="1"/>
  <c r="AO1285" s="1"/>
  <c r="AU1285" s="1"/>
  <c r="X1309"/>
  <c r="AD1309" s="1"/>
  <c r="AJ1309" s="1"/>
  <c r="AP1309" s="1"/>
  <c r="AV1309" s="1"/>
  <c r="R1308"/>
  <c r="P1314"/>
  <c r="V1315"/>
  <c r="AB1315" s="1"/>
  <c r="AH1315" s="1"/>
  <c r="AN1315" s="1"/>
  <c r="AT1315" s="1"/>
  <c r="Q1353"/>
  <c r="W1354"/>
  <c r="AC1354" s="1"/>
  <c r="AI1354" s="1"/>
  <c r="AO1354" s="1"/>
  <c r="AU1354" s="1"/>
  <c r="X1371"/>
  <c r="AD1371" s="1"/>
  <c r="AJ1371" s="1"/>
  <c r="AP1371" s="1"/>
  <c r="AV1371" s="1"/>
  <c r="R1370"/>
  <c r="X1370" s="1"/>
  <c r="AD1370" s="1"/>
  <c r="AJ1370" s="1"/>
  <c r="AP1370" s="1"/>
  <c r="AV1370" s="1"/>
  <c r="V1376"/>
  <c r="AB1376" s="1"/>
  <c r="AH1376" s="1"/>
  <c r="AN1376" s="1"/>
  <c r="AT1376" s="1"/>
  <c r="S1375"/>
  <c r="V1375" s="1"/>
  <c r="AB1375" s="1"/>
  <c r="AH1375" s="1"/>
  <c r="AN1375" s="1"/>
  <c r="AT1375" s="1"/>
  <c r="P1390"/>
  <c r="V1390" s="1"/>
  <c r="AB1390" s="1"/>
  <c r="AH1390" s="1"/>
  <c r="AN1390" s="1"/>
  <c r="AT1390" s="1"/>
  <c r="Q1398"/>
  <c r="W1398" s="1"/>
  <c r="AC1398" s="1"/>
  <c r="AI1398" s="1"/>
  <c r="AO1398" s="1"/>
  <c r="AU1398" s="1"/>
  <c r="W1399"/>
  <c r="AC1399" s="1"/>
  <c r="AI1399" s="1"/>
  <c r="AO1399" s="1"/>
  <c r="AU1399" s="1"/>
  <c r="P1519"/>
  <c r="V1519" s="1"/>
  <c r="AB1519" s="1"/>
  <c r="AH1519" s="1"/>
  <c r="AN1519" s="1"/>
  <c r="AT1519" s="1"/>
  <c r="V1520"/>
  <c r="AB1520" s="1"/>
  <c r="AH1520" s="1"/>
  <c r="AN1520" s="1"/>
  <c r="AT1520" s="1"/>
  <c r="S1073"/>
  <c r="S1072" s="1"/>
  <c r="V1072" s="1"/>
  <c r="AB1072" s="1"/>
  <c r="AH1072" s="1"/>
  <c r="AN1072" s="1"/>
  <c r="AT1072" s="1"/>
  <c r="X1074"/>
  <c r="AD1074" s="1"/>
  <c r="AJ1074" s="1"/>
  <c r="AP1074" s="1"/>
  <c r="AV1074" s="1"/>
  <c r="V1155"/>
  <c r="AB1155" s="1"/>
  <c r="AH1155" s="1"/>
  <c r="AN1155" s="1"/>
  <c r="AT1155" s="1"/>
  <c r="V1160"/>
  <c r="AB1160" s="1"/>
  <c r="AH1160" s="1"/>
  <c r="AN1160" s="1"/>
  <c r="AT1160" s="1"/>
  <c r="X1165"/>
  <c r="AD1165" s="1"/>
  <c r="AJ1165" s="1"/>
  <c r="AP1165" s="1"/>
  <c r="AV1165" s="1"/>
  <c r="X1222"/>
  <c r="AD1222" s="1"/>
  <c r="AJ1222" s="1"/>
  <c r="AP1222" s="1"/>
  <c r="AV1222" s="1"/>
  <c r="S1221"/>
  <c r="S1220" s="1"/>
  <c r="X1277"/>
  <c r="AD1277" s="1"/>
  <c r="AJ1277" s="1"/>
  <c r="AP1277" s="1"/>
  <c r="AV1277" s="1"/>
  <c r="W1328"/>
  <c r="AC1328" s="1"/>
  <c r="AI1328" s="1"/>
  <c r="AO1328" s="1"/>
  <c r="AU1328" s="1"/>
  <c r="X1349"/>
  <c r="AD1349" s="1"/>
  <c r="AJ1349" s="1"/>
  <c r="AP1349" s="1"/>
  <c r="AV1349" s="1"/>
  <c r="R1353"/>
  <c r="W1391"/>
  <c r="AC1391" s="1"/>
  <c r="AI1391" s="1"/>
  <c r="AO1391" s="1"/>
  <c r="AU1391" s="1"/>
  <c r="Q1390"/>
  <c r="W1390" s="1"/>
  <c r="AC1390" s="1"/>
  <c r="AI1390" s="1"/>
  <c r="AO1390" s="1"/>
  <c r="AU1390" s="1"/>
  <c r="V1404"/>
  <c r="AB1404" s="1"/>
  <c r="AH1404" s="1"/>
  <c r="AN1404" s="1"/>
  <c r="AT1404" s="1"/>
  <c r="X1429"/>
  <c r="AD1429" s="1"/>
  <c r="AJ1429" s="1"/>
  <c r="AP1429" s="1"/>
  <c r="AV1429" s="1"/>
  <c r="X1430"/>
  <c r="AD1430" s="1"/>
  <c r="AJ1430" s="1"/>
  <c r="AP1430" s="1"/>
  <c r="AV1430" s="1"/>
  <c r="T1514"/>
  <c r="W1517"/>
  <c r="AC1517" s="1"/>
  <c r="AI1517" s="1"/>
  <c r="AO1517" s="1"/>
  <c r="AU1517" s="1"/>
  <c r="V1540"/>
  <c r="AB1540" s="1"/>
  <c r="AH1540" s="1"/>
  <c r="AN1540" s="1"/>
  <c r="AT1540" s="1"/>
  <c r="P1539"/>
  <c r="V1539" s="1"/>
  <c r="AB1539" s="1"/>
  <c r="AH1539" s="1"/>
  <c r="AN1539" s="1"/>
  <c r="AT1539" s="1"/>
  <c r="V1658"/>
  <c r="P1657"/>
  <c r="V1657" s="1"/>
  <c r="W1754"/>
  <c r="AC1754" s="1"/>
  <c r="AI1754" s="1"/>
  <c r="AO1754" s="1"/>
  <c r="AU1754" s="1"/>
  <c r="Q1753"/>
  <c r="V1800"/>
  <c r="AB1800" s="1"/>
  <c r="AH1800" s="1"/>
  <c r="AN1800" s="1"/>
  <c r="AT1800" s="1"/>
  <c r="P1799"/>
  <c r="P1798" s="1"/>
  <c r="P1797" s="1"/>
  <c r="X1817"/>
  <c r="AD1817" s="1"/>
  <c r="AJ1817" s="1"/>
  <c r="AP1817" s="1"/>
  <c r="AV1817" s="1"/>
  <c r="R1816"/>
  <c r="V1875"/>
  <c r="AB1875" s="1"/>
  <c r="AH1875" s="1"/>
  <c r="AN1875" s="1"/>
  <c r="AT1875" s="1"/>
  <c r="P1874"/>
  <c r="Q1873"/>
  <c r="W1876"/>
  <c r="AC1876" s="1"/>
  <c r="AI1876" s="1"/>
  <c r="AO1876" s="1"/>
  <c r="AU1876" s="1"/>
  <c r="W1123"/>
  <c r="AC1123" s="1"/>
  <c r="AI1123" s="1"/>
  <c r="AO1123" s="1"/>
  <c r="AU1123" s="1"/>
  <c r="T1139"/>
  <c r="S1157"/>
  <c r="X1185"/>
  <c r="AD1185" s="1"/>
  <c r="AJ1185" s="1"/>
  <c r="AP1185" s="1"/>
  <c r="AV1185" s="1"/>
  <c r="U1192"/>
  <c r="U1177" s="1"/>
  <c r="W1232"/>
  <c r="AC1232" s="1"/>
  <c r="AI1232" s="1"/>
  <c r="AO1232" s="1"/>
  <c r="AU1232" s="1"/>
  <c r="U1258"/>
  <c r="U1257" s="1"/>
  <c r="W1286"/>
  <c r="AC1286" s="1"/>
  <c r="AI1286" s="1"/>
  <c r="AO1286" s="1"/>
  <c r="AU1286" s="1"/>
  <c r="X1329"/>
  <c r="AD1329" s="1"/>
  <c r="AJ1329" s="1"/>
  <c r="AP1329" s="1"/>
  <c r="AV1329" s="1"/>
  <c r="S1353"/>
  <c r="X1354"/>
  <c r="AD1354" s="1"/>
  <c r="AJ1354" s="1"/>
  <c r="AP1354" s="1"/>
  <c r="AV1354" s="1"/>
  <c r="V1356"/>
  <c r="AB1356" s="1"/>
  <c r="AH1356" s="1"/>
  <c r="AN1356" s="1"/>
  <c r="AT1356" s="1"/>
  <c r="Q1371"/>
  <c r="Q1370" s="1"/>
  <c r="W1370" s="1"/>
  <c r="AC1370" s="1"/>
  <c r="AI1370" s="1"/>
  <c r="AO1370" s="1"/>
  <c r="AU1370" s="1"/>
  <c r="V1377"/>
  <c r="AB1377" s="1"/>
  <c r="AH1377" s="1"/>
  <c r="AN1377" s="1"/>
  <c r="AT1377" s="1"/>
  <c r="T1386"/>
  <c r="X1405"/>
  <c r="AD1405" s="1"/>
  <c r="AJ1405" s="1"/>
  <c r="AP1405" s="1"/>
  <c r="AV1405" s="1"/>
  <c r="U1404"/>
  <c r="X1404" s="1"/>
  <c r="AD1404" s="1"/>
  <c r="AJ1404" s="1"/>
  <c r="AP1404" s="1"/>
  <c r="AV1404" s="1"/>
  <c r="V1450"/>
  <c r="AB1450" s="1"/>
  <c r="AH1450" s="1"/>
  <c r="AN1450" s="1"/>
  <c r="AT1450" s="1"/>
  <c r="P1449"/>
  <c r="V1449" s="1"/>
  <c r="AB1449" s="1"/>
  <c r="AH1449" s="1"/>
  <c r="AN1449" s="1"/>
  <c r="AT1449" s="1"/>
  <c r="P1486"/>
  <c r="P1485" s="1"/>
  <c r="P1484" s="1"/>
  <c r="V1489"/>
  <c r="AB1489" s="1"/>
  <c r="AH1489" s="1"/>
  <c r="AN1489" s="1"/>
  <c r="AT1489" s="1"/>
  <c r="X1512"/>
  <c r="AD1512" s="1"/>
  <c r="AJ1512" s="1"/>
  <c r="AP1512" s="1"/>
  <c r="AV1512" s="1"/>
  <c r="U1511"/>
  <c r="X1511" s="1"/>
  <c r="AD1511" s="1"/>
  <c r="AJ1511" s="1"/>
  <c r="AP1511" s="1"/>
  <c r="AV1511" s="1"/>
  <c r="X1572"/>
  <c r="AD1572" s="1"/>
  <c r="AJ1572" s="1"/>
  <c r="AP1572" s="1"/>
  <c r="AV1572" s="1"/>
  <c r="R1571"/>
  <c r="X1571" s="1"/>
  <c r="AD1571" s="1"/>
  <c r="AJ1571" s="1"/>
  <c r="AP1571" s="1"/>
  <c r="AV1571" s="1"/>
  <c r="X1573"/>
  <c r="AD1573" s="1"/>
  <c r="AJ1573" s="1"/>
  <c r="AP1573" s="1"/>
  <c r="AV1573" s="1"/>
  <c r="Q1614"/>
  <c r="W1614" s="1"/>
  <c r="AC1614" s="1"/>
  <c r="AI1614" s="1"/>
  <c r="AO1614" s="1"/>
  <c r="AU1614" s="1"/>
  <c r="W1615"/>
  <c r="AC1615" s="1"/>
  <c r="AI1615" s="1"/>
  <c r="AO1615" s="1"/>
  <c r="AU1615" s="1"/>
  <c r="U1735"/>
  <c r="U1734" s="1"/>
  <c r="U1733" s="1"/>
  <c r="P1738"/>
  <c r="V1738" s="1"/>
  <c r="V1739"/>
  <c r="W1794"/>
  <c r="AC1794" s="1"/>
  <c r="AI1794" s="1"/>
  <c r="AO1794" s="1"/>
  <c r="AU1794" s="1"/>
  <c r="Q1793"/>
  <c r="W1801"/>
  <c r="AC1801" s="1"/>
  <c r="AI1801" s="1"/>
  <c r="AO1801" s="1"/>
  <c r="AU1801" s="1"/>
  <c r="Q1800"/>
  <c r="S1811"/>
  <c r="S1802" s="1"/>
  <c r="S1796" s="1"/>
  <c r="V1812"/>
  <c r="AB1812" s="1"/>
  <c r="AH1812" s="1"/>
  <c r="AN1812" s="1"/>
  <c r="AT1812" s="1"/>
  <c r="J929"/>
  <c r="N929"/>
  <c r="X938"/>
  <c r="AD938" s="1"/>
  <c r="AJ938" s="1"/>
  <c r="AP938" s="1"/>
  <c r="AV938" s="1"/>
  <c r="K987"/>
  <c r="K986" s="1"/>
  <c r="O987"/>
  <c r="O986" s="1"/>
  <c r="K1058"/>
  <c r="K1057" s="1"/>
  <c r="W1079"/>
  <c r="AC1079" s="1"/>
  <c r="AI1079" s="1"/>
  <c r="AO1079" s="1"/>
  <c r="AU1079" s="1"/>
  <c r="P1208"/>
  <c r="V1208" s="1"/>
  <c r="AB1208" s="1"/>
  <c r="AH1208" s="1"/>
  <c r="AN1208" s="1"/>
  <c r="AT1208" s="1"/>
  <c r="R1209"/>
  <c r="R1208" s="1"/>
  <c r="X1208" s="1"/>
  <c r="AD1208" s="1"/>
  <c r="AJ1208" s="1"/>
  <c r="AP1208" s="1"/>
  <c r="AV1208" s="1"/>
  <c r="R1214"/>
  <c r="R1213" s="1"/>
  <c r="R1212" s="1"/>
  <c r="X1251"/>
  <c r="AD1251" s="1"/>
  <c r="AJ1251" s="1"/>
  <c r="AP1251" s="1"/>
  <c r="AV1251" s="1"/>
  <c r="T1266"/>
  <c r="T1265" s="1"/>
  <c r="W1265" s="1"/>
  <c r="AC1265" s="1"/>
  <c r="AI1265" s="1"/>
  <c r="AO1265" s="1"/>
  <c r="AU1265" s="1"/>
  <c r="V1286"/>
  <c r="AB1286" s="1"/>
  <c r="AH1286" s="1"/>
  <c r="AN1286" s="1"/>
  <c r="AT1286" s="1"/>
  <c r="Q1289"/>
  <c r="Q1288" s="1"/>
  <c r="S1321"/>
  <c r="S1320" s="1"/>
  <c r="W1323"/>
  <c r="AC1323" s="1"/>
  <c r="AI1323" s="1"/>
  <c r="AO1323" s="1"/>
  <c r="AU1323" s="1"/>
  <c r="Q1322"/>
  <c r="W1322" s="1"/>
  <c r="AC1322" s="1"/>
  <c r="AI1322" s="1"/>
  <c r="AO1322" s="1"/>
  <c r="AU1322" s="1"/>
  <c r="V1325"/>
  <c r="AB1325" s="1"/>
  <c r="AH1325" s="1"/>
  <c r="AN1325" s="1"/>
  <c r="AT1325" s="1"/>
  <c r="U1363"/>
  <c r="V1368"/>
  <c r="AB1368" s="1"/>
  <c r="AH1368" s="1"/>
  <c r="AN1368" s="1"/>
  <c r="AT1368" s="1"/>
  <c r="W1373"/>
  <c r="AC1373" s="1"/>
  <c r="AI1373" s="1"/>
  <c r="AO1373" s="1"/>
  <c r="AU1373" s="1"/>
  <c r="Q1446"/>
  <c r="Q1442" s="1"/>
  <c r="W1447"/>
  <c r="AC1447" s="1"/>
  <c r="AI1447" s="1"/>
  <c r="AO1447" s="1"/>
  <c r="AU1447" s="1"/>
  <c r="X1447"/>
  <c r="AD1447" s="1"/>
  <c r="AJ1447" s="1"/>
  <c r="AP1447" s="1"/>
  <c r="AV1447" s="1"/>
  <c r="U1446"/>
  <c r="X1446" s="1"/>
  <c r="AD1446" s="1"/>
  <c r="AJ1446" s="1"/>
  <c r="AP1446" s="1"/>
  <c r="AV1446" s="1"/>
  <c r="W1449"/>
  <c r="AC1449" s="1"/>
  <c r="AI1449" s="1"/>
  <c r="AO1449" s="1"/>
  <c r="AU1449" s="1"/>
  <c r="W1450"/>
  <c r="AC1450" s="1"/>
  <c r="AI1450" s="1"/>
  <c r="AO1450" s="1"/>
  <c r="AU1450" s="1"/>
  <c r="Q1461"/>
  <c r="W1462"/>
  <c r="AC1462" s="1"/>
  <c r="AI1462" s="1"/>
  <c r="AO1462" s="1"/>
  <c r="AU1462" s="1"/>
  <c r="X1462"/>
  <c r="AD1462" s="1"/>
  <c r="AJ1462" s="1"/>
  <c r="AP1462" s="1"/>
  <c r="AV1462" s="1"/>
  <c r="U1461"/>
  <c r="U1455" s="1"/>
  <c r="U1454" s="1"/>
  <c r="U1453" s="1"/>
  <c r="U1452" s="1"/>
  <c r="Q1464"/>
  <c r="W1464" s="1"/>
  <c r="AC1464" s="1"/>
  <c r="AI1464" s="1"/>
  <c r="AO1464" s="1"/>
  <c r="AU1464" s="1"/>
  <c r="W1465"/>
  <c r="AC1465" s="1"/>
  <c r="AI1465" s="1"/>
  <c r="AO1465" s="1"/>
  <c r="AU1465" s="1"/>
  <c r="T1486"/>
  <c r="T1485" s="1"/>
  <c r="T1484" s="1"/>
  <c r="W1494"/>
  <c r="AC1494" s="1"/>
  <c r="AI1494" s="1"/>
  <c r="AO1494" s="1"/>
  <c r="AU1494" s="1"/>
  <c r="T1493"/>
  <c r="T1492" s="1"/>
  <c r="W1492" s="1"/>
  <c r="AC1492" s="1"/>
  <c r="AI1492" s="1"/>
  <c r="AO1492" s="1"/>
  <c r="AU1492" s="1"/>
  <c r="Q1511"/>
  <c r="W1511" s="1"/>
  <c r="AC1511" s="1"/>
  <c r="AI1511" s="1"/>
  <c r="AO1511" s="1"/>
  <c r="AU1511" s="1"/>
  <c r="V1515"/>
  <c r="AB1515" s="1"/>
  <c r="AH1515" s="1"/>
  <c r="AN1515" s="1"/>
  <c r="AT1515" s="1"/>
  <c r="T1524"/>
  <c r="T1523" s="1"/>
  <c r="T1522" s="1"/>
  <c r="W1525"/>
  <c r="AC1525" s="1"/>
  <c r="AI1525" s="1"/>
  <c r="AO1525" s="1"/>
  <c r="AU1525" s="1"/>
  <c r="X1625"/>
  <c r="AD1625" s="1"/>
  <c r="AJ1625" s="1"/>
  <c r="AP1625" s="1"/>
  <c r="AV1625" s="1"/>
  <c r="U1624"/>
  <c r="X1624" s="1"/>
  <c r="AD1624" s="1"/>
  <c r="AJ1624" s="1"/>
  <c r="AP1624" s="1"/>
  <c r="AV1624" s="1"/>
  <c r="W1671"/>
  <c r="AC1671" s="1"/>
  <c r="AI1671" s="1"/>
  <c r="AO1671" s="1"/>
  <c r="AU1671" s="1"/>
  <c r="Q1670"/>
  <c r="Q1669" s="1"/>
  <c r="Q1668" s="1"/>
  <c r="S1690"/>
  <c r="W1786"/>
  <c r="AC1786" s="1"/>
  <c r="AI1786" s="1"/>
  <c r="AO1786" s="1"/>
  <c r="AU1786" s="1"/>
  <c r="Q1785"/>
  <c r="X1806"/>
  <c r="AD1806" s="1"/>
  <c r="AJ1806" s="1"/>
  <c r="AP1806" s="1"/>
  <c r="AV1806" s="1"/>
  <c r="R1805"/>
  <c r="X1992"/>
  <c r="AD1992" s="1"/>
  <c r="AJ1992" s="1"/>
  <c r="AP1992" s="1"/>
  <c r="AV1992" s="1"/>
  <c r="R1991"/>
  <c r="U1422"/>
  <c r="V1446"/>
  <c r="AB1446" s="1"/>
  <c r="AH1446" s="1"/>
  <c r="AN1446" s="1"/>
  <c r="AT1446" s="1"/>
  <c r="U1473"/>
  <c r="U1472" s="1"/>
  <c r="Q1479"/>
  <c r="W1479" s="1"/>
  <c r="AC1479" s="1"/>
  <c r="AI1479" s="1"/>
  <c r="AO1479" s="1"/>
  <c r="AU1479" s="1"/>
  <c r="W1481"/>
  <c r="AC1481" s="1"/>
  <c r="AI1481" s="1"/>
  <c r="AO1481" s="1"/>
  <c r="AU1481" s="1"/>
  <c r="X1502"/>
  <c r="AD1502" s="1"/>
  <c r="AJ1502" s="1"/>
  <c r="AP1502" s="1"/>
  <c r="AV1502" s="1"/>
  <c r="X1506"/>
  <c r="AD1506" s="1"/>
  <c r="AJ1506" s="1"/>
  <c r="AP1506" s="1"/>
  <c r="AV1506" s="1"/>
  <c r="V1506"/>
  <c r="AB1506" s="1"/>
  <c r="AH1506" s="1"/>
  <c r="AN1506" s="1"/>
  <c r="AT1506" s="1"/>
  <c r="V1531"/>
  <c r="AB1531" s="1"/>
  <c r="AH1531" s="1"/>
  <c r="AN1531" s="1"/>
  <c r="AT1531" s="1"/>
  <c r="S1538"/>
  <c r="S1537" s="1"/>
  <c r="S1536" s="1"/>
  <c r="S1535" s="1"/>
  <c r="V1552"/>
  <c r="AB1552" s="1"/>
  <c r="AH1552" s="1"/>
  <c r="AN1552" s="1"/>
  <c r="AT1552" s="1"/>
  <c r="V1567"/>
  <c r="AB1567" s="1"/>
  <c r="AH1567" s="1"/>
  <c r="AN1567" s="1"/>
  <c r="AT1567" s="1"/>
  <c r="W1594"/>
  <c r="AC1594" s="1"/>
  <c r="AI1594" s="1"/>
  <c r="AO1594" s="1"/>
  <c r="AU1594" s="1"/>
  <c r="V1611"/>
  <c r="AB1611" s="1"/>
  <c r="AH1611" s="1"/>
  <c r="AN1611" s="1"/>
  <c r="AT1611" s="1"/>
  <c r="V1612"/>
  <c r="AB1612" s="1"/>
  <c r="AH1612" s="1"/>
  <c r="AN1612" s="1"/>
  <c r="AT1612" s="1"/>
  <c r="X1688"/>
  <c r="AD1688" s="1"/>
  <c r="AJ1688" s="1"/>
  <c r="AP1688" s="1"/>
  <c r="AV1688" s="1"/>
  <c r="R1694"/>
  <c r="R1693" s="1"/>
  <c r="R1692" s="1"/>
  <c r="R1691" s="1"/>
  <c r="R1713"/>
  <c r="X1713" s="1"/>
  <c r="AD1713" s="1"/>
  <c r="AJ1713" s="1"/>
  <c r="AP1713" s="1"/>
  <c r="AV1713" s="1"/>
  <c r="W1714"/>
  <c r="AC1714" s="1"/>
  <c r="AI1714" s="1"/>
  <c r="AO1714" s="1"/>
  <c r="AU1714" s="1"/>
  <c r="P1717"/>
  <c r="Q1736"/>
  <c r="W1736" s="1"/>
  <c r="AC1736" s="1"/>
  <c r="AI1736" s="1"/>
  <c r="AO1736" s="1"/>
  <c r="AU1736" s="1"/>
  <c r="X1740"/>
  <c r="AD1740" s="1"/>
  <c r="AJ1740" s="1"/>
  <c r="AP1740" s="1"/>
  <c r="AV1740" s="1"/>
  <c r="R1760"/>
  <c r="P1793"/>
  <c r="V1793" s="1"/>
  <c r="AB1793" s="1"/>
  <c r="AH1793" s="1"/>
  <c r="AN1793" s="1"/>
  <c r="AT1793" s="1"/>
  <c r="W1848"/>
  <c r="AC1848" s="1"/>
  <c r="AI1848" s="1"/>
  <c r="AO1848" s="1"/>
  <c r="AU1848" s="1"/>
  <c r="R1857"/>
  <c r="W1882"/>
  <c r="AC1882" s="1"/>
  <c r="AI1882" s="1"/>
  <c r="AO1882" s="1"/>
  <c r="AU1882" s="1"/>
  <c r="T1881"/>
  <c r="T1880" s="1"/>
  <c r="T1879" s="1"/>
  <c r="T1878" s="1"/>
  <c r="R1894"/>
  <c r="R1893" s="1"/>
  <c r="X1893" s="1"/>
  <c r="AD1893" s="1"/>
  <c r="AJ1893" s="1"/>
  <c r="AP1893" s="1"/>
  <c r="AV1893" s="1"/>
  <c r="X1902"/>
  <c r="AD1902" s="1"/>
  <c r="AJ1902" s="1"/>
  <c r="AP1902" s="1"/>
  <c r="AV1902" s="1"/>
  <c r="S1946"/>
  <c r="S1945" s="1"/>
  <c r="S1939" s="1"/>
  <c r="U1969"/>
  <c r="S2098"/>
  <c r="V2098" s="1"/>
  <c r="AB2098" s="1"/>
  <c r="AH2098" s="1"/>
  <c r="AN2098" s="1"/>
  <c r="AT2098" s="1"/>
  <c r="V2099"/>
  <c r="AB2099" s="1"/>
  <c r="AH2099" s="1"/>
  <c r="AN2099" s="1"/>
  <c r="AT2099" s="1"/>
  <c r="Q2363"/>
  <c r="W2364"/>
  <c r="AC2364" s="1"/>
  <c r="AI2364" s="1"/>
  <c r="AO2364" s="1"/>
  <c r="AU2364" s="1"/>
  <c r="T1422"/>
  <c r="T1473"/>
  <c r="T1472" s="1"/>
  <c r="S1564"/>
  <c r="S1563" s="1"/>
  <c r="S1562" s="1"/>
  <c r="S1561" s="1"/>
  <c r="X1698"/>
  <c r="AD1698" s="1"/>
  <c r="AJ1698" s="1"/>
  <c r="AP1698" s="1"/>
  <c r="AV1698" s="1"/>
  <c r="S1735"/>
  <c r="S1734" s="1"/>
  <c r="S1733" s="1"/>
  <c r="X1773"/>
  <c r="AD1773" s="1"/>
  <c r="AJ1773" s="1"/>
  <c r="AP1773" s="1"/>
  <c r="AV1773" s="1"/>
  <c r="P1816"/>
  <c r="P1815" s="1"/>
  <c r="V1817"/>
  <c r="AB1817" s="1"/>
  <c r="AH1817" s="1"/>
  <c r="AN1817" s="1"/>
  <c r="AT1817" s="1"/>
  <c r="X1845"/>
  <c r="AD1845" s="1"/>
  <c r="AJ1845" s="1"/>
  <c r="AP1845" s="1"/>
  <c r="AV1845" s="1"/>
  <c r="R1844"/>
  <c r="X1844" s="1"/>
  <c r="AD1844" s="1"/>
  <c r="AJ1844" s="1"/>
  <c r="AP1844" s="1"/>
  <c r="AV1844" s="1"/>
  <c r="U1873"/>
  <c r="U1872" s="1"/>
  <c r="U1871" s="1"/>
  <c r="U1870" s="1"/>
  <c r="U1863" s="1"/>
  <c r="X1909"/>
  <c r="AD1909" s="1"/>
  <c r="AJ1909" s="1"/>
  <c r="AP1909" s="1"/>
  <c r="AV1909" s="1"/>
  <c r="R1908"/>
  <c r="X1908" s="1"/>
  <c r="AD1908" s="1"/>
  <c r="AJ1908" s="1"/>
  <c r="AP1908" s="1"/>
  <c r="AV1908" s="1"/>
  <c r="X1948"/>
  <c r="AD1948" s="1"/>
  <c r="AJ1948" s="1"/>
  <c r="AP1948" s="1"/>
  <c r="AV1948" s="1"/>
  <c r="R1947"/>
  <c r="S2128"/>
  <c r="S2127" s="1"/>
  <c r="S2121" s="1"/>
  <c r="V2129"/>
  <c r="AB2129" s="1"/>
  <c r="AH2129" s="1"/>
  <c r="AN2129" s="1"/>
  <c r="AT2129" s="1"/>
  <c r="W1329"/>
  <c r="AC1329" s="1"/>
  <c r="AI1329" s="1"/>
  <c r="AO1329" s="1"/>
  <c r="AU1329" s="1"/>
  <c r="V1351"/>
  <c r="AB1351" s="1"/>
  <c r="AH1351" s="1"/>
  <c r="AN1351" s="1"/>
  <c r="AT1351" s="1"/>
  <c r="V1354"/>
  <c r="AB1354" s="1"/>
  <c r="AH1354" s="1"/>
  <c r="AN1354" s="1"/>
  <c r="AT1354" s="1"/>
  <c r="T1363"/>
  <c r="X1377"/>
  <c r="AD1377" s="1"/>
  <c r="AJ1377" s="1"/>
  <c r="AP1377" s="1"/>
  <c r="AV1377" s="1"/>
  <c r="V1388"/>
  <c r="AB1388" s="1"/>
  <c r="AH1388" s="1"/>
  <c r="AN1388" s="1"/>
  <c r="AT1388" s="1"/>
  <c r="V1405"/>
  <c r="AB1405" s="1"/>
  <c r="AH1405" s="1"/>
  <c r="AN1405" s="1"/>
  <c r="AT1405" s="1"/>
  <c r="W1430"/>
  <c r="AC1430" s="1"/>
  <c r="AI1430" s="1"/>
  <c r="AO1430" s="1"/>
  <c r="AU1430" s="1"/>
  <c r="T1442"/>
  <c r="T1441" s="1"/>
  <c r="T1440" s="1"/>
  <c r="V1447"/>
  <c r="AB1447" s="1"/>
  <c r="AH1447" s="1"/>
  <c r="AN1447" s="1"/>
  <c r="AT1447" s="1"/>
  <c r="W1477"/>
  <c r="AC1477" s="1"/>
  <c r="AI1477" s="1"/>
  <c r="AO1477" s="1"/>
  <c r="AU1477" s="1"/>
  <c r="S1486"/>
  <c r="S1485" s="1"/>
  <c r="S1484" s="1"/>
  <c r="X1494"/>
  <c r="AD1494" s="1"/>
  <c r="AJ1494" s="1"/>
  <c r="AP1494" s="1"/>
  <c r="AV1494" s="1"/>
  <c r="W1502"/>
  <c r="AC1502" s="1"/>
  <c r="AI1502" s="1"/>
  <c r="AO1502" s="1"/>
  <c r="AU1502" s="1"/>
  <c r="V1505"/>
  <c r="AB1505" s="1"/>
  <c r="AH1505" s="1"/>
  <c r="AN1505" s="1"/>
  <c r="AT1505" s="1"/>
  <c r="V1511"/>
  <c r="AB1511" s="1"/>
  <c r="AH1511" s="1"/>
  <c r="AN1511" s="1"/>
  <c r="AT1511" s="1"/>
  <c r="V1517"/>
  <c r="AB1517" s="1"/>
  <c r="AH1517" s="1"/>
  <c r="AN1517" s="1"/>
  <c r="AT1517" s="1"/>
  <c r="V1525"/>
  <c r="AB1525" s="1"/>
  <c r="AH1525" s="1"/>
  <c r="AN1525" s="1"/>
  <c r="AT1525" s="1"/>
  <c r="X1532"/>
  <c r="AD1532" s="1"/>
  <c r="AJ1532" s="1"/>
  <c r="AP1532" s="1"/>
  <c r="AV1532" s="1"/>
  <c r="V1532"/>
  <c r="AB1532" s="1"/>
  <c r="AH1532" s="1"/>
  <c r="AN1532" s="1"/>
  <c r="AT1532" s="1"/>
  <c r="X1594"/>
  <c r="AD1594" s="1"/>
  <c r="AJ1594" s="1"/>
  <c r="AP1594" s="1"/>
  <c r="AV1594" s="1"/>
  <c r="X1603"/>
  <c r="AD1603" s="1"/>
  <c r="AJ1603" s="1"/>
  <c r="AP1603" s="1"/>
  <c r="AV1603" s="1"/>
  <c r="T1610"/>
  <c r="V1624"/>
  <c r="AB1624" s="1"/>
  <c r="AH1624" s="1"/>
  <c r="AN1624" s="1"/>
  <c r="AT1624" s="1"/>
  <c r="X1657"/>
  <c r="AD1657" s="1"/>
  <c r="AJ1657" s="1"/>
  <c r="AP1657" s="1"/>
  <c r="AV1657" s="1"/>
  <c r="X1680"/>
  <c r="AD1680" s="1"/>
  <c r="AJ1680" s="1"/>
  <c r="AP1680" s="1"/>
  <c r="AV1680" s="1"/>
  <c r="X1682"/>
  <c r="AD1682" s="1"/>
  <c r="AJ1682" s="1"/>
  <c r="AP1682" s="1"/>
  <c r="AV1682" s="1"/>
  <c r="U1712"/>
  <c r="U1707" s="1"/>
  <c r="U1701" s="1"/>
  <c r="S1712"/>
  <c r="S1707" s="1"/>
  <c r="S1701" s="1"/>
  <c r="R1738"/>
  <c r="X1738" s="1"/>
  <c r="AD1738" s="1"/>
  <c r="AJ1738" s="1"/>
  <c r="AP1738" s="1"/>
  <c r="AV1738" s="1"/>
  <c r="V1768"/>
  <c r="T1765"/>
  <c r="T1764" s="1"/>
  <c r="T1763" s="1"/>
  <c r="T1762" s="1"/>
  <c r="R1772"/>
  <c r="X1772" s="1"/>
  <c r="AD1772" s="1"/>
  <c r="AJ1772" s="1"/>
  <c r="AP1772" s="1"/>
  <c r="AV1772" s="1"/>
  <c r="V1813"/>
  <c r="AB1813" s="1"/>
  <c r="AH1813" s="1"/>
  <c r="AN1813" s="1"/>
  <c r="AT1813" s="1"/>
  <c r="X1896"/>
  <c r="AD1896" s="1"/>
  <c r="AJ1896" s="1"/>
  <c r="AP1896" s="1"/>
  <c r="AV1896" s="1"/>
  <c r="W1927"/>
  <c r="AC1927" s="1"/>
  <c r="AI1927" s="1"/>
  <c r="AO1927" s="1"/>
  <c r="AU1927" s="1"/>
  <c r="Q1926"/>
  <c r="V1960"/>
  <c r="AB1960" s="1"/>
  <c r="AH1960" s="1"/>
  <c r="AN1960" s="1"/>
  <c r="AT1960" s="1"/>
  <c r="S1959"/>
  <c r="S1958" s="1"/>
  <c r="S1957" s="1"/>
  <c r="S1956" s="1"/>
  <c r="X1972"/>
  <c r="AD1972" s="1"/>
  <c r="AJ1972" s="1"/>
  <c r="AP1972" s="1"/>
  <c r="AV1972" s="1"/>
  <c r="X1978"/>
  <c r="AD1978" s="1"/>
  <c r="AJ1978" s="1"/>
  <c r="AP1978" s="1"/>
  <c r="AV1978" s="1"/>
  <c r="U1977"/>
  <c r="X1977" s="1"/>
  <c r="AD1977" s="1"/>
  <c r="AJ1977" s="1"/>
  <c r="AP1977" s="1"/>
  <c r="AV1977" s="1"/>
  <c r="Q2174"/>
  <c r="Q2173" s="1"/>
  <c r="W2175"/>
  <c r="AC2175" s="1"/>
  <c r="AI2175" s="1"/>
  <c r="AO2175" s="1"/>
  <c r="AU2175" s="1"/>
  <c r="P2190"/>
  <c r="V2190" s="1"/>
  <c r="AB2190" s="1"/>
  <c r="AH2190" s="1"/>
  <c r="AN2190" s="1"/>
  <c r="AT2190" s="1"/>
  <c r="V2191"/>
  <c r="AB2191" s="1"/>
  <c r="AH2191" s="1"/>
  <c r="AN2191" s="1"/>
  <c r="AT2191" s="1"/>
  <c r="W2271"/>
  <c r="AC2271" s="1"/>
  <c r="AI2271" s="1"/>
  <c r="AO2271" s="1"/>
  <c r="AU2271" s="1"/>
  <c r="Q2270"/>
  <c r="W2270" s="1"/>
  <c r="AC2270" s="1"/>
  <c r="AI2270" s="1"/>
  <c r="AO2270" s="1"/>
  <c r="AU2270" s="1"/>
  <c r="R1846"/>
  <c r="X1846" s="1"/>
  <c r="AD1846" s="1"/>
  <c r="AJ1846" s="1"/>
  <c r="AP1846" s="1"/>
  <c r="AV1846" s="1"/>
  <c r="S1843"/>
  <c r="S1842" s="1"/>
  <c r="S1836" s="1"/>
  <c r="S1873"/>
  <c r="S1872" s="1"/>
  <c r="S1871" s="1"/>
  <c r="S1870" s="1"/>
  <c r="S1863" s="1"/>
  <c r="W1896"/>
  <c r="AC1896" s="1"/>
  <c r="AI1896" s="1"/>
  <c r="AO1896" s="1"/>
  <c r="AU1896" s="1"/>
  <c r="T1899"/>
  <c r="P1914"/>
  <c r="V1948"/>
  <c r="AB1948" s="1"/>
  <c r="AH1948" s="1"/>
  <c r="AN1948" s="1"/>
  <c r="AT1948" s="1"/>
  <c r="W1949"/>
  <c r="AC1949" s="1"/>
  <c r="AI1949" s="1"/>
  <c r="AO1949" s="1"/>
  <c r="AU1949" s="1"/>
  <c r="P1999"/>
  <c r="P1998" s="1"/>
  <c r="V1998" s="1"/>
  <c r="AB1998" s="1"/>
  <c r="AH1998" s="1"/>
  <c r="AN1998" s="1"/>
  <c r="AT1998" s="1"/>
  <c r="X2014"/>
  <c r="AD2014" s="1"/>
  <c r="AJ2014" s="1"/>
  <c r="AP2014" s="1"/>
  <c r="AV2014" s="1"/>
  <c r="R2013"/>
  <c r="R2012" s="1"/>
  <c r="X2012" s="1"/>
  <c r="AD2012" s="1"/>
  <c r="AJ2012" s="1"/>
  <c r="AP2012" s="1"/>
  <c r="AV2012" s="1"/>
  <c r="U2052"/>
  <c r="T2091"/>
  <c r="S2111"/>
  <c r="S2110" s="1"/>
  <c r="S2109" s="1"/>
  <c r="U2121"/>
  <c r="S2134"/>
  <c r="S2133" s="1"/>
  <c r="S2132" s="1"/>
  <c r="S2131" s="1"/>
  <c r="S2142"/>
  <c r="V2143"/>
  <c r="AB2143" s="1"/>
  <c r="AH2143" s="1"/>
  <c r="AN2143" s="1"/>
  <c r="AT2143" s="1"/>
  <c r="X2193"/>
  <c r="AD2193" s="1"/>
  <c r="AJ2193" s="1"/>
  <c r="AP2193" s="1"/>
  <c r="AV2193" s="1"/>
  <c r="R2192"/>
  <c r="X2192" s="1"/>
  <c r="AD2192" s="1"/>
  <c r="AJ2192" s="1"/>
  <c r="AP2192" s="1"/>
  <c r="AV2192" s="1"/>
  <c r="X2294"/>
  <c r="AD2294" s="1"/>
  <c r="AJ2294" s="1"/>
  <c r="AP2294" s="1"/>
  <c r="AV2294" s="1"/>
  <c r="U2293"/>
  <c r="U2292" s="1"/>
  <c r="U2291" s="1"/>
  <c r="U2290" s="1"/>
  <c r="Q2299"/>
  <c r="W2300"/>
  <c r="AC2300" s="1"/>
  <c r="AI2300" s="1"/>
  <c r="AO2300" s="1"/>
  <c r="AU2300" s="1"/>
  <c r="V2304"/>
  <c r="AB2304" s="1"/>
  <c r="AH2304" s="1"/>
  <c r="AN2304" s="1"/>
  <c r="AT2304" s="1"/>
  <c r="T2308"/>
  <c r="T1218" s="1"/>
  <c r="R2315"/>
  <c r="R2314" s="1"/>
  <c r="R2313" s="1"/>
  <c r="X2313" s="1"/>
  <c r="AD2313" s="1"/>
  <c r="AJ2313" s="1"/>
  <c r="AP2313" s="1"/>
  <c r="AV2313" s="1"/>
  <c r="X2316"/>
  <c r="AD2316" s="1"/>
  <c r="AJ2316" s="1"/>
  <c r="AP2316" s="1"/>
  <c r="AV2316" s="1"/>
  <c r="W1999"/>
  <c r="AC1999" s="1"/>
  <c r="AI1999" s="1"/>
  <c r="AO1999" s="1"/>
  <c r="AU1999" s="1"/>
  <c r="V2115"/>
  <c r="AB2115" s="1"/>
  <c r="AH2115" s="1"/>
  <c r="AN2115" s="1"/>
  <c r="AT2115" s="1"/>
  <c r="P2114"/>
  <c r="V2114" s="1"/>
  <c r="AB2114" s="1"/>
  <c r="AH2114" s="1"/>
  <c r="AN2114" s="1"/>
  <c r="AT2114" s="1"/>
  <c r="T2222"/>
  <c r="T2221" s="1"/>
  <c r="T1216" s="1"/>
  <c r="W1216" s="1"/>
  <c r="AC1216" s="1"/>
  <c r="AI1216" s="1"/>
  <c r="AO1216" s="1"/>
  <c r="AU1216" s="1"/>
  <c r="S2323"/>
  <c r="S2322" s="1"/>
  <c r="S2317" s="1"/>
  <c r="V2324"/>
  <c r="AB2324" s="1"/>
  <c r="AH2324" s="1"/>
  <c r="AN2324" s="1"/>
  <c r="AT2324" s="1"/>
  <c r="S2338"/>
  <c r="S2337" s="1"/>
  <c r="S2331" s="1"/>
  <c r="S2330" s="1"/>
  <c r="V2339"/>
  <c r="AB2339" s="1"/>
  <c r="AH2339" s="1"/>
  <c r="AN2339" s="1"/>
  <c r="AT2339" s="1"/>
  <c r="X2355"/>
  <c r="AD2355" s="1"/>
  <c r="AJ2355" s="1"/>
  <c r="AP2355" s="1"/>
  <c r="AV2355" s="1"/>
  <c r="R2354"/>
  <c r="R2353" s="1"/>
  <c r="V2357"/>
  <c r="AB2357" s="1"/>
  <c r="AH2357" s="1"/>
  <c r="AN2357" s="1"/>
  <c r="AT2357" s="1"/>
  <c r="P2354"/>
  <c r="X1813"/>
  <c r="AD1813" s="1"/>
  <c r="AJ1813" s="1"/>
  <c r="AP1813" s="1"/>
  <c r="AV1813" s="1"/>
  <c r="T1811"/>
  <c r="T1802" s="1"/>
  <c r="T1796" s="1"/>
  <c r="T1843"/>
  <c r="T1842" s="1"/>
  <c r="T1836" s="1"/>
  <c r="T1835" s="1"/>
  <c r="T1829" s="1"/>
  <c r="T1828" s="1"/>
  <c r="S1887"/>
  <c r="S1884" s="1"/>
  <c r="T1946"/>
  <c r="T1945" s="1"/>
  <c r="T1939" s="1"/>
  <c r="T1938" s="1"/>
  <c r="T1932" s="1"/>
  <c r="T1931" s="1"/>
  <c r="R1960"/>
  <c r="R1959" s="1"/>
  <c r="R1958" s="1"/>
  <c r="X1958" s="1"/>
  <c r="AD1958" s="1"/>
  <c r="AJ1958" s="1"/>
  <c r="AP1958" s="1"/>
  <c r="AV1958" s="1"/>
  <c r="V1972"/>
  <c r="AB1972" s="1"/>
  <c r="AH1972" s="1"/>
  <c r="AN1972" s="1"/>
  <c r="AT1972" s="1"/>
  <c r="W1972"/>
  <c r="AC1972" s="1"/>
  <c r="AI1972" s="1"/>
  <c r="AO1972" s="1"/>
  <c r="AU1972" s="1"/>
  <c r="T1976"/>
  <c r="T1975" s="1"/>
  <c r="T1974" s="1"/>
  <c r="W2000"/>
  <c r="AC2000" s="1"/>
  <c r="AI2000" s="1"/>
  <c r="AO2000" s="1"/>
  <c r="AU2000" s="1"/>
  <c r="P2069"/>
  <c r="X2087"/>
  <c r="AD2087" s="1"/>
  <c r="AJ2087" s="1"/>
  <c r="AP2087" s="1"/>
  <c r="AV2087" s="1"/>
  <c r="R2086"/>
  <c r="R2085" s="1"/>
  <c r="R2084" s="1"/>
  <c r="Q2125"/>
  <c r="W2126"/>
  <c r="AC2126" s="1"/>
  <c r="AI2126" s="1"/>
  <c r="AO2126" s="1"/>
  <c r="AU2126" s="1"/>
  <c r="W2171"/>
  <c r="AC2171" s="1"/>
  <c r="AI2171" s="1"/>
  <c r="AO2171" s="1"/>
  <c r="AU2171" s="1"/>
  <c r="T2170"/>
  <c r="T2169" s="1"/>
  <c r="T2164" s="1"/>
  <c r="U2214"/>
  <c r="U2213" s="1"/>
  <c r="U2212" s="1"/>
  <c r="V2218"/>
  <c r="AB2218" s="1"/>
  <c r="AH2218" s="1"/>
  <c r="AN2218" s="1"/>
  <c r="AT2218" s="1"/>
  <c r="Q2224"/>
  <c r="W2225"/>
  <c r="AC2225" s="1"/>
  <c r="AI2225" s="1"/>
  <c r="AO2225" s="1"/>
  <c r="AU2225" s="1"/>
  <c r="X2328"/>
  <c r="AD2328" s="1"/>
  <c r="AJ2328" s="1"/>
  <c r="AP2328" s="1"/>
  <c r="AV2328" s="1"/>
  <c r="R2327"/>
  <c r="X2327" s="1"/>
  <c r="AD2327" s="1"/>
  <c r="AJ2327" s="1"/>
  <c r="AP2327" s="1"/>
  <c r="AV2327" s="1"/>
  <c r="W2368"/>
  <c r="AC2368" s="1"/>
  <c r="AI2368" s="1"/>
  <c r="AO2368" s="1"/>
  <c r="AU2368" s="1"/>
  <c r="U2034"/>
  <c r="U2033" s="1"/>
  <c r="U2032" s="1"/>
  <c r="U2031" s="1"/>
  <c r="U2025" s="1"/>
  <c r="U2024" s="1"/>
  <c r="T2034"/>
  <c r="T2033" s="1"/>
  <c r="T2032" s="1"/>
  <c r="T2031" s="1"/>
  <c r="T2025" s="1"/>
  <c r="T2024" s="1"/>
  <c r="T2066"/>
  <c r="X2156"/>
  <c r="AD2156" s="1"/>
  <c r="AJ2156" s="1"/>
  <c r="AP2156" s="1"/>
  <c r="AV2156" s="1"/>
  <c r="W2294"/>
  <c r="AC2294" s="1"/>
  <c r="AI2294" s="1"/>
  <c r="AO2294" s="1"/>
  <c r="AU2294" s="1"/>
  <c r="X2299"/>
  <c r="AD2299" s="1"/>
  <c r="AJ2299" s="1"/>
  <c r="AP2299" s="1"/>
  <c r="AV2299" s="1"/>
  <c r="V2310"/>
  <c r="AB2310" s="1"/>
  <c r="AH2310" s="1"/>
  <c r="AN2310" s="1"/>
  <c r="AT2310" s="1"/>
  <c r="X2378"/>
  <c r="AD2378" s="1"/>
  <c r="AJ2378" s="1"/>
  <c r="AP2378" s="1"/>
  <c r="AV2378" s="1"/>
  <c r="T2189"/>
  <c r="T2188" s="1"/>
  <c r="T2187" s="1"/>
  <c r="T2186" s="1"/>
  <c r="T2180" s="1"/>
  <c r="T2179" s="1"/>
  <c r="W2193"/>
  <c r="AC2193" s="1"/>
  <c r="AI2193" s="1"/>
  <c r="AO2193" s="1"/>
  <c r="AU2193" s="1"/>
  <c r="X2194"/>
  <c r="AD2194" s="1"/>
  <c r="AJ2194" s="1"/>
  <c r="AP2194" s="1"/>
  <c r="AV2194" s="1"/>
  <c r="U2207"/>
  <c r="U2206" s="1"/>
  <c r="U2205" s="1"/>
  <c r="U2204" s="1"/>
  <c r="X2225"/>
  <c r="AD2225" s="1"/>
  <c r="AJ2225" s="1"/>
  <c r="AP2225" s="1"/>
  <c r="AV2225" s="1"/>
  <c r="V2236"/>
  <c r="AB2236" s="1"/>
  <c r="AH2236" s="1"/>
  <c r="AN2236" s="1"/>
  <c r="AT2236" s="1"/>
  <c r="X2237"/>
  <c r="AD2237" s="1"/>
  <c r="AJ2237" s="1"/>
  <c r="AP2237" s="1"/>
  <c r="AV2237" s="1"/>
  <c r="V2244"/>
  <c r="AB2244" s="1"/>
  <c r="AH2244" s="1"/>
  <c r="AN2244" s="1"/>
  <c r="AT2244" s="1"/>
  <c r="T2292"/>
  <c r="T2291" s="1"/>
  <c r="T2290" s="1"/>
  <c r="V2311"/>
  <c r="AB2311" s="1"/>
  <c r="AH2311" s="1"/>
  <c r="AN2311" s="1"/>
  <c r="AT2311" s="1"/>
  <c r="W2328"/>
  <c r="AC2328" s="1"/>
  <c r="AI2328" s="1"/>
  <c r="AO2328" s="1"/>
  <c r="AU2328" s="1"/>
  <c r="X2336"/>
  <c r="AD2336" s="1"/>
  <c r="AJ2336" s="1"/>
  <c r="AP2336" s="1"/>
  <c r="AV2336" s="1"/>
  <c r="P2338"/>
  <c r="W2357"/>
  <c r="AC2357" s="1"/>
  <c r="AI2357" s="1"/>
  <c r="AO2357" s="1"/>
  <c r="AU2357" s="1"/>
  <c r="V2366"/>
  <c r="AB2366" s="1"/>
  <c r="AH2366" s="1"/>
  <c r="AN2366" s="1"/>
  <c r="AT2366" s="1"/>
  <c r="W2381"/>
  <c r="AC2381" s="1"/>
  <c r="AI2381" s="1"/>
  <c r="AO2381" s="1"/>
  <c r="AU2381" s="1"/>
  <c r="V2385"/>
  <c r="AB2385" s="1"/>
  <c r="AH2385" s="1"/>
  <c r="AN2385" s="1"/>
  <c r="AT2385" s="1"/>
  <c r="S2034"/>
  <c r="S2033" s="1"/>
  <c r="S2032" s="1"/>
  <c r="S2031" s="1"/>
  <c r="S2025" s="1"/>
  <c r="S2024" s="1"/>
  <c r="Q2086"/>
  <c r="Q2085" s="1"/>
  <c r="P2096"/>
  <c r="V2096" s="1"/>
  <c r="AB2096" s="1"/>
  <c r="AH2096" s="1"/>
  <c r="AN2096" s="1"/>
  <c r="AT2096" s="1"/>
  <c r="U2134"/>
  <c r="U2133" s="1"/>
  <c r="U2132" s="1"/>
  <c r="U2131" s="1"/>
  <c r="V2175"/>
  <c r="AB2175" s="1"/>
  <c r="AH2175" s="1"/>
  <c r="AN2175" s="1"/>
  <c r="AT2175" s="1"/>
  <c r="V2208"/>
  <c r="AB2208" s="1"/>
  <c r="AH2208" s="1"/>
  <c r="AN2208" s="1"/>
  <c r="AT2208" s="1"/>
  <c r="T2207"/>
  <c r="T2206" s="1"/>
  <c r="T2205" s="1"/>
  <c r="T2204" s="1"/>
  <c r="S2242"/>
  <c r="S2233" s="1"/>
  <c r="S2227" s="1"/>
  <c r="T2267"/>
  <c r="T2266" s="1"/>
  <c r="T2265" s="1"/>
  <c r="T2285"/>
  <c r="T2284" s="1"/>
  <c r="T2283" s="1"/>
  <c r="T2282" s="1"/>
  <c r="X631"/>
  <c r="AD631" s="1"/>
  <c r="AJ631" s="1"/>
  <c r="AP631" s="1"/>
  <c r="AV631" s="1"/>
  <c r="R630"/>
  <c r="U729"/>
  <c r="X730"/>
  <c r="AD730" s="1"/>
  <c r="AJ730" s="1"/>
  <c r="AP730" s="1"/>
  <c r="AV730" s="1"/>
  <c r="S883"/>
  <c r="V884"/>
  <c r="AB884" s="1"/>
  <c r="AH884" s="1"/>
  <c r="AN884" s="1"/>
  <c r="AT884" s="1"/>
  <c r="X643"/>
  <c r="AD643" s="1"/>
  <c r="AJ643" s="1"/>
  <c r="AP643" s="1"/>
  <c r="AV643" s="1"/>
  <c r="R642"/>
  <c r="V730"/>
  <c r="AB730" s="1"/>
  <c r="AH730" s="1"/>
  <c r="AN730" s="1"/>
  <c r="AT730" s="1"/>
  <c r="P729"/>
  <c r="V614"/>
  <c r="AB614" s="1"/>
  <c r="AH614" s="1"/>
  <c r="AN614" s="1"/>
  <c r="AT614" s="1"/>
  <c r="V632"/>
  <c r="AB632" s="1"/>
  <c r="AH632" s="1"/>
  <c r="AN632" s="1"/>
  <c r="AT632" s="1"/>
  <c r="P631"/>
  <c r="V652"/>
  <c r="AB652" s="1"/>
  <c r="AH652" s="1"/>
  <c r="AN652" s="1"/>
  <c r="AT652" s="1"/>
  <c r="P651"/>
  <c r="Q677"/>
  <c r="W677" s="1"/>
  <c r="AC677" s="1"/>
  <c r="AI677" s="1"/>
  <c r="AO677" s="1"/>
  <c r="AU677" s="1"/>
  <c r="W678"/>
  <c r="AC678" s="1"/>
  <c r="AI678" s="1"/>
  <c r="AO678" s="1"/>
  <c r="AU678" s="1"/>
  <c r="U701"/>
  <c r="U700" s="1"/>
  <c r="O33" i="6" s="1"/>
  <c r="V774" i="5"/>
  <c r="AB774" s="1"/>
  <c r="AH774" s="1"/>
  <c r="AN774" s="1"/>
  <c r="AT774" s="1"/>
  <c r="M909"/>
  <c r="U600"/>
  <c r="U610"/>
  <c r="Q618"/>
  <c r="W619"/>
  <c r="AC619" s="1"/>
  <c r="AI619" s="1"/>
  <c r="AO619" s="1"/>
  <c r="AU619" s="1"/>
  <c r="J701"/>
  <c r="J700" s="1"/>
  <c r="D33" i="6" s="1"/>
  <c r="S649" i="5"/>
  <c r="S648" s="1"/>
  <c r="S661"/>
  <c r="S660" s="1"/>
  <c r="X719"/>
  <c r="AD719" s="1"/>
  <c r="AJ719" s="1"/>
  <c r="AP719" s="1"/>
  <c r="AV719" s="1"/>
  <c r="R776"/>
  <c r="X776" s="1"/>
  <c r="AD776" s="1"/>
  <c r="AJ776" s="1"/>
  <c r="AP776" s="1"/>
  <c r="AV776" s="1"/>
  <c r="X777"/>
  <c r="AD777" s="1"/>
  <c r="AJ777" s="1"/>
  <c r="AP777" s="1"/>
  <c r="AV777" s="1"/>
  <c r="R801"/>
  <c r="X801" s="1"/>
  <c r="AD801" s="1"/>
  <c r="AJ801" s="1"/>
  <c r="AP801" s="1"/>
  <c r="AV801" s="1"/>
  <c r="X802"/>
  <c r="AD802" s="1"/>
  <c r="AJ802" s="1"/>
  <c r="AP802" s="1"/>
  <c r="AV802" s="1"/>
  <c r="S1054"/>
  <c r="S1080"/>
  <c r="W1141"/>
  <c r="AC1141" s="1"/>
  <c r="AI1141" s="1"/>
  <c r="AO1141" s="1"/>
  <c r="AU1141" s="1"/>
  <c r="Q1140"/>
  <c r="Q602"/>
  <c r="V1202"/>
  <c r="AB1202" s="1"/>
  <c r="AH1202" s="1"/>
  <c r="AN1202" s="1"/>
  <c r="AT1202" s="1"/>
  <c r="S1192"/>
  <c r="V1308"/>
  <c r="AB1308" s="1"/>
  <c r="AH1308" s="1"/>
  <c r="AN1308" s="1"/>
  <c r="AT1308" s="1"/>
  <c r="P1307"/>
  <c r="T1307"/>
  <c r="T1306" s="1"/>
  <c r="T1305" s="1"/>
  <c r="U1310"/>
  <c r="U1294" s="1"/>
  <c r="X1311"/>
  <c r="AD1311" s="1"/>
  <c r="AJ1311" s="1"/>
  <c r="AP1311" s="1"/>
  <c r="AV1311" s="1"/>
  <c r="P1549"/>
  <c r="V1550"/>
  <c r="AB1550" s="1"/>
  <c r="AH1550" s="1"/>
  <c r="AN1550" s="1"/>
  <c r="AT1550" s="1"/>
  <c r="X1876"/>
  <c r="AD1876" s="1"/>
  <c r="AJ1876" s="1"/>
  <c r="AP1876" s="1"/>
  <c r="AV1876" s="1"/>
  <c r="R1873"/>
  <c r="Q583"/>
  <c r="X616"/>
  <c r="AD616" s="1"/>
  <c r="AJ616" s="1"/>
  <c r="AP616" s="1"/>
  <c r="AV616" s="1"/>
  <c r="S619"/>
  <c r="W627"/>
  <c r="AC627" s="1"/>
  <c r="AI627" s="1"/>
  <c r="AO627" s="1"/>
  <c r="AU627" s="1"/>
  <c r="V672"/>
  <c r="AB672" s="1"/>
  <c r="AH672" s="1"/>
  <c r="AN672" s="1"/>
  <c r="AT672" s="1"/>
  <c r="Q675"/>
  <c r="W675" s="1"/>
  <c r="AC675" s="1"/>
  <c r="AI675" s="1"/>
  <c r="AO675" s="1"/>
  <c r="AU675" s="1"/>
  <c r="V681"/>
  <c r="AB681" s="1"/>
  <c r="AH681" s="1"/>
  <c r="AN681" s="1"/>
  <c r="AT681" s="1"/>
  <c r="W703"/>
  <c r="AC703" s="1"/>
  <c r="AI703" s="1"/>
  <c r="AO703" s="1"/>
  <c r="AU703" s="1"/>
  <c r="V731"/>
  <c r="AB731" s="1"/>
  <c r="AH731" s="1"/>
  <c r="AN731" s="1"/>
  <c r="AT731" s="1"/>
  <c r="W739"/>
  <c r="AC739" s="1"/>
  <c r="AI739" s="1"/>
  <c r="AO739" s="1"/>
  <c r="AU739" s="1"/>
  <c r="P754"/>
  <c r="V754" s="1"/>
  <c r="AB754" s="1"/>
  <c r="AH754" s="1"/>
  <c r="AN754" s="1"/>
  <c r="AT754" s="1"/>
  <c r="X754"/>
  <c r="AD754" s="1"/>
  <c r="AJ754" s="1"/>
  <c r="AP754" s="1"/>
  <c r="AV754" s="1"/>
  <c r="W755"/>
  <c r="AC755" s="1"/>
  <c r="AI755" s="1"/>
  <c r="AO755" s="1"/>
  <c r="AU755" s="1"/>
  <c r="Q754"/>
  <c r="W754" s="1"/>
  <c r="AC754" s="1"/>
  <c r="AI754" s="1"/>
  <c r="AO754" s="1"/>
  <c r="AU754" s="1"/>
  <c r="P771"/>
  <c r="V772"/>
  <c r="AB772" s="1"/>
  <c r="AH772" s="1"/>
  <c r="AN772" s="1"/>
  <c r="AT772" s="1"/>
  <c r="R836"/>
  <c r="S837"/>
  <c r="S836" s="1"/>
  <c r="R840"/>
  <c r="X841"/>
  <c r="AD841" s="1"/>
  <c r="AJ841" s="1"/>
  <c r="AP841" s="1"/>
  <c r="AV841" s="1"/>
  <c r="V856"/>
  <c r="AB856" s="1"/>
  <c r="AH856" s="1"/>
  <c r="AN856" s="1"/>
  <c r="AT856" s="1"/>
  <c r="P855"/>
  <c r="W864"/>
  <c r="AC864" s="1"/>
  <c r="AI864" s="1"/>
  <c r="AO864" s="1"/>
  <c r="AU864" s="1"/>
  <c r="Q863"/>
  <c r="U866"/>
  <c r="U863" s="1"/>
  <c r="V875"/>
  <c r="AB875" s="1"/>
  <c r="AH875" s="1"/>
  <c r="AN875" s="1"/>
  <c r="AT875" s="1"/>
  <c r="P874"/>
  <c r="R888"/>
  <c r="X889"/>
  <c r="AD889" s="1"/>
  <c r="AJ889" s="1"/>
  <c r="AP889" s="1"/>
  <c r="AV889" s="1"/>
  <c r="R896"/>
  <c r="X897"/>
  <c r="AD897" s="1"/>
  <c r="AJ897" s="1"/>
  <c r="AP897" s="1"/>
  <c r="AV897" s="1"/>
  <c r="V941"/>
  <c r="AB941" s="1"/>
  <c r="AH941" s="1"/>
  <c r="AN941" s="1"/>
  <c r="AT941" s="1"/>
  <c r="P940"/>
  <c r="P981"/>
  <c r="V982"/>
  <c r="AB982" s="1"/>
  <c r="AH982" s="1"/>
  <c r="AN982" s="1"/>
  <c r="AT982" s="1"/>
  <c r="V990"/>
  <c r="AB990" s="1"/>
  <c r="AH990" s="1"/>
  <c r="AN990" s="1"/>
  <c r="AT990" s="1"/>
  <c r="P989"/>
  <c r="R1040"/>
  <c r="X1041"/>
  <c r="AD1041" s="1"/>
  <c r="AJ1041" s="1"/>
  <c r="AP1041" s="1"/>
  <c r="AV1041" s="1"/>
  <c r="S1076"/>
  <c r="S1075" s="1"/>
  <c r="X1241"/>
  <c r="AD1241" s="1"/>
  <c r="AJ1241" s="1"/>
  <c r="AP1241" s="1"/>
  <c r="AV1241" s="1"/>
  <c r="V1259"/>
  <c r="AB1259" s="1"/>
  <c r="AH1259" s="1"/>
  <c r="AN1259" s="1"/>
  <c r="AT1259" s="1"/>
  <c r="P1258"/>
  <c r="R1259"/>
  <c r="X1260"/>
  <c r="AD1260" s="1"/>
  <c r="AJ1260" s="1"/>
  <c r="AP1260" s="1"/>
  <c r="AV1260" s="1"/>
  <c r="V1281"/>
  <c r="AB1281" s="1"/>
  <c r="AH1281" s="1"/>
  <c r="AN1281" s="1"/>
  <c r="AT1281" s="1"/>
  <c r="P1280"/>
  <c r="W1281"/>
  <c r="AC1281" s="1"/>
  <c r="AI1281" s="1"/>
  <c r="AO1281" s="1"/>
  <c r="AU1281" s="1"/>
  <c r="T1280"/>
  <c r="T1273" s="1"/>
  <c r="V1588"/>
  <c r="AB1588" s="1"/>
  <c r="AH1588" s="1"/>
  <c r="AN1588" s="1"/>
  <c r="AT1588" s="1"/>
  <c r="P1585"/>
  <c r="X619"/>
  <c r="AD619" s="1"/>
  <c r="AJ619" s="1"/>
  <c r="AP619" s="1"/>
  <c r="AV619" s="1"/>
  <c r="L701"/>
  <c r="L700" s="1"/>
  <c r="F33" i="6" s="1"/>
  <c r="R752" i="5"/>
  <c r="X753"/>
  <c r="AD753" s="1"/>
  <c r="AJ753" s="1"/>
  <c r="AP753" s="1"/>
  <c r="AV753" s="1"/>
  <c r="R911"/>
  <c r="X912"/>
  <c r="AD912" s="1"/>
  <c r="AJ912" s="1"/>
  <c r="AP912" s="1"/>
  <c r="AV912" s="1"/>
  <c r="V924"/>
  <c r="AB924" s="1"/>
  <c r="AH924" s="1"/>
  <c r="AN924" s="1"/>
  <c r="AT924" s="1"/>
  <c r="P923"/>
  <c r="W1060"/>
  <c r="AC1060" s="1"/>
  <c r="AI1060" s="1"/>
  <c r="AO1060" s="1"/>
  <c r="AU1060" s="1"/>
  <c r="Q1059"/>
  <c r="S1062"/>
  <c r="X1178"/>
  <c r="AD1178" s="1"/>
  <c r="AJ1178" s="1"/>
  <c r="AP1178" s="1"/>
  <c r="AV1178" s="1"/>
  <c r="Q1228"/>
  <c r="W1228" s="1"/>
  <c r="AC1228" s="1"/>
  <c r="AI1228" s="1"/>
  <c r="AO1228" s="1"/>
  <c r="AU1228" s="1"/>
  <c r="W1229"/>
  <c r="AC1229" s="1"/>
  <c r="AI1229" s="1"/>
  <c r="AO1229" s="1"/>
  <c r="AU1229" s="1"/>
  <c r="W1243"/>
  <c r="AC1243" s="1"/>
  <c r="AI1243" s="1"/>
  <c r="AO1243" s="1"/>
  <c r="AU1243" s="1"/>
  <c r="Q1242"/>
  <c r="V1311"/>
  <c r="AB1311" s="1"/>
  <c r="AH1311" s="1"/>
  <c r="AN1311" s="1"/>
  <c r="AT1311" s="1"/>
  <c r="X632"/>
  <c r="AD632" s="1"/>
  <c r="AJ632" s="1"/>
  <c r="AP632" s="1"/>
  <c r="AV632" s="1"/>
  <c r="V720"/>
  <c r="AB720" s="1"/>
  <c r="AH720" s="1"/>
  <c r="AN720" s="1"/>
  <c r="AT720" s="1"/>
  <c r="P721"/>
  <c r="V721" s="1"/>
  <c r="AB721" s="1"/>
  <c r="AH721" s="1"/>
  <c r="AN721" s="1"/>
  <c r="AT721" s="1"/>
  <c r="Q731"/>
  <c r="Q759"/>
  <c r="W760"/>
  <c r="AC760" s="1"/>
  <c r="AI760" s="1"/>
  <c r="AO760" s="1"/>
  <c r="AU760" s="1"/>
  <c r="P806"/>
  <c r="V806" s="1"/>
  <c r="AB806" s="1"/>
  <c r="AH806" s="1"/>
  <c r="AN806" s="1"/>
  <c r="AT806" s="1"/>
  <c r="Q847"/>
  <c r="W848"/>
  <c r="AC848" s="1"/>
  <c r="AI848" s="1"/>
  <c r="AO848" s="1"/>
  <c r="AU848" s="1"/>
  <c r="W867"/>
  <c r="AC867" s="1"/>
  <c r="AI867" s="1"/>
  <c r="AO867" s="1"/>
  <c r="AU867" s="1"/>
  <c r="Q995"/>
  <c r="W996"/>
  <c r="AC996" s="1"/>
  <c r="AI996" s="1"/>
  <c r="AO996" s="1"/>
  <c r="AU996" s="1"/>
  <c r="R1008"/>
  <c r="X1009"/>
  <c r="AD1009" s="1"/>
  <c r="AJ1009" s="1"/>
  <c r="AP1009" s="1"/>
  <c r="AV1009" s="1"/>
  <c r="P1036"/>
  <c r="V1037"/>
  <c r="AB1037" s="1"/>
  <c r="AH1037" s="1"/>
  <c r="AN1037" s="1"/>
  <c r="AT1037" s="1"/>
  <c r="J1065"/>
  <c r="X1073"/>
  <c r="AD1073" s="1"/>
  <c r="AJ1073" s="1"/>
  <c r="AP1073" s="1"/>
  <c r="AV1073" s="1"/>
  <c r="R1072"/>
  <c r="X1072" s="1"/>
  <c r="AD1072" s="1"/>
  <c r="AJ1072" s="1"/>
  <c r="AP1072" s="1"/>
  <c r="AV1072" s="1"/>
  <c r="Q1146"/>
  <c r="W1146" s="1"/>
  <c r="AC1146" s="1"/>
  <c r="AI1146" s="1"/>
  <c r="AO1146" s="1"/>
  <c r="AU1146" s="1"/>
  <c r="W1147"/>
  <c r="AC1147" s="1"/>
  <c r="AI1147" s="1"/>
  <c r="AO1147" s="1"/>
  <c r="AU1147" s="1"/>
  <c r="W1158"/>
  <c r="AC1158" s="1"/>
  <c r="AI1158" s="1"/>
  <c r="AO1158" s="1"/>
  <c r="AU1158" s="1"/>
  <c r="T1157"/>
  <c r="R1167"/>
  <c r="X1167" s="1"/>
  <c r="AD1167" s="1"/>
  <c r="AJ1167" s="1"/>
  <c r="AP1167" s="1"/>
  <c r="AV1167" s="1"/>
  <c r="X1180"/>
  <c r="AD1180" s="1"/>
  <c r="AJ1180" s="1"/>
  <c r="AP1180" s="1"/>
  <c r="AV1180" s="1"/>
  <c r="S1183"/>
  <c r="S1182" s="1"/>
  <c r="X1204"/>
  <c r="AD1204" s="1"/>
  <c r="AJ1204" s="1"/>
  <c r="AP1204" s="1"/>
  <c r="AV1204" s="1"/>
  <c r="R1203"/>
  <c r="V1217"/>
  <c r="AB1217" s="1"/>
  <c r="AH1217" s="1"/>
  <c r="AN1217" s="1"/>
  <c r="AT1217" s="1"/>
  <c r="R583"/>
  <c r="V593"/>
  <c r="AB593" s="1"/>
  <c r="AH593" s="1"/>
  <c r="AN593" s="1"/>
  <c r="AT593" s="1"/>
  <c r="W606"/>
  <c r="AC606" s="1"/>
  <c r="AI606" s="1"/>
  <c r="AO606" s="1"/>
  <c r="AU606" s="1"/>
  <c r="V617"/>
  <c r="AB617" s="1"/>
  <c r="AH617" s="1"/>
  <c r="AN617" s="1"/>
  <c r="AT617" s="1"/>
  <c r="V625"/>
  <c r="AB625" s="1"/>
  <c r="AH625" s="1"/>
  <c r="AN625" s="1"/>
  <c r="AT625" s="1"/>
  <c r="X633"/>
  <c r="AD633" s="1"/>
  <c r="AJ633" s="1"/>
  <c r="AP633" s="1"/>
  <c r="AV633" s="1"/>
  <c r="X644"/>
  <c r="AD644" s="1"/>
  <c r="AJ644" s="1"/>
  <c r="AP644" s="1"/>
  <c r="AV644" s="1"/>
  <c r="P671"/>
  <c r="V674"/>
  <c r="AB674" s="1"/>
  <c r="AH674" s="1"/>
  <c r="AN674" s="1"/>
  <c r="AT674" s="1"/>
  <c r="V678"/>
  <c r="AB678" s="1"/>
  <c r="AH678" s="1"/>
  <c r="AN678" s="1"/>
  <c r="AT678" s="1"/>
  <c r="V679"/>
  <c r="AB679" s="1"/>
  <c r="AH679" s="1"/>
  <c r="AN679" s="1"/>
  <c r="AT679" s="1"/>
  <c r="R682"/>
  <c r="P687"/>
  <c r="P696"/>
  <c r="R706"/>
  <c r="V759"/>
  <c r="AB759" s="1"/>
  <c r="AH759" s="1"/>
  <c r="AN759" s="1"/>
  <c r="AT759" s="1"/>
  <c r="Q770"/>
  <c r="W840"/>
  <c r="AC840" s="1"/>
  <c r="AI840" s="1"/>
  <c r="AO840" s="1"/>
  <c r="AU840" s="1"/>
  <c r="V847"/>
  <c r="AB847" s="1"/>
  <c r="AH847" s="1"/>
  <c r="AN847" s="1"/>
  <c r="AT847" s="1"/>
  <c r="X848"/>
  <c r="AD848" s="1"/>
  <c r="AJ848" s="1"/>
  <c r="AP848" s="1"/>
  <c r="AV848" s="1"/>
  <c r="T855"/>
  <c r="T854" s="1"/>
  <c r="M853"/>
  <c r="M852" s="1"/>
  <c r="M851" s="1"/>
  <c r="R869"/>
  <c r="R871"/>
  <c r="X871" s="1"/>
  <c r="AD871" s="1"/>
  <c r="AJ871" s="1"/>
  <c r="AP871" s="1"/>
  <c r="AV871" s="1"/>
  <c r="L883"/>
  <c r="R900"/>
  <c r="K929"/>
  <c r="O929"/>
  <c r="R936"/>
  <c r="X936" s="1"/>
  <c r="AD936" s="1"/>
  <c r="AJ936" s="1"/>
  <c r="AP936" s="1"/>
  <c r="AV936" s="1"/>
  <c r="X937"/>
  <c r="AD937" s="1"/>
  <c r="AJ937" s="1"/>
  <c r="AP937" s="1"/>
  <c r="AV937" s="1"/>
  <c r="S975"/>
  <c r="T989"/>
  <c r="T988" s="1"/>
  <c r="T987" s="1"/>
  <c r="T986" s="1"/>
  <c r="W992"/>
  <c r="AC992" s="1"/>
  <c r="AI992" s="1"/>
  <c r="AO992" s="1"/>
  <c r="AU992" s="1"/>
  <c r="Q991"/>
  <c r="W991" s="1"/>
  <c r="AC991" s="1"/>
  <c r="AI991" s="1"/>
  <c r="AO991" s="1"/>
  <c r="AU991" s="1"/>
  <c r="S994"/>
  <c r="W1010"/>
  <c r="AC1010" s="1"/>
  <c r="AI1010" s="1"/>
  <c r="AO1010" s="1"/>
  <c r="AU1010" s="1"/>
  <c r="W1037"/>
  <c r="AC1037" s="1"/>
  <c r="AI1037" s="1"/>
  <c r="AO1037" s="1"/>
  <c r="AU1037" s="1"/>
  <c r="Q1036"/>
  <c r="X1037"/>
  <c r="AD1037" s="1"/>
  <c r="AJ1037" s="1"/>
  <c r="AP1037" s="1"/>
  <c r="AV1037" s="1"/>
  <c r="U1036"/>
  <c r="U1035" s="1"/>
  <c r="U1034" s="1"/>
  <c r="U1033" s="1"/>
  <c r="O1065"/>
  <c r="T1075"/>
  <c r="W1088"/>
  <c r="AC1088" s="1"/>
  <c r="AI1088" s="1"/>
  <c r="AO1088" s="1"/>
  <c r="AU1088" s="1"/>
  <c r="Q1087"/>
  <c r="X1116"/>
  <c r="AD1116" s="1"/>
  <c r="AJ1116" s="1"/>
  <c r="AP1116" s="1"/>
  <c r="AV1116" s="1"/>
  <c r="R1115"/>
  <c r="W1131"/>
  <c r="AC1131" s="1"/>
  <c r="AI1131" s="1"/>
  <c r="AO1131" s="1"/>
  <c r="AU1131" s="1"/>
  <c r="Q1130"/>
  <c r="R1140"/>
  <c r="W1153"/>
  <c r="AC1153" s="1"/>
  <c r="AI1153" s="1"/>
  <c r="AO1153" s="1"/>
  <c r="AU1153" s="1"/>
  <c r="Q1152"/>
  <c r="R1162"/>
  <c r="X1163"/>
  <c r="AD1163" s="1"/>
  <c r="AJ1163" s="1"/>
  <c r="AP1163" s="1"/>
  <c r="AV1163" s="1"/>
  <c r="X1169"/>
  <c r="AD1169" s="1"/>
  <c r="AJ1169" s="1"/>
  <c r="AP1169" s="1"/>
  <c r="AV1169" s="1"/>
  <c r="P1214"/>
  <c r="V1215"/>
  <c r="AB1215" s="1"/>
  <c r="AH1215" s="1"/>
  <c r="AN1215" s="1"/>
  <c r="AT1215" s="1"/>
  <c r="V1226"/>
  <c r="AB1226" s="1"/>
  <c r="AH1226" s="1"/>
  <c r="AN1226" s="1"/>
  <c r="AT1226" s="1"/>
  <c r="P1225"/>
  <c r="V1225" s="1"/>
  <c r="AB1225" s="1"/>
  <c r="AH1225" s="1"/>
  <c r="AN1225" s="1"/>
  <c r="AT1225" s="1"/>
  <c r="W1226"/>
  <c r="AC1226" s="1"/>
  <c r="AI1226" s="1"/>
  <c r="AO1226" s="1"/>
  <c r="AU1226" s="1"/>
  <c r="T1225"/>
  <c r="T1221" s="1"/>
  <c r="T1220" s="1"/>
  <c r="P1371"/>
  <c r="V1372"/>
  <c r="AB1372" s="1"/>
  <c r="AH1372" s="1"/>
  <c r="AN1372" s="1"/>
  <c r="AT1372" s="1"/>
  <c r="R1398"/>
  <c r="X1399"/>
  <c r="AD1399" s="1"/>
  <c r="AJ1399" s="1"/>
  <c r="AP1399" s="1"/>
  <c r="AV1399" s="1"/>
  <c r="W968"/>
  <c r="AC968" s="1"/>
  <c r="AI968" s="1"/>
  <c r="AO968" s="1"/>
  <c r="AU968" s="1"/>
  <c r="W1180"/>
  <c r="AC1180" s="1"/>
  <c r="AI1180" s="1"/>
  <c r="AO1180" s="1"/>
  <c r="AU1180" s="1"/>
  <c r="Q1179"/>
  <c r="R1183"/>
  <c r="X1184"/>
  <c r="AD1184" s="1"/>
  <c r="AJ1184" s="1"/>
  <c r="AP1184" s="1"/>
  <c r="AV1184" s="1"/>
  <c r="W1204"/>
  <c r="AC1204" s="1"/>
  <c r="AI1204" s="1"/>
  <c r="AO1204" s="1"/>
  <c r="AU1204" s="1"/>
  <c r="Q1203"/>
  <c r="P1222"/>
  <c r="V1223"/>
  <c r="AB1223" s="1"/>
  <c r="AH1223" s="1"/>
  <c r="AN1223" s="1"/>
  <c r="AT1223" s="1"/>
  <c r="X1339"/>
  <c r="AD1339" s="1"/>
  <c r="AJ1339" s="1"/>
  <c r="AP1339" s="1"/>
  <c r="AV1339" s="1"/>
  <c r="X2384"/>
  <c r="AD2384" s="1"/>
  <c r="AJ2384" s="1"/>
  <c r="AP2384" s="1"/>
  <c r="AV2384" s="1"/>
  <c r="R2383"/>
  <c r="R971"/>
  <c r="V615"/>
  <c r="AB615" s="1"/>
  <c r="AH615" s="1"/>
  <c r="AN615" s="1"/>
  <c r="AT615" s="1"/>
  <c r="W679"/>
  <c r="AC679" s="1"/>
  <c r="AI679" s="1"/>
  <c r="AO679" s="1"/>
  <c r="AU679" s="1"/>
  <c r="Q682"/>
  <c r="Q706"/>
  <c r="X712"/>
  <c r="AD712" s="1"/>
  <c r="AJ712" s="1"/>
  <c r="AP712" s="1"/>
  <c r="AV712" s="1"/>
  <c r="P714"/>
  <c r="X740"/>
  <c r="AD740" s="1"/>
  <c r="AJ740" s="1"/>
  <c r="AP740" s="1"/>
  <c r="AV740" s="1"/>
  <c r="X755"/>
  <c r="AD755" s="1"/>
  <c r="AJ755" s="1"/>
  <c r="AP755" s="1"/>
  <c r="AV755" s="1"/>
  <c r="R770"/>
  <c r="S778"/>
  <c r="V786"/>
  <c r="AB786" s="1"/>
  <c r="AH786" s="1"/>
  <c r="AN786" s="1"/>
  <c r="AT786" s="1"/>
  <c r="T923"/>
  <c r="T922" s="1"/>
  <c r="T921" s="1"/>
  <c r="S933"/>
  <c r="Q1115"/>
  <c r="W1116"/>
  <c r="AC1116" s="1"/>
  <c r="AI1116" s="1"/>
  <c r="AO1116" s="1"/>
  <c r="AU1116" s="1"/>
  <c r="Q1121"/>
  <c r="V1158"/>
  <c r="AB1158" s="1"/>
  <c r="AH1158" s="1"/>
  <c r="AN1158" s="1"/>
  <c r="AT1158" s="1"/>
  <c r="P1157"/>
  <c r="P1168"/>
  <c r="V1169"/>
  <c r="AB1169" s="1"/>
  <c r="AH1169" s="1"/>
  <c r="AN1169" s="1"/>
  <c r="AT1169" s="1"/>
  <c r="X1243"/>
  <c r="AD1243" s="1"/>
  <c r="AJ1243" s="1"/>
  <c r="AP1243" s="1"/>
  <c r="AV1243" s="1"/>
  <c r="R602"/>
  <c r="W712"/>
  <c r="AC712" s="1"/>
  <c r="AI712" s="1"/>
  <c r="AO712" s="1"/>
  <c r="AU712" s="1"/>
  <c r="P719"/>
  <c r="V723"/>
  <c r="AB723" s="1"/>
  <c r="AH723" s="1"/>
  <c r="AN723" s="1"/>
  <c r="AT723" s="1"/>
  <c r="X731"/>
  <c r="AD731" s="1"/>
  <c r="AJ731" s="1"/>
  <c r="AP731" s="1"/>
  <c r="AV731" s="1"/>
  <c r="W740"/>
  <c r="AC740" s="1"/>
  <c r="AI740" s="1"/>
  <c r="AO740" s="1"/>
  <c r="AU740" s="1"/>
  <c r="V756"/>
  <c r="AB756" s="1"/>
  <c r="AH756" s="1"/>
  <c r="AN756" s="1"/>
  <c r="AT756" s="1"/>
  <c r="X760"/>
  <c r="AD760" s="1"/>
  <c r="AJ760" s="1"/>
  <c r="AP760" s="1"/>
  <c r="AV760" s="1"/>
  <c r="W772"/>
  <c r="AC772" s="1"/>
  <c r="AI772" s="1"/>
  <c r="AO772" s="1"/>
  <c r="AU772" s="1"/>
  <c r="R774"/>
  <c r="L773"/>
  <c r="L766" s="1"/>
  <c r="L765" s="1"/>
  <c r="F38" i="6" s="1"/>
  <c r="W780" i="5"/>
  <c r="AC780" s="1"/>
  <c r="AI780" s="1"/>
  <c r="AO780" s="1"/>
  <c r="AU780" s="1"/>
  <c r="Q778"/>
  <c r="V782"/>
  <c r="AB782" s="1"/>
  <c r="AH782" s="1"/>
  <c r="AN782" s="1"/>
  <c r="AT782" s="1"/>
  <c r="P781"/>
  <c r="V781" s="1"/>
  <c r="AB781" s="1"/>
  <c r="AH781" s="1"/>
  <c r="AN781" s="1"/>
  <c r="AT781" s="1"/>
  <c r="T785"/>
  <c r="T784" s="1"/>
  <c r="R797"/>
  <c r="X798"/>
  <c r="AD798" s="1"/>
  <c r="AJ798" s="1"/>
  <c r="AP798" s="1"/>
  <c r="AV798" s="1"/>
  <c r="V799"/>
  <c r="AB799" s="1"/>
  <c r="AH799" s="1"/>
  <c r="AN799" s="1"/>
  <c r="AT799" s="1"/>
  <c r="V808"/>
  <c r="AB808" s="1"/>
  <c r="AH808" s="1"/>
  <c r="AN808" s="1"/>
  <c r="AT808" s="1"/>
  <c r="P814"/>
  <c r="X824"/>
  <c r="AD824" s="1"/>
  <c r="AJ824" s="1"/>
  <c r="AP824" s="1"/>
  <c r="AV824" s="1"/>
  <c r="R823"/>
  <c r="S828"/>
  <c r="S827" s="1"/>
  <c r="P583"/>
  <c r="P592"/>
  <c r="Q605"/>
  <c r="W605" s="1"/>
  <c r="AC605" s="1"/>
  <c r="AI605" s="1"/>
  <c r="AO605" s="1"/>
  <c r="AU605" s="1"/>
  <c r="X609"/>
  <c r="AD609" s="1"/>
  <c r="AJ609" s="1"/>
  <c r="AP609" s="1"/>
  <c r="AV609" s="1"/>
  <c r="M610"/>
  <c r="Q614"/>
  <c r="P616"/>
  <c r="V616" s="1"/>
  <c r="AB616" s="1"/>
  <c r="AH616" s="1"/>
  <c r="AN616" s="1"/>
  <c r="AT616" s="1"/>
  <c r="X620"/>
  <c r="AD620" s="1"/>
  <c r="AJ620" s="1"/>
  <c r="AP620" s="1"/>
  <c r="AV620" s="1"/>
  <c r="P624"/>
  <c r="V627"/>
  <c r="AB627" s="1"/>
  <c r="AH627" s="1"/>
  <c r="AN627" s="1"/>
  <c r="AT627" s="1"/>
  <c r="Q671"/>
  <c r="P673"/>
  <c r="V673" s="1"/>
  <c r="AB673" s="1"/>
  <c r="AH673" s="1"/>
  <c r="AN673" s="1"/>
  <c r="AT673" s="1"/>
  <c r="V676"/>
  <c r="AB676" s="1"/>
  <c r="AH676" s="1"/>
  <c r="AN676" s="1"/>
  <c r="AT676" s="1"/>
  <c r="R678"/>
  <c r="P702"/>
  <c r="X704"/>
  <c r="AD704" s="1"/>
  <c r="AJ704" s="1"/>
  <c r="AP704" s="1"/>
  <c r="AV704" s="1"/>
  <c r="Q719"/>
  <c r="V732"/>
  <c r="AB732" s="1"/>
  <c r="AH732" s="1"/>
  <c r="AN732" s="1"/>
  <c r="AT732" s="1"/>
  <c r="L734"/>
  <c r="L733" s="1"/>
  <c r="L728" s="1"/>
  <c r="F34" i="6" s="1"/>
  <c r="V752" i="5"/>
  <c r="AB752" s="1"/>
  <c r="AH752" s="1"/>
  <c r="AN752" s="1"/>
  <c r="AT752" s="1"/>
  <c r="P751"/>
  <c r="R759"/>
  <c r="U771"/>
  <c r="U770" s="1"/>
  <c r="O773"/>
  <c r="O766" s="1"/>
  <c r="O765" s="1"/>
  <c r="I38" i="6" s="1"/>
  <c r="R778" i="5"/>
  <c r="X779"/>
  <c r="AD779" s="1"/>
  <c r="AJ779" s="1"/>
  <c r="AP779" s="1"/>
  <c r="AV779" s="1"/>
  <c r="X780"/>
  <c r="AD780" s="1"/>
  <c r="AJ780" s="1"/>
  <c r="AP780" s="1"/>
  <c r="AV780" s="1"/>
  <c r="R782"/>
  <c r="X783"/>
  <c r="AD783" s="1"/>
  <c r="AJ783" s="1"/>
  <c r="AP783" s="1"/>
  <c r="AV783" s="1"/>
  <c r="P785"/>
  <c r="R799"/>
  <c r="X799" s="1"/>
  <c r="AD799" s="1"/>
  <c r="AJ799" s="1"/>
  <c r="AP799" s="1"/>
  <c r="AV799" s="1"/>
  <c r="X800"/>
  <c r="AD800" s="1"/>
  <c r="AJ800" s="1"/>
  <c r="AP800" s="1"/>
  <c r="AV800" s="1"/>
  <c r="R815"/>
  <c r="X816"/>
  <c r="AD816" s="1"/>
  <c r="AJ816" s="1"/>
  <c r="AP816" s="1"/>
  <c r="AV816" s="1"/>
  <c r="K822"/>
  <c r="K821" s="1"/>
  <c r="O822"/>
  <c r="O821" s="1"/>
  <c r="X826"/>
  <c r="AD826" s="1"/>
  <c r="AJ826" s="1"/>
  <c r="AP826" s="1"/>
  <c r="AV826" s="1"/>
  <c r="R825"/>
  <c r="X825" s="1"/>
  <c r="AD825" s="1"/>
  <c r="AJ825" s="1"/>
  <c r="AP825" s="1"/>
  <c r="AV825" s="1"/>
  <c r="R831"/>
  <c r="X832"/>
  <c r="AD832" s="1"/>
  <c r="AJ832" s="1"/>
  <c r="AP832" s="1"/>
  <c r="AV832" s="1"/>
  <c r="P842"/>
  <c r="V842" s="1"/>
  <c r="AB842" s="1"/>
  <c r="AH842" s="1"/>
  <c r="AN842" s="1"/>
  <c r="AT842" s="1"/>
  <c r="W844"/>
  <c r="AC844" s="1"/>
  <c r="AI844" s="1"/>
  <c r="AO844" s="1"/>
  <c r="AU844" s="1"/>
  <c r="Q843"/>
  <c r="R847"/>
  <c r="R875"/>
  <c r="X876"/>
  <c r="AD876" s="1"/>
  <c r="AJ876" s="1"/>
  <c r="AP876" s="1"/>
  <c r="AV876" s="1"/>
  <c r="P890"/>
  <c r="V890" s="1"/>
  <c r="AB890" s="1"/>
  <c r="AH890" s="1"/>
  <c r="AN890" s="1"/>
  <c r="AT890" s="1"/>
  <c r="V937"/>
  <c r="AB937" s="1"/>
  <c r="AH937" s="1"/>
  <c r="AN937" s="1"/>
  <c r="AT937" s="1"/>
  <c r="S936"/>
  <c r="V936" s="1"/>
  <c r="AB936" s="1"/>
  <c r="AH936" s="1"/>
  <c r="AN936" s="1"/>
  <c r="AT936" s="1"/>
  <c r="P961"/>
  <c r="V966"/>
  <c r="AB966" s="1"/>
  <c r="AH966" s="1"/>
  <c r="AN966" s="1"/>
  <c r="AT966" s="1"/>
  <c r="P965"/>
  <c r="W974"/>
  <c r="AC974" s="1"/>
  <c r="AI974" s="1"/>
  <c r="AO974" s="1"/>
  <c r="AU974" s="1"/>
  <c r="Q972"/>
  <c r="W972" s="1"/>
  <c r="AC972" s="1"/>
  <c r="AI972" s="1"/>
  <c r="AO972" s="1"/>
  <c r="AU972" s="1"/>
  <c r="Q981"/>
  <c r="P1011"/>
  <c r="R1035"/>
  <c r="R1047"/>
  <c r="X1048"/>
  <c r="AD1048" s="1"/>
  <c r="AJ1048" s="1"/>
  <c r="AP1048" s="1"/>
  <c r="AV1048" s="1"/>
  <c r="R1049"/>
  <c r="X1049" s="1"/>
  <c r="AD1049" s="1"/>
  <c r="AJ1049" s="1"/>
  <c r="AP1049" s="1"/>
  <c r="AV1049" s="1"/>
  <c r="X1050"/>
  <c r="AD1050" s="1"/>
  <c r="AJ1050" s="1"/>
  <c r="AP1050" s="1"/>
  <c r="AV1050" s="1"/>
  <c r="O1058"/>
  <c r="O1057" s="1"/>
  <c r="Q1063"/>
  <c r="W1064"/>
  <c r="AC1064" s="1"/>
  <c r="AI1064" s="1"/>
  <c r="AO1064" s="1"/>
  <c r="AU1064" s="1"/>
  <c r="Q1066"/>
  <c r="V1068"/>
  <c r="AB1068" s="1"/>
  <c r="AH1068" s="1"/>
  <c r="AN1068" s="1"/>
  <c r="AT1068" s="1"/>
  <c r="P1067"/>
  <c r="W1068"/>
  <c r="AC1068" s="1"/>
  <c r="AI1068" s="1"/>
  <c r="AO1068" s="1"/>
  <c r="AU1068" s="1"/>
  <c r="T1067"/>
  <c r="T1066" s="1"/>
  <c r="W1071"/>
  <c r="AC1071" s="1"/>
  <c r="AI1071" s="1"/>
  <c r="AO1071" s="1"/>
  <c r="AU1071" s="1"/>
  <c r="Q1070"/>
  <c r="Q1081"/>
  <c r="W1082"/>
  <c r="AC1082" s="1"/>
  <c r="AI1082" s="1"/>
  <c r="AO1082" s="1"/>
  <c r="AU1082" s="1"/>
  <c r="P1121"/>
  <c r="V1122"/>
  <c r="AB1122" s="1"/>
  <c r="AH1122" s="1"/>
  <c r="AN1122" s="1"/>
  <c r="AT1122" s="1"/>
  <c r="V1142"/>
  <c r="AB1142" s="1"/>
  <c r="AH1142" s="1"/>
  <c r="AN1142" s="1"/>
  <c r="AT1142" s="1"/>
  <c r="P1188"/>
  <c r="W1222"/>
  <c r="AC1222" s="1"/>
  <c r="AI1222" s="1"/>
  <c r="AO1222" s="1"/>
  <c r="AU1222" s="1"/>
  <c r="V1267"/>
  <c r="AB1267" s="1"/>
  <c r="AH1267" s="1"/>
  <c r="AN1267" s="1"/>
  <c r="AT1267" s="1"/>
  <c r="P1266"/>
  <c r="T1716"/>
  <c r="T1712" s="1"/>
  <c r="T1707" s="1"/>
  <c r="T1701" s="1"/>
  <c r="V865"/>
  <c r="AB865" s="1"/>
  <c r="AH865" s="1"/>
  <c r="AN865" s="1"/>
  <c r="AT865" s="1"/>
  <c r="V885"/>
  <c r="AB885" s="1"/>
  <c r="AH885" s="1"/>
  <c r="AN885" s="1"/>
  <c r="AT885" s="1"/>
  <c r="V932"/>
  <c r="AB932" s="1"/>
  <c r="AH932" s="1"/>
  <c r="AN932" s="1"/>
  <c r="AT932" s="1"/>
  <c r="P931"/>
  <c r="W935"/>
  <c r="AC935" s="1"/>
  <c r="AI935" s="1"/>
  <c r="AO935" s="1"/>
  <c r="AU935" s="1"/>
  <c r="Q934"/>
  <c r="Q937"/>
  <c r="W938"/>
  <c r="AC938" s="1"/>
  <c r="AI938" s="1"/>
  <c r="AO938" s="1"/>
  <c r="AU938" s="1"/>
  <c r="W941"/>
  <c r="AC941" s="1"/>
  <c r="AI941" s="1"/>
  <c r="AO941" s="1"/>
  <c r="AU941" s="1"/>
  <c r="Q940"/>
  <c r="R962"/>
  <c r="X963"/>
  <c r="AD963" s="1"/>
  <c r="AJ963" s="1"/>
  <c r="AP963" s="1"/>
  <c r="AV963" s="1"/>
  <c r="P968"/>
  <c r="V969"/>
  <c r="AB969" s="1"/>
  <c r="AH969" s="1"/>
  <c r="AN969" s="1"/>
  <c r="AT969" s="1"/>
  <c r="V983"/>
  <c r="AB983" s="1"/>
  <c r="AH983" s="1"/>
  <c r="AN983" s="1"/>
  <c r="AT983" s="1"/>
  <c r="X992"/>
  <c r="AD992" s="1"/>
  <c r="AJ992" s="1"/>
  <c r="AP992" s="1"/>
  <c r="AV992" s="1"/>
  <c r="R991"/>
  <c r="X991" s="1"/>
  <c r="AD991" s="1"/>
  <c r="AJ991" s="1"/>
  <c r="AP991" s="1"/>
  <c r="AV991" s="1"/>
  <c r="P992"/>
  <c r="V993"/>
  <c r="AB993" s="1"/>
  <c r="AH993" s="1"/>
  <c r="AN993" s="1"/>
  <c r="AT993" s="1"/>
  <c r="X996"/>
  <c r="AD996" s="1"/>
  <c r="AJ996" s="1"/>
  <c r="AP996" s="1"/>
  <c r="AV996" s="1"/>
  <c r="T1001"/>
  <c r="T1000" s="1"/>
  <c r="T999" s="1"/>
  <c r="T1046"/>
  <c r="Q1055"/>
  <c r="W1056"/>
  <c r="AC1056" s="1"/>
  <c r="AI1056" s="1"/>
  <c r="AO1056" s="1"/>
  <c r="AU1056" s="1"/>
  <c r="X1060"/>
  <c r="AD1060" s="1"/>
  <c r="AJ1060" s="1"/>
  <c r="AP1060" s="1"/>
  <c r="AV1060" s="1"/>
  <c r="R1059"/>
  <c r="P1060"/>
  <c r="V1061"/>
  <c r="AB1061" s="1"/>
  <c r="AH1061" s="1"/>
  <c r="AN1061" s="1"/>
  <c r="AT1061" s="1"/>
  <c r="X1064"/>
  <c r="AD1064" s="1"/>
  <c r="AJ1064" s="1"/>
  <c r="AP1064" s="1"/>
  <c r="AV1064" s="1"/>
  <c r="Q1073"/>
  <c r="W1074"/>
  <c r="AC1074" s="1"/>
  <c r="AI1074" s="1"/>
  <c r="AO1074" s="1"/>
  <c r="AU1074" s="1"/>
  <c r="X1078"/>
  <c r="AD1078" s="1"/>
  <c r="AJ1078" s="1"/>
  <c r="AP1078" s="1"/>
  <c r="AV1078" s="1"/>
  <c r="P1078"/>
  <c r="V1078" s="1"/>
  <c r="AB1078" s="1"/>
  <c r="AH1078" s="1"/>
  <c r="AN1078" s="1"/>
  <c r="AT1078" s="1"/>
  <c r="V1079"/>
  <c r="AB1079" s="1"/>
  <c r="AH1079" s="1"/>
  <c r="AN1079" s="1"/>
  <c r="AT1079" s="1"/>
  <c r="X1082"/>
  <c r="AD1082" s="1"/>
  <c r="AJ1082" s="1"/>
  <c r="AP1082" s="1"/>
  <c r="AV1082" s="1"/>
  <c r="V1123"/>
  <c r="AB1123" s="1"/>
  <c r="AH1123" s="1"/>
  <c r="AN1123" s="1"/>
  <c r="AT1123" s="1"/>
  <c r="X1147"/>
  <c r="AD1147" s="1"/>
  <c r="AJ1147" s="1"/>
  <c r="AP1147" s="1"/>
  <c r="AV1147" s="1"/>
  <c r="W1155"/>
  <c r="AC1155" s="1"/>
  <c r="AI1155" s="1"/>
  <c r="AO1155" s="1"/>
  <c r="AU1155" s="1"/>
  <c r="V1170"/>
  <c r="AB1170" s="1"/>
  <c r="AH1170" s="1"/>
  <c r="AN1170" s="1"/>
  <c r="AT1170" s="1"/>
  <c r="Q1184"/>
  <c r="W1185"/>
  <c r="AC1185" s="1"/>
  <c r="AI1185" s="1"/>
  <c r="AO1185" s="1"/>
  <c r="AU1185" s="1"/>
  <c r="W1191"/>
  <c r="AC1191" s="1"/>
  <c r="AI1191" s="1"/>
  <c r="AO1191" s="1"/>
  <c r="AU1191" s="1"/>
  <c r="Q1190"/>
  <c r="W1223"/>
  <c r="AC1223" s="1"/>
  <c r="AI1223" s="1"/>
  <c r="AO1223" s="1"/>
  <c r="AU1223" s="1"/>
  <c r="X1229"/>
  <c r="AD1229" s="1"/>
  <c r="AJ1229" s="1"/>
  <c r="AP1229" s="1"/>
  <c r="AV1229" s="1"/>
  <c r="R1228"/>
  <c r="X1228" s="1"/>
  <c r="AD1228" s="1"/>
  <c r="AJ1228" s="1"/>
  <c r="AP1228" s="1"/>
  <c r="AV1228" s="1"/>
  <c r="W1277"/>
  <c r="AC1277" s="1"/>
  <c r="AI1277" s="1"/>
  <c r="AO1277" s="1"/>
  <c r="AU1277" s="1"/>
  <c r="R1285"/>
  <c r="X1286"/>
  <c r="AD1286" s="1"/>
  <c r="AJ1286" s="1"/>
  <c r="AP1286" s="1"/>
  <c r="AV1286" s="1"/>
  <c r="X1317"/>
  <c r="AD1317" s="1"/>
  <c r="AJ1317" s="1"/>
  <c r="AP1317" s="1"/>
  <c r="AV1317" s="1"/>
  <c r="W1443"/>
  <c r="AC1443" s="1"/>
  <c r="AI1443" s="1"/>
  <c r="AO1443" s="1"/>
  <c r="AU1443" s="1"/>
  <c r="P1443"/>
  <c r="V1444"/>
  <c r="AB1444" s="1"/>
  <c r="AH1444" s="1"/>
  <c r="AN1444" s="1"/>
  <c r="AT1444" s="1"/>
  <c r="P1455"/>
  <c r="V1461"/>
  <c r="AB1461" s="1"/>
  <c r="AH1461" s="1"/>
  <c r="AN1461" s="1"/>
  <c r="AT1461" s="1"/>
  <c r="R1474"/>
  <c r="X1475"/>
  <c r="AD1475" s="1"/>
  <c r="AJ1475" s="1"/>
  <c r="AP1475" s="1"/>
  <c r="AV1475" s="1"/>
  <c r="R1480"/>
  <c r="X1481"/>
  <c r="AD1481" s="1"/>
  <c r="AJ1481" s="1"/>
  <c r="AP1481" s="1"/>
  <c r="AV1481" s="1"/>
  <c r="V1530"/>
  <c r="AB1530" s="1"/>
  <c r="AH1530" s="1"/>
  <c r="AN1530" s="1"/>
  <c r="AT1530" s="1"/>
  <c r="P1529"/>
  <c r="V1566"/>
  <c r="AB1566" s="1"/>
  <c r="AH1566" s="1"/>
  <c r="AN1566" s="1"/>
  <c r="AT1566" s="1"/>
  <c r="P1565"/>
  <c r="V1573"/>
  <c r="AB1573" s="1"/>
  <c r="AH1573" s="1"/>
  <c r="AN1573" s="1"/>
  <c r="AT1573" s="1"/>
  <c r="P1572"/>
  <c r="W1573"/>
  <c r="AC1573" s="1"/>
  <c r="AI1573" s="1"/>
  <c r="AO1573" s="1"/>
  <c r="AU1573" s="1"/>
  <c r="T1572"/>
  <c r="T1571" s="1"/>
  <c r="T1570" s="1"/>
  <c r="T1569" s="1"/>
  <c r="X1591"/>
  <c r="AD1591" s="1"/>
  <c r="AJ1591" s="1"/>
  <c r="AP1591" s="1"/>
  <c r="AV1591" s="1"/>
  <c r="W1618"/>
  <c r="AC1618" s="1"/>
  <c r="AI1618" s="1"/>
  <c r="AO1618" s="1"/>
  <c r="AU1618" s="1"/>
  <c r="R1685"/>
  <c r="P1687"/>
  <c r="V1688"/>
  <c r="X829"/>
  <c r="AD829" s="1"/>
  <c r="AJ829" s="1"/>
  <c r="AP829" s="1"/>
  <c r="AV829" s="1"/>
  <c r="P864"/>
  <c r="V867"/>
  <c r="AB867" s="1"/>
  <c r="AH867" s="1"/>
  <c r="AN867" s="1"/>
  <c r="AT867" s="1"/>
  <c r="W870"/>
  <c r="AC870" s="1"/>
  <c r="AI870" s="1"/>
  <c r="AO870" s="1"/>
  <c r="AU870" s="1"/>
  <c r="W872"/>
  <c r="AC872" s="1"/>
  <c r="AI872" s="1"/>
  <c r="AO872" s="1"/>
  <c r="AU872" s="1"/>
  <c r="X886"/>
  <c r="AD886" s="1"/>
  <c r="AJ886" s="1"/>
  <c r="AP886" s="1"/>
  <c r="AV886" s="1"/>
  <c r="L909"/>
  <c r="W932"/>
  <c r="AC932" s="1"/>
  <c r="AI932" s="1"/>
  <c r="AO932" s="1"/>
  <c r="AU932" s="1"/>
  <c r="Q931"/>
  <c r="W965"/>
  <c r="AC965" s="1"/>
  <c r="AI965" s="1"/>
  <c r="AO965" s="1"/>
  <c r="AU965" s="1"/>
  <c r="Q964"/>
  <c r="J967"/>
  <c r="J957" s="1"/>
  <c r="N967"/>
  <c r="N957" s="1"/>
  <c r="X972"/>
  <c r="AD972" s="1"/>
  <c r="AJ972" s="1"/>
  <c r="AP972" s="1"/>
  <c r="AV972" s="1"/>
  <c r="P972"/>
  <c r="V972" s="1"/>
  <c r="AB972" s="1"/>
  <c r="AH972" s="1"/>
  <c r="AN972" s="1"/>
  <c r="AT972" s="1"/>
  <c r="V974"/>
  <c r="AB974" s="1"/>
  <c r="AH974" s="1"/>
  <c r="AN974" s="1"/>
  <c r="AT974" s="1"/>
  <c r="Q988"/>
  <c r="X995"/>
  <c r="AD995" s="1"/>
  <c r="AJ995" s="1"/>
  <c r="AP995" s="1"/>
  <c r="AV995" s="1"/>
  <c r="W1011"/>
  <c r="AC1011" s="1"/>
  <c r="AI1011" s="1"/>
  <c r="AO1011" s="1"/>
  <c r="AU1011" s="1"/>
  <c r="L1032"/>
  <c r="L1046"/>
  <c r="L1045" s="1"/>
  <c r="L1044" s="1"/>
  <c r="J1058"/>
  <c r="J1057" s="1"/>
  <c r="N1058"/>
  <c r="N1057" s="1"/>
  <c r="X1063"/>
  <c r="AD1063" s="1"/>
  <c r="AJ1063" s="1"/>
  <c r="AP1063" s="1"/>
  <c r="AV1063" s="1"/>
  <c r="X1070"/>
  <c r="AD1070" s="1"/>
  <c r="AJ1070" s="1"/>
  <c r="AP1070" s="1"/>
  <c r="AV1070" s="1"/>
  <c r="R1069"/>
  <c r="X1069" s="1"/>
  <c r="AD1069" s="1"/>
  <c r="AJ1069" s="1"/>
  <c r="AP1069" s="1"/>
  <c r="AV1069" s="1"/>
  <c r="P1070"/>
  <c r="V1071"/>
  <c r="AB1071" s="1"/>
  <c r="AH1071" s="1"/>
  <c r="AN1071" s="1"/>
  <c r="AT1071" s="1"/>
  <c r="R1076"/>
  <c r="X1077"/>
  <c r="AD1077" s="1"/>
  <c r="AJ1077" s="1"/>
  <c r="AP1077" s="1"/>
  <c r="AV1077" s="1"/>
  <c r="X1081"/>
  <c r="AD1081" s="1"/>
  <c r="AJ1081" s="1"/>
  <c r="AP1081" s="1"/>
  <c r="AV1081" s="1"/>
  <c r="X1087"/>
  <c r="AD1087" s="1"/>
  <c r="AJ1087" s="1"/>
  <c r="AP1087" s="1"/>
  <c r="AV1087" s="1"/>
  <c r="R1086"/>
  <c r="P1087"/>
  <c r="V1088"/>
  <c r="AB1088" s="1"/>
  <c r="AH1088" s="1"/>
  <c r="AN1088" s="1"/>
  <c r="AT1088" s="1"/>
  <c r="P1130"/>
  <c r="V1131"/>
  <c r="AB1131" s="1"/>
  <c r="AH1131" s="1"/>
  <c r="AN1131" s="1"/>
  <c r="AT1131" s="1"/>
  <c r="X1146"/>
  <c r="AD1146" s="1"/>
  <c r="AJ1146" s="1"/>
  <c r="AP1146" s="1"/>
  <c r="AV1146" s="1"/>
  <c r="P1152"/>
  <c r="V1153"/>
  <c r="AB1153" s="1"/>
  <c r="AH1153" s="1"/>
  <c r="AN1153" s="1"/>
  <c r="AT1153" s="1"/>
  <c r="T1152"/>
  <c r="X1179"/>
  <c r="AD1179" s="1"/>
  <c r="AJ1179" s="1"/>
  <c r="AP1179" s="1"/>
  <c r="AV1179" s="1"/>
  <c r="P1179"/>
  <c r="V1180"/>
  <c r="AB1180" s="1"/>
  <c r="AH1180" s="1"/>
  <c r="AN1180" s="1"/>
  <c r="AT1180" s="1"/>
  <c r="U1221"/>
  <c r="U1220" s="1"/>
  <c r="Q1262"/>
  <c r="W1263"/>
  <c r="AC1263" s="1"/>
  <c r="AI1263" s="1"/>
  <c r="AO1263" s="1"/>
  <c r="AU1263" s="1"/>
  <c r="P1277"/>
  <c r="V1278"/>
  <c r="AB1278" s="1"/>
  <c r="AH1278" s="1"/>
  <c r="AN1278" s="1"/>
  <c r="AT1278" s="1"/>
  <c r="Q1317"/>
  <c r="W1318"/>
  <c r="AC1318" s="1"/>
  <c r="AI1318" s="1"/>
  <c r="AO1318" s="1"/>
  <c r="AU1318" s="1"/>
  <c r="V1395"/>
  <c r="AB1395" s="1"/>
  <c r="AH1395" s="1"/>
  <c r="AN1395" s="1"/>
  <c r="AT1395" s="1"/>
  <c r="P1429"/>
  <c r="V1430"/>
  <c r="AB1430" s="1"/>
  <c r="AH1430" s="1"/>
  <c r="AN1430" s="1"/>
  <c r="AT1430" s="1"/>
  <c r="W1444"/>
  <c r="AC1444" s="1"/>
  <c r="AI1444" s="1"/>
  <c r="AO1444" s="1"/>
  <c r="AU1444" s="1"/>
  <c r="W1509"/>
  <c r="AC1509" s="1"/>
  <c r="AI1509" s="1"/>
  <c r="AO1509" s="1"/>
  <c r="AU1509" s="1"/>
  <c r="Q1508"/>
  <c r="W1508" s="1"/>
  <c r="AC1508" s="1"/>
  <c r="AI1508" s="1"/>
  <c r="AO1508" s="1"/>
  <c r="AU1508" s="1"/>
  <c r="X1509"/>
  <c r="AD1509" s="1"/>
  <c r="AJ1509" s="1"/>
  <c r="AP1509" s="1"/>
  <c r="AV1509" s="1"/>
  <c r="U1508"/>
  <c r="X1508" s="1"/>
  <c r="AD1508" s="1"/>
  <c r="AJ1508" s="1"/>
  <c r="AP1508" s="1"/>
  <c r="AV1508" s="1"/>
  <c r="R1514"/>
  <c r="X1515"/>
  <c r="AD1515" s="1"/>
  <c r="AJ1515" s="1"/>
  <c r="AP1515" s="1"/>
  <c r="AV1515" s="1"/>
  <c r="Q1591"/>
  <c r="V1615"/>
  <c r="AB1615" s="1"/>
  <c r="AH1615" s="1"/>
  <c r="AN1615" s="1"/>
  <c r="AT1615" s="1"/>
  <c r="S1614"/>
  <c r="S1610" s="1"/>
  <c r="Q1697"/>
  <c r="W1698"/>
  <c r="AC1698" s="1"/>
  <c r="AI1698" s="1"/>
  <c r="AO1698" s="1"/>
  <c r="AU1698" s="1"/>
  <c r="P1740"/>
  <c r="V1740" s="1"/>
  <c r="V1741"/>
  <c r="Q1922"/>
  <c r="W1923"/>
  <c r="AC1923" s="1"/>
  <c r="AI1923" s="1"/>
  <c r="AO1923" s="1"/>
  <c r="AU1923" s="1"/>
  <c r="W1951"/>
  <c r="AC1951" s="1"/>
  <c r="AI1951" s="1"/>
  <c r="AO1951" s="1"/>
  <c r="AU1951" s="1"/>
  <c r="Q1946"/>
  <c r="V2010"/>
  <c r="AB2010" s="1"/>
  <c r="AH2010" s="1"/>
  <c r="AN2010" s="1"/>
  <c r="AT2010" s="1"/>
  <c r="S2009"/>
  <c r="S2008" s="1"/>
  <c r="S2003" s="1"/>
  <c r="S2002" s="1"/>
  <c r="P1231"/>
  <c r="V1231" s="1"/>
  <c r="AB1231" s="1"/>
  <c r="AH1231" s="1"/>
  <c r="AN1231" s="1"/>
  <c r="AT1231" s="1"/>
  <c r="V1232"/>
  <c r="AB1232" s="1"/>
  <c r="AH1232" s="1"/>
  <c r="AN1232" s="1"/>
  <c r="AT1232" s="1"/>
  <c r="V1235"/>
  <c r="AB1235" s="1"/>
  <c r="AH1235" s="1"/>
  <c r="AN1235" s="1"/>
  <c r="AT1235" s="1"/>
  <c r="S1258"/>
  <c r="S1257" s="1"/>
  <c r="X1263"/>
  <c r="AD1263" s="1"/>
  <c r="AJ1263" s="1"/>
  <c r="AP1263" s="1"/>
  <c r="AV1263" s="1"/>
  <c r="W1278"/>
  <c r="AC1278" s="1"/>
  <c r="AI1278" s="1"/>
  <c r="AO1278" s="1"/>
  <c r="AU1278" s="1"/>
  <c r="W1311"/>
  <c r="AC1311" s="1"/>
  <c r="AI1311" s="1"/>
  <c r="AO1311" s="1"/>
  <c r="AU1311" s="1"/>
  <c r="S1310"/>
  <c r="S1294" s="1"/>
  <c r="R1314"/>
  <c r="X1315"/>
  <c r="AD1315" s="1"/>
  <c r="AJ1315" s="1"/>
  <c r="AP1315" s="1"/>
  <c r="AV1315" s="1"/>
  <c r="X1318"/>
  <c r="AD1318" s="1"/>
  <c r="AJ1318" s="1"/>
  <c r="AP1318" s="1"/>
  <c r="AV1318" s="1"/>
  <c r="Q1325"/>
  <c r="W1326"/>
  <c r="AC1326" s="1"/>
  <c r="AI1326" s="1"/>
  <c r="AO1326" s="1"/>
  <c r="AU1326" s="1"/>
  <c r="V1332"/>
  <c r="AB1332" s="1"/>
  <c r="AH1332" s="1"/>
  <c r="AN1332" s="1"/>
  <c r="AT1332" s="1"/>
  <c r="R1332"/>
  <c r="X1333"/>
  <c r="AD1333" s="1"/>
  <c r="AJ1333" s="1"/>
  <c r="AP1333" s="1"/>
  <c r="AV1333" s="1"/>
  <c r="Q1339"/>
  <c r="W1340"/>
  <c r="AC1340" s="1"/>
  <c r="AI1340" s="1"/>
  <c r="AO1340" s="1"/>
  <c r="AU1340" s="1"/>
  <c r="W1351"/>
  <c r="AC1351" s="1"/>
  <c r="AI1351" s="1"/>
  <c r="AO1351" s="1"/>
  <c r="AU1351" s="1"/>
  <c r="P1364"/>
  <c r="V1365"/>
  <c r="AB1365" s="1"/>
  <c r="AH1365" s="1"/>
  <c r="AN1365" s="1"/>
  <c r="AT1365" s="1"/>
  <c r="R1367"/>
  <c r="X1368"/>
  <c r="AD1368" s="1"/>
  <c r="AJ1368" s="1"/>
  <c r="AP1368" s="1"/>
  <c r="AV1368" s="1"/>
  <c r="V1373"/>
  <c r="AB1373" s="1"/>
  <c r="AH1373" s="1"/>
  <c r="AN1373" s="1"/>
  <c r="AT1373" s="1"/>
  <c r="R1375"/>
  <c r="X1375" s="1"/>
  <c r="AD1375" s="1"/>
  <c r="AJ1375" s="1"/>
  <c r="AP1375" s="1"/>
  <c r="AV1375" s="1"/>
  <c r="X1376"/>
  <c r="AD1376" s="1"/>
  <c r="AJ1376" s="1"/>
  <c r="AP1376" s="1"/>
  <c r="AV1376" s="1"/>
  <c r="V1387"/>
  <c r="AB1387" s="1"/>
  <c r="AH1387" s="1"/>
  <c r="AN1387" s="1"/>
  <c r="AT1387" s="1"/>
  <c r="V1396"/>
  <c r="AB1396" s="1"/>
  <c r="AH1396" s="1"/>
  <c r="AN1396" s="1"/>
  <c r="AT1396" s="1"/>
  <c r="R1422"/>
  <c r="X1426"/>
  <c r="AD1426" s="1"/>
  <c r="AJ1426" s="1"/>
  <c r="AP1426" s="1"/>
  <c r="AV1426" s="1"/>
  <c r="R1436"/>
  <c r="X1437"/>
  <c r="AD1437" s="1"/>
  <c r="AJ1437" s="1"/>
  <c r="AP1437" s="1"/>
  <c r="AV1437" s="1"/>
  <c r="Q1437"/>
  <c r="W1438"/>
  <c r="AC1438" s="1"/>
  <c r="AI1438" s="1"/>
  <c r="AO1438" s="1"/>
  <c r="AU1438" s="1"/>
  <c r="S1438"/>
  <c r="V1439"/>
  <c r="AB1439" s="1"/>
  <c r="AH1439" s="1"/>
  <c r="AN1439" s="1"/>
  <c r="AT1439" s="1"/>
  <c r="V1501"/>
  <c r="AB1501" s="1"/>
  <c r="AH1501" s="1"/>
  <c r="AN1501" s="1"/>
  <c r="AT1501" s="1"/>
  <c r="S1514"/>
  <c r="S1504" s="1"/>
  <c r="Q1571"/>
  <c r="P1618"/>
  <c r="V1619"/>
  <c r="AB1619" s="1"/>
  <c r="AH1619" s="1"/>
  <c r="AN1619" s="1"/>
  <c r="AT1619" s="1"/>
  <c r="T1617"/>
  <c r="P1680"/>
  <c r="V1681"/>
  <c r="Q1686"/>
  <c r="W1687"/>
  <c r="AC1687" s="1"/>
  <c r="AI1687" s="1"/>
  <c r="AO1687" s="1"/>
  <c r="AU1687" s="1"/>
  <c r="P1901"/>
  <c r="V1902"/>
  <c r="AB1902" s="1"/>
  <c r="AH1902" s="1"/>
  <c r="AN1902" s="1"/>
  <c r="AT1902" s="1"/>
  <c r="W2075"/>
  <c r="AC2075" s="1"/>
  <c r="AI2075" s="1"/>
  <c r="AO2075" s="1"/>
  <c r="AU2075" s="1"/>
  <c r="Q2074"/>
  <c r="X2075"/>
  <c r="AD2075" s="1"/>
  <c r="AJ2075" s="1"/>
  <c r="AP2075" s="1"/>
  <c r="AV2075" s="1"/>
  <c r="U2074"/>
  <c r="U2073" s="1"/>
  <c r="U2072" s="1"/>
  <c r="U2066" s="1"/>
  <c r="W2093"/>
  <c r="AC2093" s="1"/>
  <c r="AI2093" s="1"/>
  <c r="AO2093" s="1"/>
  <c r="AU2093" s="1"/>
  <c r="Q2092"/>
  <c r="X2093"/>
  <c r="AD2093" s="1"/>
  <c r="AJ2093" s="1"/>
  <c r="AP2093" s="1"/>
  <c r="AV2093" s="1"/>
  <c r="U2092"/>
  <c r="U2091" s="1"/>
  <c r="X1242"/>
  <c r="AD1242" s="1"/>
  <c r="AJ1242" s="1"/>
  <c r="AP1242" s="1"/>
  <c r="AV1242" s="1"/>
  <c r="P1242"/>
  <c r="V1243"/>
  <c r="AB1243" s="1"/>
  <c r="AH1243" s="1"/>
  <c r="AN1243" s="1"/>
  <c r="AT1243" s="1"/>
  <c r="R1246"/>
  <c r="X1249"/>
  <c r="AD1249" s="1"/>
  <c r="AJ1249" s="1"/>
  <c r="AP1249" s="1"/>
  <c r="AV1249" s="1"/>
  <c r="X1262"/>
  <c r="AD1262" s="1"/>
  <c r="AJ1262" s="1"/>
  <c r="AP1262" s="1"/>
  <c r="AV1262" s="1"/>
  <c r="V1285"/>
  <c r="AB1285" s="1"/>
  <c r="AH1285" s="1"/>
  <c r="AN1285" s="1"/>
  <c r="AT1285" s="1"/>
  <c r="V1312"/>
  <c r="AB1312" s="1"/>
  <c r="AH1312" s="1"/>
  <c r="AN1312" s="1"/>
  <c r="AT1312" s="1"/>
  <c r="R1322"/>
  <c r="X1323"/>
  <c r="AD1323" s="1"/>
  <c r="AJ1323" s="1"/>
  <c r="AP1323" s="1"/>
  <c r="AV1323" s="1"/>
  <c r="X1326"/>
  <c r="AD1326" s="1"/>
  <c r="AJ1326" s="1"/>
  <c r="AP1326" s="1"/>
  <c r="AV1326" s="1"/>
  <c r="P1328"/>
  <c r="V1329"/>
  <c r="AB1329" s="1"/>
  <c r="AH1329" s="1"/>
  <c r="AN1329" s="1"/>
  <c r="AT1329" s="1"/>
  <c r="X1340"/>
  <c r="AD1340" s="1"/>
  <c r="AJ1340" s="1"/>
  <c r="AP1340" s="1"/>
  <c r="AV1340" s="1"/>
  <c r="P1348"/>
  <c r="V1349"/>
  <c r="AB1349" s="1"/>
  <c r="AH1349" s="1"/>
  <c r="AN1349" s="1"/>
  <c r="AT1349" s="1"/>
  <c r="T1348"/>
  <c r="W1364"/>
  <c r="AC1364" s="1"/>
  <c r="AI1364" s="1"/>
  <c r="AO1364" s="1"/>
  <c r="AU1364" s="1"/>
  <c r="W1365"/>
  <c r="AC1365" s="1"/>
  <c r="AI1365" s="1"/>
  <c r="AO1365" s="1"/>
  <c r="AU1365" s="1"/>
  <c r="V1367"/>
  <c r="AB1367" s="1"/>
  <c r="AH1367" s="1"/>
  <c r="AN1367" s="1"/>
  <c r="AT1367" s="1"/>
  <c r="Q1376"/>
  <c r="W1377"/>
  <c r="AC1377" s="1"/>
  <c r="AI1377" s="1"/>
  <c r="AO1377" s="1"/>
  <c r="AU1377" s="1"/>
  <c r="W1387"/>
  <c r="AC1387" s="1"/>
  <c r="AI1387" s="1"/>
  <c r="AO1387" s="1"/>
  <c r="AU1387" s="1"/>
  <c r="S1386"/>
  <c r="R1390"/>
  <c r="X1391"/>
  <c r="AD1391" s="1"/>
  <c r="AJ1391" s="1"/>
  <c r="AP1391" s="1"/>
  <c r="AV1391" s="1"/>
  <c r="T1394"/>
  <c r="Q1401"/>
  <c r="W1402"/>
  <c r="AC1402" s="1"/>
  <c r="AI1402" s="1"/>
  <c r="AO1402" s="1"/>
  <c r="AU1402" s="1"/>
  <c r="S1402"/>
  <c r="V1403"/>
  <c r="AB1403" s="1"/>
  <c r="AH1403" s="1"/>
  <c r="AN1403" s="1"/>
  <c r="AT1403" s="1"/>
  <c r="W1404"/>
  <c r="AC1404" s="1"/>
  <c r="AI1404" s="1"/>
  <c r="AO1404" s="1"/>
  <c r="AU1404" s="1"/>
  <c r="Q1426"/>
  <c r="W1427"/>
  <c r="AC1427" s="1"/>
  <c r="AI1427" s="1"/>
  <c r="AO1427" s="1"/>
  <c r="AU1427" s="1"/>
  <c r="X1438"/>
  <c r="AD1438" s="1"/>
  <c r="AJ1438" s="1"/>
  <c r="AP1438" s="1"/>
  <c r="AV1438" s="1"/>
  <c r="S1442"/>
  <c r="S1441" s="1"/>
  <c r="S1440" s="1"/>
  <c r="R1449"/>
  <c r="X1450"/>
  <c r="AD1450" s="1"/>
  <c r="AJ1450" s="1"/>
  <c r="AP1450" s="1"/>
  <c r="AV1450" s="1"/>
  <c r="R1492"/>
  <c r="X1493"/>
  <c r="AD1493" s="1"/>
  <c r="AJ1493" s="1"/>
  <c r="AP1493" s="1"/>
  <c r="AV1493" s="1"/>
  <c r="S1497"/>
  <c r="S1496" s="1"/>
  <c r="P1522"/>
  <c r="V1522" s="1"/>
  <c r="AB1522" s="1"/>
  <c r="AH1522" s="1"/>
  <c r="AN1522" s="1"/>
  <c r="AT1522" s="1"/>
  <c r="V1523"/>
  <c r="AB1523" s="1"/>
  <c r="AH1523" s="1"/>
  <c r="AN1523" s="1"/>
  <c r="AT1523" s="1"/>
  <c r="Q1522"/>
  <c r="U1538"/>
  <c r="U1537" s="1"/>
  <c r="U1536" s="1"/>
  <c r="U1535" s="1"/>
  <c r="P1592"/>
  <c r="V1593"/>
  <c r="AB1593" s="1"/>
  <c r="AH1593" s="1"/>
  <c r="AN1593" s="1"/>
  <c r="AT1593" s="1"/>
  <c r="W1613"/>
  <c r="AC1613" s="1"/>
  <c r="AI1613" s="1"/>
  <c r="AO1613" s="1"/>
  <c r="AU1613" s="1"/>
  <c r="Q1612"/>
  <c r="R1653"/>
  <c r="V1670"/>
  <c r="P1669"/>
  <c r="T1669"/>
  <c r="T1668" s="1"/>
  <c r="T1667" s="1"/>
  <c r="T1662" s="1"/>
  <c r="P1693"/>
  <c r="V1694"/>
  <c r="R1486"/>
  <c r="X1487"/>
  <c r="AD1487" s="1"/>
  <c r="AJ1487" s="1"/>
  <c r="AP1487" s="1"/>
  <c r="AV1487" s="1"/>
  <c r="P1492"/>
  <c r="V1493"/>
  <c r="AB1493" s="1"/>
  <c r="AH1493" s="1"/>
  <c r="AN1493" s="1"/>
  <c r="AT1493" s="1"/>
  <c r="V1502"/>
  <c r="AB1502" s="1"/>
  <c r="AH1502" s="1"/>
  <c r="AN1502" s="1"/>
  <c r="AT1502" s="1"/>
  <c r="X1505"/>
  <c r="AD1505" s="1"/>
  <c r="AJ1505" s="1"/>
  <c r="AP1505" s="1"/>
  <c r="AV1505" s="1"/>
  <c r="Q1519"/>
  <c r="W1519" s="1"/>
  <c r="AC1519" s="1"/>
  <c r="AI1519" s="1"/>
  <c r="AO1519" s="1"/>
  <c r="AU1519" s="1"/>
  <c r="W1520"/>
  <c r="AC1520" s="1"/>
  <c r="AI1520" s="1"/>
  <c r="AO1520" s="1"/>
  <c r="AU1520" s="1"/>
  <c r="R1530"/>
  <c r="X1531"/>
  <c r="AD1531" s="1"/>
  <c r="AJ1531" s="1"/>
  <c r="AP1531" s="1"/>
  <c r="AV1531" s="1"/>
  <c r="V1586"/>
  <c r="AB1586" s="1"/>
  <c r="AH1586" s="1"/>
  <c r="AN1586" s="1"/>
  <c r="AT1586" s="1"/>
  <c r="X1592"/>
  <c r="AD1592" s="1"/>
  <c r="AJ1592" s="1"/>
  <c r="AP1592" s="1"/>
  <c r="AV1592" s="1"/>
  <c r="V1594"/>
  <c r="AB1594" s="1"/>
  <c r="AH1594" s="1"/>
  <c r="AN1594" s="1"/>
  <c r="AT1594" s="1"/>
  <c r="R1600"/>
  <c r="Q1601"/>
  <c r="W1602"/>
  <c r="AC1602" s="1"/>
  <c r="AI1602" s="1"/>
  <c r="AO1602" s="1"/>
  <c r="AU1602" s="1"/>
  <c r="P1602"/>
  <c r="V1603"/>
  <c r="AB1603" s="1"/>
  <c r="AH1603" s="1"/>
  <c r="AN1603" s="1"/>
  <c r="AT1603" s="1"/>
  <c r="W1619"/>
  <c r="AC1619" s="1"/>
  <c r="AI1619" s="1"/>
  <c r="AO1619" s="1"/>
  <c r="AU1619" s="1"/>
  <c r="W1657"/>
  <c r="AC1657" s="1"/>
  <c r="AI1657" s="1"/>
  <c r="AO1657" s="1"/>
  <c r="AU1657" s="1"/>
  <c r="T1679"/>
  <c r="T1678" s="1"/>
  <c r="T1677" s="1"/>
  <c r="T1676" s="1"/>
  <c r="W1682"/>
  <c r="AC1682" s="1"/>
  <c r="AI1682" s="1"/>
  <c r="AO1682" s="1"/>
  <c r="AU1682" s="1"/>
  <c r="W1688"/>
  <c r="AC1688" s="1"/>
  <c r="AI1688" s="1"/>
  <c r="AO1688" s="1"/>
  <c r="AU1688" s="1"/>
  <c r="P1698"/>
  <c r="V1699"/>
  <c r="W1741"/>
  <c r="AC1741" s="1"/>
  <c r="AI1741" s="1"/>
  <c r="AO1741" s="1"/>
  <c r="AU1741" s="1"/>
  <c r="Q1740"/>
  <c r="P1751"/>
  <c r="V1752"/>
  <c r="U1745"/>
  <c r="Q1772"/>
  <c r="W1773"/>
  <c r="AC1773" s="1"/>
  <c r="AI1773" s="1"/>
  <c r="AO1773" s="1"/>
  <c r="AU1773" s="1"/>
  <c r="Q1878"/>
  <c r="W1916"/>
  <c r="AC1916" s="1"/>
  <c r="AI1916" s="1"/>
  <c r="AO1916" s="1"/>
  <c r="AU1916" s="1"/>
  <c r="Q1915"/>
  <c r="V1947"/>
  <c r="AB1947" s="1"/>
  <c r="AH1947" s="1"/>
  <c r="AN1947" s="1"/>
  <c r="AT1947" s="1"/>
  <c r="X1951"/>
  <c r="AD1951" s="1"/>
  <c r="AJ1951" s="1"/>
  <c r="AP1951" s="1"/>
  <c r="AV1951" s="1"/>
  <c r="P1951"/>
  <c r="V1951" s="1"/>
  <c r="AB1951" s="1"/>
  <c r="AH1951" s="1"/>
  <c r="AN1951" s="1"/>
  <c r="AT1951" s="1"/>
  <c r="V1952"/>
  <c r="AB1952" s="1"/>
  <c r="AH1952" s="1"/>
  <c r="AN1952" s="1"/>
  <c r="AT1952" s="1"/>
  <c r="X2115"/>
  <c r="AD2115" s="1"/>
  <c r="AJ2115" s="1"/>
  <c r="AP2115" s="1"/>
  <c r="AV2115" s="1"/>
  <c r="R2114"/>
  <c r="W2137"/>
  <c r="AC2137" s="1"/>
  <c r="AI2137" s="1"/>
  <c r="AO2137" s="1"/>
  <c r="AU2137" s="1"/>
  <c r="Q2134"/>
  <c r="V1366"/>
  <c r="AB1366" s="1"/>
  <c r="AH1366" s="1"/>
  <c r="AN1366" s="1"/>
  <c r="AT1366" s="1"/>
  <c r="V1462"/>
  <c r="AB1462" s="1"/>
  <c r="AH1462" s="1"/>
  <c r="AN1462" s="1"/>
  <c r="AT1462" s="1"/>
  <c r="R1464"/>
  <c r="X1465"/>
  <c r="AD1465" s="1"/>
  <c r="AJ1465" s="1"/>
  <c r="AP1465" s="1"/>
  <c r="AV1465" s="1"/>
  <c r="Q1475"/>
  <c r="W1476"/>
  <c r="AC1476" s="1"/>
  <c r="AI1476" s="1"/>
  <c r="AO1476" s="1"/>
  <c r="AU1476" s="1"/>
  <c r="P1476"/>
  <c r="V1477"/>
  <c r="AB1477" s="1"/>
  <c r="AH1477" s="1"/>
  <c r="AN1477" s="1"/>
  <c r="AT1477" s="1"/>
  <c r="V1494"/>
  <c r="AB1494" s="1"/>
  <c r="AH1494" s="1"/>
  <c r="AN1494" s="1"/>
  <c r="AT1494" s="1"/>
  <c r="Q1498"/>
  <c r="P1498"/>
  <c r="V1499"/>
  <c r="AB1499" s="1"/>
  <c r="AH1499" s="1"/>
  <c r="AN1499" s="1"/>
  <c r="AT1499" s="1"/>
  <c r="T1501"/>
  <c r="T1497" s="1"/>
  <c r="T1496" s="1"/>
  <c r="Q1505"/>
  <c r="W1506"/>
  <c r="AC1506" s="1"/>
  <c r="AI1506" s="1"/>
  <c r="AO1506" s="1"/>
  <c r="AU1506" s="1"/>
  <c r="V1512"/>
  <c r="AB1512" s="1"/>
  <c r="AH1512" s="1"/>
  <c r="AN1512" s="1"/>
  <c r="AT1512" s="1"/>
  <c r="X1520"/>
  <c r="AD1520" s="1"/>
  <c r="AJ1520" s="1"/>
  <c r="AP1520" s="1"/>
  <c r="AV1520" s="1"/>
  <c r="R1524"/>
  <c r="X1525"/>
  <c r="AD1525" s="1"/>
  <c r="AJ1525" s="1"/>
  <c r="AP1525" s="1"/>
  <c r="AV1525" s="1"/>
  <c r="Q1531"/>
  <c r="W1532"/>
  <c r="AC1532" s="1"/>
  <c r="AI1532" s="1"/>
  <c r="AO1532" s="1"/>
  <c r="AU1532" s="1"/>
  <c r="V1542"/>
  <c r="AB1542" s="1"/>
  <c r="AH1542" s="1"/>
  <c r="AN1542" s="1"/>
  <c r="AT1542" s="1"/>
  <c r="P1541"/>
  <c r="V1541" s="1"/>
  <c r="AB1541" s="1"/>
  <c r="AH1541" s="1"/>
  <c r="AN1541" s="1"/>
  <c r="AT1541" s="1"/>
  <c r="R1552"/>
  <c r="W1565"/>
  <c r="AC1565" s="1"/>
  <c r="AI1565" s="1"/>
  <c r="AO1565" s="1"/>
  <c r="AU1565" s="1"/>
  <c r="T1585"/>
  <c r="T1584" s="1"/>
  <c r="T1576" s="1"/>
  <c r="T1575" s="1"/>
  <c r="T1593"/>
  <c r="T1592" s="1"/>
  <c r="T1591" s="1"/>
  <c r="W1603"/>
  <c r="AC1603" s="1"/>
  <c r="AI1603" s="1"/>
  <c r="AO1603" s="1"/>
  <c r="AU1603" s="1"/>
  <c r="U1618"/>
  <c r="V1625"/>
  <c r="AB1625" s="1"/>
  <c r="AH1625" s="1"/>
  <c r="AN1625" s="1"/>
  <c r="AT1625" s="1"/>
  <c r="X1656"/>
  <c r="AD1656" s="1"/>
  <c r="AJ1656" s="1"/>
  <c r="AP1656" s="1"/>
  <c r="AV1656" s="1"/>
  <c r="R1655"/>
  <c r="X1655" s="1"/>
  <c r="AD1655" s="1"/>
  <c r="AJ1655" s="1"/>
  <c r="AP1655" s="1"/>
  <c r="AV1655" s="1"/>
  <c r="Q1679"/>
  <c r="W1680"/>
  <c r="AC1680" s="1"/>
  <c r="AI1680" s="1"/>
  <c r="AO1680" s="1"/>
  <c r="AU1680" s="1"/>
  <c r="U1679"/>
  <c r="U1678" s="1"/>
  <c r="U1677" s="1"/>
  <c r="U1676" s="1"/>
  <c r="U1687"/>
  <c r="U1686" s="1"/>
  <c r="U1685" s="1"/>
  <c r="U1684" s="1"/>
  <c r="U1693"/>
  <c r="U1692" s="1"/>
  <c r="U1691" s="1"/>
  <c r="U1690" s="1"/>
  <c r="R1697"/>
  <c r="W1713"/>
  <c r="AC1713" s="1"/>
  <c r="AI1713" s="1"/>
  <c r="AO1713" s="1"/>
  <c r="AU1713" s="1"/>
  <c r="P1765"/>
  <c r="V1766"/>
  <c r="P1774"/>
  <c r="P1778"/>
  <c r="V1784"/>
  <c r="R1793"/>
  <c r="X1794"/>
  <c r="AD1794" s="1"/>
  <c r="AJ1794" s="1"/>
  <c r="AP1794" s="1"/>
  <c r="AV1794" s="1"/>
  <c r="Q1908"/>
  <c r="W1908" s="1"/>
  <c r="AC1908" s="1"/>
  <c r="AI1908" s="1"/>
  <c r="AO1908" s="1"/>
  <c r="AU1908" s="1"/>
  <c r="W1909"/>
  <c r="AC1909" s="1"/>
  <c r="AI1909" s="1"/>
  <c r="AO1909" s="1"/>
  <c r="AU1909" s="1"/>
  <c r="P1909"/>
  <c r="V1910"/>
  <c r="AB1910" s="1"/>
  <c r="AH1910" s="1"/>
  <c r="AN1910" s="1"/>
  <c r="AT1910" s="1"/>
  <c r="R1999"/>
  <c r="X2000"/>
  <c r="AD2000" s="1"/>
  <c r="AJ2000" s="1"/>
  <c r="AP2000" s="1"/>
  <c r="AV2000" s="1"/>
  <c r="P2127"/>
  <c r="R2128"/>
  <c r="X2129"/>
  <c r="AD2129" s="1"/>
  <c r="AJ2129" s="1"/>
  <c r="AP2129" s="1"/>
  <c r="AV2129" s="1"/>
  <c r="T1455"/>
  <c r="T1454" s="1"/>
  <c r="T1453" s="1"/>
  <c r="T1452" s="1"/>
  <c r="X1476"/>
  <c r="AD1476" s="1"/>
  <c r="AJ1476" s="1"/>
  <c r="AP1476" s="1"/>
  <c r="AV1476" s="1"/>
  <c r="X1498"/>
  <c r="AD1498" s="1"/>
  <c r="AJ1498" s="1"/>
  <c r="AP1498" s="1"/>
  <c r="AV1498" s="1"/>
  <c r="P1508"/>
  <c r="V1509"/>
  <c r="AB1509" s="1"/>
  <c r="AH1509" s="1"/>
  <c r="AN1509" s="1"/>
  <c r="AT1509" s="1"/>
  <c r="V1524"/>
  <c r="AB1524" s="1"/>
  <c r="AH1524" s="1"/>
  <c r="AN1524" s="1"/>
  <c r="AT1524" s="1"/>
  <c r="V1551"/>
  <c r="AB1551" s="1"/>
  <c r="AH1551" s="1"/>
  <c r="AN1551" s="1"/>
  <c r="AT1551" s="1"/>
  <c r="U1602"/>
  <c r="U1601" s="1"/>
  <c r="U1600" s="1"/>
  <c r="R1612"/>
  <c r="R1614"/>
  <c r="X1614" s="1"/>
  <c r="AD1614" s="1"/>
  <c r="AJ1614" s="1"/>
  <c r="AP1614" s="1"/>
  <c r="AV1614" s="1"/>
  <c r="X1615"/>
  <c r="AD1615" s="1"/>
  <c r="AJ1615" s="1"/>
  <c r="AP1615" s="1"/>
  <c r="AV1615" s="1"/>
  <c r="X1623"/>
  <c r="AD1623" s="1"/>
  <c r="AJ1623" s="1"/>
  <c r="AP1623" s="1"/>
  <c r="AV1623" s="1"/>
  <c r="R1622"/>
  <c r="U1652"/>
  <c r="U1651" s="1"/>
  <c r="U1650" s="1"/>
  <c r="U1649" s="1"/>
  <c r="W1654"/>
  <c r="AC1654" s="1"/>
  <c r="AI1654" s="1"/>
  <c r="AO1654" s="1"/>
  <c r="AU1654" s="1"/>
  <c r="Q1653"/>
  <c r="X1737"/>
  <c r="AD1737" s="1"/>
  <c r="AJ1737" s="1"/>
  <c r="AP1737" s="1"/>
  <c r="AV1737" s="1"/>
  <c r="R1736"/>
  <c r="V1760"/>
  <c r="P1759"/>
  <c r="V1767"/>
  <c r="W1806"/>
  <c r="AC1806" s="1"/>
  <c r="AI1806" s="1"/>
  <c r="AO1806" s="1"/>
  <c r="AU1806" s="1"/>
  <c r="Q1805"/>
  <c r="Q1812"/>
  <c r="W1813"/>
  <c r="AC1813" s="1"/>
  <c r="AI1813" s="1"/>
  <c r="AO1813" s="1"/>
  <c r="AU1813" s="1"/>
  <c r="W1858"/>
  <c r="AC1858" s="1"/>
  <c r="AI1858" s="1"/>
  <c r="AO1858" s="1"/>
  <c r="AU1858" s="1"/>
  <c r="Q1857"/>
  <c r="W1910"/>
  <c r="AC1910" s="1"/>
  <c r="AI1910" s="1"/>
  <c r="AO1910" s="1"/>
  <c r="AU1910" s="1"/>
  <c r="X1922"/>
  <c r="AD1922" s="1"/>
  <c r="AJ1922" s="1"/>
  <c r="AP1922" s="1"/>
  <c r="AV1922" s="1"/>
  <c r="W2014"/>
  <c r="AC2014" s="1"/>
  <c r="AI2014" s="1"/>
  <c r="AO2014" s="1"/>
  <c r="AU2014" s="1"/>
  <c r="Q2013"/>
  <c r="R1539"/>
  <c r="Q1622"/>
  <c r="P1653"/>
  <c r="Q1655"/>
  <c r="W1655" s="1"/>
  <c r="AC1655" s="1"/>
  <c r="AI1655" s="1"/>
  <c r="AO1655" s="1"/>
  <c r="AU1655" s="1"/>
  <c r="W1699"/>
  <c r="AC1699" s="1"/>
  <c r="AI1699" s="1"/>
  <c r="AO1699" s="1"/>
  <c r="AU1699" s="1"/>
  <c r="P1713"/>
  <c r="V1714"/>
  <c r="X1718"/>
  <c r="AD1718" s="1"/>
  <c r="AJ1718" s="1"/>
  <c r="AP1718" s="1"/>
  <c r="AV1718" s="1"/>
  <c r="R1717"/>
  <c r="V1753"/>
  <c r="R1765"/>
  <c r="Q1765"/>
  <c r="W1766"/>
  <c r="AC1766" s="1"/>
  <c r="AI1766" s="1"/>
  <c r="AO1766" s="1"/>
  <c r="AU1766" s="1"/>
  <c r="U1765"/>
  <c r="U1764" s="1"/>
  <c r="U1763" s="1"/>
  <c r="U1762" s="1"/>
  <c r="W1774"/>
  <c r="AC1774" s="1"/>
  <c r="AI1774" s="1"/>
  <c r="AO1774" s="1"/>
  <c r="AU1774" s="1"/>
  <c r="V1785"/>
  <c r="W1816"/>
  <c r="AC1816" s="1"/>
  <c r="AI1816" s="1"/>
  <c r="AO1816" s="1"/>
  <c r="AU1816" s="1"/>
  <c r="W1844"/>
  <c r="AC1844" s="1"/>
  <c r="AI1844" s="1"/>
  <c r="AO1844" s="1"/>
  <c r="AU1844" s="1"/>
  <c r="X1848"/>
  <c r="AD1848" s="1"/>
  <c r="AJ1848" s="1"/>
  <c r="AP1848" s="1"/>
  <c r="AV1848" s="1"/>
  <c r="R1899"/>
  <c r="X1900"/>
  <c r="AD1900" s="1"/>
  <c r="AJ1900" s="1"/>
  <c r="AP1900" s="1"/>
  <c r="AV1900" s="1"/>
  <c r="X1901"/>
  <c r="AD1901" s="1"/>
  <c r="AJ1901" s="1"/>
  <c r="AP1901" s="1"/>
  <c r="AV1901" s="1"/>
  <c r="X1923"/>
  <c r="AD1923" s="1"/>
  <c r="AJ1923" s="1"/>
  <c r="AP1923" s="1"/>
  <c r="AV1923" s="1"/>
  <c r="W1947"/>
  <c r="AC1947" s="1"/>
  <c r="AI1947" s="1"/>
  <c r="AO1947" s="1"/>
  <c r="AU1947" s="1"/>
  <c r="P1958"/>
  <c r="V2036"/>
  <c r="AB2036" s="1"/>
  <c r="AH2036" s="1"/>
  <c r="AN2036" s="1"/>
  <c r="AT2036" s="1"/>
  <c r="P2035"/>
  <c r="P2085"/>
  <c r="V2086"/>
  <c r="AB2086" s="1"/>
  <c r="AH2086" s="1"/>
  <c r="AN2086" s="1"/>
  <c r="AT2086" s="1"/>
  <c r="X1812"/>
  <c r="AD1812" s="1"/>
  <c r="AJ1812" s="1"/>
  <c r="AP1812" s="1"/>
  <c r="AV1812" s="1"/>
  <c r="V1847"/>
  <c r="AB1847" s="1"/>
  <c r="AH1847" s="1"/>
  <c r="AN1847" s="1"/>
  <c r="AT1847" s="1"/>
  <c r="P1846"/>
  <c r="V1846" s="1"/>
  <c r="AB1846" s="1"/>
  <c r="AH1846" s="1"/>
  <c r="AN1846" s="1"/>
  <c r="AT1846" s="1"/>
  <c r="R1881"/>
  <c r="X1882"/>
  <c r="AD1882" s="1"/>
  <c r="AJ1882" s="1"/>
  <c r="AP1882" s="1"/>
  <c r="AV1882" s="1"/>
  <c r="Q1894"/>
  <c r="W1895"/>
  <c r="AC1895" s="1"/>
  <c r="AI1895" s="1"/>
  <c r="AO1895" s="1"/>
  <c r="AU1895" s="1"/>
  <c r="P1895"/>
  <c r="V1896"/>
  <c r="AB1896" s="1"/>
  <c r="AH1896" s="1"/>
  <c r="AN1896" s="1"/>
  <c r="AT1896" s="1"/>
  <c r="R2052"/>
  <c r="X2053"/>
  <c r="AD2053" s="1"/>
  <c r="AJ2053" s="1"/>
  <c r="AP2053" s="1"/>
  <c r="AV2053" s="1"/>
  <c r="S2059"/>
  <c r="S2058" s="1"/>
  <c r="S2057" s="1"/>
  <c r="V2193"/>
  <c r="AB2193" s="1"/>
  <c r="AH2193" s="1"/>
  <c r="AN2193" s="1"/>
  <c r="AT2193" s="1"/>
  <c r="P2192"/>
  <c r="V2192" s="1"/>
  <c r="AB2192" s="1"/>
  <c r="AH2192" s="1"/>
  <c r="AN2192" s="1"/>
  <c r="AT2192" s="1"/>
  <c r="S2189"/>
  <c r="S2188" s="1"/>
  <c r="S2187" s="1"/>
  <c r="S2186" s="1"/>
  <c r="S2180" s="1"/>
  <c r="S2179" s="1"/>
  <c r="V2194"/>
  <c r="AB2194" s="1"/>
  <c r="AH2194" s="1"/>
  <c r="AN2194" s="1"/>
  <c r="AT2194" s="1"/>
  <c r="W1959"/>
  <c r="AC1959" s="1"/>
  <c r="AI1959" s="1"/>
  <c r="AO1959" s="1"/>
  <c r="AU1959" s="1"/>
  <c r="W1977"/>
  <c r="AC1977" s="1"/>
  <c r="AI1977" s="1"/>
  <c r="AO1977" s="1"/>
  <c r="AU1977" s="1"/>
  <c r="U1988"/>
  <c r="V1992"/>
  <c r="AB1992" s="1"/>
  <c r="AH1992" s="1"/>
  <c r="AN1992" s="1"/>
  <c r="AT1992" s="1"/>
  <c r="V2004"/>
  <c r="AB2004" s="1"/>
  <c r="AH2004" s="1"/>
  <c r="AN2004" s="1"/>
  <c r="AT2004" s="1"/>
  <c r="W2038"/>
  <c r="AC2038" s="1"/>
  <c r="AI2038" s="1"/>
  <c r="AO2038" s="1"/>
  <c r="AU2038" s="1"/>
  <c r="Q2037"/>
  <c r="W2037" s="1"/>
  <c r="AC2037" s="1"/>
  <c r="AI2037" s="1"/>
  <c r="AO2037" s="1"/>
  <c r="AU2037" s="1"/>
  <c r="Q2060"/>
  <c r="W2061"/>
  <c r="AC2061" s="1"/>
  <c r="AI2061" s="1"/>
  <c r="AO2061" s="1"/>
  <c r="AU2061" s="1"/>
  <c r="P2173"/>
  <c r="V2173" s="1"/>
  <c r="AB2173" s="1"/>
  <c r="AH2173" s="1"/>
  <c r="AN2173" s="1"/>
  <c r="AT2173" s="1"/>
  <c r="V2174"/>
  <c r="AB2174" s="1"/>
  <c r="AH2174" s="1"/>
  <c r="AN2174" s="1"/>
  <c r="AT2174" s="1"/>
  <c r="W2192"/>
  <c r="AC2192" s="1"/>
  <c r="AI2192" s="1"/>
  <c r="AO2192" s="1"/>
  <c r="AU2192" s="1"/>
  <c r="Q2207"/>
  <c r="W2208"/>
  <c r="AC2208" s="1"/>
  <c r="AI2208" s="1"/>
  <c r="AO2208" s="1"/>
  <c r="AU2208" s="1"/>
  <c r="W2216"/>
  <c r="AC2216" s="1"/>
  <c r="AI2216" s="1"/>
  <c r="AO2216" s="1"/>
  <c r="AU2216" s="1"/>
  <c r="Q2215"/>
  <c r="P2234"/>
  <c r="V2235"/>
  <c r="AB2235" s="1"/>
  <c r="AH2235" s="1"/>
  <c r="AN2235" s="1"/>
  <c r="AT2235" s="1"/>
  <c r="W2312"/>
  <c r="AC2312" s="1"/>
  <c r="AI2312" s="1"/>
  <c r="AO2312" s="1"/>
  <c r="AU2312" s="1"/>
  <c r="Q2311"/>
  <c r="V2316"/>
  <c r="AB2316" s="1"/>
  <c r="AH2316" s="1"/>
  <c r="AN2316" s="1"/>
  <c r="AT2316" s="1"/>
  <c r="P2315"/>
  <c r="P1970"/>
  <c r="T1969"/>
  <c r="T1991"/>
  <c r="T1990" s="1"/>
  <c r="T1989" s="1"/>
  <c r="T1988" s="1"/>
  <c r="W1994"/>
  <c r="AC1994" s="1"/>
  <c r="AI1994" s="1"/>
  <c r="AO1994" s="1"/>
  <c r="AU1994" s="1"/>
  <c r="V2005"/>
  <c r="AB2005" s="1"/>
  <c r="AH2005" s="1"/>
  <c r="AN2005" s="1"/>
  <c r="AT2005" s="1"/>
  <c r="Q2035"/>
  <c r="X2061"/>
  <c r="AD2061" s="1"/>
  <c r="AJ2061" s="1"/>
  <c r="AP2061" s="1"/>
  <c r="AV2061" s="1"/>
  <c r="R2072"/>
  <c r="U2085"/>
  <c r="U2084" s="1"/>
  <c r="T2111"/>
  <c r="T2110" s="1"/>
  <c r="T2109" s="1"/>
  <c r="W2116"/>
  <c r="AC2116" s="1"/>
  <c r="AI2116" s="1"/>
  <c r="AO2116" s="1"/>
  <c r="AU2116" s="1"/>
  <c r="R2142"/>
  <c r="Q2151"/>
  <c r="W2152"/>
  <c r="AC2152" s="1"/>
  <c r="AI2152" s="1"/>
  <c r="AO2152" s="1"/>
  <c r="AU2152" s="1"/>
  <c r="X2171"/>
  <c r="AD2171" s="1"/>
  <c r="AJ2171" s="1"/>
  <c r="AP2171" s="1"/>
  <c r="AV2171" s="1"/>
  <c r="U2170"/>
  <c r="X2208"/>
  <c r="AD2208" s="1"/>
  <c r="AJ2208" s="1"/>
  <c r="AP2208" s="1"/>
  <c r="AV2208" s="1"/>
  <c r="X2216"/>
  <c r="AD2216" s="1"/>
  <c r="AJ2216" s="1"/>
  <c r="AP2216" s="1"/>
  <c r="AV2216" s="1"/>
  <c r="V2243"/>
  <c r="AB2243" s="1"/>
  <c r="AH2243" s="1"/>
  <c r="AN2243" s="1"/>
  <c r="AT2243" s="1"/>
  <c r="X2339"/>
  <c r="AD2339" s="1"/>
  <c r="AJ2339" s="1"/>
  <c r="AP2339" s="1"/>
  <c r="AV2339" s="1"/>
  <c r="R2338"/>
  <c r="W1970"/>
  <c r="AC1970" s="1"/>
  <c r="AI1970" s="1"/>
  <c r="AO1970" s="1"/>
  <c r="AU1970" s="1"/>
  <c r="P1991"/>
  <c r="W1998"/>
  <c r="AC1998" s="1"/>
  <c r="AI1998" s="1"/>
  <c r="AO1998" s="1"/>
  <c r="AU1998" s="1"/>
  <c r="T2004"/>
  <c r="R2006"/>
  <c r="T2008"/>
  <c r="R2009"/>
  <c r="X2010"/>
  <c r="AD2010" s="1"/>
  <c r="AJ2010" s="1"/>
  <c r="AP2010" s="1"/>
  <c r="AV2010" s="1"/>
  <c r="V2014"/>
  <c r="AB2014" s="1"/>
  <c r="AH2014" s="1"/>
  <c r="AN2014" s="1"/>
  <c r="AT2014" s="1"/>
  <c r="P2013"/>
  <c r="W2039"/>
  <c r="AC2039" s="1"/>
  <c r="AI2039" s="1"/>
  <c r="AO2039" s="1"/>
  <c r="AU2039" s="1"/>
  <c r="W2055"/>
  <c r="AC2055" s="1"/>
  <c r="AI2055" s="1"/>
  <c r="AO2055" s="1"/>
  <c r="AU2055" s="1"/>
  <c r="Q2052"/>
  <c r="R2060"/>
  <c r="Q2070"/>
  <c r="P2074"/>
  <c r="V2075"/>
  <c r="AB2075" s="1"/>
  <c r="AH2075" s="1"/>
  <c r="AN2075" s="1"/>
  <c r="AT2075" s="1"/>
  <c r="W2097"/>
  <c r="AC2097" s="1"/>
  <c r="AI2097" s="1"/>
  <c r="AO2097" s="1"/>
  <c r="AU2097" s="1"/>
  <c r="Q2096"/>
  <c r="Q2112"/>
  <c r="W2115"/>
  <c r="AC2115" s="1"/>
  <c r="AI2115" s="1"/>
  <c r="AO2115" s="1"/>
  <c r="AU2115" s="1"/>
  <c r="Q2114"/>
  <c r="W2114" s="1"/>
  <c r="AC2114" s="1"/>
  <c r="AI2114" s="1"/>
  <c r="AO2114" s="1"/>
  <c r="AU2114" s="1"/>
  <c r="V2124"/>
  <c r="AB2124" s="1"/>
  <c r="AH2124" s="1"/>
  <c r="AN2124" s="1"/>
  <c r="AT2124" s="1"/>
  <c r="P2123"/>
  <c r="R2125"/>
  <c r="S2150"/>
  <c r="V2156"/>
  <c r="AB2156" s="1"/>
  <c r="AH2156" s="1"/>
  <c r="AN2156" s="1"/>
  <c r="AT2156" s="1"/>
  <c r="P2155"/>
  <c r="P2165"/>
  <c r="V2166"/>
  <c r="AB2166" s="1"/>
  <c r="AH2166" s="1"/>
  <c r="AN2166" s="1"/>
  <c r="AT2166" s="1"/>
  <c r="V2170"/>
  <c r="AB2170" s="1"/>
  <c r="AH2170" s="1"/>
  <c r="AN2170" s="1"/>
  <c r="AT2170" s="1"/>
  <c r="V2171"/>
  <c r="AB2171" s="1"/>
  <c r="AH2171" s="1"/>
  <c r="AN2171" s="1"/>
  <c r="AT2171" s="1"/>
  <c r="R2207"/>
  <c r="R2098"/>
  <c r="X2098" s="1"/>
  <c r="AD2098" s="1"/>
  <c r="AJ2098" s="1"/>
  <c r="AP2098" s="1"/>
  <c r="AV2098" s="1"/>
  <c r="X2099"/>
  <c r="AD2099" s="1"/>
  <c r="AJ2099" s="1"/>
  <c r="AP2099" s="1"/>
  <c r="AV2099" s="1"/>
  <c r="R2134"/>
  <c r="X2135"/>
  <c r="AD2135" s="1"/>
  <c r="AJ2135" s="1"/>
  <c r="AP2135" s="1"/>
  <c r="AV2135" s="1"/>
  <c r="X2137"/>
  <c r="AD2137" s="1"/>
  <c r="AJ2137" s="1"/>
  <c r="AP2137" s="1"/>
  <c r="AV2137" s="1"/>
  <c r="P2139"/>
  <c r="X2152"/>
  <c r="AD2152" s="1"/>
  <c r="AJ2152" s="1"/>
  <c r="AP2152" s="1"/>
  <c r="AV2152" s="1"/>
  <c r="V2167"/>
  <c r="AB2167" s="1"/>
  <c r="AH2167" s="1"/>
  <c r="AN2167" s="1"/>
  <c r="AT2167" s="1"/>
  <c r="W2237"/>
  <c r="AC2237" s="1"/>
  <c r="AI2237" s="1"/>
  <c r="AO2237" s="1"/>
  <c r="AU2237" s="1"/>
  <c r="Q2236"/>
  <c r="V2303"/>
  <c r="AB2303" s="1"/>
  <c r="AH2303" s="1"/>
  <c r="AN2303" s="1"/>
  <c r="AT2303" s="1"/>
  <c r="P2302"/>
  <c r="V2093"/>
  <c r="AB2093" s="1"/>
  <c r="AH2093" s="1"/>
  <c r="AN2093" s="1"/>
  <c r="AT2093" s="1"/>
  <c r="V2113"/>
  <c r="AB2113" s="1"/>
  <c r="AH2113" s="1"/>
  <c r="AN2113" s="1"/>
  <c r="AT2113" s="1"/>
  <c r="P2112"/>
  <c r="Q2142"/>
  <c r="W2143"/>
  <c r="AC2143" s="1"/>
  <c r="AI2143" s="1"/>
  <c r="AO2143" s="1"/>
  <c r="AU2143" s="1"/>
  <c r="R2151"/>
  <c r="W2190"/>
  <c r="AC2190" s="1"/>
  <c r="AI2190" s="1"/>
  <c r="AO2190" s="1"/>
  <c r="AU2190" s="1"/>
  <c r="V2209"/>
  <c r="AB2209" s="1"/>
  <c r="AH2209" s="1"/>
  <c r="AN2209" s="1"/>
  <c r="AT2209" s="1"/>
  <c r="W2210"/>
  <c r="AC2210" s="1"/>
  <c r="AI2210" s="1"/>
  <c r="AO2210" s="1"/>
  <c r="AU2210" s="1"/>
  <c r="X2215"/>
  <c r="AD2215" s="1"/>
  <c r="AJ2215" s="1"/>
  <c r="AP2215" s="1"/>
  <c r="AV2215" s="1"/>
  <c r="P2215"/>
  <c r="V2216"/>
  <c r="AB2216" s="1"/>
  <c r="AH2216" s="1"/>
  <c r="AN2216" s="1"/>
  <c r="AT2216" s="1"/>
  <c r="T2214"/>
  <c r="T2213" s="1"/>
  <c r="T2212" s="1"/>
  <c r="V2219"/>
  <c r="AB2219" s="1"/>
  <c r="AH2219" s="1"/>
  <c r="AN2219" s="1"/>
  <c r="AT2219" s="1"/>
  <c r="R2224"/>
  <c r="X2232"/>
  <c r="AD2232" s="1"/>
  <c r="AJ2232" s="1"/>
  <c r="AP2232" s="1"/>
  <c r="AV2232" s="1"/>
  <c r="R2231"/>
  <c r="X2286"/>
  <c r="AD2286" s="1"/>
  <c r="AJ2286" s="1"/>
  <c r="AP2286" s="1"/>
  <c r="AV2286" s="1"/>
  <c r="R2285"/>
  <c r="X2236"/>
  <c r="AD2236" s="1"/>
  <c r="AJ2236" s="1"/>
  <c r="AP2236" s="1"/>
  <c r="AV2236" s="1"/>
  <c r="U2235"/>
  <c r="W2243"/>
  <c r="AC2243" s="1"/>
  <c r="AI2243" s="1"/>
  <c r="AO2243" s="1"/>
  <c r="AU2243" s="1"/>
  <c r="X2244"/>
  <c r="AD2244" s="1"/>
  <c r="AJ2244" s="1"/>
  <c r="AP2244" s="1"/>
  <c r="AV2244" s="1"/>
  <c r="U2243"/>
  <c r="X2271"/>
  <c r="AD2271" s="1"/>
  <c r="AJ2271" s="1"/>
  <c r="AP2271" s="1"/>
  <c r="AV2271" s="1"/>
  <c r="R2270"/>
  <c r="X2270" s="1"/>
  <c r="AD2270" s="1"/>
  <c r="AJ2270" s="1"/>
  <c r="AP2270" s="1"/>
  <c r="AV2270" s="1"/>
  <c r="Q2304"/>
  <c r="W2305"/>
  <c r="AC2305" s="1"/>
  <c r="AI2305" s="1"/>
  <c r="AO2305" s="1"/>
  <c r="AU2305" s="1"/>
  <c r="R2323"/>
  <c r="X2324"/>
  <c r="AD2324" s="1"/>
  <c r="AJ2324" s="1"/>
  <c r="AP2324" s="1"/>
  <c r="AV2324" s="1"/>
  <c r="P2334"/>
  <c r="V2335"/>
  <c r="AB2335" s="1"/>
  <c r="AH2335" s="1"/>
  <c r="AN2335" s="1"/>
  <c r="AT2335" s="1"/>
  <c r="U2334"/>
  <c r="U2333" s="1"/>
  <c r="U2332" s="1"/>
  <c r="X2335"/>
  <c r="AD2335" s="1"/>
  <c r="AJ2335" s="1"/>
  <c r="AP2335" s="1"/>
  <c r="AV2335" s="1"/>
  <c r="R2370"/>
  <c r="V2232"/>
  <c r="AB2232" s="1"/>
  <c r="AH2232" s="1"/>
  <c r="AN2232" s="1"/>
  <c r="AT2232" s="1"/>
  <c r="P2231"/>
  <c r="W2244"/>
  <c r="AC2244" s="1"/>
  <c r="AI2244" s="1"/>
  <c r="AO2244" s="1"/>
  <c r="AU2244" s="1"/>
  <c r="W2248"/>
  <c r="AC2248" s="1"/>
  <c r="AI2248" s="1"/>
  <c r="AO2248" s="1"/>
  <c r="AU2248" s="1"/>
  <c r="Q2247"/>
  <c r="W2269"/>
  <c r="AC2269" s="1"/>
  <c r="AI2269" s="1"/>
  <c r="AO2269" s="1"/>
  <c r="AU2269" s="1"/>
  <c r="Q2268"/>
  <c r="V2294"/>
  <c r="AB2294" s="1"/>
  <c r="AH2294" s="1"/>
  <c r="AN2294" s="1"/>
  <c r="AT2294" s="1"/>
  <c r="P2293"/>
  <c r="Q2333"/>
  <c r="W2334"/>
  <c r="AC2334" s="1"/>
  <c r="AI2334" s="1"/>
  <c r="AO2334" s="1"/>
  <c r="AU2334" s="1"/>
  <c r="R2363"/>
  <c r="X2364"/>
  <c r="AD2364" s="1"/>
  <c r="AJ2364" s="1"/>
  <c r="AP2364" s="1"/>
  <c r="AV2364" s="1"/>
  <c r="P2270"/>
  <c r="V2270" s="1"/>
  <c r="AB2270" s="1"/>
  <c r="AH2270" s="1"/>
  <c r="AN2270" s="1"/>
  <c r="AT2270" s="1"/>
  <c r="X2305"/>
  <c r="AD2305" s="1"/>
  <c r="AJ2305" s="1"/>
  <c r="AP2305" s="1"/>
  <c r="AV2305" s="1"/>
  <c r="T2318"/>
  <c r="V2328"/>
  <c r="AB2328" s="1"/>
  <c r="AH2328" s="1"/>
  <c r="AN2328" s="1"/>
  <c r="AT2328" s="1"/>
  <c r="P2327"/>
  <c r="S2363"/>
  <c r="S2362" s="1"/>
  <c r="S2361" s="1"/>
  <c r="W2377"/>
  <c r="AC2377" s="1"/>
  <c r="AI2377" s="1"/>
  <c r="AO2377" s="1"/>
  <c r="AU2377" s="1"/>
  <c r="P2377"/>
  <c r="V2378"/>
  <c r="AB2378" s="1"/>
  <c r="AH2378" s="1"/>
  <c r="AN2378" s="1"/>
  <c r="AT2378" s="1"/>
  <c r="V2381"/>
  <c r="AB2381" s="1"/>
  <c r="AH2381" s="1"/>
  <c r="AN2381" s="1"/>
  <c r="AT2381" s="1"/>
  <c r="W2293"/>
  <c r="AC2293" s="1"/>
  <c r="AI2293" s="1"/>
  <c r="AO2293" s="1"/>
  <c r="AU2293" s="1"/>
  <c r="R2303"/>
  <c r="X2304"/>
  <c r="AD2304" s="1"/>
  <c r="AJ2304" s="1"/>
  <c r="AP2304" s="1"/>
  <c r="AV2304" s="1"/>
  <c r="W2315"/>
  <c r="AC2315" s="1"/>
  <c r="AI2315" s="1"/>
  <c r="AO2315" s="1"/>
  <c r="AU2315" s="1"/>
  <c r="V2319"/>
  <c r="AB2319" s="1"/>
  <c r="AH2319" s="1"/>
  <c r="AN2319" s="1"/>
  <c r="AT2319" s="1"/>
  <c r="P2318"/>
  <c r="Q2326"/>
  <c r="W2327"/>
  <c r="AC2327" s="1"/>
  <c r="AI2327" s="1"/>
  <c r="AO2327" s="1"/>
  <c r="AU2327" s="1"/>
  <c r="R2333"/>
  <c r="Q2348"/>
  <c r="W2349"/>
  <c r="AC2349" s="1"/>
  <c r="AI2349" s="1"/>
  <c r="AO2349" s="1"/>
  <c r="AU2349" s="1"/>
  <c r="P2371"/>
  <c r="V2372"/>
  <c r="AB2372" s="1"/>
  <c r="AH2372" s="1"/>
  <c r="AN2372" s="1"/>
  <c r="AT2372" s="1"/>
  <c r="W2286"/>
  <c r="AC2286" s="1"/>
  <c r="AI2286" s="1"/>
  <c r="AO2286" s="1"/>
  <c r="AU2286" s="1"/>
  <c r="P2298"/>
  <c r="V2298" s="1"/>
  <c r="AB2298" s="1"/>
  <c r="AH2298" s="1"/>
  <c r="AN2298" s="1"/>
  <c r="AT2298" s="1"/>
  <c r="S2309"/>
  <c r="S2308" s="1"/>
  <c r="R2311"/>
  <c r="X2321"/>
  <c r="AD2321" s="1"/>
  <c r="AJ2321" s="1"/>
  <c r="AP2321" s="1"/>
  <c r="AV2321" s="1"/>
  <c r="R2320"/>
  <c r="S2347"/>
  <c r="S2346" s="1"/>
  <c r="S2345" s="1"/>
  <c r="W2372"/>
  <c r="AC2372" s="1"/>
  <c r="AI2372" s="1"/>
  <c r="AO2372" s="1"/>
  <c r="AU2372" s="1"/>
  <c r="Q2371"/>
  <c r="X2372"/>
  <c r="AD2372" s="1"/>
  <c r="AJ2372" s="1"/>
  <c r="AP2372" s="1"/>
  <c r="AV2372" s="1"/>
  <c r="U2371"/>
  <c r="U2370" s="1"/>
  <c r="T2380"/>
  <c r="T2376" s="1"/>
  <c r="T2375" s="1"/>
  <c r="T2374" s="1"/>
  <c r="W2335"/>
  <c r="AC2335" s="1"/>
  <c r="AI2335" s="1"/>
  <c r="AO2335" s="1"/>
  <c r="AU2335" s="1"/>
  <c r="X2341"/>
  <c r="AD2341" s="1"/>
  <c r="AJ2341" s="1"/>
  <c r="AP2341" s="1"/>
  <c r="AV2341" s="1"/>
  <c r="X2349"/>
  <c r="AD2349" s="1"/>
  <c r="AJ2349" s="1"/>
  <c r="AP2349" s="1"/>
  <c r="AV2349" s="1"/>
  <c r="X2357"/>
  <c r="AD2357" s="1"/>
  <c r="AJ2357" s="1"/>
  <c r="AP2357" s="1"/>
  <c r="AV2357" s="1"/>
  <c r="W2378"/>
  <c r="AC2378" s="1"/>
  <c r="AI2378" s="1"/>
  <c r="AO2378" s="1"/>
  <c r="AU2378" s="1"/>
  <c r="Q2338"/>
  <c r="W2339"/>
  <c r="AC2339" s="1"/>
  <c r="AI2339" s="1"/>
  <c r="AO2339" s="1"/>
  <c r="AU2339" s="1"/>
  <c r="U2338"/>
  <c r="U2337" s="1"/>
  <c r="R2348"/>
  <c r="Q2354"/>
  <c r="W2355"/>
  <c r="AC2355" s="1"/>
  <c r="AI2355" s="1"/>
  <c r="AO2355" s="1"/>
  <c r="AU2355" s="1"/>
  <c r="U2354"/>
  <c r="U2353" s="1"/>
  <c r="U2352" s="1"/>
  <c r="U2377"/>
  <c r="S2380"/>
  <c r="S2376" s="1"/>
  <c r="S2375" s="1"/>
  <c r="S2374" s="1"/>
  <c r="W2385"/>
  <c r="AC2385" s="1"/>
  <c r="AI2385" s="1"/>
  <c r="AO2385" s="1"/>
  <c r="AU2385" s="1"/>
  <c r="T1968" l="1"/>
  <c r="T1967" s="1"/>
  <c r="T1966" s="1"/>
  <c r="T1962"/>
  <c r="Q1968"/>
  <c r="W1968" s="1"/>
  <c r="AC1968" s="1"/>
  <c r="AI1968" s="1"/>
  <c r="AO1968" s="1"/>
  <c r="AU1968" s="1"/>
  <c r="Q1962"/>
  <c r="S1968"/>
  <c r="S1967" s="1"/>
  <c r="S1966" s="1"/>
  <c r="S1962"/>
  <c r="AV2045"/>
  <c r="U2051"/>
  <c r="U2050" s="1"/>
  <c r="U2049" s="1"/>
  <c r="R1968"/>
  <c r="R1962"/>
  <c r="T2051"/>
  <c r="T2050" s="1"/>
  <c r="T2049" s="1"/>
  <c r="AU2045"/>
  <c r="S2051"/>
  <c r="S2050" s="1"/>
  <c r="S2049" s="1"/>
  <c r="U1968"/>
  <c r="U1967" s="1"/>
  <c r="U1966" s="1"/>
  <c r="U1962"/>
  <c r="P2051"/>
  <c r="P2050" s="1"/>
  <c r="X2155"/>
  <c r="AD2155" s="1"/>
  <c r="AJ2155" s="1"/>
  <c r="AP2155" s="1"/>
  <c r="AV2155" s="1"/>
  <c r="AB1753"/>
  <c r="AH1753" s="1"/>
  <c r="AN1753" s="1"/>
  <c r="AT1753" s="1"/>
  <c r="AB1738"/>
  <c r="AH1738" s="1"/>
  <c r="AN1738" s="1"/>
  <c r="AT1738" s="1"/>
  <c r="AB1657"/>
  <c r="AH1657" s="1"/>
  <c r="AN1657" s="1"/>
  <c r="AT1657" s="1"/>
  <c r="AB1655"/>
  <c r="AH1655" s="1"/>
  <c r="AN1655" s="1"/>
  <c r="AT1655" s="1"/>
  <c r="AB1740"/>
  <c r="AH1740" s="1"/>
  <c r="AN1740" s="1"/>
  <c r="AT1740" s="1"/>
  <c r="AB1658"/>
  <c r="AH1658" s="1"/>
  <c r="AN1658" s="1"/>
  <c r="AT1658" s="1"/>
  <c r="AB1760"/>
  <c r="AH1760" s="1"/>
  <c r="AN1760" s="1"/>
  <c r="AT1760" s="1"/>
  <c r="AB1752"/>
  <c r="AH1752" s="1"/>
  <c r="AN1752" s="1"/>
  <c r="AT1752" s="1"/>
  <c r="AB1699"/>
  <c r="AH1699" s="1"/>
  <c r="AN1699" s="1"/>
  <c r="AT1699" s="1"/>
  <c r="AB1681"/>
  <c r="AH1681" s="1"/>
  <c r="AN1681" s="1"/>
  <c r="AT1681" s="1"/>
  <c r="AB1768"/>
  <c r="AH1768" s="1"/>
  <c r="AN1768" s="1"/>
  <c r="AT1768" s="1"/>
  <c r="AB1682"/>
  <c r="AH1682" s="1"/>
  <c r="AN1682" s="1"/>
  <c r="AT1682" s="1"/>
  <c r="AB1767"/>
  <c r="AH1767" s="1"/>
  <c r="AN1767" s="1"/>
  <c r="AT1767" s="1"/>
  <c r="AB1784"/>
  <c r="AH1784" s="1"/>
  <c r="AN1784" s="1"/>
  <c r="AT1784" s="1"/>
  <c r="AB1741"/>
  <c r="AH1741" s="1"/>
  <c r="AN1741" s="1"/>
  <c r="AT1741" s="1"/>
  <c r="AB1688"/>
  <c r="AH1688" s="1"/>
  <c r="AN1688" s="1"/>
  <c r="AT1688" s="1"/>
  <c r="AB1785"/>
  <c r="AH1785" s="1"/>
  <c r="AN1785" s="1"/>
  <c r="AT1785" s="1"/>
  <c r="AB1714"/>
  <c r="AH1714" s="1"/>
  <c r="AN1714" s="1"/>
  <c r="AT1714" s="1"/>
  <c r="AB1766"/>
  <c r="AH1766" s="1"/>
  <c r="AN1766" s="1"/>
  <c r="AT1766" s="1"/>
  <c r="AB1694"/>
  <c r="AH1694" s="1"/>
  <c r="AN1694" s="1"/>
  <c r="AT1694" s="1"/>
  <c r="AB1670"/>
  <c r="AH1670" s="1"/>
  <c r="AN1670" s="1"/>
  <c r="AT1670" s="1"/>
  <c r="AB1739"/>
  <c r="AH1739" s="1"/>
  <c r="AN1739" s="1"/>
  <c r="AT1739" s="1"/>
  <c r="AB1736"/>
  <c r="AH1736" s="1"/>
  <c r="AN1736" s="1"/>
  <c r="AT1736" s="1"/>
  <c r="Q1957"/>
  <c r="Q1956" s="1"/>
  <c r="W1956" s="1"/>
  <c r="AC1956" s="1"/>
  <c r="AI1956" s="1"/>
  <c r="AO1956" s="1"/>
  <c r="AU1956" s="1"/>
  <c r="W1960"/>
  <c r="AC1960" s="1"/>
  <c r="AI1960" s="1"/>
  <c r="AO1960" s="1"/>
  <c r="AU1960" s="1"/>
  <c r="V2286"/>
  <c r="AB2286" s="1"/>
  <c r="AH2286" s="1"/>
  <c r="AN2286" s="1"/>
  <c r="AT2286" s="1"/>
  <c r="R750"/>
  <c r="X750" s="1"/>
  <c r="AD750" s="1"/>
  <c r="AJ750" s="1"/>
  <c r="AP750" s="1"/>
  <c r="AV750" s="1"/>
  <c r="S2149"/>
  <c r="S2148" s="1"/>
  <c r="T2264"/>
  <c r="T2258" s="1"/>
  <c r="T2257" s="1"/>
  <c r="U2264"/>
  <c r="U2258" s="1"/>
  <c r="U2257" s="1"/>
  <c r="V1622"/>
  <c r="AB1622" s="1"/>
  <c r="AH1622" s="1"/>
  <c r="AN1622" s="1"/>
  <c r="AT1622" s="1"/>
  <c r="S2264"/>
  <c r="S2258" s="1"/>
  <c r="S2257" s="1"/>
  <c r="X1162"/>
  <c r="AD1162" s="1"/>
  <c r="AJ1162" s="1"/>
  <c r="AP1162" s="1"/>
  <c r="AV1162" s="1"/>
  <c r="W2383"/>
  <c r="AC2383" s="1"/>
  <c r="AI2383" s="1"/>
  <c r="AO2383" s="1"/>
  <c r="AU2383" s="1"/>
  <c r="V1190"/>
  <c r="AB1190" s="1"/>
  <c r="AH1190" s="1"/>
  <c r="AN1190" s="1"/>
  <c r="AT1190" s="1"/>
  <c r="J853"/>
  <c r="J852" s="1"/>
  <c r="J851" s="1"/>
  <c r="Q1890"/>
  <c r="Q1889" s="1"/>
  <c r="V2247"/>
  <c r="AB2247" s="1"/>
  <c r="AH2247" s="1"/>
  <c r="AN2247" s="1"/>
  <c r="AT2247" s="1"/>
  <c r="W2154"/>
  <c r="AC2154" s="1"/>
  <c r="AI2154" s="1"/>
  <c r="AO2154" s="1"/>
  <c r="AU2154" s="1"/>
  <c r="P1310"/>
  <c r="V1310" s="1"/>
  <c r="AB1310" s="1"/>
  <c r="AH1310" s="1"/>
  <c r="AN1310" s="1"/>
  <c r="AT1310" s="1"/>
  <c r="V934"/>
  <c r="AB934" s="1"/>
  <c r="AH934" s="1"/>
  <c r="AN934" s="1"/>
  <c r="AT934" s="1"/>
  <c r="V1978"/>
  <c r="AB1978" s="1"/>
  <c r="AH1978" s="1"/>
  <c r="AN1978" s="1"/>
  <c r="AT1978" s="1"/>
  <c r="Q1692"/>
  <c r="Q1691" s="1"/>
  <c r="V1012"/>
  <c r="AB1012" s="1"/>
  <c r="AH1012" s="1"/>
  <c r="AN1012" s="1"/>
  <c r="AT1012" s="1"/>
  <c r="W1694"/>
  <c r="AC1694" s="1"/>
  <c r="AI1694" s="1"/>
  <c r="AO1694" s="1"/>
  <c r="AU1694" s="1"/>
  <c r="P1976"/>
  <c r="P1975" s="1"/>
  <c r="X662"/>
  <c r="AD662" s="1"/>
  <c r="AJ662" s="1"/>
  <c r="AP662" s="1"/>
  <c r="AV662" s="1"/>
  <c r="S1338"/>
  <c r="S1337" s="1"/>
  <c r="S1336" s="1"/>
  <c r="X2314"/>
  <c r="AD2314" s="1"/>
  <c r="AJ2314" s="1"/>
  <c r="AP2314" s="1"/>
  <c r="AV2314" s="1"/>
  <c r="T2351"/>
  <c r="T2329" s="1"/>
  <c r="W2323"/>
  <c r="AC2323" s="1"/>
  <c r="AI2323" s="1"/>
  <c r="AO2323" s="1"/>
  <c r="AU2323" s="1"/>
  <c r="X604"/>
  <c r="AD604" s="1"/>
  <c r="AJ604" s="1"/>
  <c r="AP604" s="1"/>
  <c r="AV604" s="1"/>
  <c r="J882"/>
  <c r="D44" i="6" s="1"/>
  <c r="Q1980" i="5"/>
  <c r="W1980" s="1"/>
  <c r="AC1980" s="1"/>
  <c r="AI1980" s="1"/>
  <c r="AO1980" s="1"/>
  <c r="AU1980" s="1"/>
  <c r="W1760"/>
  <c r="AC1760" s="1"/>
  <c r="AI1760" s="1"/>
  <c r="AO1760" s="1"/>
  <c r="AU1760" s="1"/>
  <c r="W1759"/>
  <c r="AC1759" s="1"/>
  <c r="AI1759" s="1"/>
  <c r="AO1759" s="1"/>
  <c r="AU1759" s="1"/>
  <c r="X1915"/>
  <c r="AD1915" s="1"/>
  <c r="AJ1915" s="1"/>
  <c r="AP1915" s="1"/>
  <c r="AV1915" s="1"/>
  <c r="W1992"/>
  <c r="AC1992" s="1"/>
  <c r="AI1992" s="1"/>
  <c r="AO1992" s="1"/>
  <c r="AU1992" s="1"/>
  <c r="T2158"/>
  <c r="T2160"/>
  <c r="T2159"/>
  <c r="S2158"/>
  <c r="S2159"/>
  <c r="S2160"/>
  <c r="AC1828"/>
  <c r="AI1828" s="1"/>
  <c r="AO1828" s="1"/>
  <c r="AU1828" s="1"/>
  <c r="Z1731"/>
  <c r="P2095"/>
  <c r="P2091" s="1"/>
  <c r="T1732"/>
  <c r="T1731" s="1"/>
  <c r="U2361"/>
  <c r="U2351" s="1"/>
  <c r="V604"/>
  <c r="AB604" s="1"/>
  <c r="AH604" s="1"/>
  <c r="AN604" s="1"/>
  <c r="AT604" s="1"/>
  <c r="W2320"/>
  <c r="AC2320" s="1"/>
  <c r="AI2320" s="1"/>
  <c r="AO2320" s="1"/>
  <c r="AU2320" s="1"/>
  <c r="X723"/>
  <c r="AD723" s="1"/>
  <c r="AJ723" s="1"/>
  <c r="AP723" s="1"/>
  <c r="AV723" s="1"/>
  <c r="R1913"/>
  <c r="X1913" s="1"/>
  <c r="AD1913" s="1"/>
  <c r="AJ1913" s="1"/>
  <c r="AP1913" s="1"/>
  <c r="AV1913" s="1"/>
  <c r="V778"/>
  <c r="AB778" s="1"/>
  <c r="AH778" s="1"/>
  <c r="AN778" s="1"/>
  <c r="AT778" s="1"/>
  <c r="Q603"/>
  <c r="W603" s="1"/>
  <c r="AC603" s="1"/>
  <c r="AI603" s="1"/>
  <c r="AO603" s="1"/>
  <c r="AU603" s="1"/>
  <c r="P970"/>
  <c r="V970" s="1"/>
  <c r="AB970" s="1"/>
  <c r="AH970" s="1"/>
  <c r="AN970" s="1"/>
  <c r="AT970" s="1"/>
  <c r="P773"/>
  <c r="X778"/>
  <c r="AD778" s="1"/>
  <c r="AJ778" s="1"/>
  <c r="AP778" s="1"/>
  <c r="AV778" s="1"/>
  <c r="P605"/>
  <c r="V605" s="1"/>
  <c r="AB605" s="1"/>
  <c r="AH605" s="1"/>
  <c r="AN605" s="1"/>
  <c r="AT605" s="1"/>
  <c r="R2173"/>
  <c r="R2169" s="1"/>
  <c r="X1216"/>
  <c r="AD1216" s="1"/>
  <c r="AJ1216" s="1"/>
  <c r="AP1216" s="1"/>
  <c r="AV1216" s="1"/>
  <c r="R1091"/>
  <c r="AD1091" s="1"/>
  <c r="AJ1091" s="1"/>
  <c r="AP1091" s="1"/>
  <c r="AV1091" s="1"/>
  <c r="O1090"/>
  <c r="R1090" s="1"/>
  <c r="AD1090" s="1"/>
  <c r="AJ1090" s="1"/>
  <c r="AP1090" s="1"/>
  <c r="AV1090" s="1"/>
  <c r="N1090"/>
  <c r="Q1090" s="1"/>
  <c r="AC1090" s="1"/>
  <c r="AI1090" s="1"/>
  <c r="AO1090" s="1"/>
  <c r="AU1090" s="1"/>
  <c r="Q1091"/>
  <c r="AC1091" s="1"/>
  <c r="AI1091" s="1"/>
  <c r="AO1091" s="1"/>
  <c r="AU1091" s="1"/>
  <c r="M1090"/>
  <c r="P1090" s="1"/>
  <c r="AB1090" s="1"/>
  <c r="AH1090" s="1"/>
  <c r="AN1090" s="1"/>
  <c r="AT1090" s="1"/>
  <c r="P1091"/>
  <c r="AB1091" s="1"/>
  <c r="AH1091" s="1"/>
  <c r="AN1091" s="1"/>
  <c r="AT1091" s="1"/>
  <c r="U1032"/>
  <c r="U1031" s="1"/>
  <c r="T2083"/>
  <c r="T2077" s="1"/>
  <c r="U1839"/>
  <c r="X1840"/>
  <c r="AD1840" s="1"/>
  <c r="AJ1840" s="1"/>
  <c r="AP1840" s="1"/>
  <c r="AV1840" s="1"/>
  <c r="P1139"/>
  <c r="P1138" s="1"/>
  <c r="W1840"/>
  <c r="AC1840" s="1"/>
  <c r="AI1840" s="1"/>
  <c r="AO1840" s="1"/>
  <c r="AU1840" s="1"/>
  <c r="T1839"/>
  <c r="S1605"/>
  <c r="S1590" s="1"/>
  <c r="S1534" s="1"/>
  <c r="W1550"/>
  <c r="AC1550" s="1"/>
  <c r="AI1550" s="1"/>
  <c r="AO1550" s="1"/>
  <c r="AU1550" s="1"/>
  <c r="U598"/>
  <c r="T598"/>
  <c r="X2315"/>
  <c r="AD2315" s="1"/>
  <c r="AJ2315" s="1"/>
  <c r="AP2315" s="1"/>
  <c r="AV2315" s="1"/>
  <c r="J599"/>
  <c r="J589" s="1"/>
  <c r="D20" i="6" s="1"/>
  <c r="V995" i="5"/>
  <c r="AB995" s="1"/>
  <c r="AH995" s="1"/>
  <c r="AN995" s="1"/>
  <c r="AT995" s="1"/>
  <c r="W1157"/>
  <c r="AC1157" s="1"/>
  <c r="AI1157" s="1"/>
  <c r="AO1157" s="1"/>
  <c r="AU1157" s="1"/>
  <c r="X1514"/>
  <c r="AD1514" s="1"/>
  <c r="AJ1514" s="1"/>
  <c r="AP1514" s="1"/>
  <c r="AV1514" s="1"/>
  <c r="S1732"/>
  <c r="S1731" s="1"/>
  <c r="R1771"/>
  <c r="R1770" s="1"/>
  <c r="X1770" s="1"/>
  <c r="AD1770" s="1"/>
  <c r="AJ1770" s="1"/>
  <c r="AP1770" s="1"/>
  <c r="AV1770" s="1"/>
  <c r="T1338"/>
  <c r="T1337" s="1"/>
  <c r="T1336" s="1"/>
  <c r="P839"/>
  <c r="V839" s="1"/>
  <c r="AB839" s="1"/>
  <c r="AH839" s="1"/>
  <c r="AN839" s="1"/>
  <c r="AT839" s="1"/>
  <c r="Q2228"/>
  <c r="W2228" s="1"/>
  <c r="AC2228" s="1"/>
  <c r="AI2228" s="1"/>
  <c r="AO2228" s="1"/>
  <c r="AU2228" s="1"/>
  <c r="M599"/>
  <c r="M589" s="1"/>
  <c r="G20" i="6" s="1"/>
  <c r="X915" i="5"/>
  <c r="AD915" s="1"/>
  <c r="AJ915" s="1"/>
  <c r="AP915" s="1"/>
  <c r="AV915" s="1"/>
  <c r="R913"/>
  <c r="X913" s="1"/>
  <c r="AD913" s="1"/>
  <c r="AJ913" s="1"/>
  <c r="AP913" s="1"/>
  <c r="AV913" s="1"/>
  <c r="U2108"/>
  <c r="V933"/>
  <c r="AB933" s="1"/>
  <c r="AH933" s="1"/>
  <c r="AN933" s="1"/>
  <c r="AT933" s="1"/>
  <c r="V1280"/>
  <c r="AB1280" s="1"/>
  <c r="AH1280" s="1"/>
  <c r="AN1280" s="1"/>
  <c r="AT1280" s="1"/>
  <c r="W1353"/>
  <c r="AC1353" s="1"/>
  <c r="AI1353" s="1"/>
  <c r="AO1353" s="1"/>
  <c r="AU1353" s="1"/>
  <c r="W915"/>
  <c r="AC915" s="1"/>
  <c r="AI915" s="1"/>
  <c r="AO915" s="1"/>
  <c r="AU915" s="1"/>
  <c r="W2230"/>
  <c r="AC2230" s="1"/>
  <c r="AI2230" s="1"/>
  <c r="AO2230" s="1"/>
  <c r="AU2230" s="1"/>
  <c r="L853"/>
  <c r="L852" s="1"/>
  <c r="R852" s="1"/>
  <c r="V1144"/>
  <c r="AB1144" s="1"/>
  <c r="AH1144" s="1"/>
  <c r="AN1144" s="1"/>
  <c r="AT1144" s="1"/>
  <c r="X1560"/>
  <c r="AD1560" s="1"/>
  <c r="AJ1560" s="1"/>
  <c r="AP1560" s="1"/>
  <c r="AV1560" s="1"/>
  <c r="U697"/>
  <c r="U696" s="1"/>
  <c r="U1217"/>
  <c r="X1217" s="1"/>
  <c r="AD1217" s="1"/>
  <c r="AJ1217" s="1"/>
  <c r="AP1217" s="1"/>
  <c r="AV1217" s="1"/>
  <c r="U766"/>
  <c r="U765" s="1"/>
  <c r="O38" i="6" s="1"/>
  <c r="Q750" i="5"/>
  <c r="W750" s="1"/>
  <c r="AC750" s="1"/>
  <c r="AI750" s="1"/>
  <c r="AO750" s="1"/>
  <c r="AU750" s="1"/>
  <c r="X2096"/>
  <c r="AD2096" s="1"/>
  <c r="AJ2096" s="1"/>
  <c r="AP2096" s="1"/>
  <c r="AV2096" s="1"/>
  <c r="Q822"/>
  <c r="Q821" s="1"/>
  <c r="U1362"/>
  <c r="R1890"/>
  <c r="R1889" s="1"/>
  <c r="R1888" s="1"/>
  <c r="W2219"/>
  <c r="AC2219" s="1"/>
  <c r="AI2219" s="1"/>
  <c r="AO2219" s="1"/>
  <c r="AU2219" s="1"/>
  <c r="W1560"/>
  <c r="AC1560" s="1"/>
  <c r="AI1560" s="1"/>
  <c r="AO1560" s="1"/>
  <c r="AU1560" s="1"/>
  <c r="P895"/>
  <c r="V895" s="1"/>
  <c r="AB895" s="1"/>
  <c r="AH895" s="1"/>
  <c r="AN895" s="1"/>
  <c r="AT895" s="1"/>
  <c r="V662"/>
  <c r="AB662" s="1"/>
  <c r="AH662" s="1"/>
  <c r="AN662" s="1"/>
  <c r="AT662" s="1"/>
  <c r="Q1558"/>
  <c r="W1558" s="1"/>
  <c r="AC1558" s="1"/>
  <c r="AI1558" s="1"/>
  <c r="AO1558" s="1"/>
  <c r="AU1558" s="1"/>
  <c r="W1559"/>
  <c r="AC1559" s="1"/>
  <c r="AI1559" s="1"/>
  <c r="AO1559" s="1"/>
  <c r="AU1559" s="1"/>
  <c r="U2242"/>
  <c r="W2231"/>
  <c r="AC2231" s="1"/>
  <c r="AI2231" s="1"/>
  <c r="AO2231" s="1"/>
  <c r="AU2231" s="1"/>
  <c r="X1564"/>
  <c r="AD1564" s="1"/>
  <c r="AJ1564" s="1"/>
  <c r="AP1564" s="1"/>
  <c r="AV1564" s="1"/>
  <c r="V1926"/>
  <c r="AB1926" s="1"/>
  <c r="AH1926" s="1"/>
  <c r="AN1926" s="1"/>
  <c r="AT1926" s="1"/>
  <c r="T1649"/>
  <c r="T1648" s="1"/>
  <c r="P2380"/>
  <c r="V2380" s="1"/>
  <c r="AB2380" s="1"/>
  <c r="AH2380" s="1"/>
  <c r="AN2380" s="1"/>
  <c r="AT2380" s="1"/>
  <c r="W2155"/>
  <c r="AC2155" s="1"/>
  <c r="AI2155" s="1"/>
  <c r="AO2155" s="1"/>
  <c r="AU2155" s="1"/>
  <c r="X2247"/>
  <c r="AD2247" s="1"/>
  <c r="AJ2247" s="1"/>
  <c r="AP2247" s="1"/>
  <c r="AV2247" s="1"/>
  <c r="W1902"/>
  <c r="AC1902" s="1"/>
  <c r="AI1902" s="1"/>
  <c r="AO1902" s="1"/>
  <c r="AU1902" s="1"/>
  <c r="V1889"/>
  <c r="AB1889" s="1"/>
  <c r="AH1889" s="1"/>
  <c r="AN1889" s="1"/>
  <c r="AT1889" s="1"/>
  <c r="V1063"/>
  <c r="AB1063" s="1"/>
  <c r="AH1063" s="1"/>
  <c r="AN1063" s="1"/>
  <c r="AT1063" s="1"/>
  <c r="V1080"/>
  <c r="AB1080" s="1"/>
  <c r="AH1080" s="1"/>
  <c r="AN1080" s="1"/>
  <c r="AT1080" s="1"/>
  <c r="W623"/>
  <c r="AC623" s="1"/>
  <c r="AI623" s="1"/>
  <c r="AO623" s="1"/>
  <c r="AU623" s="1"/>
  <c r="O599"/>
  <c r="O589" s="1"/>
  <c r="I20" i="6" s="1"/>
  <c r="R1558" i="5"/>
  <c r="X1558" s="1"/>
  <c r="AD1558" s="1"/>
  <c r="AJ1558" s="1"/>
  <c r="AP1558" s="1"/>
  <c r="AV1558" s="1"/>
  <c r="X1559"/>
  <c r="AD1559" s="1"/>
  <c r="AJ1559" s="1"/>
  <c r="AP1559" s="1"/>
  <c r="AV1559" s="1"/>
  <c r="X1209"/>
  <c r="AD1209" s="1"/>
  <c r="AJ1209" s="1"/>
  <c r="AP1209" s="1"/>
  <c r="AV1209" s="1"/>
  <c r="X1669"/>
  <c r="AD1669" s="1"/>
  <c r="AJ1669" s="1"/>
  <c r="AP1669" s="1"/>
  <c r="AV1669" s="1"/>
  <c r="W1551"/>
  <c r="AC1551" s="1"/>
  <c r="AI1551" s="1"/>
  <c r="AO1551" s="1"/>
  <c r="AU1551" s="1"/>
  <c r="X1670"/>
  <c r="AD1670" s="1"/>
  <c r="AJ1670" s="1"/>
  <c r="AP1670" s="1"/>
  <c r="AV1670" s="1"/>
  <c r="U694"/>
  <c r="X694" s="1"/>
  <c r="AD694" s="1"/>
  <c r="AJ694" s="1"/>
  <c r="AP694" s="1"/>
  <c r="AV694" s="1"/>
  <c r="X695"/>
  <c r="AD695" s="1"/>
  <c r="AJ695" s="1"/>
  <c r="AP695" s="1"/>
  <c r="AV695" s="1"/>
  <c r="W2086"/>
  <c r="AC2086" s="1"/>
  <c r="AI2086" s="1"/>
  <c r="AO2086" s="1"/>
  <c r="AU2086" s="1"/>
  <c r="U1215"/>
  <c r="X1215" s="1"/>
  <c r="AD1215" s="1"/>
  <c r="AJ1215" s="1"/>
  <c r="AP1215" s="1"/>
  <c r="AV1215" s="1"/>
  <c r="W1670"/>
  <c r="AC1670" s="1"/>
  <c r="AI1670" s="1"/>
  <c r="AO1670" s="1"/>
  <c r="AU1670" s="1"/>
  <c r="X1894"/>
  <c r="AD1894" s="1"/>
  <c r="AJ1894" s="1"/>
  <c r="AP1894" s="1"/>
  <c r="AV1894" s="1"/>
  <c r="M641"/>
  <c r="W1717"/>
  <c r="AC1717" s="1"/>
  <c r="AI1717" s="1"/>
  <c r="AO1717" s="1"/>
  <c r="AU1717" s="1"/>
  <c r="X1575"/>
  <c r="AD1575" s="1"/>
  <c r="AJ1575" s="1"/>
  <c r="AP1575" s="1"/>
  <c r="AV1575" s="1"/>
  <c r="V1464"/>
  <c r="AB1464" s="1"/>
  <c r="AH1464" s="1"/>
  <c r="AN1464" s="1"/>
  <c r="AT1464" s="1"/>
  <c r="V1465"/>
  <c r="AB1465" s="1"/>
  <c r="AH1465" s="1"/>
  <c r="AN1465" s="1"/>
  <c r="AT1465" s="1"/>
  <c r="T1294"/>
  <c r="N599"/>
  <c r="N589" s="1"/>
  <c r="H20" i="6" s="1"/>
  <c r="P1994" i="5"/>
  <c r="V1994" s="1"/>
  <c r="AB1994" s="1"/>
  <c r="AH1994" s="1"/>
  <c r="AN1994" s="1"/>
  <c r="AT1994" s="1"/>
  <c r="V1959"/>
  <c r="AB1959" s="1"/>
  <c r="AH1959" s="1"/>
  <c r="AN1959" s="1"/>
  <c r="AT1959" s="1"/>
  <c r="V1999"/>
  <c r="AB1999" s="1"/>
  <c r="AH1999" s="1"/>
  <c r="AN1999" s="1"/>
  <c r="AT1999" s="1"/>
  <c r="D28" i="6"/>
  <c r="Q1538" i="5"/>
  <c r="W1538" s="1"/>
  <c r="AC1538" s="1"/>
  <c r="AI1538" s="1"/>
  <c r="AO1538" s="1"/>
  <c r="AU1538" s="1"/>
  <c r="R975"/>
  <c r="X975" s="1"/>
  <c r="AD975" s="1"/>
  <c r="AJ975" s="1"/>
  <c r="AP975" s="1"/>
  <c r="AV975" s="1"/>
  <c r="W976"/>
  <c r="AC976" s="1"/>
  <c r="AI976" s="1"/>
  <c r="AO976" s="1"/>
  <c r="AU976" s="1"/>
  <c r="H28" i="6"/>
  <c r="N1052" i="5"/>
  <c r="N1043" s="1"/>
  <c r="M920"/>
  <c r="G45" i="6" s="1"/>
  <c r="F28"/>
  <c r="W1308" i="5"/>
  <c r="AC1308" s="1"/>
  <c r="AI1308" s="1"/>
  <c r="AO1308" s="1"/>
  <c r="AU1308" s="1"/>
  <c r="J641"/>
  <c r="E28" i="6"/>
  <c r="AA2421" i="5"/>
  <c r="D50" i="6"/>
  <c r="U1338" i="5"/>
  <c r="U1337" s="1"/>
  <c r="U1336" s="1"/>
  <c r="R2189"/>
  <c r="X2189" s="1"/>
  <c r="AD2189" s="1"/>
  <c r="AJ2189" s="1"/>
  <c r="AP2189" s="1"/>
  <c r="AV2189" s="1"/>
  <c r="X2154"/>
  <c r="AD2154" s="1"/>
  <c r="AJ2154" s="1"/>
  <c r="AP2154" s="1"/>
  <c r="AV2154" s="1"/>
  <c r="R1843"/>
  <c r="X1843" s="1"/>
  <c r="AD1843" s="1"/>
  <c r="AJ1843" s="1"/>
  <c r="AP1843" s="1"/>
  <c r="AV1843" s="1"/>
  <c r="W1539"/>
  <c r="AC1539" s="1"/>
  <c r="AI1539" s="1"/>
  <c r="AO1539" s="1"/>
  <c r="AU1539" s="1"/>
  <c r="U1732"/>
  <c r="U1731" s="1"/>
  <c r="P1007"/>
  <c r="V1007" s="1"/>
  <c r="AB1007" s="1"/>
  <c r="AH1007" s="1"/>
  <c r="AN1007" s="1"/>
  <c r="AT1007" s="1"/>
  <c r="V975"/>
  <c r="AB975" s="1"/>
  <c r="AH975" s="1"/>
  <c r="AN975" s="1"/>
  <c r="AT975" s="1"/>
  <c r="P694"/>
  <c r="V694" s="1"/>
  <c r="AB694" s="1"/>
  <c r="AH694" s="1"/>
  <c r="AN694" s="1"/>
  <c r="AT694" s="1"/>
  <c r="P706"/>
  <c r="V706" s="1"/>
  <c r="AB706" s="1"/>
  <c r="AH706" s="1"/>
  <c r="AN706" s="1"/>
  <c r="AT706" s="1"/>
  <c r="X932"/>
  <c r="AD932" s="1"/>
  <c r="AJ932" s="1"/>
  <c r="AP932" s="1"/>
  <c r="AV932" s="1"/>
  <c r="X1563"/>
  <c r="AD1563" s="1"/>
  <c r="AJ1563" s="1"/>
  <c r="AP1563" s="1"/>
  <c r="AV1563" s="1"/>
  <c r="W1901"/>
  <c r="AC1901" s="1"/>
  <c r="AI1901" s="1"/>
  <c r="AO1901" s="1"/>
  <c r="AU1901" s="1"/>
  <c r="V976"/>
  <c r="AB976" s="1"/>
  <c r="AH976" s="1"/>
  <c r="AN976" s="1"/>
  <c r="AT976" s="1"/>
  <c r="V2135"/>
  <c r="AB2135" s="1"/>
  <c r="AH2135" s="1"/>
  <c r="AN2135" s="1"/>
  <c r="AT2135" s="1"/>
  <c r="R1338"/>
  <c r="R1337" s="1"/>
  <c r="V914"/>
  <c r="AB914" s="1"/>
  <c r="AH914" s="1"/>
  <c r="AN914" s="1"/>
  <c r="AT914" s="1"/>
  <c r="T821"/>
  <c r="X687"/>
  <c r="AD687" s="1"/>
  <c r="AJ687" s="1"/>
  <c r="AP687" s="1"/>
  <c r="AV687" s="1"/>
  <c r="X688"/>
  <c r="AD688" s="1"/>
  <c r="AJ688" s="1"/>
  <c r="AP688" s="1"/>
  <c r="AV688" s="1"/>
  <c r="X653"/>
  <c r="AD653" s="1"/>
  <c r="AJ653" s="1"/>
  <c r="AP653" s="1"/>
  <c r="AV653" s="1"/>
  <c r="V1081"/>
  <c r="AB1081" s="1"/>
  <c r="AH1081" s="1"/>
  <c r="AN1081" s="1"/>
  <c r="AT1081" s="1"/>
  <c r="X671"/>
  <c r="AD671" s="1"/>
  <c r="AJ671" s="1"/>
  <c r="AP671" s="1"/>
  <c r="AV671" s="1"/>
  <c r="X1122"/>
  <c r="AD1122" s="1"/>
  <c r="AJ1122" s="1"/>
  <c r="AP1122" s="1"/>
  <c r="AV1122" s="1"/>
  <c r="G28" i="6"/>
  <c r="T766" i="5"/>
  <c r="T765" s="1"/>
  <c r="N38" i="6" s="1"/>
  <c r="X2092" i="5"/>
  <c r="AD2092" s="1"/>
  <c r="AJ2092" s="1"/>
  <c r="AP2092" s="1"/>
  <c r="AV2092" s="1"/>
  <c r="X2074"/>
  <c r="AD2074" s="1"/>
  <c r="AJ2074" s="1"/>
  <c r="AP2074" s="1"/>
  <c r="AV2074" s="1"/>
  <c r="X2073"/>
  <c r="AD2073" s="1"/>
  <c r="AJ2073" s="1"/>
  <c r="AP2073" s="1"/>
  <c r="AV2073" s="1"/>
  <c r="S1491"/>
  <c r="S1483" s="1"/>
  <c r="S734"/>
  <c r="S733" s="1"/>
  <c r="S728" s="1"/>
  <c r="M34" i="6" s="1"/>
  <c r="W874" i="5"/>
  <c r="AC874" s="1"/>
  <c r="AI874" s="1"/>
  <c r="AO874" s="1"/>
  <c r="AU874" s="1"/>
  <c r="M882"/>
  <c r="G44" i="6" s="1"/>
  <c r="M1052" i="5"/>
  <c r="G68" i="6" s="1"/>
  <c r="W2319" i="5"/>
  <c r="AC2319" s="1"/>
  <c r="AI2319" s="1"/>
  <c r="AO2319" s="1"/>
  <c r="AU2319" s="1"/>
  <c r="X1981"/>
  <c r="AD1981" s="1"/>
  <c r="AJ1981" s="1"/>
  <c r="AP1981" s="1"/>
  <c r="AV1981" s="1"/>
  <c r="W1486"/>
  <c r="AC1486" s="1"/>
  <c r="AI1486" s="1"/>
  <c r="AO1486" s="1"/>
  <c r="AU1486" s="1"/>
  <c r="V1157"/>
  <c r="AB1157" s="1"/>
  <c r="AH1157" s="1"/>
  <c r="AN1157" s="1"/>
  <c r="AT1157" s="1"/>
  <c r="T961"/>
  <c r="W961" s="1"/>
  <c r="AC961" s="1"/>
  <c r="AI961" s="1"/>
  <c r="AO961" s="1"/>
  <c r="AU961" s="1"/>
  <c r="P1113"/>
  <c r="P1112" s="1"/>
  <c r="R1925"/>
  <c r="R1921" s="1"/>
  <c r="X1921" s="1"/>
  <c r="AD1921" s="1"/>
  <c r="AJ1921" s="1"/>
  <c r="AP1921" s="1"/>
  <c r="AV1921" s="1"/>
  <c r="Q652"/>
  <c r="Q651" s="1"/>
  <c r="W651" s="1"/>
  <c r="AC651" s="1"/>
  <c r="AI651" s="1"/>
  <c r="AO651" s="1"/>
  <c r="AU651" s="1"/>
  <c r="X1280"/>
  <c r="AD1280" s="1"/>
  <c r="AJ1280" s="1"/>
  <c r="AP1280" s="1"/>
  <c r="AV1280" s="1"/>
  <c r="W1879"/>
  <c r="AC1879" s="1"/>
  <c r="AI1879" s="1"/>
  <c r="AO1879" s="1"/>
  <c r="AU1879" s="1"/>
  <c r="Q1075"/>
  <c r="W1075" s="1"/>
  <c r="AC1075" s="1"/>
  <c r="AI1075" s="1"/>
  <c r="AO1075" s="1"/>
  <c r="AU1075" s="1"/>
  <c r="W892"/>
  <c r="AC892" s="1"/>
  <c r="AI892" s="1"/>
  <c r="AO892" s="1"/>
  <c r="AU892" s="1"/>
  <c r="W875"/>
  <c r="AC875" s="1"/>
  <c r="AI875" s="1"/>
  <c r="AO875" s="1"/>
  <c r="AU875" s="1"/>
  <c r="T695"/>
  <c r="T694" s="1"/>
  <c r="X650"/>
  <c r="AD650" s="1"/>
  <c r="AJ650" s="1"/>
  <c r="AP650" s="1"/>
  <c r="AV650" s="1"/>
  <c r="V608"/>
  <c r="AB608" s="1"/>
  <c r="AH608" s="1"/>
  <c r="AN608" s="1"/>
  <c r="AT608" s="1"/>
  <c r="P601"/>
  <c r="S1835"/>
  <c r="S1829" s="1"/>
  <c r="S1828" s="1"/>
  <c r="W975"/>
  <c r="AC975" s="1"/>
  <c r="AI975" s="1"/>
  <c r="AO975" s="1"/>
  <c r="AU975" s="1"/>
  <c r="X649"/>
  <c r="AD649" s="1"/>
  <c r="AJ649" s="1"/>
  <c r="AP649" s="1"/>
  <c r="AV649" s="1"/>
  <c r="S1898"/>
  <c r="V2348"/>
  <c r="AB2348" s="1"/>
  <c r="AH2348" s="1"/>
  <c r="AN2348" s="1"/>
  <c r="AT2348" s="1"/>
  <c r="V2060"/>
  <c r="AB2060" s="1"/>
  <c r="AH2060" s="1"/>
  <c r="AN2060" s="1"/>
  <c r="AT2060" s="1"/>
  <c r="U2376"/>
  <c r="U2375" s="1"/>
  <c r="U2374" s="1"/>
  <c r="R2326"/>
  <c r="X2326" s="1"/>
  <c r="AD2326" s="1"/>
  <c r="AJ2326" s="1"/>
  <c r="AP2326" s="1"/>
  <c r="AV2326" s="1"/>
  <c r="X1969"/>
  <c r="AD1969" s="1"/>
  <c r="AJ1969" s="1"/>
  <c r="AP1969" s="1"/>
  <c r="AV1969" s="1"/>
  <c r="W1878"/>
  <c r="AC1878" s="1"/>
  <c r="AI1878" s="1"/>
  <c r="AO1878" s="1"/>
  <c r="AU1878" s="1"/>
  <c r="P887"/>
  <c r="P883" s="1"/>
  <c r="V1162"/>
  <c r="AB1162" s="1"/>
  <c r="AH1162" s="1"/>
  <c r="AN1162" s="1"/>
  <c r="AT1162" s="1"/>
  <c r="Q687"/>
  <c r="P2133"/>
  <c r="V2134"/>
  <c r="AB2134" s="1"/>
  <c r="AH2134" s="1"/>
  <c r="AN2134" s="1"/>
  <c r="AT2134" s="1"/>
  <c r="T1393"/>
  <c r="X1152"/>
  <c r="AD1152" s="1"/>
  <c r="AJ1152" s="1"/>
  <c r="AP1152" s="1"/>
  <c r="AV1152" s="1"/>
  <c r="R660"/>
  <c r="R659" s="1"/>
  <c r="R658" s="1"/>
  <c r="X658" s="1"/>
  <c r="AD658" s="1"/>
  <c r="AJ658" s="1"/>
  <c r="AP658" s="1"/>
  <c r="AV658" s="1"/>
  <c r="W1162"/>
  <c r="AC1162" s="1"/>
  <c r="AI1162" s="1"/>
  <c r="AO1162" s="1"/>
  <c r="AU1162" s="1"/>
  <c r="R2034"/>
  <c r="R2033" s="1"/>
  <c r="X2033" s="1"/>
  <c r="AD2033" s="1"/>
  <c r="AJ2033" s="1"/>
  <c r="AP2033" s="1"/>
  <c r="AV2033" s="1"/>
  <c r="V1855"/>
  <c r="AB1855" s="1"/>
  <c r="AH1855" s="1"/>
  <c r="AN1855" s="1"/>
  <c r="AT1855" s="1"/>
  <c r="S853"/>
  <c r="S852" s="1"/>
  <c r="S851" s="1"/>
  <c r="L1052"/>
  <c r="F68" i="6" s="1"/>
  <c r="X2072" i="5"/>
  <c r="AD2072" s="1"/>
  <c r="AJ2072" s="1"/>
  <c r="AP2072" s="1"/>
  <c r="AV2072" s="1"/>
  <c r="P909"/>
  <c r="V909" s="1"/>
  <c r="AB909" s="1"/>
  <c r="AH909" s="1"/>
  <c r="AN909" s="1"/>
  <c r="AT909" s="1"/>
  <c r="X1121"/>
  <c r="AD1121" s="1"/>
  <c r="AJ1121" s="1"/>
  <c r="AP1121" s="1"/>
  <c r="AV1121" s="1"/>
  <c r="U835"/>
  <c r="U834" s="1"/>
  <c r="W1289"/>
  <c r="AC1289" s="1"/>
  <c r="AI1289" s="1"/>
  <c r="AO1289" s="1"/>
  <c r="AU1289" s="1"/>
  <c r="R1288"/>
  <c r="X1288" s="1"/>
  <c r="AD1288" s="1"/>
  <c r="AJ1288" s="1"/>
  <c r="AP1288" s="1"/>
  <c r="AV1288" s="1"/>
  <c r="W2006"/>
  <c r="AC2006" s="1"/>
  <c r="AI2006" s="1"/>
  <c r="AO2006" s="1"/>
  <c r="AU2006" s="1"/>
  <c r="W924"/>
  <c r="AC924" s="1"/>
  <c r="AI924" s="1"/>
  <c r="AO924" s="1"/>
  <c r="AU924" s="1"/>
  <c r="X1348"/>
  <c r="AD1348" s="1"/>
  <c r="AJ1348" s="1"/>
  <c r="AP1348" s="1"/>
  <c r="AV1348" s="1"/>
  <c r="V1480"/>
  <c r="AB1480" s="1"/>
  <c r="AH1480" s="1"/>
  <c r="AN1480" s="1"/>
  <c r="AT1480" s="1"/>
  <c r="W1446"/>
  <c r="AC1446" s="1"/>
  <c r="AI1446" s="1"/>
  <c r="AO1446" s="1"/>
  <c r="AU1446" s="1"/>
  <c r="S1362"/>
  <c r="V1055"/>
  <c r="AB1055" s="1"/>
  <c r="AH1055" s="1"/>
  <c r="AN1055" s="1"/>
  <c r="AT1055" s="1"/>
  <c r="W2005"/>
  <c r="AC2005" s="1"/>
  <c r="AI2005" s="1"/>
  <c r="AO2005" s="1"/>
  <c r="AU2005" s="1"/>
  <c r="Q1208"/>
  <c r="W1208" s="1"/>
  <c r="AC1208" s="1"/>
  <c r="AI1208" s="1"/>
  <c r="AO1208" s="1"/>
  <c r="AU1208" s="1"/>
  <c r="Q852"/>
  <c r="X892"/>
  <c r="AD892" s="1"/>
  <c r="AJ892" s="1"/>
  <c r="AP892" s="1"/>
  <c r="AV892" s="1"/>
  <c r="X1157"/>
  <c r="AD1157" s="1"/>
  <c r="AJ1157" s="1"/>
  <c r="AP1157" s="1"/>
  <c r="AV1157" s="1"/>
  <c r="P618"/>
  <c r="J920"/>
  <c r="D45" i="6" s="1"/>
  <c r="V776" i="5"/>
  <c r="AB776" s="1"/>
  <c r="AH776" s="1"/>
  <c r="AN776" s="1"/>
  <c r="AT776" s="1"/>
  <c r="K791"/>
  <c r="E39" i="6" s="1"/>
  <c r="V1184" i="5"/>
  <c r="AB1184" s="1"/>
  <c r="AH1184" s="1"/>
  <c r="AN1184" s="1"/>
  <c r="AT1184" s="1"/>
  <c r="O882"/>
  <c r="I44" i="6" s="1"/>
  <c r="X1585" i="5"/>
  <c r="AD1585" s="1"/>
  <c r="AJ1585" s="1"/>
  <c r="AP1585" s="1"/>
  <c r="AV1585" s="1"/>
  <c r="N1031"/>
  <c r="H64" i="6"/>
  <c r="K1031" i="5"/>
  <c r="E64" i="6"/>
  <c r="L1031" i="5"/>
  <c r="F64" i="6"/>
  <c r="K985" i="5"/>
  <c r="E50" i="6"/>
  <c r="N985" i="5"/>
  <c r="H50" i="6"/>
  <c r="L985" i="5"/>
  <c r="F50" i="6"/>
  <c r="M1031" i="5"/>
  <c r="G64" i="6"/>
  <c r="F67"/>
  <c r="J1031" i="5"/>
  <c r="D64" i="6"/>
  <c r="M985" i="5"/>
  <c r="G50" i="6"/>
  <c r="U1052" i="5"/>
  <c r="O68" i="6" s="1"/>
  <c r="O985" i="5"/>
  <c r="I50" i="6"/>
  <c r="O1031" i="5"/>
  <c r="I64" i="6"/>
  <c r="O690" i="5"/>
  <c r="I28" i="6"/>
  <c r="Q1167" i="5"/>
  <c r="W1167" s="1"/>
  <c r="AC1167" s="1"/>
  <c r="AI1167" s="1"/>
  <c r="AO1167" s="1"/>
  <c r="AU1167" s="1"/>
  <c r="W1168"/>
  <c r="AC1168" s="1"/>
  <c r="AI1168" s="1"/>
  <c r="AO1168" s="1"/>
  <c r="AU1168" s="1"/>
  <c r="T1240"/>
  <c r="T1219" s="1"/>
  <c r="W1245"/>
  <c r="AC1245" s="1"/>
  <c r="AI1245" s="1"/>
  <c r="AO1245" s="1"/>
  <c r="AU1245" s="1"/>
  <c r="S1031"/>
  <c r="M64" i="6"/>
  <c r="S2351" i="5"/>
  <c r="S2329" s="1"/>
  <c r="V2207"/>
  <c r="AB2207" s="1"/>
  <c r="AH2207" s="1"/>
  <c r="AN2207" s="1"/>
  <c r="AT2207" s="1"/>
  <c r="U1617"/>
  <c r="U1605" s="1"/>
  <c r="U1590" s="1"/>
  <c r="U1534" s="1"/>
  <c r="V801"/>
  <c r="AB801" s="1"/>
  <c r="AH801" s="1"/>
  <c r="AN801" s="1"/>
  <c r="AT801" s="1"/>
  <c r="W723"/>
  <c r="AC723" s="1"/>
  <c r="AI723" s="1"/>
  <c r="AO723" s="1"/>
  <c r="AU723" s="1"/>
  <c r="Q899"/>
  <c r="W899" s="1"/>
  <c r="AC899" s="1"/>
  <c r="AI899" s="1"/>
  <c r="AO899" s="1"/>
  <c r="AU899" s="1"/>
  <c r="W1169"/>
  <c r="AC1169" s="1"/>
  <c r="AI1169" s="1"/>
  <c r="AO1169" s="1"/>
  <c r="AU1169" s="1"/>
  <c r="V2224"/>
  <c r="AB2224" s="1"/>
  <c r="AH2224" s="1"/>
  <c r="AN2224" s="1"/>
  <c r="AT2224" s="1"/>
  <c r="R2069"/>
  <c r="R2068" s="1"/>
  <c r="X1800"/>
  <c r="AD1800" s="1"/>
  <c r="AJ1800" s="1"/>
  <c r="AP1800" s="1"/>
  <c r="AV1800" s="1"/>
  <c r="Q2165"/>
  <c r="W2165" s="1"/>
  <c r="AC2165" s="1"/>
  <c r="AI2165" s="1"/>
  <c r="AO2165" s="1"/>
  <c r="AU2165" s="1"/>
  <c r="S1648"/>
  <c r="X1496"/>
  <c r="AD1496" s="1"/>
  <c r="AJ1496" s="1"/>
  <c r="AP1496" s="1"/>
  <c r="AV1496" s="1"/>
  <c r="P1394"/>
  <c r="X1130"/>
  <c r="AD1130" s="1"/>
  <c r="AJ1130" s="1"/>
  <c r="AP1130" s="1"/>
  <c r="AV1130" s="1"/>
  <c r="P1046"/>
  <c r="P1045" s="1"/>
  <c r="W971"/>
  <c r="AC971" s="1"/>
  <c r="AI971" s="1"/>
  <c r="AO971" s="1"/>
  <c r="AU971" s="1"/>
  <c r="W1371"/>
  <c r="AC1371" s="1"/>
  <c r="AI1371" s="1"/>
  <c r="AO1371" s="1"/>
  <c r="AU1371" s="1"/>
  <c r="R1570"/>
  <c r="R1569" s="1"/>
  <c r="X1569" s="1"/>
  <c r="AD1569" s="1"/>
  <c r="AJ1569" s="1"/>
  <c r="AP1569" s="1"/>
  <c r="AV1569" s="1"/>
  <c r="X1353"/>
  <c r="AD1353" s="1"/>
  <c r="AJ1353" s="1"/>
  <c r="AP1353" s="1"/>
  <c r="AV1353" s="1"/>
  <c r="U920"/>
  <c r="O45" i="6" s="1"/>
  <c r="W786" i="5"/>
  <c r="AC786" s="1"/>
  <c r="AI786" s="1"/>
  <c r="AO786" s="1"/>
  <c r="AU786" s="1"/>
  <c r="U985"/>
  <c r="O50" i="6"/>
  <c r="S998" i="5"/>
  <c r="T2317"/>
  <c r="T2307" s="1"/>
  <c r="X1960"/>
  <c r="AD1960" s="1"/>
  <c r="AJ1960" s="1"/>
  <c r="AP1960" s="1"/>
  <c r="AV1960" s="1"/>
  <c r="X1497"/>
  <c r="AD1497" s="1"/>
  <c r="AJ1497" s="1"/>
  <c r="AP1497" s="1"/>
  <c r="AV1497" s="1"/>
  <c r="X843"/>
  <c r="AD843" s="1"/>
  <c r="AJ843" s="1"/>
  <c r="AP843" s="1"/>
  <c r="AV843" s="1"/>
  <c r="V828"/>
  <c r="AB828" s="1"/>
  <c r="AH828" s="1"/>
  <c r="AN828" s="1"/>
  <c r="AT828" s="1"/>
  <c r="T985"/>
  <c r="N50" i="6"/>
  <c r="T1031" i="5"/>
  <c r="N64" i="6"/>
  <c r="U998" i="5"/>
  <c r="S690"/>
  <c r="M28" i="6"/>
  <c r="P2222" i="5"/>
  <c r="P2221" s="1"/>
  <c r="V2221" s="1"/>
  <c r="AB2221" s="1"/>
  <c r="AH2221" s="1"/>
  <c r="AN2221" s="1"/>
  <c r="AT2221" s="1"/>
  <c r="W2174"/>
  <c r="AC2174" s="1"/>
  <c r="AI2174" s="1"/>
  <c r="AO2174" s="1"/>
  <c r="AU2174" s="1"/>
  <c r="T2108"/>
  <c r="V1353"/>
  <c r="AB1353" s="1"/>
  <c r="AH1353" s="1"/>
  <c r="AN1353" s="1"/>
  <c r="AT1353" s="1"/>
  <c r="T1605"/>
  <c r="T1590" s="1"/>
  <c r="T1534" s="1"/>
  <c r="V1047"/>
  <c r="AB1047" s="1"/>
  <c r="AH1047" s="1"/>
  <c r="AN1047" s="1"/>
  <c r="AT1047" s="1"/>
  <c r="T998"/>
  <c r="W1552"/>
  <c r="AC1552" s="1"/>
  <c r="AI1552" s="1"/>
  <c r="AO1552" s="1"/>
  <c r="AU1552" s="1"/>
  <c r="W1514"/>
  <c r="AC1514" s="1"/>
  <c r="AI1514" s="1"/>
  <c r="AO1514" s="1"/>
  <c r="AU1514" s="1"/>
  <c r="U1394"/>
  <c r="U1393" s="1"/>
  <c r="V868"/>
  <c r="AB868" s="1"/>
  <c r="AH868" s="1"/>
  <c r="AN868" s="1"/>
  <c r="AT868" s="1"/>
  <c r="W807"/>
  <c r="AC807" s="1"/>
  <c r="AI807" s="1"/>
  <c r="AO807" s="1"/>
  <c r="AU807" s="1"/>
  <c r="N791"/>
  <c r="X590"/>
  <c r="AD590" s="1"/>
  <c r="AJ590" s="1"/>
  <c r="AP590" s="1"/>
  <c r="AV590" s="1"/>
  <c r="O699"/>
  <c r="O641"/>
  <c r="W888"/>
  <c r="AC888" s="1"/>
  <c r="AI888" s="1"/>
  <c r="AO888" s="1"/>
  <c r="AU888" s="1"/>
  <c r="L920"/>
  <c r="F45" i="6" s="1"/>
  <c r="K641" i="5"/>
  <c r="K699"/>
  <c r="W815"/>
  <c r="AC815" s="1"/>
  <c r="AI815" s="1"/>
  <c r="AO815" s="1"/>
  <c r="AU815" s="1"/>
  <c r="Q591"/>
  <c r="Q590" s="1"/>
  <c r="N920"/>
  <c r="H45" i="6" s="1"/>
  <c r="W814" i="5"/>
  <c r="AC814" s="1"/>
  <c r="AI814" s="1"/>
  <c r="AO814" s="1"/>
  <c r="AU814" s="1"/>
  <c r="W831"/>
  <c r="AC831" s="1"/>
  <c r="AI831" s="1"/>
  <c r="AO831" s="1"/>
  <c r="AU831" s="1"/>
  <c r="Q812"/>
  <c r="W812" s="1"/>
  <c r="AC812" s="1"/>
  <c r="AI812" s="1"/>
  <c r="AO812" s="1"/>
  <c r="AU812" s="1"/>
  <c r="T641"/>
  <c r="L641"/>
  <c r="Q630"/>
  <c r="Q629" s="1"/>
  <c r="M699"/>
  <c r="R1010"/>
  <c r="X1010" s="1"/>
  <c r="AD1010" s="1"/>
  <c r="AJ1010" s="1"/>
  <c r="AP1010" s="1"/>
  <c r="AV1010" s="1"/>
  <c r="K920"/>
  <c r="E45" i="6" s="1"/>
  <c r="W782" i="5"/>
  <c r="AC782" s="1"/>
  <c r="AI782" s="1"/>
  <c r="AO782" s="1"/>
  <c r="AU782" s="1"/>
  <c r="V1073"/>
  <c r="AB1073" s="1"/>
  <c r="AH1073" s="1"/>
  <c r="AN1073" s="1"/>
  <c r="AT1073" s="1"/>
  <c r="K851"/>
  <c r="N699"/>
  <c r="X965"/>
  <c r="AD965" s="1"/>
  <c r="AJ965" s="1"/>
  <c r="AP965" s="1"/>
  <c r="AV965" s="1"/>
  <c r="N882"/>
  <c r="H44" i="6" s="1"/>
  <c r="V815" i="5"/>
  <c r="AB815" s="1"/>
  <c r="AH815" s="1"/>
  <c r="AN815" s="1"/>
  <c r="AT815" s="1"/>
  <c r="M748"/>
  <c r="J699"/>
  <c r="N641"/>
  <c r="U641"/>
  <c r="U792"/>
  <c r="U791" s="1"/>
  <c r="O39" i="6" s="1"/>
  <c r="X890" i="5"/>
  <c r="AD890" s="1"/>
  <c r="AJ890" s="1"/>
  <c r="AP890" s="1"/>
  <c r="AV890" s="1"/>
  <c r="K882"/>
  <c r="E44" i="6" s="1"/>
  <c r="X981" i="5"/>
  <c r="AD981" s="1"/>
  <c r="AJ981" s="1"/>
  <c r="AP981" s="1"/>
  <c r="AV981" s="1"/>
  <c r="W910"/>
  <c r="AC910" s="1"/>
  <c r="AI910" s="1"/>
  <c r="AO910" s="1"/>
  <c r="AU910" s="1"/>
  <c r="X982"/>
  <c r="AD982" s="1"/>
  <c r="AJ982" s="1"/>
  <c r="AP982" s="1"/>
  <c r="AV982" s="1"/>
  <c r="L882"/>
  <c r="F44" i="6" s="1"/>
  <c r="W894" i="5"/>
  <c r="AC894" s="1"/>
  <c r="AI894" s="1"/>
  <c r="AO894" s="1"/>
  <c r="AU894" s="1"/>
  <c r="T835"/>
  <c r="T834" s="1"/>
  <c r="K1052"/>
  <c r="S957"/>
  <c r="W734"/>
  <c r="AC734" s="1"/>
  <c r="AI734" s="1"/>
  <c r="AO734" s="1"/>
  <c r="AU734" s="1"/>
  <c r="T882"/>
  <c r="V837"/>
  <c r="AB837" s="1"/>
  <c r="AH837" s="1"/>
  <c r="AN837" s="1"/>
  <c r="AT837" s="1"/>
  <c r="X891"/>
  <c r="AD891" s="1"/>
  <c r="AJ891" s="1"/>
  <c r="AP891" s="1"/>
  <c r="AV891" s="1"/>
  <c r="U883"/>
  <c r="U882" s="1"/>
  <c r="X592"/>
  <c r="AD592" s="1"/>
  <c r="AJ592" s="1"/>
  <c r="AP592" s="1"/>
  <c r="AV592" s="1"/>
  <c r="X652"/>
  <c r="AD652" s="1"/>
  <c r="AJ652" s="1"/>
  <c r="AP652" s="1"/>
  <c r="AV652" s="1"/>
  <c r="W911"/>
  <c r="AC911" s="1"/>
  <c r="AI911" s="1"/>
  <c r="AO911" s="1"/>
  <c r="AU911" s="1"/>
  <c r="L749"/>
  <c r="W733"/>
  <c r="AC733" s="1"/>
  <c r="AI733" s="1"/>
  <c r="AO733" s="1"/>
  <c r="AU733" s="1"/>
  <c r="X591"/>
  <c r="AD591" s="1"/>
  <c r="AJ591" s="1"/>
  <c r="AP591" s="1"/>
  <c r="AV591" s="1"/>
  <c r="V2206"/>
  <c r="AB2206" s="1"/>
  <c r="AH2206" s="1"/>
  <c r="AN2206" s="1"/>
  <c r="AT2206" s="1"/>
  <c r="V2127"/>
  <c r="AB2127" s="1"/>
  <c r="AH2127" s="1"/>
  <c r="AN2127" s="1"/>
  <c r="AT2127" s="1"/>
  <c r="P1792"/>
  <c r="P1787" s="1"/>
  <c r="V1787" s="1"/>
  <c r="P1192"/>
  <c r="V1192" s="1"/>
  <c r="AB1192" s="1"/>
  <c r="AH1192" s="1"/>
  <c r="AN1192" s="1"/>
  <c r="AT1192" s="1"/>
  <c r="W896"/>
  <c r="AC896" s="1"/>
  <c r="AI896" s="1"/>
  <c r="AO896" s="1"/>
  <c r="AU896" s="1"/>
  <c r="V711"/>
  <c r="AB711" s="1"/>
  <c r="AH711" s="1"/>
  <c r="AN711" s="1"/>
  <c r="AT711" s="1"/>
  <c r="W618"/>
  <c r="AC618" s="1"/>
  <c r="AI618" s="1"/>
  <c r="AO618" s="1"/>
  <c r="AU618" s="1"/>
  <c r="U728"/>
  <c r="Q660"/>
  <c r="W662"/>
  <c r="AC662" s="1"/>
  <c r="AI662" s="1"/>
  <c r="AO662" s="1"/>
  <c r="AU662" s="1"/>
  <c r="X924"/>
  <c r="AD924" s="1"/>
  <c r="AJ924" s="1"/>
  <c r="AP924" s="1"/>
  <c r="AV924" s="1"/>
  <c r="U2307"/>
  <c r="S1138"/>
  <c r="S1128" s="1"/>
  <c r="U1976"/>
  <c r="U1975" s="1"/>
  <c r="U1974" s="1"/>
  <c r="U1937" s="1"/>
  <c r="V2128"/>
  <c r="AB2128" s="1"/>
  <c r="AH2128" s="1"/>
  <c r="AN2128" s="1"/>
  <c r="AT2128" s="1"/>
  <c r="X624"/>
  <c r="AD624" s="1"/>
  <c r="AJ624" s="1"/>
  <c r="AP624" s="1"/>
  <c r="AV624" s="1"/>
  <c r="W1280"/>
  <c r="AC1280" s="1"/>
  <c r="AI1280" s="1"/>
  <c r="AO1280" s="1"/>
  <c r="AU1280" s="1"/>
  <c r="W868"/>
  <c r="AC868" s="1"/>
  <c r="AI868" s="1"/>
  <c r="AO868" s="1"/>
  <c r="AU868" s="1"/>
  <c r="X2243"/>
  <c r="AD2243" s="1"/>
  <c r="AJ2243" s="1"/>
  <c r="AP2243" s="1"/>
  <c r="AV2243" s="1"/>
  <c r="X866"/>
  <c r="AD866" s="1"/>
  <c r="AJ866" s="1"/>
  <c r="AP866" s="1"/>
  <c r="AV866" s="1"/>
  <c r="T796"/>
  <c r="T792" s="1"/>
  <c r="W2285"/>
  <c r="AC2285" s="1"/>
  <c r="AI2285" s="1"/>
  <c r="AO2285" s="1"/>
  <c r="AU2285" s="1"/>
  <c r="V2151"/>
  <c r="AB2151" s="1"/>
  <c r="AH2151" s="1"/>
  <c r="AN2151" s="1"/>
  <c r="AT2151" s="1"/>
  <c r="X1959"/>
  <c r="AD1959" s="1"/>
  <c r="AJ1959" s="1"/>
  <c r="AP1959" s="1"/>
  <c r="AV1959" s="1"/>
  <c r="W1843"/>
  <c r="AC1843" s="1"/>
  <c r="AI1843" s="1"/>
  <c r="AO1843" s="1"/>
  <c r="AU1843" s="1"/>
  <c r="W1524"/>
  <c r="AC1524" s="1"/>
  <c r="AI1524" s="1"/>
  <c r="AO1524" s="1"/>
  <c r="AU1524" s="1"/>
  <c r="W1564"/>
  <c r="AC1564" s="1"/>
  <c r="AI1564" s="1"/>
  <c r="AO1564" s="1"/>
  <c r="AU1564" s="1"/>
  <c r="V1485"/>
  <c r="AB1485" s="1"/>
  <c r="AH1485" s="1"/>
  <c r="AN1485" s="1"/>
  <c r="AT1485" s="1"/>
  <c r="W1266"/>
  <c r="AC1266" s="1"/>
  <c r="AI1266" s="1"/>
  <c r="AO1266" s="1"/>
  <c r="AU1266" s="1"/>
  <c r="R1957"/>
  <c r="X1957" s="1"/>
  <c r="AD1957" s="1"/>
  <c r="AJ1957" s="1"/>
  <c r="AP1957" s="1"/>
  <c r="AV1957" s="1"/>
  <c r="V1314"/>
  <c r="AB1314" s="1"/>
  <c r="AH1314" s="1"/>
  <c r="AN1314" s="1"/>
  <c r="AT1314" s="1"/>
  <c r="W1246"/>
  <c r="AC1246" s="1"/>
  <c r="AI1246" s="1"/>
  <c r="AO1246" s="1"/>
  <c r="AU1246" s="1"/>
  <c r="X729"/>
  <c r="AD729" s="1"/>
  <c r="AJ729" s="1"/>
  <c r="AP729" s="1"/>
  <c r="AV729" s="1"/>
  <c r="V649"/>
  <c r="AB649" s="1"/>
  <c r="AH649" s="1"/>
  <c r="AN649" s="1"/>
  <c r="AT649" s="1"/>
  <c r="R921"/>
  <c r="X921" s="1"/>
  <c r="AD921" s="1"/>
  <c r="AJ921" s="1"/>
  <c r="AP921" s="1"/>
  <c r="AV921" s="1"/>
  <c r="R1752"/>
  <c r="T1362"/>
  <c r="S2091"/>
  <c r="Q1386"/>
  <c r="W1386" s="1"/>
  <c r="AC1386" s="1"/>
  <c r="AI1386" s="1"/>
  <c r="AO1386" s="1"/>
  <c r="AU1386" s="1"/>
  <c r="X670"/>
  <c r="AD670" s="1"/>
  <c r="AJ670" s="1"/>
  <c r="AP670" s="1"/>
  <c r="AV670" s="1"/>
  <c r="Q1331"/>
  <c r="W1331" s="1"/>
  <c r="AC1331" s="1"/>
  <c r="AI1331" s="1"/>
  <c r="AO1331" s="1"/>
  <c r="AU1331" s="1"/>
  <c r="W1332"/>
  <c r="AC1332" s="1"/>
  <c r="AI1332" s="1"/>
  <c r="AO1332" s="1"/>
  <c r="AU1332" s="1"/>
  <c r="V1799"/>
  <c r="AB1799" s="1"/>
  <c r="AH1799" s="1"/>
  <c r="AN1799" s="1"/>
  <c r="AT1799" s="1"/>
  <c r="V1798"/>
  <c r="AB1798" s="1"/>
  <c r="AH1798" s="1"/>
  <c r="AN1798" s="1"/>
  <c r="AT1798" s="1"/>
  <c r="W1522"/>
  <c r="AC1522" s="1"/>
  <c r="AI1522" s="1"/>
  <c r="AO1522" s="1"/>
  <c r="AU1522" s="1"/>
  <c r="R1667"/>
  <c r="X1667" s="1"/>
  <c r="AD1667" s="1"/>
  <c r="AJ1667" s="1"/>
  <c r="AP1667" s="1"/>
  <c r="AV1667" s="1"/>
  <c r="V1152"/>
  <c r="AB1152" s="1"/>
  <c r="AH1152" s="1"/>
  <c r="AN1152" s="1"/>
  <c r="AT1152" s="1"/>
  <c r="X1461"/>
  <c r="AD1461" s="1"/>
  <c r="AJ1461" s="1"/>
  <c r="AP1461" s="1"/>
  <c r="AV1461" s="1"/>
  <c r="V1076"/>
  <c r="AB1076" s="1"/>
  <c r="AH1076" s="1"/>
  <c r="AN1076" s="1"/>
  <c r="AT1076" s="1"/>
  <c r="W632"/>
  <c r="AC632" s="1"/>
  <c r="AI632" s="1"/>
  <c r="AO632" s="1"/>
  <c r="AU632" s="1"/>
  <c r="X614"/>
  <c r="AD614" s="1"/>
  <c r="AJ614" s="1"/>
  <c r="AP614" s="1"/>
  <c r="AV614" s="1"/>
  <c r="V739"/>
  <c r="AB739" s="1"/>
  <c r="AH739" s="1"/>
  <c r="AN739" s="1"/>
  <c r="AT739" s="1"/>
  <c r="W893"/>
  <c r="AC893" s="1"/>
  <c r="AI893" s="1"/>
  <c r="AO893" s="1"/>
  <c r="AU893" s="1"/>
  <c r="T2185"/>
  <c r="V2052"/>
  <c r="AB2052" s="1"/>
  <c r="AH2052" s="1"/>
  <c r="AN2052" s="1"/>
  <c r="AT2052" s="1"/>
  <c r="U1898"/>
  <c r="U1834" s="1"/>
  <c r="P1735"/>
  <c r="P1734" s="1"/>
  <c r="V1486"/>
  <c r="AB1486" s="1"/>
  <c r="AH1486" s="1"/>
  <c r="AN1486" s="1"/>
  <c r="AT1486" s="1"/>
  <c r="W1523"/>
  <c r="AC1523" s="1"/>
  <c r="AI1523" s="1"/>
  <c r="AO1523" s="1"/>
  <c r="AU1523" s="1"/>
  <c r="V1246"/>
  <c r="AB1246" s="1"/>
  <c r="AH1246" s="1"/>
  <c r="AN1246" s="1"/>
  <c r="AT1246" s="1"/>
  <c r="U1219"/>
  <c r="X1055"/>
  <c r="AD1055" s="1"/>
  <c r="AJ1055" s="1"/>
  <c r="AP1055" s="1"/>
  <c r="AV1055" s="1"/>
  <c r="X923"/>
  <c r="AD923" s="1"/>
  <c r="AJ923" s="1"/>
  <c r="AP923" s="1"/>
  <c r="AV923" s="1"/>
  <c r="R1221"/>
  <c r="R1220" s="1"/>
  <c r="X610"/>
  <c r="AD610" s="1"/>
  <c r="AJ610" s="1"/>
  <c r="AP610" s="1"/>
  <c r="AV610" s="1"/>
  <c r="X675"/>
  <c r="AD675" s="1"/>
  <c r="AJ675" s="1"/>
  <c r="AP675" s="1"/>
  <c r="AV675" s="1"/>
  <c r="V1245"/>
  <c r="AB1245" s="1"/>
  <c r="AH1245" s="1"/>
  <c r="AN1245" s="1"/>
  <c r="AT1245" s="1"/>
  <c r="X2167"/>
  <c r="AD2167" s="1"/>
  <c r="AJ2167" s="1"/>
  <c r="AP2167" s="1"/>
  <c r="AV2167" s="1"/>
  <c r="R2166"/>
  <c r="T1065"/>
  <c r="T1052" s="1"/>
  <c r="N68" i="6" s="1"/>
  <c r="R2218" i="5"/>
  <c r="X2219"/>
  <c r="AD2219" s="1"/>
  <c r="AJ2219" s="1"/>
  <c r="AP2219" s="1"/>
  <c r="AV2219" s="1"/>
  <c r="W2128"/>
  <c r="AC2128" s="1"/>
  <c r="AI2128" s="1"/>
  <c r="AO2128" s="1"/>
  <c r="AU2128" s="1"/>
  <c r="Q2127"/>
  <c r="W2127" s="1"/>
  <c r="AC2127" s="1"/>
  <c r="AI2127" s="1"/>
  <c r="AO2127" s="1"/>
  <c r="AU2127" s="1"/>
  <c r="X786"/>
  <c r="AD786" s="1"/>
  <c r="AJ786" s="1"/>
  <c r="AP786" s="1"/>
  <c r="AV786" s="1"/>
  <c r="R785"/>
  <c r="W855"/>
  <c r="AC855" s="1"/>
  <c r="AI855" s="1"/>
  <c r="AO855" s="1"/>
  <c r="AU855" s="1"/>
  <c r="Q1221"/>
  <c r="Q1220" s="1"/>
  <c r="R987"/>
  <c r="R986" s="1"/>
  <c r="L50" i="6" s="1"/>
  <c r="T1898" i="5"/>
  <c r="T1834" s="1"/>
  <c r="Q796"/>
  <c r="Q792" s="1"/>
  <c r="X2334"/>
  <c r="AD2334" s="1"/>
  <c r="AJ2334" s="1"/>
  <c r="AP2334" s="1"/>
  <c r="AV2334" s="1"/>
  <c r="P2189"/>
  <c r="V2189" s="1"/>
  <c r="AB2189" s="1"/>
  <c r="AH2189" s="1"/>
  <c r="AN2189" s="1"/>
  <c r="AT2189" s="1"/>
  <c r="V2059"/>
  <c r="AB2059" s="1"/>
  <c r="AH2059" s="1"/>
  <c r="AN2059" s="1"/>
  <c r="AT2059" s="1"/>
  <c r="W1585"/>
  <c r="AC1585" s="1"/>
  <c r="AI1585" s="1"/>
  <c r="AO1585" s="1"/>
  <c r="AU1585" s="1"/>
  <c r="V1614"/>
  <c r="AB1614" s="1"/>
  <c r="AH1614" s="1"/>
  <c r="AN1614" s="1"/>
  <c r="AT1614" s="1"/>
  <c r="W1584"/>
  <c r="AC1584" s="1"/>
  <c r="AI1584" s="1"/>
  <c r="AO1584" s="1"/>
  <c r="AU1584" s="1"/>
  <c r="X2086"/>
  <c r="AD2086" s="1"/>
  <c r="AJ2086" s="1"/>
  <c r="AP2086" s="1"/>
  <c r="AV2086" s="1"/>
  <c r="S2108"/>
  <c r="P1854"/>
  <c r="P1853" s="1"/>
  <c r="V1853" s="1"/>
  <c r="AB1853" s="1"/>
  <c r="AH1853" s="1"/>
  <c r="AN1853" s="1"/>
  <c r="AT1853" s="1"/>
  <c r="S822"/>
  <c r="V822" s="1"/>
  <c r="AB822" s="1"/>
  <c r="AH822" s="1"/>
  <c r="AN822" s="1"/>
  <c r="AT822" s="1"/>
  <c r="R647"/>
  <c r="R646" s="1"/>
  <c r="X646" s="1"/>
  <c r="AD646" s="1"/>
  <c r="AJ646" s="1"/>
  <c r="AP646" s="1"/>
  <c r="AV646" s="1"/>
  <c r="X1785"/>
  <c r="AD1785" s="1"/>
  <c r="AJ1785" s="1"/>
  <c r="AP1785" s="1"/>
  <c r="AV1785" s="1"/>
  <c r="R1784"/>
  <c r="V1856"/>
  <c r="AB1856" s="1"/>
  <c r="AH1856" s="1"/>
  <c r="AN1856" s="1"/>
  <c r="AT1856" s="1"/>
  <c r="X623"/>
  <c r="AD623" s="1"/>
  <c r="AJ623" s="1"/>
  <c r="AP623" s="1"/>
  <c r="AV623" s="1"/>
  <c r="W2380"/>
  <c r="AC2380" s="1"/>
  <c r="AI2380" s="1"/>
  <c r="AO2380" s="1"/>
  <c r="AU2380" s="1"/>
  <c r="P2169"/>
  <c r="V2169" s="1"/>
  <c r="AB2169" s="1"/>
  <c r="AH2169" s="1"/>
  <c r="AN2169" s="1"/>
  <c r="AT2169" s="1"/>
  <c r="U1256"/>
  <c r="V661"/>
  <c r="AB661" s="1"/>
  <c r="AH661" s="1"/>
  <c r="AN661" s="1"/>
  <c r="AT661" s="1"/>
  <c r="S1177"/>
  <c r="V797"/>
  <c r="AB797" s="1"/>
  <c r="AH797" s="1"/>
  <c r="AN797" s="1"/>
  <c r="AT797" s="1"/>
  <c r="V2242"/>
  <c r="AB2242" s="1"/>
  <c r="AH2242" s="1"/>
  <c r="AN2242" s="1"/>
  <c r="AT2242" s="1"/>
  <c r="U1138"/>
  <c r="U1128" s="1"/>
  <c r="U1119" s="1"/>
  <c r="W895"/>
  <c r="AC895" s="1"/>
  <c r="AI895" s="1"/>
  <c r="AO895" s="1"/>
  <c r="AU895" s="1"/>
  <c r="W2173"/>
  <c r="AC2173" s="1"/>
  <c r="AI2173" s="1"/>
  <c r="AO2173" s="1"/>
  <c r="AU2173" s="1"/>
  <c r="Q2169"/>
  <c r="W2169" s="1"/>
  <c r="AC2169" s="1"/>
  <c r="AI2169" s="1"/>
  <c r="AO2169" s="1"/>
  <c r="AU2169" s="1"/>
  <c r="W1288"/>
  <c r="AC1288" s="1"/>
  <c r="AI1288" s="1"/>
  <c r="AO1288" s="1"/>
  <c r="AU1288" s="1"/>
  <c r="Q1273"/>
  <c r="Q1272" s="1"/>
  <c r="X1805"/>
  <c r="AD1805" s="1"/>
  <c r="AJ1805" s="1"/>
  <c r="AP1805" s="1"/>
  <c r="AV1805" s="1"/>
  <c r="R1804"/>
  <c r="P643"/>
  <c r="V644"/>
  <c r="AB644" s="1"/>
  <c r="AH644" s="1"/>
  <c r="AN644" s="1"/>
  <c r="AT644" s="1"/>
  <c r="W2170"/>
  <c r="AC2170" s="1"/>
  <c r="AI2170" s="1"/>
  <c r="AO2170" s="1"/>
  <c r="AU2170" s="1"/>
  <c r="V1514"/>
  <c r="AB1514" s="1"/>
  <c r="AH1514" s="1"/>
  <c r="AN1514" s="1"/>
  <c r="AT1514" s="1"/>
  <c r="X1576"/>
  <c r="AD1576" s="1"/>
  <c r="AJ1576" s="1"/>
  <c r="AP1576" s="1"/>
  <c r="AV1576" s="1"/>
  <c r="W2224"/>
  <c r="AC2224" s="1"/>
  <c r="AI2224" s="1"/>
  <c r="AO2224" s="1"/>
  <c r="AU2224" s="1"/>
  <c r="Q2223"/>
  <c r="P2353"/>
  <c r="V2354"/>
  <c r="AB2354" s="1"/>
  <c r="AH2354" s="1"/>
  <c r="AN2354" s="1"/>
  <c r="AT2354" s="1"/>
  <c r="S2141"/>
  <c r="V2142"/>
  <c r="AB2142" s="1"/>
  <c r="AH2142" s="1"/>
  <c r="AN2142" s="1"/>
  <c r="AT2142" s="1"/>
  <c r="W2363"/>
  <c r="AC2363" s="1"/>
  <c r="AI2363" s="1"/>
  <c r="AO2363" s="1"/>
  <c r="AU2363" s="1"/>
  <c r="Q2362"/>
  <c r="W2362" s="1"/>
  <c r="AC2362" s="1"/>
  <c r="AI2362" s="1"/>
  <c r="AO2362" s="1"/>
  <c r="AU2362" s="1"/>
  <c r="W1461"/>
  <c r="AC1461" s="1"/>
  <c r="AI1461" s="1"/>
  <c r="AO1461" s="1"/>
  <c r="AU1461" s="1"/>
  <c r="Q1455"/>
  <c r="Q1454" s="1"/>
  <c r="Q1453" s="1"/>
  <c r="X1816"/>
  <c r="AD1816" s="1"/>
  <c r="AJ1816" s="1"/>
  <c r="AP1816" s="1"/>
  <c r="AV1816" s="1"/>
  <c r="R1815"/>
  <c r="W1753"/>
  <c r="AC1753" s="1"/>
  <c r="AI1753" s="1"/>
  <c r="AO1753" s="1"/>
  <c r="AU1753" s="1"/>
  <c r="Q1752"/>
  <c r="L599"/>
  <c r="L589" s="1"/>
  <c r="F20" i="6" s="1"/>
  <c r="V831" i="5"/>
  <c r="AB831" s="1"/>
  <c r="AH831" s="1"/>
  <c r="AN831" s="1"/>
  <c r="AT831" s="1"/>
  <c r="P830"/>
  <c r="X934"/>
  <c r="AD934" s="1"/>
  <c r="AJ934" s="1"/>
  <c r="AP934" s="1"/>
  <c r="AV934" s="1"/>
  <c r="R933"/>
  <c r="X933" s="1"/>
  <c r="AD933" s="1"/>
  <c r="AJ933" s="1"/>
  <c r="AP933" s="1"/>
  <c r="AV933" s="1"/>
  <c r="Q643"/>
  <c r="W644"/>
  <c r="AC644" s="1"/>
  <c r="AI644" s="1"/>
  <c r="AO644" s="1"/>
  <c r="AU644" s="1"/>
  <c r="T599"/>
  <c r="T589" s="1"/>
  <c r="Q1007"/>
  <c r="W1008"/>
  <c r="AC1008" s="1"/>
  <c r="AI1008" s="1"/>
  <c r="AO1008" s="1"/>
  <c r="AU1008" s="1"/>
  <c r="V2347"/>
  <c r="AB2347" s="1"/>
  <c r="AH2347" s="1"/>
  <c r="AN2347" s="1"/>
  <c r="AT2347" s="1"/>
  <c r="W1991"/>
  <c r="AC1991" s="1"/>
  <c r="AI1991" s="1"/>
  <c r="AO1991" s="1"/>
  <c r="AU1991" s="1"/>
  <c r="P1538"/>
  <c r="P1537" s="1"/>
  <c r="W1218"/>
  <c r="AC1218" s="1"/>
  <c r="AI1218" s="1"/>
  <c r="AO1218" s="1"/>
  <c r="AU1218" s="1"/>
  <c r="T697"/>
  <c r="R1759"/>
  <c r="X1760"/>
  <c r="AD1760" s="1"/>
  <c r="AJ1760" s="1"/>
  <c r="AP1760" s="1"/>
  <c r="AV1760" s="1"/>
  <c r="U1442"/>
  <c r="U1441" s="1"/>
  <c r="U1440" s="1"/>
  <c r="Q1046"/>
  <c r="Q1045" s="1"/>
  <c r="Q1044" s="1"/>
  <c r="K67" i="6" s="1"/>
  <c r="W1047" i="5"/>
  <c r="AC1047" s="1"/>
  <c r="AI1047" s="1"/>
  <c r="AO1047" s="1"/>
  <c r="AU1047" s="1"/>
  <c r="V2346"/>
  <c r="AB2346" s="1"/>
  <c r="AH2346" s="1"/>
  <c r="AN2346" s="1"/>
  <c r="AT2346" s="1"/>
  <c r="X1584"/>
  <c r="AD1584" s="1"/>
  <c r="AJ1584" s="1"/>
  <c r="AP1584" s="1"/>
  <c r="AV1584" s="1"/>
  <c r="T701"/>
  <c r="T700" s="1"/>
  <c r="W624"/>
  <c r="AC624" s="1"/>
  <c r="AI624" s="1"/>
  <c r="AO624" s="1"/>
  <c r="AU624" s="1"/>
  <c r="S2307"/>
  <c r="V2323"/>
  <c r="AB2323" s="1"/>
  <c r="AH2323" s="1"/>
  <c r="AN2323" s="1"/>
  <c r="AT2323" s="1"/>
  <c r="X1692"/>
  <c r="AD1692" s="1"/>
  <c r="AJ1692" s="1"/>
  <c r="AP1692" s="1"/>
  <c r="AV1692" s="1"/>
  <c r="T1217"/>
  <c r="W1217" s="1"/>
  <c r="AC1217" s="1"/>
  <c r="AI1217" s="1"/>
  <c r="AO1217" s="1"/>
  <c r="AU1217" s="1"/>
  <c r="T1272"/>
  <c r="R1189"/>
  <c r="R1188" s="1"/>
  <c r="V911"/>
  <c r="AB911" s="1"/>
  <c r="AH911" s="1"/>
  <c r="AN911" s="1"/>
  <c r="AT911" s="1"/>
  <c r="X1686"/>
  <c r="AD1686" s="1"/>
  <c r="AJ1686" s="1"/>
  <c r="AP1686" s="1"/>
  <c r="AV1686" s="1"/>
  <c r="J748"/>
  <c r="W714"/>
  <c r="AC714" s="1"/>
  <c r="AI714" s="1"/>
  <c r="AO714" s="1"/>
  <c r="AU714" s="1"/>
  <c r="P1039"/>
  <c r="V1039" s="1"/>
  <c r="AB1039" s="1"/>
  <c r="AH1039" s="1"/>
  <c r="AN1039" s="1"/>
  <c r="AT1039" s="1"/>
  <c r="V2069"/>
  <c r="AB2069" s="1"/>
  <c r="AH2069" s="1"/>
  <c r="AN2069" s="1"/>
  <c r="AT2069" s="1"/>
  <c r="P2068"/>
  <c r="X2293"/>
  <c r="AD2293" s="1"/>
  <c r="AJ2293" s="1"/>
  <c r="AP2293" s="1"/>
  <c r="AV2293" s="1"/>
  <c r="P1913"/>
  <c r="V1913" s="1"/>
  <c r="AB1913" s="1"/>
  <c r="AH1913" s="1"/>
  <c r="AN1913" s="1"/>
  <c r="AT1913" s="1"/>
  <c r="V1914"/>
  <c r="AB1914" s="1"/>
  <c r="AH1914" s="1"/>
  <c r="AN1914" s="1"/>
  <c r="AT1914" s="1"/>
  <c r="W1926"/>
  <c r="AC1926" s="1"/>
  <c r="AI1926" s="1"/>
  <c r="AO1926" s="1"/>
  <c r="AU1926" s="1"/>
  <c r="Q1925"/>
  <c r="W1925" s="1"/>
  <c r="AC1925" s="1"/>
  <c r="AI1925" s="1"/>
  <c r="AO1925" s="1"/>
  <c r="AU1925" s="1"/>
  <c r="T1504"/>
  <c r="T1491" s="1"/>
  <c r="T1483" s="1"/>
  <c r="S1938"/>
  <c r="X1991"/>
  <c r="AD1991" s="1"/>
  <c r="AJ1991" s="1"/>
  <c r="AP1991" s="1"/>
  <c r="AV1991" s="1"/>
  <c r="R1990"/>
  <c r="Q1784"/>
  <c r="W1785"/>
  <c r="AC1785" s="1"/>
  <c r="AI1785" s="1"/>
  <c r="AO1785" s="1"/>
  <c r="AU1785" s="1"/>
  <c r="W1793"/>
  <c r="AC1793" s="1"/>
  <c r="AI1793" s="1"/>
  <c r="AO1793" s="1"/>
  <c r="AU1793" s="1"/>
  <c r="Q1792"/>
  <c r="W1873"/>
  <c r="AC1873" s="1"/>
  <c r="AI1873" s="1"/>
  <c r="AO1873" s="1"/>
  <c r="AU1873" s="1"/>
  <c r="Q1872"/>
  <c r="X1308"/>
  <c r="AD1308" s="1"/>
  <c r="AJ1308" s="1"/>
  <c r="AP1308" s="1"/>
  <c r="AV1308" s="1"/>
  <c r="R1307"/>
  <c r="T1257"/>
  <c r="W830"/>
  <c r="AC830" s="1"/>
  <c r="AI830" s="1"/>
  <c r="AO830" s="1"/>
  <c r="AU830" s="1"/>
  <c r="K599"/>
  <c r="K589" s="1"/>
  <c r="E20" i="6" s="1"/>
  <c r="X621" i="5"/>
  <c r="AD621" s="1"/>
  <c r="AJ621" s="1"/>
  <c r="AP621" s="1"/>
  <c r="AV621" s="1"/>
  <c r="R618"/>
  <c r="X618" s="1"/>
  <c r="AD618" s="1"/>
  <c r="AJ618" s="1"/>
  <c r="AP618" s="1"/>
  <c r="AV618" s="1"/>
  <c r="V1882"/>
  <c r="AB1882" s="1"/>
  <c r="AH1882" s="1"/>
  <c r="AN1882" s="1"/>
  <c r="AT1882" s="1"/>
  <c r="P1881"/>
  <c r="S898"/>
  <c r="V898" s="1"/>
  <c r="AB898" s="1"/>
  <c r="AH898" s="1"/>
  <c r="AN898" s="1"/>
  <c r="AT898" s="1"/>
  <c r="V899"/>
  <c r="AB899" s="1"/>
  <c r="AH899" s="1"/>
  <c r="AN899" s="1"/>
  <c r="AT899" s="1"/>
  <c r="X737"/>
  <c r="AD737" s="1"/>
  <c r="AJ737" s="1"/>
  <c r="AP737" s="1"/>
  <c r="AV737" s="1"/>
  <c r="R734"/>
  <c r="P2284"/>
  <c r="V2285"/>
  <c r="AB2285" s="1"/>
  <c r="AH2285" s="1"/>
  <c r="AN2285" s="1"/>
  <c r="AT2285" s="1"/>
  <c r="V1717"/>
  <c r="P1716"/>
  <c r="V1716" s="1"/>
  <c r="W1800"/>
  <c r="AC1800" s="1"/>
  <c r="AI1800" s="1"/>
  <c r="AO1800" s="1"/>
  <c r="AU1800" s="1"/>
  <c r="Q1799"/>
  <c r="X2292"/>
  <c r="AD2292" s="1"/>
  <c r="AJ2292" s="1"/>
  <c r="AP2292" s="1"/>
  <c r="AV2292" s="1"/>
  <c r="R2242"/>
  <c r="V1610"/>
  <c r="AB1610" s="1"/>
  <c r="AH1610" s="1"/>
  <c r="AN1610" s="1"/>
  <c r="AT1610" s="1"/>
  <c r="W989"/>
  <c r="AC989" s="1"/>
  <c r="AI989" s="1"/>
  <c r="AO989" s="1"/>
  <c r="AU989" s="1"/>
  <c r="W1669"/>
  <c r="AC1669" s="1"/>
  <c r="AI1669" s="1"/>
  <c r="AO1669" s="1"/>
  <c r="AU1669" s="1"/>
  <c r="X807"/>
  <c r="AD807" s="1"/>
  <c r="AJ807" s="1"/>
  <c r="AP807" s="1"/>
  <c r="AV807" s="1"/>
  <c r="V2246"/>
  <c r="AB2246" s="1"/>
  <c r="AH2246" s="1"/>
  <c r="AN2246" s="1"/>
  <c r="AT2246" s="1"/>
  <c r="S2185"/>
  <c r="X1687"/>
  <c r="AD1687" s="1"/>
  <c r="AJ1687" s="1"/>
  <c r="AP1687" s="1"/>
  <c r="AV1687" s="1"/>
  <c r="V1816"/>
  <c r="AB1816" s="1"/>
  <c r="AH1816" s="1"/>
  <c r="AN1816" s="1"/>
  <c r="AT1816" s="1"/>
  <c r="P1386"/>
  <c r="V1386" s="1"/>
  <c r="AB1386" s="1"/>
  <c r="AH1386" s="1"/>
  <c r="AN1386" s="1"/>
  <c r="AT1386" s="1"/>
  <c r="O920"/>
  <c r="T2003"/>
  <c r="T2002" s="1"/>
  <c r="T1937" s="1"/>
  <c r="U2083"/>
  <c r="U2077" s="1"/>
  <c r="X2013"/>
  <c r="AD2013" s="1"/>
  <c r="AJ2013" s="1"/>
  <c r="AP2013" s="1"/>
  <c r="AV2013" s="1"/>
  <c r="W1880"/>
  <c r="AC1880" s="1"/>
  <c r="AI1880" s="1"/>
  <c r="AO1880" s="1"/>
  <c r="AU1880" s="1"/>
  <c r="U1504"/>
  <c r="U1491" s="1"/>
  <c r="U1483" s="1"/>
  <c r="W1493"/>
  <c r="AC1493" s="1"/>
  <c r="AI1493" s="1"/>
  <c r="AO1493" s="1"/>
  <c r="AU1493" s="1"/>
  <c r="X1618"/>
  <c r="AD1618" s="1"/>
  <c r="AJ1618" s="1"/>
  <c r="AP1618" s="1"/>
  <c r="AV1618" s="1"/>
  <c r="R1504"/>
  <c r="Q1363"/>
  <c r="W1363" s="1"/>
  <c r="AC1363" s="1"/>
  <c r="AI1363" s="1"/>
  <c r="AO1363" s="1"/>
  <c r="AU1363" s="1"/>
  <c r="W1572"/>
  <c r="AC1572" s="1"/>
  <c r="AI1572" s="1"/>
  <c r="AO1572" s="1"/>
  <c r="AU1572" s="1"/>
  <c r="X1422"/>
  <c r="AD1422" s="1"/>
  <c r="AJ1422" s="1"/>
  <c r="AP1422" s="1"/>
  <c r="AV1422" s="1"/>
  <c r="T1138"/>
  <c r="T1128" s="1"/>
  <c r="T1119" s="1"/>
  <c r="V1183"/>
  <c r="AB1183" s="1"/>
  <c r="AH1183" s="1"/>
  <c r="AN1183" s="1"/>
  <c r="AT1183" s="1"/>
  <c r="V910"/>
  <c r="AB910" s="1"/>
  <c r="AH910" s="1"/>
  <c r="AN910" s="1"/>
  <c r="AT910" s="1"/>
  <c r="X1036"/>
  <c r="AD1036" s="1"/>
  <c r="AJ1036" s="1"/>
  <c r="AP1036" s="1"/>
  <c r="AV1036" s="1"/>
  <c r="V962"/>
  <c r="AB962" s="1"/>
  <c r="AH962" s="1"/>
  <c r="AN962" s="1"/>
  <c r="AT962" s="1"/>
  <c r="V737"/>
  <c r="AB737" s="1"/>
  <c r="AH737" s="1"/>
  <c r="AN737" s="1"/>
  <c r="AT737" s="1"/>
  <c r="S929"/>
  <c r="T1215"/>
  <c r="W1215" s="1"/>
  <c r="AC1215" s="1"/>
  <c r="AI1215" s="1"/>
  <c r="AO1215" s="1"/>
  <c r="AU1215" s="1"/>
  <c r="Q913"/>
  <c r="W913" s="1"/>
  <c r="AC913" s="1"/>
  <c r="AI913" s="1"/>
  <c r="AO913" s="1"/>
  <c r="AU913" s="1"/>
  <c r="X864"/>
  <c r="AD864" s="1"/>
  <c r="AJ864" s="1"/>
  <c r="AP864" s="1"/>
  <c r="AV864" s="1"/>
  <c r="V1182"/>
  <c r="AB1182" s="1"/>
  <c r="AH1182" s="1"/>
  <c r="AN1182" s="1"/>
  <c r="AT1182" s="1"/>
  <c r="W785"/>
  <c r="AC785" s="1"/>
  <c r="AI785" s="1"/>
  <c r="AO785" s="1"/>
  <c r="AU785" s="1"/>
  <c r="U599"/>
  <c r="U589" s="1"/>
  <c r="O20" i="6" s="1"/>
  <c r="S773" i="5"/>
  <c r="P2337"/>
  <c r="V2337" s="1"/>
  <c r="AB2337" s="1"/>
  <c r="AH2337" s="1"/>
  <c r="AN2337" s="1"/>
  <c r="AT2337" s="1"/>
  <c r="V2338"/>
  <c r="AB2338" s="1"/>
  <c r="AH2338" s="1"/>
  <c r="AN2338" s="1"/>
  <c r="AT2338" s="1"/>
  <c r="W2125"/>
  <c r="AC2125" s="1"/>
  <c r="AI2125" s="1"/>
  <c r="AO2125" s="1"/>
  <c r="AU2125" s="1"/>
  <c r="Q2124"/>
  <c r="W2299"/>
  <c r="AC2299" s="1"/>
  <c r="AI2299" s="1"/>
  <c r="AO2299" s="1"/>
  <c r="AU2299" s="1"/>
  <c r="Q2298"/>
  <c r="X1947"/>
  <c r="AD1947" s="1"/>
  <c r="AJ1947" s="1"/>
  <c r="AP1947" s="1"/>
  <c r="AV1947" s="1"/>
  <c r="R1946"/>
  <c r="W1881"/>
  <c r="AC1881" s="1"/>
  <c r="AI1881" s="1"/>
  <c r="AO1881" s="1"/>
  <c r="AU1881" s="1"/>
  <c r="X1857"/>
  <c r="AD1857" s="1"/>
  <c r="AJ1857" s="1"/>
  <c r="AP1857" s="1"/>
  <c r="AV1857" s="1"/>
  <c r="R1856"/>
  <c r="V1874"/>
  <c r="AB1874" s="1"/>
  <c r="AH1874" s="1"/>
  <c r="AN1874" s="1"/>
  <c r="AT1874" s="1"/>
  <c r="P1873"/>
  <c r="S1219"/>
  <c r="X1694"/>
  <c r="AD1694" s="1"/>
  <c r="AJ1694" s="1"/>
  <c r="AP1694" s="1"/>
  <c r="AV1694" s="1"/>
  <c r="X931"/>
  <c r="AD931" s="1"/>
  <c r="AJ931" s="1"/>
  <c r="AP931" s="1"/>
  <c r="AV931" s="1"/>
  <c r="R930"/>
  <c r="X930" s="1"/>
  <c r="AD930" s="1"/>
  <c r="AJ930" s="1"/>
  <c r="AP930" s="1"/>
  <c r="AV930" s="1"/>
  <c r="W673"/>
  <c r="AC673" s="1"/>
  <c r="AI673" s="1"/>
  <c r="AO673" s="1"/>
  <c r="AU673" s="1"/>
  <c r="W616"/>
  <c r="AC616" s="1"/>
  <c r="AI616" s="1"/>
  <c r="AO616" s="1"/>
  <c r="AU616" s="1"/>
  <c r="R2362"/>
  <c r="X2363"/>
  <c r="AD2363" s="1"/>
  <c r="AJ2363" s="1"/>
  <c r="AP2363" s="1"/>
  <c r="AV2363" s="1"/>
  <c r="X2285"/>
  <c r="AD2285" s="1"/>
  <c r="AJ2285" s="1"/>
  <c r="AP2285" s="1"/>
  <c r="AV2285" s="1"/>
  <c r="R2284"/>
  <c r="R1967"/>
  <c r="X1968"/>
  <c r="AD1968" s="1"/>
  <c r="AJ1968" s="1"/>
  <c r="AP1968" s="1"/>
  <c r="AV1968" s="1"/>
  <c r="Q2214"/>
  <c r="W2215"/>
  <c r="AC2215" s="1"/>
  <c r="AI2215" s="1"/>
  <c r="AO2215" s="1"/>
  <c r="AU2215" s="1"/>
  <c r="Q2059"/>
  <c r="W2060"/>
  <c r="AC2060" s="1"/>
  <c r="AI2060" s="1"/>
  <c r="AO2060" s="1"/>
  <c r="AU2060" s="1"/>
  <c r="R1998"/>
  <c r="X1999"/>
  <c r="AD1999" s="1"/>
  <c r="AJ1999" s="1"/>
  <c r="AP1999" s="1"/>
  <c r="AV1999" s="1"/>
  <c r="W1501"/>
  <c r="AC1501" s="1"/>
  <c r="AI1501" s="1"/>
  <c r="AO1501" s="1"/>
  <c r="AU1501" s="1"/>
  <c r="P1668"/>
  <c r="V1669"/>
  <c r="Q2073"/>
  <c r="W2074"/>
  <c r="AC2074" s="1"/>
  <c r="AI2074" s="1"/>
  <c r="AO2074" s="1"/>
  <c r="AU2074" s="1"/>
  <c r="W1262"/>
  <c r="AC1262" s="1"/>
  <c r="AI1262" s="1"/>
  <c r="AO1262" s="1"/>
  <c r="AU1262" s="1"/>
  <c r="Q1258"/>
  <c r="P1528"/>
  <c r="V1529"/>
  <c r="AB1529" s="1"/>
  <c r="AH1529" s="1"/>
  <c r="AN1529" s="1"/>
  <c r="AT1529" s="1"/>
  <c r="P1059"/>
  <c r="V1060"/>
  <c r="AB1060" s="1"/>
  <c r="AH1060" s="1"/>
  <c r="AN1060" s="1"/>
  <c r="AT1060" s="1"/>
  <c r="R1034"/>
  <c r="X1035"/>
  <c r="AD1035" s="1"/>
  <c r="AJ1035" s="1"/>
  <c r="AP1035" s="1"/>
  <c r="AV1035" s="1"/>
  <c r="V961"/>
  <c r="AB961" s="1"/>
  <c r="AH961" s="1"/>
  <c r="AN961" s="1"/>
  <c r="AT961" s="1"/>
  <c r="R874"/>
  <c r="X875"/>
  <c r="AD875" s="1"/>
  <c r="AJ875" s="1"/>
  <c r="AP875" s="1"/>
  <c r="AV875" s="1"/>
  <c r="Q610"/>
  <c r="W610" s="1"/>
  <c r="AC610" s="1"/>
  <c r="AI610" s="1"/>
  <c r="AO610" s="1"/>
  <c r="AU610" s="1"/>
  <c r="W614"/>
  <c r="AC614" s="1"/>
  <c r="AI614" s="1"/>
  <c r="AO614" s="1"/>
  <c r="AU614" s="1"/>
  <c r="P582"/>
  <c r="V583"/>
  <c r="AB583" s="1"/>
  <c r="AH583" s="1"/>
  <c r="AN583" s="1"/>
  <c r="AT583" s="1"/>
  <c r="R2380"/>
  <c r="X2383"/>
  <c r="AD2383" s="1"/>
  <c r="AJ2383" s="1"/>
  <c r="AP2383" s="1"/>
  <c r="AV2383" s="1"/>
  <c r="V687"/>
  <c r="AB687" s="1"/>
  <c r="AH687" s="1"/>
  <c r="AN687" s="1"/>
  <c r="AT687" s="1"/>
  <c r="P686"/>
  <c r="V686" s="1"/>
  <c r="AB686" s="1"/>
  <c r="AH686" s="1"/>
  <c r="AN686" s="1"/>
  <c r="AT686" s="1"/>
  <c r="L699"/>
  <c r="P1584"/>
  <c r="V1585"/>
  <c r="AB1585" s="1"/>
  <c r="AH1585" s="1"/>
  <c r="AN1585" s="1"/>
  <c r="AT1585" s="1"/>
  <c r="R1258"/>
  <c r="X1259"/>
  <c r="AD1259" s="1"/>
  <c r="AJ1259" s="1"/>
  <c r="AP1259" s="1"/>
  <c r="AV1259" s="1"/>
  <c r="P1306"/>
  <c r="V1307"/>
  <c r="AB1307" s="1"/>
  <c r="AH1307" s="1"/>
  <c r="AN1307" s="1"/>
  <c r="AT1307" s="1"/>
  <c r="R1211"/>
  <c r="R2347"/>
  <c r="X2348"/>
  <c r="AD2348" s="1"/>
  <c r="AJ2348" s="1"/>
  <c r="AP2348" s="1"/>
  <c r="AV2348" s="1"/>
  <c r="V2345"/>
  <c r="AB2345" s="1"/>
  <c r="AH2345" s="1"/>
  <c r="AN2345" s="1"/>
  <c r="AT2345" s="1"/>
  <c r="V2318"/>
  <c r="AB2318" s="1"/>
  <c r="AH2318" s="1"/>
  <c r="AN2318" s="1"/>
  <c r="AT2318" s="1"/>
  <c r="V2309"/>
  <c r="AB2309" s="1"/>
  <c r="AH2309" s="1"/>
  <c r="AN2309" s="1"/>
  <c r="AT2309" s="1"/>
  <c r="V2377"/>
  <c r="AB2377" s="1"/>
  <c r="AH2377" s="1"/>
  <c r="AN2377" s="1"/>
  <c r="AT2377" s="1"/>
  <c r="V2362"/>
  <c r="AB2362" s="1"/>
  <c r="AH2362" s="1"/>
  <c r="AN2362" s="1"/>
  <c r="AT2362" s="1"/>
  <c r="P2326"/>
  <c r="V2327"/>
  <c r="AB2327" s="1"/>
  <c r="AH2327" s="1"/>
  <c r="AN2327" s="1"/>
  <c r="AT2327" s="1"/>
  <c r="W2318"/>
  <c r="AC2318" s="1"/>
  <c r="AI2318" s="1"/>
  <c r="AO2318" s="1"/>
  <c r="AU2318" s="1"/>
  <c r="R2290"/>
  <c r="X2290" s="1"/>
  <c r="AD2290" s="1"/>
  <c r="AJ2290" s="1"/>
  <c r="AP2290" s="1"/>
  <c r="AV2290" s="1"/>
  <c r="X2291"/>
  <c r="AD2291" s="1"/>
  <c r="AJ2291" s="1"/>
  <c r="AP2291" s="1"/>
  <c r="AV2291" s="1"/>
  <c r="X2371"/>
  <c r="AD2371" s="1"/>
  <c r="AJ2371" s="1"/>
  <c r="AP2371" s="1"/>
  <c r="AV2371" s="1"/>
  <c r="U2331"/>
  <c r="U2330" s="1"/>
  <c r="X2323"/>
  <c r="AD2323" s="1"/>
  <c r="AJ2323" s="1"/>
  <c r="AP2323" s="1"/>
  <c r="AV2323" s="1"/>
  <c r="X2095"/>
  <c r="AD2095" s="1"/>
  <c r="AJ2095" s="1"/>
  <c r="AP2095" s="1"/>
  <c r="AV2095" s="1"/>
  <c r="R2091"/>
  <c r="X2091" s="1"/>
  <c r="AD2091" s="1"/>
  <c r="AJ2091" s="1"/>
  <c r="AP2091" s="1"/>
  <c r="AV2091" s="1"/>
  <c r="P2204"/>
  <c r="V2204" s="1"/>
  <c r="AB2204" s="1"/>
  <c r="AH2204" s="1"/>
  <c r="AN2204" s="1"/>
  <c r="AT2204" s="1"/>
  <c r="V2205"/>
  <c r="AB2205" s="1"/>
  <c r="AH2205" s="1"/>
  <c r="AN2205" s="1"/>
  <c r="AT2205" s="1"/>
  <c r="P2154"/>
  <c r="V2155"/>
  <c r="AB2155" s="1"/>
  <c r="AH2155" s="1"/>
  <c r="AN2155" s="1"/>
  <c r="AT2155" s="1"/>
  <c r="Q2051"/>
  <c r="W2052"/>
  <c r="AC2052" s="1"/>
  <c r="AI2052" s="1"/>
  <c r="AO2052" s="1"/>
  <c r="AU2052" s="1"/>
  <c r="P2012"/>
  <c r="V2013"/>
  <c r="AB2013" s="1"/>
  <c r="AH2013" s="1"/>
  <c r="AN2013" s="1"/>
  <c r="AT2013" s="1"/>
  <c r="Q2150"/>
  <c r="W2151"/>
  <c r="AC2151" s="1"/>
  <c r="AI2151" s="1"/>
  <c r="AO2151" s="1"/>
  <c r="AU2151" s="1"/>
  <c r="W2004"/>
  <c r="AC2004" s="1"/>
  <c r="AI2004" s="1"/>
  <c r="AO2004" s="1"/>
  <c r="AU2004" s="1"/>
  <c r="P1969"/>
  <c r="P1962" s="1"/>
  <c r="V1970"/>
  <c r="AB1970" s="1"/>
  <c r="AH1970" s="1"/>
  <c r="AN1970" s="1"/>
  <c r="AT1970" s="1"/>
  <c r="R1798"/>
  <c r="X1799"/>
  <c r="AD1799" s="1"/>
  <c r="AJ1799" s="1"/>
  <c r="AP1799" s="1"/>
  <c r="AV1799" s="1"/>
  <c r="P2034"/>
  <c r="V2035"/>
  <c r="AB2035" s="1"/>
  <c r="AH2035" s="1"/>
  <c r="AN2035" s="1"/>
  <c r="AT2035" s="1"/>
  <c r="V1958"/>
  <c r="AB1958" s="1"/>
  <c r="AH1958" s="1"/>
  <c r="AN1958" s="1"/>
  <c r="AT1958" s="1"/>
  <c r="P1957"/>
  <c r="R1716"/>
  <c r="X1717"/>
  <c r="AD1717" s="1"/>
  <c r="AJ1717" s="1"/>
  <c r="AP1717" s="1"/>
  <c r="AV1717" s="1"/>
  <c r="V1713"/>
  <c r="P1652"/>
  <c r="V1653"/>
  <c r="X2084"/>
  <c r="AD2084" s="1"/>
  <c r="AJ2084" s="1"/>
  <c r="AP2084" s="1"/>
  <c r="AV2084" s="1"/>
  <c r="Q1804"/>
  <c r="W1805"/>
  <c r="AC1805" s="1"/>
  <c r="AI1805" s="1"/>
  <c r="AO1805" s="1"/>
  <c r="AU1805" s="1"/>
  <c r="R1735"/>
  <c r="X1736"/>
  <c r="AD1736" s="1"/>
  <c r="AJ1736" s="1"/>
  <c r="AP1736" s="1"/>
  <c r="AV1736" s="1"/>
  <c r="U1648"/>
  <c r="V2058"/>
  <c r="AB2058" s="1"/>
  <c r="AH2058" s="1"/>
  <c r="AN2058" s="1"/>
  <c r="AT2058" s="1"/>
  <c r="R1792"/>
  <c r="X1793"/>
  <c r="AD1793" s="1"/>
  <c r="AJ1793" s="1"/>
  <c r="AP1793" s="1"/>
  <c r="AV1793" s="1"/>
  <c r="P1777"/>
  <c r="V1778"/>
  <c r="V1765"/>
  <c r="P1764"/>
  <c r="W1716"/>
  <c r="AC1716" s="1"/>
  <c r="AI1716" s="1"/>
  <c r="AO1716" s="1"/>
  <c r="AU1716" s="1"/>
  <c r="Q1678"/>
  <c r="W1679"/>
  <c r="AC1679" s="1"/>
  <c r="AI1679" s="1"/>
  <c r="AO1679" s="1"/>
  <c r="AU1679" s="1"/>
  <c r="P1475"/>
  <c r="V1476"/>
  <c r="AB1476" s="1"/>
  <c r="AH1476" s="1"/>
  <c r="AN1476" s="1"/>
  <c r="AT1476" s="1"/>
  <c r="X1464"/>
  <c r="AD1464" s="1"/>
  <c r="AJ1464" s="1"/>
  <c r="AP1464" s="1"/>
  <c r="AV1464" s="1"/>
  <c r="R1455"/>
  <c r="R2267"/>
  <c r="P1946"/>
  <c r="X1693"/>
  <c r="AD1693" s="1"/>
  <c r="AJ1693" s="1"/>
  <c r="AP1693" s="1"/>
  <c r="AV1693" s="1"/>
  <c r="X1601"/>
  <c r="AD1601" s="1"/>
  <c r="AJ1601" s="1"/>
  <c r="AP1601" s="1"/>
  <c r="AV1601" s="1"/>
  <c r="R1529"/>
  <c r="X1530"/>
  <c r="AD1530" s="1"/>
  <c r="AJ1530" s="1"/>
  <c r="AP1530" s="1"/>
  <c r="AV1530" s="1"/>
  <c r="X1691"/>
  <c r="AD1691" s="1"/>
  <c r="AJ1691" s="1"/>
  <c r="AP1691" s="1"/>
  <c r="AV1691" s="1"/>
  <c r="Q1422"/>
  <c r="W1422" s="1"/>
  <c r="AC1422" s="1"/>
  <c r="AI1422" s="1"/>
  <c r="AO1422" s="1"/>
  <c r="AU1422" s="1"/>
  <c r="W1426"/>
  <c r="AC1426" s="1"/>
  <c r="AI1426" s="1"/>
  <c r="AO1426" s="1"/>
  <c r="AU1426" s="1"/>
  <c r="X1390"/>
  <c r="AD1390" s="1"/>
  <c r="AJ1390" s="1"/>
  <c r="AP1390" s="1"/>
  <c r="AV1390" s="1"/>
  <c r="R1386"/>
  <c r="X1386" s="1"/>
  <c r="AD1386" s="1"/>
  <c r="AJ1386" s="1"/>
  <c r="AP1386" s="1"/>
  <c r="AV1386" s="1"/>
  <c r="R1321"/>
  <c r="X1322"/>
  <c r="AD1322" s="1"/>
  <c r="AJ1322" s="1"/>
  <c r="AP1322" s="1"/>
  <c r="AV1322" s="1"/>
  <c r="V1438"/>
  <c r="AB1438" s="1"/>
  <c r="AH1438" s="1"/>
  <c r="AN1438" s="1"/>
  <c r="AT1438" s="1"/>
  <c r="S1437"/>
  <c r="R1435"/>
  <c r="X1435" s="1"/>
  <c r="AD1435" s="1"/>
  <c r="AJ1435" s="1"/>
  <c r="AP1435" s="1"/>
  <c r="AV1435" s="1"/>
  <c r="X1436"/>
  <c r="AD1436" s="1"/>
  <c r="AJ1436" s="1"/>
  <c r="AP1436" s="1"/>
  <c r="AV1436" s="1"/>
  <c r="Q1338"/>
  <c r="W1339"/>
  <c r="AC1339" s="1"/>
  <c r="AI1339" s="1"/>
  <c r="AO1339" s="1"/>
  <c r="AU1339" s="1"/>
  <c r="W1317"/>
  <c r="AC1317" s="1"/>
  <c r="AI1317" s="1"/>
  <c r="AO1317" s="1"/>
  <c r="AU1317" s="1"/>
  <c r="Q1310"/>
  <c r="W1310" s="1"/>
  <c r="AC1310" s="1"/>
  <c r="AI1310" s="1"/>
  <c r="AO1310" s="1"/>
  <c r="AU1310" s="1"/>
  <c r="P1273"/>
  <c r="V1277"/>
  <c r="AB1277" s="1"/>
  <c r="AH1277" s="1"/>
  <c r="AN1277" s="1"/>
  <c r="AT1277" s="1"/>
  <c r="Q930"/>
  <c r="W931"/>
  <c r="AC931" s="1"/>
  <c r="AI931" s="1"/>
  <c r="AO931" s="1"/>
  <c r="AU931" s="1"/>
  <c r="R1684"/>
  <c r="X1684" s="1"/>
  <c r="AD1684" s="1"/>
  <c r="AJ1684" s="1"/>
  <c r="AP1684" s="1"/>
  <c r="AV1684" s="1"/>
  <c r="X1685"/>
  <c r="AD1685" s="1"/>
  <c r="AJ1685" s="1"/>
  <c r="AP1685" s="1"/>
  <c r="AV1685" s="1"/>
  <c r="R1479"/>
  <c r="X1479" s="1"/>
  <c r="AD1479" s="1"/>
  <c r="AJ1479" s="1"/>
  <c r="AP1479" s="1"/>
  <c r="AV1479" s="1"/>
  <c r="X1480"/>
  <c r="AD1480" s="1"/>
  <c r="AJ1480" s="1"/>
  <c r="AP1480" s="1"/>
  <c r="AV1480" s="1"/>
  <c r="P1442"/>
  <c r="V1443"/>
  <c r="AB1443" s="1"/>
  <c r="AH1443" s="1"/>
  <c r="AN1443" s="1"/>
  <c r="AT1443" s="1"/>
  <c r="Q1189"/>
  <c r="W1190"/>
  <c r="AC1190" s="1"/>
  <c r="AI1190" s="1"/>
  <c r="AO1190" s="1"/>
  <c r="AU1190" s="1"/>
  <c r="Q1072"/>
  <c r="W1072" s="1"/>
  <c r="AC1072" s="1"/>
  <c r="AI1072" s="1"/>
  <c r="AO1072" s="1"/>
  <c r="AU1072" s="1"/>
  <c r="W1073"/>
  <c r="AC1073" s="1"/>
  <c r="AI1073" s="1"/>
  <c r="AO1073" s="1"/>
  <c r="AU1073" s="1"/>
  <c r="R1058"/>
  <c r="X1059"/>
  <c r="AD1059" s="1"/>
  <c r="AJ1059" s="1"/>
  <c r="AP1059" s="1"/>
  <c r="AV1059" s="1"/>
  <c r="T1045"/>
  <c r="P991"/>
  <c r="V991" s="1"/>
  <c r="AB991" s="1"/>
  <c r="AH991" s="1"/>
  <c r="AN991" s="1"/>
  <c r="AT991" s="1"/>
  <c r="V992"/>
  <c r="AB992" s="1"/>
  <c r="AH992" s="1"/>
  <c r="AN992" s="1"/>
  <c r="AT992" s="1"/>
  <c r="V968"/>
  <c r="AB968" s="1"/>
  <c r="AH968" s="1"/>
  <c r="AN968" s="1"/>
  <c r="AT968" s="1"/>
  <c r="X962"/>
  <c r="AD962" s="1"/>
  <c r="AJ962" s="1"/>
  <c r="AP962" s="1"/>
  <c r="AV962" s="1"/>
  <c r="R961"/>
  <c r="Q936"/>
  <c r="W936" s="1"/>
  <c r="AC936" s="1"/>
  <c r="AI936" s="1"/>
  <c r="AO936" s="1"/>
  <c r="AU936" s="1"/>
  <c r="W937"/>
  <c r="AC937" s="1"/>
  <c r="AI937" s="1"/>
  <c r="AO937" s="1"/>
  <c r="AU937" s="1"/>
  <c r="P930"/>
  <c r="V931"/>
  <c r="AB931" s="1"/>
  <c r="AH931" s="1"/>
  <c r="AN931" s="1"/>
  <c r="AT931" s="1"/>
  <c r="P1120"/>
  <c r="V1121"/>
  <c r="AB1121" s="1"/>
  <c r="AH1121" s="1"/>
  <c r="AN1121" s="1"/>
  <c r="AT1121" s="1"/>
  <c r="W1081"/>
  <c r="AC1081" s="1"/>
  <c r="AI1081" s="1"/>
  <c r="AO1081" s="1"/>
  <c r="AU1081" s="1"/>
  <c r="Q1080"/>
  <c r="W1080" s="1"/>
  <c r="AC1080" s="1"/>
  <c r="AI1080" s="1"/>
  <c r="AO1080" s="1"/>
  <c r="AU1080" s="1"/>
  <c r="W1067"/>
  <c r="AC1067" s="1"/>
  <c r="AI1067" s="1"/>
  <c r="AO1067" s="1"/>
  <c r="AU1067" s="1"/>
  <c r="X1054"/>
  <c r="AD1054" s="1"/>
  <c r="AJ1054" s="1"/>
  <c r="AP1054" s="1"/>
  <c r="AV1054" s="1"/>
  <c r="R1053"/>
  <c r="Q980"/>
  <c r="W981"/>
  <c r="AC981" s="1"/>
  <c r="AI981" s="1"/>
  <c r="AO981" s="1"/>
  <c r="AU981" s="1"/>
  <c r="X847"/>
  <c r="AD847" s="1"/>
  <c r="AJ847" s="1"/>
  <c r="AP847" s="1"/>
  <c r="AV847" s="1"/>
  <c r="R846"/>
  <c r="X815"/>
  <c r="AD815" s="1"/>
  <c r="AJ815" s="1"/>
  <c r="AP815" s="1"/>
  <c r="AV815" s="1"/>
  <c r="R814"/>
  <c r="X782"/>
  <c r="AD782" s="1"/>
  <c r="AJ782" s="1"/>
  <c r="AP782" s="1"/>
  <c r="AV782" s="1"/>
  <c r="R781"/>
  <c r="X781" s="1"/>
  <c r="AD781" s="1"/>
  <c r="AJ781" s="1"/>
  <c r="AP781" s="1"/>
  <c r="AV781" s="1"/>
  <c r="X759"/>
  <c r="AD759" s="1"/>
  <c r="AJ759" s="1"/>
  <c r="AP759" s="1"/>
  <c r="AV759" s="1"/>
  <c r="R758"/>
  <c r="X722"/>
  <c r="AD722" s="1"/>
  <c r="AJ722" s="1"/>
  <c r="AP722" s="1"/>
  <c r="AV722" s="1"/>
  <c r="R721"/>
  <c r="X721" s="1"/>
  <c r="AD721" s="1"/>
  <c r="AJ721" s="1"/>
  <c r="AP721" s="1"/>
  <c r="AV721" s="1"/>
  <c r="V702"/>
  <c r="AB702" s="1"/>
  <c r="AH702" s="1"/>
  <c r="AN702" s="1"/>
  <c r="AT702" s="1"/>
  <c r="X678"/>
  <c r="AD678" s="1"/>
  <c r="AJ678" s="1"/>
  <c r="AP678" s="1"/>
  <c r="AV678" s="1"/>
  <c r="R677"/>
  <c r="V624"/>
  <c r="AB624" s="1"/>
  <c r="AH624" s="1"/>
  <c r="AN624" s="1"/>
  <c r="AT624" s="1"/>
  <c r="P623"/>
  <c r="V623" s="1"/>
  <c r="AB623" s="1"/>
  <c r="AH623" s="1"/>
  <c r="AN623" s="1"/>
  <c r="AT623" s="1"/>
  <c r="P813"/>
  <c r="V814"/>
  <c r="AB814" s="1"/>
  <c r="AH814" s="1"/>
  <c r="AN814" s="1"/>
  <c r="AT814" s="1"/>
  <c r="V719"/>
  <c r="AB719" s="1"/>
  <c r="AH719" s="1"/>
  <c r="AN719" s="1"/>
  <c r="AT719" s="1"/>
  <c r="P716"/>
  <c r="V716" s="1"/>
  <c r="AB716" s="1"/>
  <c r="AH716" s="1"/>
  <c r="AN716" s="1"/>
  <c r="AT716" s="1"/>
  <c r="X771"/>
  <c r="AD771" s="1"/>
  <c r="AJ771" s="1"/>
  <c r="AP771" s="1"/>
  <c r="AV771" s="1"/>
  <c r="V714"/>
  <c r="AB714" s="1"/>
  <c r="AH714" s="1"/>
  <c r="AN714" s="1"/>
  <c r="AT714" s="1"/>
  <c r="P713"/>
  <c r="V713" s="1"/>
  <c r="AB713" s="1"/>
  <c r="AH713" s="1"/>
  <c r="AN713" s="1"/>
  <c r="AT713" s="1"/>
  <c r="P1221"/>
  <c r="V1222"/>
  <c r="AB1222" s="1"/>
  <c r="AH1222" s="1"/>
  <c r="AN1222" s="1"/>
  <c r="AT1222" s="1"/>
  <c r="R1182"/>
  <c r="X1183"/>
  <c r="AD1183" s="1"/>
  <c r="AJ1183" s="1"/>
  <c r="AP1183" s="1"/>
  <c r="AV1183" s="1"/>
  <c r="Q967"/>
  <c r="W967" s="1"/>
  <c r="AC967" s="1"/>
  <c r="AI967" s="1"/>
  <c r="AO967" s="1"/>
  <c r="AU967" s="1"/>
  <c r="Q1575"/>
  <c r="W1575" s="1"/>
  <c r="AC1575" s="1"/>
  <c r="AI1575" s="1"/>
  <c r="AO1575" s="1"/>
  <c r="AU1575" s="1"/>
  <c r="W1576"/>
  <c r="AC1576" s="1"/>
  <c r="AI1576" s="1"/>
  <c r="AO1576" s="1"/>
  <c r="AU1576" s="1"/>
  <c r="X1398"/>
  <c r="AD1398" s="1"/>
  <c r="AJ1398" s="1"/>
  <c r="AP1398" s="1"/>
  <c r="AV1398" s="1"/>
  <c r="R1394"/>
  <c r="P1370"/>
  <c r="V1370" s="1"/>
  <c r="AB1370" s="1"/>
  <c r="AH1370" s="1"/>
  <c r="AN1370" s="1"/>
  <c r="AT1370" s="1"/>
  <c r="V1371"/>
  <c r="AB1371" s="1"/>
  <c r="AH1371" s="1"/>
  <c r="AN1371" s="1"/>
  <c r="AT1371" s="1"/>
  <c r="R1139"/>
  <c r="X1140"/>
  <c r="AD1140" s="1"/>
  <c r="AJ1140" s="1"/>
  <c r="AP1140" s="1"/>
  <c r="AV1140" s="1"/>
  <c r="W1087"/>
  <c r="AC1087" s="1"/>
  <c r="AI1087" s="1"/>
  <c r="AO1087" s="1"/>
  <c r="AU1087" s="1"/>
  <c r="Q1086"/>
  <c r="X900"/>
  <c r="AD900" s="1"/>
  <c r="AJ900" s="1"/>
  <c r="AP900" s="1"/>
  <c r="AV900" s="1"/>
  <c r="R899"/>
  <c r="W770"/>
  <c r="AC770" s="1"/>
  <c r="AI770" s="1"/>
  <c r="AO770" s="1"/>
  <c r="AU770" s="1"/>
  <c r="V696"/>
  <c r="AB696" s="1"/>
  <c r="AH696" s="1"/>
  <c r="AN696" s="1"/>
  <c r="AT696" s="1"/>
  <c r="X682"/>
  <c r="AD682" s="1"/>
  <c r="AJ682" s="1"/>
  <c r="AP682" s="1"/>
  <c r="AV682" s="1"/>
  <c r="R681"/>
  <c r="V671"/>
  <c r="AB671" s="1"/>
  <c r="AH671" s="1"/>
  <c r="AN671" s="1"/>
  <c r="AT671" s="1"/>
  <c r="P670"/>
  <c r="X1203"/>
  <c r="AD1203" s="1"/>
  <c r="AJ1203" s="1"/>
  <c r="AP1203" s="1"/>
  <c r="AV1203" s="1"/>
  <c r="R1202"/>
  <c r="V1036"/>
  <c r="AB1036" s="1"/>
  <c r="AH1036" s="1"/>
  <c r="AN1036" s="1"/>
  <c r="AT1036" s="1"/>
  <c r="P1035"/>
  <c r="W995"/>
  <c r="AC995" s="1"/>
  <c r="AI995" s="1"/>
  <c r="AO995" s="1"/>
  <c r="AU995" s="1"/>
  <c r="Q994"/>
  <c r="W994" s="1"/>
  <c r="AC994" s="1"/>
  <c r="AI994" s="1"/>
  <c r="AO994" s="1"/>
  <c r="AU994" s="1"/>
  <c r="W847"/>
  <c r="AC847" s="1"/>
  <c r="AI847" s="1"/>
  <c r="AO847" s="1"/>
  <c r="AU847" s="1"/>
  <c r="Q846"/>
  <c r="R910"/>
  <c r="X911"/>
  <c r="AD911" s="1"/>
  <c r="AJ911" s="1"/>
  <c r="AP911" s="1"/>
  <c r="AV911" s="1"/>
  <c r="V827"/>
  <c r="AB827" s="1"/>
  <c r="AH827" s="1"/>
  <c r="AN827" s="1"/>
  <c r="AT827" s="1"/>
  <c r="R751"/>
  <c r="X751" s="1"/>
  <c r="AD751" s="1"/>
  <c r="AJ751" s="1"/>
  <c r="AP751" s="1"/>
  <c r="AV751" s="1"/>
  <c r="X752"/>
  <c r="AD752" s="1"/>
  <c r="AJ752" s="1"/>
  <c r="AP752" s="1"/>
  <c r="AV752" s="1"/>
  <c r="V1258"/>
  <c r="AB1258" s="1"/>
  <c r="AH1258" s="1"/>
  <c r="AN1258" s="1"/>
  <c r="AT1258" s="1"/>
  <c r="R887"/>
  <c r="X888"/>
  <c r="AD888" s="1"/>
  <c r="AJ888" s="1"/>
  <c r="AP888" s="1"/>
  <c r="AV888" s="1"/>
  <c r="W863"/>
  <c r="AC863" s="1"/>
  <c r="AI863" s="1"/>
  <c r="AO863" s="1"/>
  <c r="AU863" s="1"/>
  <c r="Q853"/>
  <c r="S835"/>
  <c r="S834" s="1"/>
  <c r="V836"/>
  <c r="AB836" s="1"/>
  <c r="AH836" s="1"/>
  <c r="AN836" s="1"/>
  <c r="AT836" s="1"/>
  <c r="Q601"/>
  <c r="W602"/>
  <c r="AC602" s="1"/>
  <c r="AI602" s="1"/>
  <c r="AO602" s="1"/>
  <c r="AU602" s="1"/>
  <c r="S647"/>
  <c r="S646" s="1"/>
  <c r="V648"/>
  <c r="AB648" s="1"/>
  <c r="AH648" s="1"/>
  <c r="AN648" s="1"/>
  <c r="AT648" s="1"/>
  <c r="P630"/>
  <c r="V631"/>
  <c r="AB631" s="1"/>
  <c r="AH631" s="1"/>
  <c r="AN631" s="1"/>
  <c r="AT631" s="1"/>
  <c r="Q2337"/>
  <c r="W2337" s="1"/>
  <c r="AC2337" s="1"/>
  <c r="AI2337" s="1"/>
  <c r="AO2337" s="1"/>
  <c r="AU2337" s="1"/>
  <c r="W2338"/>
  <c r="AC2338" s="1"/>
  <c r="AI2338" s="1"/>
  <c r="AO2338" s="1"/>
  <c r="AU2338" s="1"/>
  <c r="X2377"/>
  <c r="AD2377" s="1"/>
  <c r="AJ2377" s="1"/>
  <c r="AP2377" s="1"/>
  <c r="AV2377" s="1"/>
  <c r="W2326"/>
  <c r="AC2326" s="1"/>
  <c r="AI2326" s="1"/>
  <c r="AO2326" s="1"/>
  <c r="AU2326" s="1"/>
  <c r="Q2322"/>
  <c r="X2370"/>
  <c r="AD2370" s="1"/>
  <c r="AJ2370" s="1"/>
  <c r="AP2370" s="1"/>
  <c r="AV2370" s="1"/>
  <c r="U2234"/>
  <c r="X2235"/>
  <c r="AD2235" s="1"/>
  <c r="AJ2235" s="1"/>
  <c r="AP2235" s="1"/>
  <c r="AV2235" s="1"/>
  <c r="P2301"/>
  <c r="V2301" s="1"/>
  <c r="AB2301" s="1"/>
  <c r="AH2301" s="1"/>
  <c r="AN2301" s="1"/>
  <c r="AT2301" s="1"/>
  <c r="V2302"/>
  <c r="AB2302" s="1"/>
  <c r="AH2302" s="1"/>
  <c r="AN2302" s="1"/>
  <c r="AT2302" s="1"/>
  <c r="W2096"/>
  <c r="AC2096" s="1"/>
  <c r="AI2096" s="1"/>
  <c r="AO2096" s="1"/>
  <c r="AU2096" s="1"/>
  <c r="Q2095"/>
  <c r="W2095" s="1"/>
  <c r="AC2095" s="1"/>
  <c r="AI2095" s="1"/>
  <c r="AO2095" s="1"/>
  <c r="AU2095" s="1"/>
  <c r="R2059"/>
  <c r="X2060"/>
  <c r="AD2060" s="1"/>
  <c r="AJ2060" s="1"/>
  <c r="AP2060" s="1"/>
  <c r="AV2060" s="1"/>
  <c r="R2008"/>
  <c r="X2008" s="1"/>
  <c r="AD2008" s="1"/>
  <c r="AJ2008" s="1"/>
  <c r="AP2008" s="1"/>
  <c r="AV2008" s="1"/>
  <c r="X2009"/>
  <c r="AD2009" s="1"/>
  <c r="AJ2009" s="1"/>
  <c r="AP2009" s="1"/>
  <c r="AV2009" s="1"/>
  <c r="X2170"/>
  <c r="AD2170" s="1"/>
  <c r="AJ2170" s="1"/>
  <c r="AP2170" s="1"/>
  <c r="AV2170" s="1"/>
  <c r="U2169"/>
  <c r="P2314"/>
  <c r="V2315"/>
  <c r="AB2315" s="1"/>
  <c r="AH2315" s="1"/>
  <c r="AN2315" s="1"/>
  <c r="AT2315" s="1"/>
  <c r="Q2188"/>
  <c r="W2189"/>
  <c r="AC2189" s="1"/>
  <c r="AI2189" s="1"/>
  <c r="AO2189" s="1"/>
  <c r="AU2189" s="1"/>
  <c r="W1969"/>
  <c r="AC1969" s="1"/>
  <c r="AI1969" s="1"/>
  <c r="AO1969" s="1"/>
  <c r="AU1969" s="1"/>
  <c r="R2051"/>
  <c r="X2052"/>
  <c r="AD2052" s="1"/>
  <c r="AJ2052" s="1"/>
  <c r="AP2052" s="1"/>
  <c r="AV2052" s="1"/>
  <c r="P1894"/>
  <c r="V1895"/>
  <c r="AB1895" s="1"/>
  <c r="AH1895" s="1"/>
  <c r="AN1895" s="1"/>
  <c r="AT1895" s="1"/>
  <c r="V1925"/>
  <c r="AB1925" s="1"/>
  <c r="AH1925" s="1"/>
  <c r="AN1925" s="1"/>
  <c r="AT1925" s="1"/>
  <c r="P1921"/>
  <c r="X1899"/>
  <c r="AD1899" s="1"/>
  <c r="AJ1899" s="1"/>
  <c r="AP1899" s="1"/>
  <c r="AV1899" s="1"/>
  <c r="Q1811"/>
  <c r="W1811" s="1"/>
  <c r="AC1811" s="1"/>
  <c r="AI1811" s="1"/>
  <c r="AO1811" s="1"/>
  <c r="AU1811" s="1"/>
  <c r="W1812"/>
  <c r="AC1812" s="1"/>
  <c r="AI1812" s="1"/>
  <c r="AO1812" s="1"/>
  <c r="AU1812" s="1"/>
  <c r="V1508"/>
  <c r="AB1508" s="1"/>
  <c r="AH1508" s="1"/>
  <c r="AN1508" s="1"/>
  <c r="AT1508" s="1"/>
  <c r="P1504"/>
  <c r="V1504" s="1"/>
  <c r="AB1504" s="1"/>
  <c r="AH1504" s="1"/>
  <c r="AN1504" s="1"/>
  <c r="AT1504" s="1"/>
  <c r="R1551"/>
  <c r="X1552"/>
  <c r="AD1552" s="1"/>
  <c r="AJ1552" s="1"/>
  <c r="AP1552" s="1"/>
  <c r="AV1552" s="1"/>
  <c r="Q1497"/>
  <c r="W1498"/>
  <c r="AC1498" s="1"/>
  <c r="AI1498" s="1"/>
  <c r="AO1498" s="1"/>
  <c r="AU1498" s="1"/>
  <c r="X2114"/>
  <c r="AD2114" s="1"/>
  <c r="AJ2114" s="1"/>
  <c r="AP2114" s="1"/>
  <c r="AV2114" s="1"/>
  <c r="R2111"/>
  <c r="Q1771"/>
  <c r="W1772"/>
  <c r="AC1772" s="1"/>
  <c r="AI1772" s="1"/>
  <c r="AO1772" s="1"/>
  <c r="AU1772" s="1"/>
  <c r="W1593"/>
  <c r="AC1593" s="1"/>
  <c r="AI1593" s="1"/>
  <c r="AO1593" s="1"/>
  <c r="AU1593" s="1"/>
  <c r="R1561"/>
  <c r="X1561" s="1"/>
  <c r="AD1561" s="1"/>
  <c r="AJ1561" s="1"/>
  <c r="AP1561" s="1"/>
  <c r="AV1561" s="1"/>
  <c r="X1562"/>
  <c r="AD1562" s="1"/>
  <c r="AJ1562" s="1"/>
  <c r="AP1562" s="1"/>
  <c r="AV1562" s="1"/>
  <c r="V1484"/>
  <c r="AB1484" s="1"/>
  <c r="AH1484" s="1"/>
  <c r="AN1484" s="1"/>
  <c r="AT1484" s="1"/>
  <c r="V1402"/>
  <c r="AB1402" s="1"/>
  <c r="AH1402" s="1"/>
  <c r="AN1402" s="1"/>
  <c r="AT1402" s="1"/>
  <c r="S1401"/>
  <c r="P1241"/>
  <c r="V1242"/>
  <c r="AB1242" s="1"/>
  <c r="AH1242" s="1"/>
  <c r="AN1242" s="1"/>
  <c r="AT1242" s="1"/>
  <c r="Q1685"/>
  <c r="W1686"/>
  <c r="AC1686" s="1"/>
  <c r="AI1686" s="1"/>
  <c r="AO1686" s="1"/>
  <c r="AU1686" s="1"/>
  <c r="Q1570"/>
  <c r="W1571"/>
  <c r="AC1571" s="1"/>
  <c r="AI1571" s="1"/>
  <c r="AO1571" s="1"/>
  <c r="AU1571" s="1"/>
  <c r="S1256"/>
  <c r="V1429"/>
  <c r="AB1429" s="1"/>
  <c r="AH1429" s="1"/>
  <c r="AN1429" s="1"/>
  <c r="AT1429" s="1"/>
  <c r="P1422"/>
  <c r="V1422" s="1"/>
  <c r="AB1422" s="1"/>
  <c r="AH1422" s="1"/>
  <c r="AN1422" s="1"/>
  <c r="AT1422" s="1"/>
  <c r="P1129"/>
  <c r="V1130"/>
  <c r="AB1130" s="1"/>
  <c r="AH1130" s="1"/>
  <c r="AN1130" s="1"/>
  <c r="AT1130" s="1"/>
  <c r="R1075"/>
  <c r="X1075" s="1"/>
  <c r="AD1075" s="1"/>
  <c r="AJ1075" s="1"/>
  <c r="AP1075" s="1"/>
  <c r="AV1075" s="1"/>
  <c r="X1076"/>
  <c r="AD1076" s="1"/>
  <c r="AJ1076" s="1"/>
  <c r="AP1076" s="1"/>
  <c r="AV1076" s="1"/>
  <c r="P1571"/>
  <c r="V1572"/>
  <c r="AB1572" s="1"/>
  <c r="AH1572" s="1"/>
  <c r="AN1572" s="1"/>
  <c r="AT1572" s="1"/>
  <c r="R1046"/>
  <c r="X1047"/>
  <c r="AD1047" s="1"/>
  <c r="AJ1047" s="1"/>
  <c r="AP1047" s="1"/>
  <c r="AV1047" s="1"/>
  <c r="W778"/>
  <c r="AC778" s="1"/>
  <c r="AI778" s="1"/>
  <c r="AO778" s="1"/>
  <c r="AU778" s="1"/>
  <c r="Q773"/>
  <c r="W773" s="1"/>
  <c r="AC773" s="1"/>
  <c r="AI773" s="1"/>
  <c r="AO773" s="1"/>
  <c r="AU773" s="1"/>
  <c r="W722"/>
  <c r="AC722" s="1"/>
  <c r="AI722" s="1"/>
  <c r="AO722" s="1"/>
  <c r="AU722" s="1"/>
  <c r="Q721"/>
  <c r="W721" s="1"/>
  <c r="AC721" s="1"/>
  <c r="AI721" s="1"/>
  <c r="AO721" s="1"/>
  <c r="AU721" s="1"/>
  <c r="W1225"/>
  <c r="AC1225" s="1"/>
  <c r="AI1225" s="1"/>
  <c r="AO1225" s="1"/>
  <c r="AU1225" s="1"/>
  <c r="X869"/>
  <c r="AD869" s="1"/>
  <c r="AJ869" s="1"/>
  <c r="AP869" s="1"/>
  <c r="AV869" s="1"/>
  <c r="R868"/>
  <c r="R705"/>
  <c r="X706"/>
  <c r="AD706" s="1"/>
  <c r="AJ706" s="1"/>
  <c r="AP706" s="1"/>
  <c r="AV706" s="1"/>
  <c r="W731"/>
  <c r="AC731" s="1"/>
  <c r="AI731" s="1"/>
  <c r="AO731" s="1"/>
  <c r="AU731" s="1"/>
  <c r="Q730"/>
  <c r="W1059"/>
  <c r="AC1059" s="1"/>
  <c r="AI1059" s="1"/>
  <c r="AO1059" s="1"/>
  <c r="AU1059" s="1"/>
  <c r="X863"/>
  <c r="AD863" s="1"/>
  <c r="AJ863" s="1"/>
  <c r="AP863" s="1"/>
  <c r="AV863" s="1"/>
  <c r="U853"/>
  <c r="U852" s="1"/>
  <c r="U851" s="1"/>
  <c r="P792"/>
  <c r="V796"/>
  <c r="AB796" s="1"/>
  <c r="AH796" s="1"/>
  <c r="AN796" s="1"/>
  <c r="AT796" s="1"/>
  <c r="P770"/>
  <c r="V771"/>
  <c r="AB771" s="1"/>
  <c r="AH771" s="1"/>
  <c r="AN771" s="1"/>
  <c r="AT771" s="1"/>
  <c r="V651"/>
  <c r="AB651" s="1"/>
  <c r="AH651" s="1"/>
  <c r="AN651" s="1"/>
  <c r="AT651" s="1"/>
  <c r="P647"/>
  <c r="Q2370"/>
  <c r="W2371"/>
  <c r="AC2371" s="1"/>
  <c r="AI2371" s="1"/>
  <c r="AO2371" s="1"/>
  <c r="AU2371" s="1"/>
  <c r="X2311"/>
  <c r="AD2311" s="1"/>
  <c r="AJ2311" s="1"/>
  <c r="AP2311" s="1"/>
  <c r="AV2311" s="1"/>
  <c r="R2310"/>
  <c r="P2370"/>
  <c r="V2371"/>
  <c r="AB2371" s="1"/>
  <c r="AH2371" s="1"/>
  <c r="AN2371" s="1"/>
  <c r="AT2371" s="1"/>
  <c r="Q2347"/>
  <c r="W2348"/>
  <c r="AC2348" s="1"/>
  <c r="AI2348" s="1"/>
  <c r="AO2348" s="1"/>
  <c r="AU2348" s="1"/>
  <c r="R2332"/>
  <c r="X2333"/>
  <c r="AD2333" s="1"/>
  <c r="AJ2333" s="1"/>
  <c r="AP2333" s="1"/>
  <c r="AV2333" s="1"/>
  <c r="Q2332"/>
  <c r="W2333"/>
  <c r="AC2333" s="1"/>
  <c r="AI2333" s="1"/>
  <c r="AO2333" s="1"/>
  <c r="AU2333" s="1"/>
  <c r="W2247"/>
  <c r="AC2247" s="1"/>
  <c r="AI2247" s="1"/>
  <c r="AO2247" s="1"/>
  <c r="AU2247" s="1"/>
  <c r="Q2246"/>
  <c r="V2231"/>
  <c r="AB2231" s="1"/>
  <c r="AH2231" s="1"/>
  <c r="AN2231" s="1"/>
  <c r="AT2231" s="1"/>
  <c r="P2230"/>
  <c r="X2354"/>
  <c r="AD2354" s="1"/>
  <c r="AJ2354" s="1"/>
  <c r="AP2354" s="1"/>
  <c r="AV2354" s="1"/>
  <c r="Q2303"/>
  <c r="W2304"/>
  <c r="AC2304" s="1"/>
  <c r="AI2304" s="1"/>
  <c r="AO2304" s="1"/>
  <c r="AU2304" s="1"/>
  <c r="Q2283"/>
  <c r="W2284"/>
  <c r="AC2284" s="1"/>
  <c r="AI2284" s="1"/>
  <c r="AO2284" s="1"/>
  <c r="AU2284" s="1"/>
  <c r="P2267"/>
  <c r="P2214"/>
  <c r="V2215"/>
  <c r="AB2215" s="1"/>
  <c r="AH2215" s="1"/>
  <c r="AN2215" s="1"/>
  <c r="AT2215" s="1"/>
  <c r="R2150"/>
  <c r="X2151"/>
  <c r="AD2151" s="1"/>
  <c r="AJ2151" s="1"/>
  <c r="AP2151" s="1"/>
  <c r="AV2151" s="1"/>
  <c r="R2133"/>
  <c r="X2134"/>
  <c r="AD2134" s="1"/>
  <c r="AJ2134" s="1"/>
  <c r="AP2134" s="1"/>
  <c r="AV2134" s="1"/>
  <c r="R2124"/>
  <c r="X2125"/>
  <c r="AD2125" s="1"/>
  <c r="AJ2125" s="1"/>
  <c r="AP2125" s="1"/>
  <c r="AV2125" s="1"/>
  <c r="Q2084"/>
  <c r="W2085"/>
  <c r="AC2085" s="1"/>
  <c r="AI2085" s="1"/>
  <c r="AO2085" s="1"/>
  <c r="AU2085" s="1"/>
  <c r="Q2069"/>
  <c r="W2070"/>
  <c r="AC2070" s="1"/>
  <c r="AI2070" s="1"/>
  <c r="AO2070" s="1"/>
  <c r="AU2070" s="1"/>
  <c r="R2005"/>
  <c r="X2006"/>
  <c r="AD2006" s="1"/>
  <c r="AJ2006" s="1"/>
  <c r="AP2006" s="1"/>
  <c r="AV2006" s="1"/>
  <c r="P1990"/>
  <c r="V1991"/>
  <c r="AB1991" s="1"/>
  <c r="AH1991" s="1"/>
  <c r="AN1991" s="1"/>
  <c r="AT1991" s="1"/>
  <c r="R2337"/>
  <c r="X2337" s="1"/>
  <c r="AD2337" s="1"/>
  <c r="AJ2337" s="1"/>
  <c r="AP2337" s="1"/>
  <c r="AV2337" s="1"/>
  <c r="X2338"/>
  <c r="AD2338" s="1"/>
  <c r="AJ2338" s="1"/>
  <c r="AP2338" s="1"/>
  <c r="AV2338" s="1"/>
  <c r="V2150"/>
  <c r="AB2150" s="1"/>
  <c r="AH2150" s="1"/>
  <c r="AN2150" s="1"/>
  <c r="AT2150" s="1"/>
  <c r="X1980"/>
  <c r="AD1980" s="1"/>
  <c r="AJ1980" s="1"/>
  <c r="AP1980" s="1"/>
  <c r="AV1980" s="1"/>
  <c r="R1976"/>
  <c r="Q2310"/>
  <c r="W2311"/>
  <c r="AC2311" s="1"/>
  <c r="AI2311" s="1"/>
  <c r="AO2311" s="1"/>
  <c r="AU2311" s="1"/>
  <c r="Q1893"/>
  <c r="W1893" s="1"/>
  <c r="AC1893" s="1"/>
  <c r="AI1893" s="1"/>
  <c r="AO1893" s="1"/>
  <c r="AU1893" s="1"/>
  <c r="W1894"/>
  <c r="AC1894" s="1"/>
  <c r="AI1894" s="1"/>
  <c r="AO1894" s="1"/>
  <c r="AU1894" s="1"/>
  <c r="P2084"/>
  <c r="V2085"/>
  <c r="AB2085" s="1"/>
  <c r="AH2085" s="1"/>
  <c r="AN2085" s="1"/>
  <c r="AT2085" s="1"/>
  <c r="Q1764"/>
  <c r="W1765"/>
  <c r="AC1765" s="1"/>
  <c r="AI1765" s="1"/>
  <c r="AO1765" s="1"/>
  <c r="AU1765" s="1"/>
  <c r="W1622"/>
  <c r="AC1622" s="1"/>
  <c r="AI1622" s="1"/>
  <c r="AO1622" s="1"/>
  <c r="AU1622" s="1"/>
  <c r="Q1621"/>
  <c r="X2085"/>
  <c r="AD2085" s="1"/>
  <c r="AJ2085" s="1"/>
  <c r="AP2085" s="1"/>
  <c r="AV2085" s="1"/>
  <c r="P1755"/>
  <c r="V1755" s="1"/>
  <c r="V1759"/>
  <c r="R1621"/>
  <c r="X1622"/>
  <c r="AD1622" s="1"/>
  <c r="AJ1622" s="1"/>
  <c r="AP1622" s="1"/>
  <c r="AV1622" s="1"/>
  <c r="R2127"/>
  <c r="X2127" s="1"/>
  <c r="AD2127" s="1"/>
  <c r="AJ2127" s="1"/>
  <c r="AP2127" s="1"/>
  <c r="AV2127" s="1"/>
  <c r="X2128"/>
  <c r="AD2128" s="1"/>
  <c r="AJ2128" s="1"/>
  <c r="AP2128" s="1"/>
  <c r="AV2128" s="1"/>
  <c r="V2057"/>
  <c r="AB2057" s="1"/>
  <c r="AH2057" s="1"/>
  <c r="AN2057" s="1"/>
  <c r="AT2057" s="1"/>
  <c r="X1679"/>
  <c r="AD1679" s="1"/>
  <c r="AJ1679" s="1"/>
  <c r="AP1679" s="1"/>
  <c r="AV1679" s="1"/>
  <c r="Q1530"/>
  <c r="W1531"/>
  <c r="AC1531" s="1"/>
  <c r="AI1531" s="1"/>
  <c r="AO1531" s="1"/>
  <c r="AU1531" s="1"/>
  <c r="Q2133"/>
  <c r="W2134"/>
  <c r="AC2134" s="1"/>
  <c r="AI2134" s="1"/>
  <c r="AO2134" s="1"/>
  <c r="AU2134" s="1"/>
  <c r="Q1914"/>
  <c r="W1915"/>
  <c r="AC1915" s="1"/>
  <c r="AI1915" s="1"/>
  <c r="AO1915" s="1"/>
  <c r="AU1915" s="1"/>
  <c r="P1601"/>
  <c r="V1602"/>
  <c r="AB1602" s="1"/>
  <c r="AH1602" s="1"/>
  <c r="AN1602" s="1"/>
  <c r="AT1602" s="1"/>
  <c r="X1600"/>
  <c r="AD1600" s="1"/>
  <c r="AJ1600" s="1"/>
  <c r="AP1600" s="1"/>
  <c r="AV1600" s="1"/>
  <c r="Q1562"/>
  <c r="W1563"/>
  <c r="AC1563" s="1"/>
  <c r="AI1563" s="1"/>
  <c r="AO1563" s="1"/>
  <c r="AU1563" s="1"/>
  <c r="V1492"/>
  <c r="AB1492" s="1"/>
  <c r="AH1492" s="1"/>
  <c r="AN1492" s="1"/>
  <c r="AT1492" s="1"/>
  <c r="R1485"/>
  <c r="X1486"/>
  <c r="AD1486" s="1"/>
  <c r="AJ1486" s="1"/>
  <c r="AP1486" s="1"/>
  <c r="AV1486" s="1"/>
  <c r="R1652"/>
  <c r="X1653"/>
  <c r="AD1653" s="1"/>
  <c r="AJ1653" s="1"/>
  <c r="AP1653" s="1"/>
  <c r="AV1653" s="1"/>
  <c r="P1591"/>
  <c r="V1592"/>
  <c r="AB1592" s="1"/>
  <c r="AH1592" s="1"/>
  <c r="AN1592" s="1"/>
  <c r="AT1592" s="1"/>
  <c r="W1401"/>
  <c r="AC1401" s="1"/>
  <c r="AI1401" s="1"/>
  <c r="AO1401" s="1"/>
  <c r="AU1401" s="1"/>
  <c r="Q1394"/>
  <c r="Q1375"/>
  <c r="W1375" s="1"/>
  <c r="AC1375" s="1"/>
  <c r="AI1375" s="1"/>
  <c r="AO1375" s="1"/>
  <c r="AU1375" s="1"/>
  <c r="W1376"/>
  <c r="AC1376" s="1"/>
  <c r="AI1376" s="1"/>
  <c r="AO1376" s="1"/>
  <c r="AU1376" s="1"/>
  <c r="V1348"/>
  <c r="AB1348" s="1"/>
  <c r="AH1348" s="1"/>
  <c r="AN1348" s="1"/>
  <c r="AT1348" s="1"/>
  <c r="P1338"/>
  <c r="V1328"/>
  <c r="AB1328" s="1"/>
  <c r="AH1328" s="1"/>
  <c r="AN1328" s="1"/>
  <c r="AT1328" s="1"/>
  <c r="P1321"/>
  <c r="R1245"/>
  <c r="X1246"/>
  <c r="AD1246" s="1"/>
  <c r="AJ1246" s="1"/>
  <c r="AP1246" s="1"/>
  <c r="AV1246" s="1"/>
  <c r="P1900"/>
  <c r="V1901"/>
  <c r="AB1901" s="1"/>
  <c r="AH1901" s="1"/>
  <c r="AN1901" s="1"/>
  <c r="AT1901" s="1"/>
  <c r="P1679"/>
  <c r="V1680"/>
  <c r="P1363"/>
  <c r="V1364"/>
  <c r="AB1364" s="1"/>
  <c r="AH1364" s="1"/>
  <c r="AN1364" s="1"/>
  <c r="AT1364" s="1"/>
  <c r="X1314"/>
  <c r="AD1314" s="1"/>
  <c r="AJ1314" s="1"/>
  <c r="AP1314" s="1"/>
  <c r="AV1314" s="1"/>
  <c r="R1310"/>
  <c r="X1310" s="1"/>
  <c r="AD1310" s="1"/>
  <c r="AJ1310" s="1"/>
  <c r="AP1310" s="1"/>
  <c r="AV1310" s="1"/>
  <c r="Q1945"/>
  <c r="W1946"/>
  <c r="AC1946" s="1"/>
  <c r="AI1946" s="1"/>
  <c r="AO1946" s="1"/>
  <c r="AU1946" s="1"/>
  <c r="W1922"/>
  <c r="AC1922" s="1"/>
  <c r="AI1922" s="1"/>
  <c r="AO1922" s="1"/>
  <c r="AU1922" s="1"/>
  <c r="W1592"/>
  <c r="AC1592" s="1"/>
  <c r="AI1592" s="1"/>
  <c r="AO1592" s="1"/>
  <c r="AU1592" s="1"/>
  <c r="P1178"/>
  <c r="V1179"/>
  <c r="AB1179" s="1"/>
  <c r="AH1179" s="1"/>
  <c r="AN1179" s="1"/>
  <c r="AT1179" s="1"/>
  <c r="W988"/>
  <c r="AC988" s="1"/>
  <c r="AI988" s="1"/>
  <c r="AO988" s="1"/>
  <c r="AU988" s="1"/>
  <c r="P1564"/>
  <c r="V1565"/>
  <c r="AB1565" s="1"/>
  <c r="AH1565" s="1"/>
  <c r="AN1565" s="1"/>
  <c r="AT1565" s="1"/>
  <c r="X1285"/>
  <c r="AD1285" s="1"/>
  <c r="AJ1285" s="1"/>
  <c r="AP1285" s="1"/>
  <c r="AV1285" s="1"/>
  <c r="P1075"/>
  <c r="V1075" s="1"/>
  <c r="AB1075" s="1"/>
  <c r="AH1075" s="1"/>
  <c r="AN1075" s="1"/>
  <c r="AT1075" s="1"/>
  <c r="Q939"/>
  <c r="W939" s="1"/>
  <c r="AC939" s="1"/>
  <c r="AI939" s="1"/>
  <c r="AO939" s="1"/>
  <c r="AU939" s="1"/>
  <c r="W940"/>
  <c r="AC940" s="1"/>
  <c r="AI940" s="1"/>
  <c r="AO940" s="1"/>
  <c r="AU940" s="1"/>
  <c r="Q1667"/>
  <c r="W1668"/>
  <c r="AC1668" s="1"/>
  <c r="AI1668" s="1"/>
  <c r="AO1668" s="1"/>
  <c r="AU1668" s="1"/>
  <c r="P1265"/>
  <c r="V1265" s="1"/>
  <c r="AB1265" s="1"/>
  <c r="AH1265" s="1"/>
  <c r="AN1265" s="1"/>
  <c r="AT1265" s="1"/>
  <c r="V1266"/>
  <c r="AB1266" s="1"/>
  <c r="AH1266" s="1"/>
  <c r="AN1266" s="1"/>
  <c r="AT1266" s="1"/>
  <c r="W1070"/>
  <c r="AC1070" s="1"/>
  <c r="AI1070" s="1"/>
  <c r="AO1070" s="1"/>
  <c r="AU1070" s="1"/>
  <c r="Q1069"/>
  <c r="W1069" s="1"/>
  <c r="AC1069" s="1"/>
  <c r="AI1069" s="1"/>
  <c r="AO1069" s="1"/>
  <c r="AU1069" s="1"/>
  <c r="P1066"/>
  <c r="V1067"/>
  <c r="AB1067" s="1"/>
  <c r="AH1067" s="1"/>
  <c r="AN1067" s="1"/>
  <c r="AT1067" s="1"/>
  <c r="P1010"/>
  <c r="V1010" s="1"/>
  <c r="AB1010" s="1"/>
  <c r="AH1010" s="1"/>
  <c r="AN1010" s="1"/>
  <c r="AT1010" s="1"/>
  <c r="V1011"/>
  <c r="AB1011" s="1"/>
  <c r="AH1011" s="1"/>
  <c r="AN1011" s="1"/>
  <c r="AT1011" s="1"/>
  <c r="V965"/>
  <c r="AB965" s="1"/>
  <c r="AH965" s="1"/>
  <c r="AN965" s="1"/>
  <c r="AT965" s="1"/>
  <c r="P964"/>
  <c r="V964" s="1"/>
  <c r="AB964" s="1"/>
  <c r="AH964" s="1"/>
  <c r="AN964" s="1"/>
  <c r="AT964" s="1"/>
  <c r="W843"/>
  <c r="AC843" s="1"/>
  <c r="AI843" s="1"/>
  <c r="AO843" s="1"/>
  <c r="AU843" s="1"/>
  <c r="Q842"/>
  <c r="V751"/>
  <c r="AB751" s="1"/>
  <c r="AH751" s="1"/>
  <c r="AN751" s="1"/>
  <c r="AT751" s="1"/>
  <c r="P750"/>
  <c r="P733"/>
  <c r="P728" s="1"/>
  <c r="W719"/>
  <c r="AC719" s="1"/>
  <c r="AI719" s="1"/>
  <c r="AO719" s="1"/>
  <c r="AU719" s="1"/>
  <c r="Q716"/>
  <c r="W716" s="1"/>
  <c r="AC716" s="1"/>
  <c r="AI716" s="1"/>
  <c r="AO716" s="1"/>
  <c r="AU716" s="1"/>
  <c r="V592"/>
  <c r="AB592" s="1"/>
  <c r="AH592" s="1"/>
  <c r="AN592" s="1"/>
  <c r="AT592" s="1"/>
  <c r="P591"/>
  <c r="X823"/>
  <c r="AD823" s="1"/>
  <c r="AJ823" s="1"/>
  <c r="AP823" s="1"/>
  <c r="AV823" s="1"/>
  <c r="R822"/>
  <c r="R601"/>
  <c r="X602"/>
  <c r="AD602" s="1"/>
  <c r="AJ602" s="1"/>
  <c r="AP602" s="1"/>
  <c r="AV602" s="1"/>
  <c r="Q1120"/>
  <c r="W1121"/>
  <c r="AC1121" s="1"/>
  <c r="AI1121" s="1"/>
  <c r="AO1121" s="1"/>
  <c r="AU1121" s="1"/>
  <c r="Q681"/>
  <c r="W682"/>
  <c r="AC682" s="1"/>
  <c r="AI682" s="1"/>
  <c r="AO682" s="1"/>
  <c r="AU682" s="1"/>
  <c r="Q1548"/>
  <c r="W1548" s="1"/>
  <c r="AC1548" s="1"/>
  <c r="AI1548" s="1"/>
  <c r="AO1548" s="1"/>
  <c r="AU1548" s="1"/>
  <c r="W1549"/>
  <c r="AC1549" s="1"/>
  <c r="AI1549" s="1"/>
  <c r="AO1549" s="1"/>
  <c r="AU1549" s="1"/>
  <c r="Q1202"/>
  <c r="W1203"/>
  <c r="AC1203" s="1"/>
  <c r="AI1203" s="1"/>
  <c r="AO1203" s="1"/>
  <c r="AU1203" s="1"/>
  <c r="Q1178"/>
  <c r="W1179"/>
  <c r="AC1179" s="1"/>
  <c r="AI1179" s="1"/>
  <c r="AO1179" s="1"/>
  <c r="AU1179" s="1"/>
  <c r="Q1129"/>
  <c r="W1130"/>
  <c r="AC1130" s="1"/>
  <c r="AI1130" s="1"/>
  <c r="AO1130" s="1"/>
  <c r="AU1130" s="1"/>
  <c r="W921"/>
  <c r="AC921" s="1"/>
  <c r="AI921" s="1"/>
  <c r="AO921" s="1"/>
  <c r="AU921" s="1"/>
  <c r="R691"/>
  <c r="L28" i="6" s="1"/>
  <c r="Q1241" i="5"/>
  <c r="W1242"/>
  <c r="AC1242" s="1"/>
  <c r="AI1242" s="1"/>
  <c r="AO1242" s="1"/>
  <c r="AU1242" s="1"/>
  <c r="V923"/>
  <c r="AB923" s="1"/>
  <c r="AH923" s="1"/>
  <c r="AN923" s="1"/>
  <c r="AT923" s="1"/>
  <c r="P922"/>
  <c r="O791"/>
  <c r="X1040"/>
  <c r="AD1040" s="1"/>
  <c r="AJ1040" s="1"/>
  <c r="AP1040" s="1"/>
  <c r="AV1040" s="1"/>
  <c r="R1039"/>
  <c r="P980"/>
  <c r="V981"/>
  <c r="AB981" s="1"/>
  <c r="AH981" s="1"/>
  <c r="AN981" s="1"/>
  <c r="AT981" s="1"/>
  <c r="V940"/>
  <c r="AB940" s="1"/>
  <c r="AH940" s="1"/>
  <c r="AN940" s="1"/>
  <c r="AT940" s="1"/>
  <c r="P939"/>
  <c r="V939" s="1"/>
  <c r="AB939" s="1"/>
  <c r="AH939" s="1"/>
  <c r="AN939" s="1"/>
  <c r="AT939" s="1"/>
  <c r="P873"/>
  <c r="V873" s="1"/>
  <c r="AB873" s="1"/>
  <c r="AH873" s="1"/>
  <c r="AN873" s="1"/>
  <c r="AT873" s="1"/>
  <c r="V874"/>
  <c r="AB874" s="1"/>
  <c r="AH874" s="1"/>
  <c r="AN874" s="1"/>
  <c r="AT874" s="1"/>
  <c r="X840"/>
  <c r="AD840" s="1"/>
  <c r="AJ840" s="1"/>
  <c r="AP840" s="1"/>
  <c r="AV840" s="1"/>
  <c r="R839"/>
  <c r="X839" s="1"/>
  <c r="AD839" s="1"/>
  <c r="AJ839" s="1"/>
  <c r="AP839" s="1"/>
  <c r="AV839" s="1"/>
  <c r="X836"/>
  <c r="AD836" s="1"/>
  <c r="AJ836" s="1"/>
  <c r="AP836" s="1"/>
  <c r="AV836" s="1"/>
  <c r="S618"/>
  <c r="V619"/>
  <c r="AB619" s="1"/>
  <c r="AH619" s="1"/>
  <c r="AN619" s="1"/>
  <c r="AT619" s="1"/>
  <c r="W583"/>
  <c r="AC583" s="1"/>
  <c r="AI583" s="1"/>
  <c r="AO583" s="1"/>
  <c r="AU583" s="1"/>
  <c r="Q582"/>
  <c r="P1548"/>
  <c r="V1548" s="1"/>
  <c r="AB1548" s="1"/>
  <c r="AH1548" s="1"/>
  <c r="AN1548" s="1"/>
  <c r="AT1548" s="1"/>
  <c r="V1549"/>
  <c r="AB1549" s="1"/>
  <c r="AH1549" s="1"/>
  <c r="AN1549" s="1"/>
  <c r="AT1549" s="1"/>
  <c r="Q1305"/>
  <c r="W1306"/>
  <c r="AC1306" s="1"/>
  <c r="AI1306" s="1"/>
  <c r="AO1306" s="1"/>
  <c r="AU1306" s="1"/>
  <c r="Q1212"/>
  <c r="Q1139"/>
  <c r="W1140"/>
  <c r="AC1140" s="1"/>
  <c r="AI1140" s="1"/>
  <c r="AO1140" s="1"/>
  <c r="AU1140" s="1"/>
  <c r="S1053"/>
  <c r="V1053" s="1"/>
  <c r="AB1053" s="1"/>
  <c r="AH1053" s="1"/>
  <c r="AN1053" s="1"/>
  <c r="AT1053" s="1"/>
  <c r="V1054"/>
  <c r="AB1054" s="1"/>
  <c r="AH1054" s="1"/>
  <c r="AN1054" s="1"/>
  <c r="AT1054" s="1"/>
  <c r="S659"/>
  <c r="V660"/>
  <c r="AB660" s="1"/>
  <c r="AH660" s="1"/>
  <c r="AN660" s="1"/>
  <c r="AT660" s="1"/>
  <c r="S1065"/>
  <c r="V729"/>
  <c r="AB729" s="1"/>
  <c r="AH729" s="1"/>
  <c r="AN729" s="1"/>
  <c r="AT729" s="1"/>
  <c r="Q2313"/>
  <c r="W2313" s="1"/>
  <c r="AC2313" s="1"/>
  <c r="AI2313" s="1"/>
  <c r="AO2313" s="1"/>
  <c r="AU2313" s="1"/>
  <c r="W2314"/>
  <c r="AC2314" s="1"/>
  <c r="AI2314" s="1"/>
  <c r="AO2314" s="1"/>
  <c r="AU2314" s="1"/>
  <c r="Q2141"/>
  <c r="W2142"/>
  <c r="AC2142" s="1"/>
  <c r="AI2142" s="1"/>
  <c r="AO2142" s="1"/>
  <c r="AU2142" s="1"/>
  <c r="P2073"/>
  <c r="V2074"/>
  <c r="AB2074" s="1"/>
  <c r="AH2074" s="1"/>
  <c r="AN2074" s="1"/>
  <c r="AT2074" s="1"/>
  <c r="R1880"/>
  <c r="X1881"/>
  <c r="AD1881" s="1"/>
  <c r="AJ1881" s="1"/>
  <c r="AP1881" s="1"/>
  <c r="AV1881" s="1"/>
  <c r="Q1836"/>
  <c r="W1842"/>
  <c r="AC1842" s="1"/>
  <c r="AI1842" s="1"/>
  <c r="AO1842" s="1"/>
  <c r="AU1842" s="1"/>
  <c r="Q1856"/>
  <c r="W1857"/>
  <c r="AC1857" s="1"/>
  <c r="AI1857" s="1"/>
  <c r="AO1857" s="1"/>
  <c r="AU1857" s="1"/>
  <c r="P1908"/>
  <c r="V1908" s="1"/>
  <c r="AB1908" s="1"/>
  <c r="AH1908" s="1"/>
  <c r="AN1908" s="1"/>
  <c r="AT1908" s="1"/>
  <c r="V1909"/>
  <c r="AB1909" s="1"/>
  <c r="AH1909" s="1"/>
  <c r="AN1909" s="1"/>
  <c r="AT1909" s="1"/>
  <c r="X1697"/>
  <c r="AD1697" s="1"/>
  <c r="AJ1697" s="1"/>
  <c r="AP1697" s="1"/>
  <c r="AV1697" s="1"/>
  <c r="R1696"/>
  <c r="X1696" s="1"/>
  <c r="AD1696" s="1"/>
  <c r="AJ1696" s="1"/>
  <c r="AP1696" s="1"/>
  <c r="AV1696" s="1"/>
  <c r="R1523"/>
  <c r="X1524"/>
  <c r="AD1524" s="1"/>
  <c r="AJ1524" s="1"/>
  <c r="AP1524" s="1"/>
  <c r="AV1524" s="1"/>
  <c r="W1740"/>
  <c r="AC1740" s="1"/>
  <c r="AI1740" s="1"/>
  <c r="AO1740" s="1"/>
  <c r="AU1740" s="1"/>
  <c r="Q1735"/>
  <c r="Q1600"/>
  <c r="W1600" s="1"/>
  <c r="AC1600" s="1"/>
  <c r="AI1600" s="1"/>
  <c r="AO1600" s="1"/>
  <c r="AU1600" s="1"/>
  <c r="W1601"/>
  <c r="AC1601" s="1"/>
  <c r="AI1601" s="1"/>
  <c r="AO1601" s="1"/>
  <c r="AU1601" s="1"/>
  <c r="V1815"/>
  <c r="AB1815" s="1"/>
  <c r="AH1815" s="1"/>
  <c r="AN1815" s="1"/>
  <c r="AT1815" s="1"/>
  <c r="P1811"/>
  <c r="X1492"/>
  <c r="AD1492" s="1"/>
  <c r="AJ1492" s="1"/>
  <c r="AP1492" s="1"/>
  <c r="AV1492" s="1"/>
  <c r="W2092"/>
  <c r="AC2092" s="1"/>
  <c r="AI2092" s="1"/>
  <c r="AO2092" s="1"/>
  <c r="AU2092" s="1"/>
  <c r="Q1899"/>
  <c r="W1900"/>
  <c r="AC1900" s="1"/>
  <c r="AI1900" s="1"/>
  <c r="AO1900" s="1"/>
  <c r="AU1900" s="1"/>
  <c r="P1617"/>
  <c r="V1618"/>
  <c r="AB1618" s="1"/>
  <c r="AH1618" s="1"/>
  <c r="AN1618" s="1"/>
  <c r="AT1618" s="1"/>
  <c r="X1367"/>
  <c r="AD1367" s="1"/>
  <c r="AJ1367" s="1"/>
  <c r="AP1367" s="1"/>
  <c r="AV1367" s="1"/>
  <c r="R1363"/>
  <c r="R1331"/>
  <c r="X1331" s="1"/>
  <c r="AD1331" s="1"/>
  <c r="AJ1331" s="1"/>
  <c r="AP1331" s="1"/>
  <c r="AV1331" s="1"/>
  <c r="X1332"/>
  <c r="AD1332" s="1"/>
  <c r="AJ1332" s="1"/>
  <c r="AP1332" s="1"/>
  <c r="AV1332" s="1"/>
  <c r="R1085"/>
  <c r="X1086"/>
  <c r="AD1086" s="1"/>
  <c r="AJ1086" s="1"/>
  <c r="AP1086" s="1"/>
  <c r="AV1086" s="1"/>
  <c r="P863"/>
  <c r="V863" s="1"/>
  <c r="AB863" s="1"/>
  <c r="AH863" s="1"/>
  <c r="AN863" s="1"/>
  <c r="AT863" s="1"/>
  <c r="V864"/>
  <c r="AB864" s="1"/>
  <c r="AH864" s="1"/>
  <c r="AN864" s="1"/>
  <c r="AT864" s="1"/>
  <c r="Q1183"/>
  <c r="W1184"/>
  <c r="AC1184" s="1"/>
  <c r="AI1184" s="1"/>
  <c r="AO1184" s="1"/>
  <c r="AU1184" s="1"/>
  <c r="Q1054"/>
  <c r="W1055"/>
  <c r="AC1055" s="1"/>
  <c r="AI1055" s="1"/>
  <c r="AO1055" s="1"/>
  <c r="AU1055" s="1"/>
  <c r="W1066"/>
  <c r="AC1066" s="1"/>
  <c r="AI1066" s="1"/>
  <c r="AO1066" s="1"/>
  <c r="AU1066" s="1"/>
  <c r="W671"/>
  <c r="AC671" s="1"/>
  <c r="AI671" s="1"/>
  <c r="AO671" s="1"/>
  <c r="AU671" s="1"/>
  <c r="Q670"/>
  <c r="Q1114"/>
  <c r="W1115"/>
  <c r="AC1115" s="1"/>
  <c r="AI1115" s="1"/>
  <c r="AO1115" s="1"/>
  <c r="AU1115" s="1"/>
  <c r="X770"/>
  <c r="AD770" s="1"/>
  <c r="AJ770" s="1"/>
  <c r="AP770" s="1"/>
  <c r="AV770" s="1"/>
  <c r="Q2353"/>
  <c r="W2354"/>
  <c r="AC2354" s="1"/>
  <c r="AI2354" s="1"/>
  <c r="AO2354" s="1"/>
  <c r="AU2354" s="1"/>
  <c r="X2320"/>
  <c r="AD2320" s="1"/>
  <c r="AJ2320" s="1"/>
  <c r="AP2320" s="1"/>
  <c r="AV2320" s="1"/>
  <c r="R2319"/>
  <c r="V2363"/>
  <c r="AB2363" s="1"/>
  <c r="AH2363" s="1"/>
  <c r="AN2363" s="1"/>
  <c r="AT2363" s="1"/>
  <c r="R2302"/>
  <c r="X2303"/>
  <c r="AD2303" s="1"/>
  <c r="AJ2303" s="1"/>
  <c r="AP2303" s="1"/>
  <c r="AV2303" s="1"/>
  <c r="Q2375"/>
  <c r="W2376"/>
  <c r="AC2376" s="1"/>
  <c r="AI2376" s="1"/>
  <c r="AO2376" s="1"/>
  <c r="AU2376" s="1"/>
  <c r="P2292"/>
  <c r="V2293"/>
  <c r="AB2293" s="1"/>
  <c r="AH2293" s="1"/>
  <c r="AN2293" s="1"/>
  <c r="AT2293" s="1"/>
  <c r="Q2267"/>
  <c r="W2268"/>
  <c r="AC2268" s="1"/>
  <c r="AI2268" s="1"/>
  <c r="AO2268" s="1"/>
  <c r="AU2268" s="1"/>
  <c r="R2352"/>
  <c r="X2353"/>
  <c r="AD2353" s="1"/>
  <c r="AJ2353" s="1"/>
  <c r="AP2353" s="1"/>
  <c r="AV2353" s="1"/>
  <c r="P2333"/>
  <c r="V2334"/>
  <c r="AB2334" s="1"/>
  <c r="AH2334" s="1"/>
  <c r="AN2334" s="1"/>
  <c r="AT2334" s="1"/>
  <c r="X2231"/>
  <c r="AD2231" s="1"/>
  <c r="AJ2231" s="1"/>
  <c r="AP2231" s="1"/>
  <c r="AV2231" s="1"/>
  <c r="R2230"/>
  <c r="R2223"/>
  <c r="X2224"/>
  <c r="AD2224" s="1"/>
  <c r="AJ2224" s="1"/>
  <c r="AP2224" s="1"/>
  <c r="AV2224" s="1"/>
  <c r="P2111"/>
  <c r="V2112"/>
  <c r="AB2112" s="1"/>
  <c r="AH2112" s="1"/>
  <c r="AN2112" s="1"/>
  <c r="AT2112" s="1"/>
  <c r="Q2235"/>
  <c r="W2236"/>
  <c r="AC2236" s="1"/>
  <c r="AI2236" s="1"/>
  <c r="AO2236" s="1"/>
  <c r="AU2236" s="1"/>
  <c r="R2206"/>
  <c r="X2207"/>
  <c r="AD2207" s="1"/>
  <c r="AJ2207" s="1"/>
  <c r="AP2207" s="1"/>
  <c r="AV2207" s="1"/>
  <c r="V2165"/>
  <c r="AB2165" s="1"/>
  <c r="AH2165" s="1"/>
  <c r="AN2165" s="1"/>
  <c r="AT2165" s="1"/>
  <c r="P2122"/>
  <c r="V2123"/>
  <c r="AB2123" s="1"/>
  <c r="AH2123" s="1"/>
  <c r="AN2123" s="1"/>
  <c r="AT2123" s="1"/>
  <c r="Q2111"/>
  <c r="W2112"/>
  <c r="AC2112" s="1"/>
  <c r="AI2112" s="1"/>
  <c r="AO2112" s="1"/>
  <c r="AU2112" s="1"/>
  <c r="R2141"/>
  <c r="X2142"/>
  <c r="AD2142" s="1"/>
  <c r="AJ2142" s="1"/>
  <c r="AP2142" s="1"/>
  <c r="AV2142" s="1"/>
  <c r="Q2034"/>
  <c r="W2035"/>
  <c r="AC2035" s="1"/>
  <c r="AI2035" s="1"/>
  <c r="AO2035" s="1"/>
  <c r="AU2035" s="1"/>
  <c r="V2009"/>
  <c r="AB2009" s="1"/>
  <c r="AH2009" s="1"/>
  <c r="AN2009" s="1"/>
  <c r="AT2009" s="1"/>
  <c r="V2234"/>
  <c r="AB2234" s="1"/>
  <c r="AH2234" s="1"/>
  <c r="AN2234" s="1"/>
  <c r="AT2234" s="1"/>
  <c r="P2233"/>
  <c r="V2233" s="1"/>
  <c r="AB2233" s="1"/>
  <c r="AH2233" s="1"/>
  <c r="AN2233" s="1"/>
  <c r="AT2233" s="1"/>
  <c r="Q2206"/>
  <c r="W2207"/>
  <c r="AC2207" s="1"/>
  <c r="AI2207" s="1"/>
  <c r="AO2207" s="1"/>
  <c r="AU2207" s="1"/>
  <c r="Q1989"/>
  <c r="W1990"/>
  <c r="AC1990" s="1"/>
  <c r="AI1990" s="1"/>
  <c r="AO1990" s="1"/>
  <c r="AU1990" s="1"/>
  <c r="R1764"/>
  <c r="X1765"/>
  <c r="AD1765" s="1"/>
  <c r="AJ1765" s="1"/>
  <c r="AP1765" s="1"/>
  <c r="AV1765" s="1"/>
  <c r="X1539"/>
  <c r="AD1539" s="1"/>
  <c r="AJ1539" s="1"/>
  <c r="AP1539" s="1"/>
  <c r="AV1539" s="1"/>
  <c r="R1538"/>
  <c r="Q2012"/>
  <c r="W2013"/>
  <c r="AC2013" s="1"/>
  <c r="AI2013" s="1"/>
  <c r="AO2013" s="1"/>
  <c r="AU2013" s="1"/>
  <c r="Q1652"/>
  <c r="W1653"/>
  <c r="AC1653" s="1"/>
  <c r="AI1653" s="1"/>
  <c r="AO1653" s="1"/>
  <c r="AU1653" s="1"/>
  <c r="X1612"/>
  <c r="AD1612" s="1"/>
  <c r="AJ1612" s="1"/>
  <c r="AP1612" s="1"/>
  <c r="AV1612" s="1"/>
  <c r="R1611"/>
  <c r="V1797"/>
  <c r="AB1797" s="1"/>
  <c r="AH1797" s="1"/>
  <c r="AN1797" s="1"/>
  <c r="AT1797" s="1"/>
  <c r="P1773"/>
  <c r="V1774"/>
  <c r="Q1707"/>
  <c r="W1712"/>
  <c r="AC1712" s="1"/>
  <c r="AI1712" s="1"/>
  <c r="AO1712" s="1"/>
  <c r="AU1712" s="1"/>
  <c r="R1677"/>
  <c r="X1678"/>
  <c r="AD1678" s="1"/>
  <c r="AJ1678" s="1"/>
  <c r="AP1678" s="1"/>
  <c r="AV1678" s="1"/>
  <c r="X1602"/>
  <c r="AD1602" s="1"/>
  <c r="AJ1602" s="1"/>
  <c r="AP1602" s="1"/>
  <c r="AV1602" s="1"/>
  <c r="Q1504"/>
  <c r="W1505"/>
  <c r="AC1505" s="1"/>
  <c r="AI1505" s="1"/>
  <c r="AO1505" s="1"/>
  <c r="AU1505" s="1"/>
  <c r="P1497"/>
  <c r="V1498"/>
  <c r="AB1498" s="1"/>
  <c r="AH1498" s="1"/>
  <c r="AN1498" s="1"/>
  <c r="AT1498" s="1"/>
  <c r="Q1474"/>
  <c r="W1475"/>
  <c r="AC1475" s="1"/>
  <c r="AI1475" s="1"/>
  <c r="AO1475" s="1"/>
  <c r="AU1475" s="1"/>
  <c r="P1750"/>
  <c r="V1751"/>
  <c r="P1697"/>
  <c r="V1698"/>
  <c r="P1692"/>
  <c r="V1693"/>
  <c r="Q1611"/>
  <c r="W1612"/>
  <c r="AC1612" s="1"/>
  <c r="AI1612" s="1"/>
  <c r="AO1612" s="1"/>
  <c r="AU1612" s="1"/>
  <c r="X1449"/>
  <c r="AD1449" s="1"/>
  <c r="AJ1449" s="1"/>
  <c r="AP1449" s="1"/>
  <c r="AV1449" s="1"/>
  <c r="R1442"/>
  <c r="W1348"/>
  <c r="AC1348" s="1"/>
  <c r="AI1348" s="1"/>
  <c r="AO1348" s="1"/>
  <c r="AU1348" s="1"/>
  <c r="Q1436"/>
  <c r="W1437"/>
  <c r="AC1437" s="1"/>
  <c r="AI1437" s="1"/>
  <c r="AO1437" s="1"/>
  <c r="AU1437" s="1"/>
  <c r="W1325"/>
  <c r="AC1325" s="1"/>
  <c r="AI1325" s="1"/>
  <c r="AO1325" s="1"/>
  <c r="AU1325" s="1"/>
  <c r="Q1321"/>
  <c r="Q1696"/>
  <c r="W1696" s="1"/>
  <c r="AC1696" s="1"/>
  <c r="AI1696" s="1"/>
  <c r="AO1696" s="1"/>
  <c r="AU1696" s="1"/>
  <c r="W1697"/>
  <c r="AC1697" s="1"/>
  <c r="AI1697" s="1"/>
  <c r="AO1697" s="1"/>
  <c r="AU1697" s="1"/>
  <c r="W1591"/>
  <c r="AC1591" s="1"/>
  <c r="AI1591" s="1"/>
  <c r="AO1591" s="1"/>
  <c r="AU1591" s="1"/>
  <c r="P1086"/>
  <c r="V1087"/>
  <c r="AB1087" s="1"/>
  <c r="AH1087" s="1"/>
  <c r="AN1087" s="1"/>
  <c r="AT1087" s="1"/>
  <c r="P1069"/>
  <c r="V1069" s="1"/>
  <c r="AB1069" s="1"/>
  <c r="AH1069" s="1"/>
  <c r="AN1069" s="1"/>
  <c r="AT1069" s="1"/>
  <c r="V1070"/>
  <c r="AB1070" s="1"/>
  <c r="AH1070" s="1"/>
  <c r="AN1070" s="1"/>
  <c r="AT1070" s="1"/>
  <c r="W964"/>
  <c r="AC964" s="1"/>
  <c r="AI964" s="1"/>
  <c r="AO964" s="1"/>
  <c r="AU964" s="1"/>
  <c r="W923"/>
  <c r="AC923" s="1"/>
  <c r="AI923" s="1"/>
  <c r="AO923" s="1"/>
  <c r="AU923" s="1"/>
  <c r="P1686"/>
  <c r="V1687"/>
  <c r="X1474"/>
  <c r="AD1474" s="1"/>
  <c r="AJ1474" s="1"/>
  <c r="AP1474" s="1"/>
  <c r="AV1474" s="1"/>
  <c r="P1454"/>
  <c r="V1455"/>
  <c r="AB1455" s="1"/>
  <c r="AH1455" s="1"/>
  <c r="AN1455" s="1"/>
  <c r="AT1455" s="1"/>
  <c r="Q1441"/>
  <c r="W1442"/>
  <c r="AC1442" s="1"/>
  <c r="AI1442" s="1"/>
  <c r="AO1442" s="1"/>
  <c r="AU1442" s="1"/>
  <c r="Q933"/>
  <c r="W933" s="1"/>
  <c r="AC933" s="1"/>
  <c r="AI933" s="1"/>
  <c r="AO933" s="1"/>
  <c r="AU933" s="1"/>
  <c r="W934"/>
  <c r="AC934" s="1"/>
  <c r="AI934" s="1"/>
  <c r="AO934" s="1"/>
  <c r="AU934" s="1"/>
  <c r="W922"/>
  <c r="AC922" s="1"/>
  <c r="AI922" s="1"/>
  <c r="AO922" s="1"/>
  <c r="AU922" s="1"/>
  <c r="P1843"/>
  <c r="W1485"/>
  <c r="AC1485" s="1"/>
  <c r="AI1485" s="1"/>
  <c r="AO1485" s="1"/>
  <c r="AU1485" s="1"/>
  <c r="Q1484"/>
  <c r="P1187"/>
  <c r="V1187" s="1"/>
  <c r="AB1187" s="1"/>
  <c r="AH1187" s="1"/>
  <c r="AN1187" s="1"/>
  <c r="AT1187" s="1"/>
  <c r="V1188"/>
  <c r="AB1188" s="1"/>
  <c r="AH1188" s="1"/>
  <c r="AN1188" s="1"/>
  <c r="AT1188" s="1"/>
  <c r="W1063"/>
  <c r="AC1063" s="1"/>
  <c r="AI1063" s="1"/>
  <c r="AO1063" s="1"/>
  <c r="AU1063" s="1"/>
  <c r="Q1062"/>
  <c r="W1062" s="1"/>
  <c r="AC1062" s="1"/>
  <c r="AI1062" s="1"/>
  <c r="AO1062" s="1"/>
  <c r="AU1062" s="1"/>
  <c r="W891"/>
  <c r="AC891" s="1"/>
  <c r="AI891" s="1"/>
  <c r="AO891" s="1"/>
  <c r="AU891" s="1"/>
  <c r="Q890"/>
  <c r="R830"/>
  <c r="X830" s="1"/>
  <c r="AD830" s="1"/>
  <c r="AJ830" s="1"/>
  <c r="AP830" s="1"/>
  <c r="AV830" s="1"/>
  <c r="X831"/>
  <c r="AD831" s="1"/>
  <c r="AJ831" s="1"/>
  <c r="AP831" s="1"/>
  <c r="AV831" s="1"/>
  <c r="V785"/>
  <c r="AB785" s="1"/>
  <c r="AH785" s="1"/>
  <c r="AN785" s="1"/>
  <c r="AT785" s="1"/>
  <c r="P784"/>
  <c r="V784" s="1"/>
  <c r="AB784" s="1"/>
  <c r="AH784" s="1"/>
  <c r="AN784" s="1"/>
  <c r="AT784" s="1"/>
  <c r="X797"/>
  <c r="AD797" s="1"/>
  <c r="AJ797" s="1"/>
  <c r="AP797" s="1"/>
  <c r="AV797" s="1"/>
  <c r="R796"/>
  <c r="X774"/>
  <c r="AD774" s="1"/>
  <c r="AJ774" s="1"/>
  <c r="AP774" s="1"/>
  <c r="AV774" s="1"/>
  <c r="R773"/>
  <c r="X773" s="1"/>
  <c r="AD773" s="1"/>
  <c r="AJ773" s="1"/>
  <c r="AP773" s="1"/>
  <c r="AV773" s="1"/>
  <c r="P1167"/>
  <c r="V1167" s="1"/>
  <c r="AB1167" s="1"/>
  <c r="AH1167" s="1"/>
  <c r="AN1167" s="1"/>
  <c r="AT1167" s="1"/>
  <c r="V1168"/>
  <c r="AB1168" s="1"/>
  <c r="AH1168" s="1"/>
  <c r="AN1168" s="1"/>
  <c r="AT1168" s="1"/>
  <c r="W706"/>
  <c r="AC706" s="1"/>
  <c r="AI706" s="1"/>
  <c r="AO706" s="1"/>
  <c r="AU706" s="1"/>
  <c r="Q705"/>
  <c r="X971"/>
  <c r="AD971" s="1"/>
  <c r="AJ971" s="1"/>
  <c r="AP971" s="1"/>
  <c r="AV971" s="1"/>
  <c r="R970"/>
  <c r="P1213"/>
  <c r="V1214"/>
  <c r="AB1214" s="1"/>
  <c r="AH1214" s="1"/>
  <c r="AN1214" s="1"/>
  <c r="AT1214" s="1"/>
  <c r="W1152"/>
  <c r="AC1152" s="1"/>
  <c r="AI1152" s="1"/>
  <c r="AO1152" s="1"/>
  <c r="AU1152" s="1"/>
  <c r="X1115"/>
  <c r="AD1115" s="1"/>
  <c r="AJ1115" s="1"/>
  <c r="AP1115" s="1"/>
  <c r="AV1115" s="1"/>
  <c r="R1114"/>
  <c r="O1052"/>
  <c r="W1036"/>
  <c r="AC1036" s="1"/>
  <c r="AI1036" s="1"/>
  <c r="AO1036" s="1"/>
  <c r="AU1036" s="1"/>
  <c r="Q1035"/>
  <c r="V994"/>
  <c r="AB994" s="1"/>
  <c r="AH994" s="1"/>
  <c r="AN994" s="1"/>
  <c r="AT994" s="1"/>
  <c r="S987"/>
  <c r="S986" s="1"/>
  <c r="T853"/>
  <c r="T852" s="1"/>
  <c r="T851" s="1"/>
  <c r="W854"/>
  <c r="AC854" s="1"/>
  <c r="AI854" s="1"/>
  <c r="AO854" s="1"/>
  <c r="AU854" s="1"/>
  <c r="Q690"/>
  <c r="X583"/>
  <c r="AD583" s="1"/>
  <c r="AJ583" s="1"/>
  <c r="AP583" s="1"/>
  <c r="AV583" s="1"/>
  <c r="R582"/>
  <c r="J1052"/>
  <c r="R1007"/>
  <c r="X1008"/>
  <c r="AD1008" s="1"/>
  <c r="AJ1008" s="1"/>
  <c r="AP1008" s="1"/>
  <c r="AV1008" s="1"/>
  <c r="W759"/>
  <c r="AC759" s="1"/>
  <c r="AI759" s="1"/>
  <c r="AO759" s="1"/>
  <c r="AU759" s="1"/>
  <c r="Q758"/>
  <c r="V1062"/>
  <c r="AB1062" s="1"/>
  <c r="AH1062" s="1"/>
  <c r="AN1062" s="1"/>
  <c r="AT1062" s="1"/>
  <c r="S1058"/>
  <c r="S1057" s="1"/>
  <c r="V989"/>
  <c r="AB989" s="1"/>
  <c r="AH989" s="1"/>
  <c r="AN989" s="1"/>
  <c r="AT989" s="1"/>
  <c r="P988"/>
  <c r="R979"/>
  <c r="X980"/>
  <c r="AD980" s="1"/>
  <c r="AJ980" s="1"/>
  <c r="AP980" s="1"/>
  <c r="AV980" s="1"/>
  <c r="X896"/>
  <c r="AD896" s="1"/>
  <c r="AJ896" s="1"/>
  <c r="AP896" s="1"/>
  <c r="AV896" s="1"/>
  <c r="R895"/>
  <c r="V855"/>
  <c r="AB855" s="1"/>
  <c r="AH855" s="1"/>
  <c r="AN855" s="1"/>
  <c r="AT855" s="1"/>
  <c r="P854"/>
  <c r="R1872"/>
  <c r="X1873"/>
  <c r="AD1873" s="1"/>
  <c r="AJ1873" s="1"/>
  <c r="AP1873" s="1"/>
  <c r="AV1873" s="1"/>
  <c r="W1307"/>
  <c r="AC1307" s="1"/>
  <c r="AI1307" s="1"/>
  <c r="AO1307" s="1"/>
  <c r="AU1307" s="1"/>
  <c r="W784"/>
  <c r="AC784" s="1"/>
  <c r="AI784" s="1"/>
  <c r="AO784" s="1"/>
  <c r="AU784" s="1"/>
  <c r="P610"/>
  <c r="V610" s="1"/>
  <c r="AB610" s="1"/>
  <c r="AH610" s="1"/>
  <c r="AN610" s="1"/>
  <c r="AT610" s="1"/>
  <c r="X642"/>
  <c r="AD642" s="1"/>
  <c r="AJ642" s="1"/>
  <c r="AP642" s="1"/>
  <c r="AV642" s="1"/>
  <c r="X630"/>
  <c r="AD630" s="1"/>
  <c r="AJ630" s="1"/>
  <c r="AP630" s="1"/>
  <c r="AV630" s="1"/>
  <c r="R629"/>
  <c r="V2050" l="1"/>
  <c r="AB2050" s="1"/>
  <c r="AH2050" s="1"/>
  <c r="AN2050" s="1"/>
  <c r="AT2050" s="1"/>
  <c r="P2049"/>
  <c r="V2049" s="1"/>
  <c r="AB2049" s="1"/>
  <c r="AH2049" s="1"/>
  <c r="AN2049" s="1"/>
  <c r="AT2049" s="1"/>
  <c r="T2030"/>
  <c r="V2095"/>
  <c r="AB2095" s="1"/>
  <c r="AH2095" s="1"/>
  <c r="AN2095" s="1"/>
  <c r="AT2095" s="1"/>
  <c r="V2051"/>
  <c r="AB2051" s="1"/>
  <c r="AH2051" s="1"/>
  <c r="AN2051" s="1"/>
  <c r="AT2051" s="1"/>
  <c r="U2030"/>
  <c r="X1962"/>
  <c r="AD1962" s="1"/>
  <c r="AJ1962" s="1"/>
  <c r="AP1962" s="1"/>
  <c r="AV1962" s="1"/>
  <c r="Q1967"/>
  <c r="W1967" s="1"/>
  <c r="AC1967" s="1"/>
  <c r="AI1967" s="1"/>
  <c r="AO1967" s="1"/>
  <c r="AU1967" s="1"/>
  <c r="W1962"/>
  <c r="AC1962" s="1"/>
  <c r="AI1962" s="1"/>
  <c r="AO1962" s="1"/>
  <c r="AU1962" s="1"/>
  <c r="P894"/>
  <c r="V894" s="1"/>
  <c r="AB894" s="1"/>
  <c r="AH894" s="1"/>
  <c r="AN894" s="1"/>
  <c r="AT894" s="1"/>
  <c r="W1957"/>
  <c r="AC1957" s="1"/>
  <c r="AI1957" s="1"/>
  <c r="AO1957" s="1"/>
  <c r="AU1957" s="1"/>
  <c r="AB1759"/>
  <c r="AH1759" s="1"/>
  <c r="AN1759" s="1"/>
  <c r="AT1759" s="1"/>
  <c r="AB1669"/>
  <c r="AH1669" s="1"/>
  <c r="AN1669" s="1"/>
  <c r="AT1669" s="1"/>
  <c r="AB1755"/>
  <c r="AH1755" s="1"/>
  <c r="AN1755" s="1"/>
  <c r="AT1755" s="1"/>
  <c r="AB1778"/>
  <c r="AH1778" s="1"/>
  <c r="AN1778" s="1"/>
  <c r="AT1778" s="1"/>
  <c r="AB1716"/>
  <c r="AH1716" s="1"/>
  <c r="AN1716" s="1"/>
  <c r="AT1716" s="1"/>
  <c r="T2263"/>
  <c r="AB1698"/>
  <c r="AH1698" s="1"/>
  <c r="AN1698" s="1"/>
  <c r="AT1698" s="1"/>
  <c r="AB1687"/>
  <c r="AH1687" s="1"/>
  <c r="AN1687" s="1"/>
  <c r="AT1687" s="1"/>
  <c r="AB1751"/>
  <c r="AH1751" s="1"/>
  <c r="AN1751" s="1"/>
  <c r="AT1751" s="1"/>
  <c r="AB1680"/>
  <c r="AH1680" s="1"/>
  <c r="AN1680" s="1"/>
  <c r="AT1680" s="1"/>
  <c r="AB1713"/>
  <c r="AH1713" s="1"/>
  <c r="AN1713" s="1"/>
  <c r="AT1713" s="1"/>
  <c r="AB1717"/>
  <c r="AH1717" s="1"/>
  <c r="AN1717" s="1"/>
  <c r="AT1717" s="1"/>
  <c r="AB1787"/>
  <c r="AH1787" s="1"/>
  <c r="AN1787" s="1"/>
  <c r="AT1787" s="1"/>
  <c r="AB1765"/>
  <c r="AH1765" s="1"/>
  <c r="AN1765" s="1"/>
  <c r="AT1765" s="1"/>
  <c r="AB1653"/>
  <c r="AH1653" s="1"/>
  <c r="AN1653" s="1"/>
  <c r="AT1653" s="1"/>
  <c r="AB1693"/>
  <c r="AH1693" s="1"/>
  <c r="AN1693" s="1"/>
  <c r="AT1693" s="1"/>
  <c r="AB1774"/>
  <c r="AH1774" s="1"/>
  <c r="AN1774" s="1"/>
  <c r="AT1774" s="1"/>
  <c r="W695"/>
  <c r="AC695" s="1"/>
  <c r="AI695" s="1"/>
  <c r="AO695" s="1"/>
  <c r="AU695" s="1"/>
  <c r="Q1976"/>
  <c r="W1976" s="1"/>
  <c r="AC1976" s="1"/>
  <c r="AI1976" s="1"/>
  <c r="AO1976" s="1"/>
  <c r="AU1976" s="1"/>
  <c r="W2159"/>
  <c r="AC2159" s="1"/>
  <c r="AI2159" s="1"/>
  <c r="AO2159" s="1"/>
  <c r="AU2159" s="1"/>
  <c r="V2159"/>
  <c r="AB2159" s="1"/>
  <c r="AH2159" s="1"/>
  <c r="AN2159" s="1"/>
  <c r="AT2159" s="1"/>
  <c r="S2263"/>
  <c r="U2263"/>
  <c r="P852"/>
  <c r="V852" s="1"/>
  <c r="AB852" s="1"/>
  <c r="AH852" s="1"/>
  <c r="AN852" s="1"/>
  <c r="AT852" s="1"/>
  <c r="X2242"/>
  <c r="AD2242" s="1"/>
  <c r="AJ2242" s="1"/>
  <c r="AP2242" s="1"/>
  <c r="AV2242" s="1"/>
  <c r="W1692"/>
  <c r="AC1692" s="1"/>
  <c r="AI1692" s="1"/>
  <c r="AO1692" s="1"/>
  <c r="AU1692" s="1"/>
  <c r="X697"/>
  <c r="AD697" s="1"/>
  <c r="AJ697" s="1"/>
  <c r="AP697" s="1"/>
  <c r="AV697" s="1"/>
  <c r="V773"/>
  <c r="AB773" s="1"/>
  <c r="AH773" s="1"/>
  <c r="AN773" s="1"/>
  <c r="AT773" s="1"/>
  <c r="W1890"/>
  <c r="AC1890" s="1"/>
  <c r="AI1890" s="1"/>
  <c r="AO1890" s="1"/>
  <c r="AU1890" s="1"/>
  <c r="V1976"/>
  <c r="AB1976" s="1"/>
  <c r="AH1976" s="1"/>
  <c r="AN1976" s="1"/>
  <c r="AT1976" s="1"/>
  <c r="W822"/>
  <c r="AC822" s="1"/>
  <c r="AI822" s="1"/>
  <c r="AO822" s="1"/>
  <c r="AU822" s="1"/>
  <c r="T2107"/>
  <c r="Q1537"/>
  <c r="W1537" s="1"/>
  <c r="AC1537" s="1"/>
  <c r="AI1537" s="1"/>
  <c r="AO1537" s="1"/>
  <c r="AU1537" s="1"/>
  <c r="P2376"/>
  <c r="P2375" s="1"/>
  <c r="X1771"/>
  <c r="AD1771" s="1"/>
  <c r="AJ1771" s="1"/>
  <c r="AP1771" s="1"/>
  <c r="AV1771" s="1"/>
  <c r="P967"/>
  <c r="V967" s="1"/>
  <c r="AB967" s="1"/>
  <c r="AH967" s="1"/>
  <c r="AN967" s="1"/>
  <c r="AT967" s="1"/>
  <c r="J850"/>
  <c r="S1937"/>
  <c r="S1932"/>
  <c r="S1931" s="1"/>
  <c r="R1842"/>
  <c r="R1836" s="1"/>
  <c r="P835"/>
  <c r="V835" s="1"/>
  <c r="AB835" s="1"/>
  <c r="AH835" s="1"/>
  <c r="AN835" s="1"/>
  <c r="AT835" s="1"/>
  <c r="V1139"/>
  <c r="AB1139" s="1"/>
  <c r="AH1139" s="1"/>
  <c r="AN1139" s="1"/>
  <c r="AT1139" s="1"/>
  <c r="X2173"/>
  <c r="AD2173" s="1"/>
  <c r="AJ2173" s="1"/>
  <c r="AP2173" s="1"/>
  <c r="AV2173" s="1"/>
  <c r="P600"/>
  <c r="P599" s="1"/>
  <c r="R2188"/>
  <c r="R2187" s="1"/>
  <c r="T2078"/>
  <c r="V1138"/>
  <c r="AB1138" s="1"/>
  <c r="AH1138" s="1"/>
  <c r="AN1138" s="1"/>
  <c r="AT1138" s="1"/>
  <c r="O64" i="6"/>
  <c r="S2083" i="5"/>
  <c r="S2077" s="1"/>
  <c r="S2030" s="1"/>
  <c r="U2078"/>
  <c r="T1838"/>
  <c r="W1839"/>
  <c r="AC1839" s="1"/>
  <c r="AI1839" s="1"/>
  <c r="AO1839" s="1"/>
  <c r="AU1839" s="1"/>
  <c r="U1838"/>
  <c r="X1839"/>
  <c r="AD1839" s="1"/>
  <c r="AJ1839" s="1"/>
  <c r="AP1839" s="1"/>
  <c r="AV1839" s="1"/>
  <c r="L851"/>
  <c r="L850" s="1"/>
  <c r="J579"/>
  <c r="T597"/>
  <c r="W598"/>
  <c r="AC598" s="1"/>
  <c r="AI598" s="1"/>
  <c r="AO598" s="1"/>
  <c r="AU598" s="1"/>
  <c r="X598"/>
  <c r="AD598" s="1"/>
  <c r="AJ598" s="1"/>
  <c r="AP598" s="1"/>
  <c r="AV598" s="1"/>
  <c r="U597"/>
  <c r="X1570"/>
  <c r="AD1570" s="1"/>
  <c r="AJ1570" s="1"/>
  <c r="AP1570" s="1"/>
  <c r="AV1570" s="1"/>
  <c r="R1662"/>
  <c r="X1662" s="1"/>
  <c r="AD1662" s="1"/>
  <c r="AJ1662" s="1"/>
  <c r="AP1662" s="1"/>
  <c r="AV1662" s="1"/>
  <c r="R2032"/>
  <c r="R2031" s="1"/>
  <c r="M579"/>
  <c r="U1214"/>
  <c r="U1213" s="1"/>
  <c r="U1212" s="1"/>
  <c r="U1211" s="1"/>
  <c r="X1211" s="1"/>
  <c r="AD1211" s="1"/>
  <c r="AJ1211" s="1"/>
  <c r="AP1211" s="1"/>
  <c r="AV1211" s="1"/>
  <c r="N579"/>
  <c r="H68" i="6"/>
  <c r="O579" i="5"/>
  <c r="P1038"/>
  <c r="V1038" s="1"/>
  <c r="AB1038" s="1"/>
  <c r="AH1038" s="1"/>
  <c r="AN1038" s="1"/>
  <c r="AT1038" s="1"/>
  <c r="P693"/>
  <c r="P692" s="1"/>
  <c r="X1889"/>
  <c r="AD1889" s="1"/>
  <c r="AJ1889" s="1"/>
  <c r="AP1889" s="1"/>
  <c r="AV1889" s="1"/>
  <c r="X1890"/>
  <c r="AD1890" s="1"/>
  <c r="AJ1890" s="1"/>
  <c r="AP1890" s="1"/>
  <c r="AV1890" s="1"/>
  <c r="X1925"/>
  <c r="AD1925" s="1"/>
  <c r="AJ1925" s="1"/>
  <c r="AP1925" s="1"/>
  <c r="AV1925" s="1"/>
  <c r="S1834"/>
  <c r="R1912"/>
  <c r="X1912" s="1"/>
  <c r="AD1912" s="1"/>
  <c r="AJ1912" s="1"/>
  <c r="AP1912" s="1"/>
  <c r="AV1912" s="1"/>
  <c r="W821"/>
  <c r="AC821" s="1"/>
  <c r="AI821" s="1"/>
  <c r="AO821" s="1"/>
  <c r="AU821" s="1"/>
  <c r="R1956"/>
  <c r="X1956" s="1"/>
  <c r="AD1956" s="1"/>
  <c r="AJ1956" s="1"/>
  <c r="AP1956" s="1"/>
  <c r="AV1956" s="1"/>
  <c r="X2069"/>
  <c r="AD2069" s="1"/>
  <c r="AJ2069" s="1"/>
  <c r="AP2069" s="1"/>
  <c r="AV2069" s="1"/>
  <c r="T1335"/>
  <c r="U1335"/>
  <c r="T791"/>
  <c r="N39" i="6" s="1"/>
  <c r="V601" i="5"/>
  <c r="AB601" s="1"/>
  <c r="AH601" s="1"/>
  <c r="AN601" s="1"/>
  <c r="AT601" s="1"/>
  <c r="R2322"/>
  <c r="X2322" s="1"/>
  <c r="AD2322" s="1"/>
  <c r="AJ2322" s="1"/>
  <c r="AP2322" s="1"/>
  <c r="AV2322" s="1"/>
  <c r="X2034"/>
  <c r="AD2034" s="1"/>
  <c r="AJ2034" s="1"/>
  <c r="AP2034" s="1"/>
  <c r="AV2034" s="1"/>
  <c r="P705"/>
  <c r="V705" s="1"/>
  <c r="AB705" s="1"/>
  <c r="AH705" s="1"/>
  <c r="AN705" s="1"/>
  <c r="AT705" s="1"/>
  <c r="W796"/>
  <c r="AC796" s="1"/>
  <c r="AI796" s="1"/>
  <c r="AO796" s="1"/>
  <c r="AU796" s="1"/>
  <c r="V1113"/>
  <c r="AB1113" s="1"/>
  <c r="AH1113" s="1"/>
  <c r="AN1113" s="1"/>
  <c r="AT1113" s="1"/>
  <c r="N850"/>
  <c r="M850"/>
  <c r="R1273"/>
  <c r="R1272" s="1"/>
  <c r="X1272" s="1"/>
  <c r="AD1272" s="1"/>
  <c r="AJ1272" s="1"/>
  <c r="AP1272" s="1"/>
  <c r="AV1272" s="1"/>
  <c r="X1338"/>
  <c r="AD1338" s="1"/>
  <c r="AJ1338" s="1"/>
  <c r="AP1338" s="1"/>
  <c r="AV1338" s="1"/>
  <c r="K748"/>
  <c r="V734"/>
  <c r="AB734" s="1"/>
  <c r="AH734" s="1"/>
  <c r="AN734" s="1"/>
  <c r="AT734" s="1"/>
  <c r="Z2421"/>
  <c r="X660"/>
  <c r="AD660" s="1"/>
  <c r="AJ660" s="1"/>
  <c r="AP660" s="1"/>
  <c r="AV660" s="1"/>
  <c r="X659"/>
  <c r="AD659" s="1"/>
  <c r="AJ659" s="1"/>
  <c r="AP659" s="1"/>
  <c r="AV659" s="1"/>
  <c r="V887"/>
  <c r="AB887" s="1"/>
  <c r="AH887" s="1"/>
  <c r="AN887" s="1"/>
  <c r="AT887" s="1"/>
  <c r="V1046"/>
  <c r="AB1046" s="1"/>
  <c r="AH1046" s="1"/>
  <c r="AN1046" s="1"/>
  <c r="AT1046" s="1"/>
  <c r="R1473"/>
  <c r="X1473" s="1"/>
  <c r="AD1473" s="1"/>
  <c r="AJ1473" s="1"/>
  <c r="AP1473" s="1"/>
  <c r="AV1473" s="1"/>
  <c r="V733"/>
  <c r="AB733" s="1"/>
  <c r="AH733" s="1"/>
  <c r="AN733" s="1"/>
  <c r="AT733" s="1"/>
  <c r="X1504"/>
  <c r="AD1504" s="1"/>
  <c r="AJ1504" s="1"/>
  <c r="AP1504" s="1"/>
  <c r="AV1504" s="1"/>
  <c r="S699"/>
  <c r="S882"/>
  <c r="T957"/>
  <c r="T920" s="1"/>
  <c r="N45" i="6" s="1"/>
  <c r="L1043" i="5"/>
  <c r="U1043"/>
  <c r="M1043"/>
  <c r="Q647"/>
  <c r="Q646" s="1"/>
  <c r="W646" s="1"/>
  <c r="AC646" s="1"/>
  <c r="AI646" s="1"/>
  <c r="AO646" s="1"/>
  <c r="AU646" s="1"/>
  <c r="U2329"/>
  <c r="Q686"/>
  <c r="W686" s="1"/>
  <c r="AC686" s="1"/>
  <c r="AI686" s="1"/>
  <c r="AO686" s="1"/>
  <c r="AU686" s="1"/>
  <c r="W687"/>
  <c r="AC687" s="1"/>
  <c r="AI687" s="1"/>
  <c r="AO687" s="1"/>
  <c r="AU687" s="1"/>
  <c r="R1491"/>
  <c r="X1491" s="1"/>
  <c r="AD1491" s="1"/>
  <c r="AJ1491" s="1"/>
  <c r="AP1491" s="1"/>
  <c r="AV1491" s="1"/>
  <c r="P2188"/>
  <c r="V2188" s="1"/>
  <c r="AB2188" s="1"/>
  <c r="AH2188" s="1"/>
  <c r="AN2188" s="1"/>
  <c r="AT2188" s="1"/>
  <c r="Q2091"/>
  <c r="W2091" s="1"/>
  <c r="AC2091" s="1"/>
  <c r="AI2091" s="1"/>
  <c r="AO2091" s="1"/>
  <c r="AU2091" s="1"/>
  <c r="S1119"/>
  <c r="W652"/>
  <c r="AC652" s="1"/>
  <c r="AI652" s="1"/>
  <c r="AO652" s="1"/>
  <c r="AU652" s="1"/>
  <c r="S766"/>
  <c r="S765" s="1"/>
  <c r="M38" i="6" s="1"/>
  <c r="V2133" i="5"/>
  <c r="AB2133" s="1"/>
  <c r="AH2133" s="1"/>
  <c r="AN2133" s="1"/>
  <c r="AT2133" s="1"/>
  <c r="P2132"/>
  <c r="P1393"/>
  <c r="O748"/>
  <c r="I39" i="6"/>
  <c r="K1043" i="5"/>
  <c r="E68" i="6"/>
  <c r="J1043" i="5"/>
  <c r="D68" i="6"/>
  <c r="O850" i="5"/>
  <c r="I45" i="6"/>
  <c r="L748" i="5"/>
  <c r="F37" i="6"/>
  <c r="N748" i="5"/>
  <c r="H39" i="6"/>
  <c r="O1043" i="5"/>
  <c r="I68" i="6"/>
  <c r="V2222" i="5"/>
  <c r="AB2222" s="1"/>
  <c r="AH2222" s="1"/>
  <c r="AN2222" s="1"/>
  <c r="AT2222" s="1"/>
  <c r="W629"/>
  <c r="K21" i="6"/>
  <c r="X629" i="5"/>
  <c r="L21" i="6"/>
  <c r="W1221" i="5"/>
  <c r="AC1221" s="1"/>
  <c r="AI1221" s="1"/>
  <c r="AO1221" s="1"/>
  <c r="AU1221" s="1"/>
  <c r="Q1921"/>
  <c r="W1921" s="1"/>
  <c r="AC1921" s="1"/>
  <c r="AI1921" s="1"/>
  <c r="AO1921" s="1"/>
  <c r="AU1921" s="1"/>
  <c r="V1792"/>
  <c r="V2091"/>
  <c r="AB2091" s="1"/>
  <c r="AH2091" s="1"/>
  <c r="AN2091" s="1"/>
  <c r="AT2091" s="1"/>
  <c r="Q898"/>
  <c r="W898" s="1"/>
  <c r="AC898" s="1"/>
  <c r="AI898" s="1"/>
  <c r="AO898" s="1"/>
  <c r="AU898" s="1"/>
  <c r="X979"/>
  <c r="L46" i="6"/>
  <c r="S985" i="5"/>
  <c r="M50" i="6"/>
  <c r="V728" i="5"/>
  <c r="J34" i="6"/>
  <c r="W1046" i="5"/>
  <c r="AC1046" s="1"/>
  <c r="AI1046" s="1"/>
  <c r="AO1046" s="1"/>
  <c r="AU1046" s="1"/>
  <c r="V1854"/>
  <c r="AB1854" s="1"/>
  <c r="AH1854" s="1"/>
  <c r="AN1854" s="1"/>
  <c r="AT1854" s="1"/>
  <c r="T699"/>
  <c r="N33" i="6"/>
  <c r="T579" i="5"/>
  <c r="N20" i="6"/>
  <c r="U699" i="5"/>
  <c r="O34" i="6"/>
  <c r="W630" i="5"/>
  <c r="AC630" s="1"/>
  <c r="AI630" s="1"/>
  <c r="AO630" s="1"/>
  <c r="AU630" s="1"/>
  <c r="W591"/>
  <c r="AC591" s="1"/>
  <c r="AI591" s="1"/>
  <c r="AO591" s="1"/>
  <c r="AU591" s="1"/>
  <c r="S920"/>
  <c r="M45" i="6" s="1"/>
  <c r="K579" i="5"/>
  <c r="U748"/>
  <c r="R929"/>
  <c r="X929" s="1"/>
  <c r="AD929" s="1"/>
  <c r="AJ929" s="1"/>
  <c r="AP929" s="1"/>
  <c r="AV929" s="1"/>
  <c r="K850"/>
  <c r="X647"/>
  <c r="AD647" s="1"/>
  <c r="AJ647" s="1"/>
  <c r="AP647" s="1"/>
  <c r="AV647" s="1"/>
  <c r="U850"/>
  <c r="Q851"/>
  <c r="L579"/>
  <c r="U579"/>
  <c r="Q909"/>
  <c r="W909" s="1"/>
  <c r="AC909" s="1"/>
  <c r="AI909" s="1"/>
  <c r="AO909" s="1"/>
  <c r="AU909" s="1"/>
  <c r="X987"/>
  <c r="AD987" s="1"/>
  <c r="AJ987" s="1"/>
  <c r="AP987" s="1"/>
  <c r="AV987" s="1"/>
  <c r="V1538"/>
  <c r="AB1538" s="1"/>
  <c r="AH1538" s="1"/>
  <c r="AN1538" s="1"/>
  <c r="AT1538" s="1"/>
  <c r="W1504"/>
  <c r="AC1504" s="1"/>
  <c r="AI1504" s="1"/>
  <c r="AO1504" s="1"/>
  <c r="AU1504" s="1"/>
  <c r="X1221"/>
  <c r="AD1221" s="1"/>
  <c r="AJ1221" s="1"/>
  <c r="AP1221" s="1"/>
  <c r="AV1221" s="1"/>
  <c r="R1065"/>
  <c r="X1065" s="1"/>
  <c r="AD1065" s="1"/>
  <c r="AJ1065" s="1"/>
  <c r="AP1065" s="1"/>
  <c r="AV1065" s="1"/>
  <c r="V1735"/>
  <c r="T1214"/>
  <c r="T1213" s="1"/>
  <c r="P1712"/>
  <c r="V1712" s="1"/>
  <c r="W660"/>
  <c r="AC660" s="1"/>
  <c r="AI660" s="1"/>
  <c r="AO660" s="1"/>
  <c r="AU660" s="1"/>
  <c r="Q659"/>
  <c r="P2164"/>
  <c r="W1273"/>
  <c r="AC1273" s="1"/>
  <c r="AI1273" s="1"/>
  <c r="AO1273" s="1"/>
  <c r="AU1273" s="1"/>
  <c r="T1256"/>
  <c r="W1272"/>
  <c r="AC1272" s="1"/>
  <c r="AI1272" s="1"/>
  <c r="AO1272" s="1"/>
  <c r="AU1272" s="1"/>
  <c r="W1454"/>
  <c r="AC1454" s="1"/>
  <c r="AI1454" s="1"/>
  <c r="AO1454" s="1"/>
  <c r="AU1454" s="1"/>
  <c r="W1455"/>
  <c r="AC1455" s="1"/>
  <c r="AI1455" s="1"/>
  <c r="AO1455" s="1"/>
  <c r="AU1455" s="1"/>
  <c r="S821"/>
  <c r="S791" s="1"/>
  <c r="R2165"/>
  <c r="X2166"/>
  <c r="AD2166" s="1"/>
  <c r="AJ2166" s="1"/>
  <c r="AP2166" s="1"/>
  <c r="AV2166" s="1"/>
  <c r="R1751"/>
  <c r="X1752"/>
  <c r="AD1752" s="1"/>
  <c r="AJ1752" s="1"/>
  <c r="AP1752" s="1"/>
  <c r="AV1752" s="1"/>
  <c r="R2083"/>
  <c r="X1784"/>
  <c r="AD1784" s="1"/>
  <c r="AJ1784" s="1"/>
  <c r="AP1784" s="1"/>
  <c r="AV1784" s="1"/>
  <c r="R1778"/>
  <c r="R784"/>
  <c r="X784" s="1"/>
  <c r="AD784" s="1"/>
  <c r="AJ784" s="1"/>
  <c r="AP784" s="1"/>
  <c r="AV784" s="1"/>
  <c r="X785"/>
  <c r="AD785" s="1"/>
  <c r="AJ785" s="1"/>
  <c r="AP785" s="1"/>
  <c r="AV785" s="1"/>
  <c r="X2218"/>
  <c r="AD2218" s="1"/>
  <c r="AJ2218" s="1"/>
  <c r="AP2218" s="1"/>
  <c r="AV2218" s="1"/>
  <c r="R2214"/>
  <c r="W1872"/>
  <c r="AC1872" s="1"/>
  <c r="AI1872" s="1"/>
  <c r="AO1872" s="1"/>
  <c r="AU1872" s="1"/>
  <c r="Q1871"/>
  <c r="X1759"/>
  <c r="AD1759" s="1"/>
  <c r="AJ1759" s="1"/>
  <c r="AP1759" s="1"/>
  <c r="AV1759" s="1"/>
  <c r="R1755"/>
  <c r="R1811"/>
  <c r="X1811" s="1"/>
  <c r="AD1811" s="1"/>
  <c r="AJ1811" s="1"/>
  <c r="AP1811" s="1"/>
  <c r="AV1811" s="1"/>
  <c r="X1815"/>
  <c r="AD1815" s="1"/>
  <c r="AJ1815" s="1"/>
  <c r="AP1815" s="1"/>
  <c r="AV1815" s="1"/>
  <c r="Q2164"/>
  <c r="W852"/>
  <c r="AC852" s="1"/>
  <c r="AI852" s="1"/>
  <c r="AO852" s="1"/>
  <c r="AU852" s="1"/>
  <c r="P1872"/>
  <c r="V1873"/>
  <c r="AB1873" s="1"/>
  <c r="AH1873" s="1"/>
  <c r="AN1873" s="1"/>
  <c r="AT1873" s="1"/>
  <c r="P2283"/>
  <c r="V2284"/>
  <c r="AB2284" s="1"/>
  <c r="AH2284" s="1"/>
  <c r="AN2284" s="1"/>
  <c r="AT2284" s="1"/>
  <c r="W1784"/>
  <c r="AC1784" s="1"/>
  <c r="AI1784" s="1"/>
  <c r="AO1784" s="1"/>
  <c r="AU1784" s="1"/>
  <c r="Q1778"/>
  <c r="W697"/>
  <c r="AC697" s="1"/>
  <c r="AI697" s="1"/>
  <c r="AO697" s="1"/>
  <c r="AU697" s="1"/>
  <c r="T696"/>
  <c r="W696" s="1"/>
  <c r="AC696" s="1"/>
  <c r="AI696" s="1"/>
  <c r="AO696" s="1"/>
  <c r="AU696" s="1"/>
  <c r="V830"/>
  <c r="AB830" s="1"/>
  <c r="AH830" s="1"/>
  <c r="AN830" s="1"/>
  <c r="AT830" s="1"/>
  <c r="P821"/>
  <c r="P2352"/>
  <c r="V2352" s="1"/>
  <c r="AB2352" s="1"/>
  <c r="AH2352" s="1"/>
  <c r="AN2352" s="1"/>
  <c r="AT2352" s="1"/>
  <c r="V2353"/>
  <c r="AB2353" s="1"/>
  <c r="AH2353" s="1"/>
  <c r="AN2353" s="1"/>
  <c r="AT2353" s="1"/>
  <c r="X1189"/>
  <c r="AD1189" s="1"/>
  <c r="AJ1189" s="1"/>
  <c r="AP1189" s="1"/>
  <c r="AV1189" s="1"/>
  <c r="R1690"/>
  <c r="X1690" s="1"/>
  <c r="AD1690" s="1"/>
  <c r="AJ1690" s="1"/>
  <c r="AP1690" s="1"/>
  <c r="AV1690" s="1"/>
  <c r="R2233"/>
  <c r="R1945"/>
  <c r="X1946"/>
  <c r="AD1946" s="1"/>
  <c r="AJ1946" s="1"/>
  <c r="AP1946" s="1"/>
  <c r="AV1946" s="1"/>
  <c r="W2124"/>
  <c r="AC2124" s="1"/>
  <c r="AI2124" s="1"/>
  <c r="AO2124" s="1"/>
  <c r="AU2124" s="1"/>
  <c r="Q2123"/>
  <c r="X1307"/>
  <c r="AD1307" s="1"/>
  <c r="AJ1307" s="1"/>
  <c r="AP1307" s="1"/>
  <c r="AV1307" s="1"/>
  <c r="R1306"/>
  <c r="W1792"/>
  <c r="AC1792" s="1"/>
  <c r="AI1792" s="1"/>
  <c r="AO1792" s="1"/>
  <c r="AU1792" s="1"/>
  <c r="Q1787"/>
  <c r="W1787" s="1"/>
  <c r="AC1787" s="1"/>
  <c r="AI1787" s="1"/>
  <c r="AO1787" s="1"/>
  <c r="AU1787" s="1"/>
  <c r="X1990"/>
  <c r="AD1990" s="1"/>
  <c r="AJ1990" s="1"/>
  <c r="AP1990" s="1"/>
  <c r="AV1990" s="1"/>
  <c r="R1989"/>
  <c r="X1989" s="1"/>
  <c r="AD1989" s="1"/>
  <c r="AJ1989" s="1"/>
  <c r="AP1989" s="1"/>
  <c r="AV1989" s="1"/>
  <c r="W643"/>
  <c r="AC643" s="1"/>
  <c r="AI643" s="1"/>
  <c r="AO643" s="1"/>
  <c r="AU643" s="1"/>
  <c r="Q642"/>
  <c r="W642" s="1"/>
  <c r="AC642" s="1"/>
  <c r="AI642" s="1"/>
  <c r="AO642" s="1"/>
  <c r="AU642" s="1"/>
  <c r="W1752"/>
  <c r="AC1752" s="1"/>
  <c r="AI1752" s="1"/>
  <c r="AO1752" s="1"/>
  <c r="AU1752" s="1"/>
  <c r="Q1751"/>
  <c r="Q2222"/>
  <c r="W2223"/>
  <c r="AC2223" s="1"/>
  <c r="AI2223" s="1"/>
  <c r="AO2223" s="1"/>
  <c r="AU2223" s="1"/>
  <c r="R1803"/>
  <c r="X1804"/>
  <c r="AD1804" s="1"/>
  <c r="AJ1804" s="1"/>
  <c r="AP1804" s="1"/>
  <c r="AV1804" s="1"/>
  <c r="W2298"/>
  <c r="AC2298" s="1"/>
  <c r="AI2298" s="1"/>
  <c r="AO2298" s="1"/>
  <c r="AU2298" s="1"/>
  <c r="Q2292"/>
  <c r="Q1065"/>
  <c r="W1065" s="1"/>
  <c r="AC1065" s="1"/>
  <c r="AI1065" s="1"/>
  <c r="AO1065" s="1"/>
  <c r="AU1065" s="1"/>
  <c r="S1052"/>
  <c r="R1855"/>
  <c r="X1856"/>
  <c r="AD1856" s="1"/>
  <c r="AJ1856" s="1"/>
  <c r="AP1856" s="1"/>
  <c r="AV1856" s="1"/>
  <c r="W1799"/>
  <c r="AC1799" s="1"/>
  <c r="AI1799" s="1"/>
  <c r="AO1799" s="1"/>
  <c r="AU1799" s="1"/>
  <c r="Q1798"/>
  <c r="R733"/>
  <c r="X734"/>
  <c r="AD734" s="1"/>
  <c r="AJ734" s="1"/>
  <c r="AP734" s="1"/>
  <c r="AV734" s="1"/>
  <c r="P1880"/>
  <c r="V1881"/>
  <c r="AB1881" s="1"/>
  <c r="AH1881" s="1"/>
  <c r="AN1881" s="1"/>
  <c r="AT1881" s="1"/>
  <c r="P2067"/>
  <c r="V2067" s="1"/>
  <c r="AB2067" s="1"/>
  <c r="AH2067" s="1"/>
  <c r="AN2067" s="1"/>
  <c r="AT2067" s="1"/>
  <c r="V2068"/>
  <c r="AB2068" s="1"/>
  <c r="AH2068" s="1"/>
  <c r="AN2068" s="1"/>
  <c r="AT2068" s="1"/>
  <c r="Q1001"/>
  <c r="W1007"/>
  <c r="AC1007" s="1"/>
  <c r="AI1007" s="1"/>
  <c r="AO1007" s="1"/>
  <c r="AU1007" s="1"/>
  <c r="S2140"/>
  <c r="V2141"/>
  <c r="AB2141" s="1"/>
  <c r="AH2141" s="1"/>
  <c r="AN2141" s="1"/>
  <c r="AT2141" s="1"/>
  <c r="P642"/>
  <c r="V642" s="1"/>
  <c r="AB642" s="1"/>
  <c r="AH642" s="1"/>
  <c r="AN642" s="1"/>
  <c r="AT642" s="1"/>
  <c r="V643"/>
  <c r="AB643" s="1"/>
  <c r="AH643" s="1"/>
  <c r="AN643" s="1"/>
  <c r="AT643" s="1"/>
  <c r="R581"/>
  <c r="X582"/>
  <c r="AD582" s="1"/>
  <c r="AJ582" s="1"/>
  <c r="AP582" s="1"/>
  <c r="AV582" s="1"/>
  <c r="W590"/>
  <c r="AC590" s="1"/>
  <c r="AI590" s="1"/>
  <c r="AO590" s="1"/>
  <c r="AU590" s="1"/>
  <c r="Q1440"/>
  <c r="W1440" s="1"/>
  <c r="AC1440" s="1"/>
  <c r="AI1440" s="1"/>
  <c r="AO1440" s="1"/>
  <c r="AU1440" s="1"/>
  <c r="W1441"/>
  <c r="AC1441" s="1"/>
  <c r="AI1441" s="1"/>
  <c r="AO1441" s="1"/>
  <c r="AU1441" s="1"/>
  <c r="R1522"/>
  <c r="X1522" s="1"/>
  <c r="AD1522" s="1"/>
  <c r="AJ1522" s="1"/>
  <c r="AP1522" s="1"/>
  <c r="AV1522" s="1"/>
  <c r="X1523"/>
  <c r="AD1523" s="1"/>
  <c r="AJ1523" s="1"/>
  <c r="AP1523" s="1"/>
  <c r="AV1523" s="1"/>
  <c r="V2292"/>
  <c r="AB2292" s="1"/>
  <c r="AH2292" s="1"/>
  <c r="AN2292" s="1"/>
  <c r="AT2292" s="1"/>
  <c r="P2291"/>
  <c r="W681"/>
  <c r="AC681" s="1"/>
  <c r="AI681" s="1"/>
  <c r="AO681" s="1"/>
  <c r="AU681" s="1"/>
  <c r="Q680"/>
  <c r="W680" s="1"/>
  <c r="AC680" s="1"/>
  <c r="AI680" s="1"/>
  <c r="AO680" s="1"/>
  <c r="AU680" s="1"/>
  <c r="X1245"/>
  <c r="AD1245" s="1"/>
  <c r="AJ1245" s="1"/>
  <c r="AP1245" s="1"/>
  <c r="AV1245" s="1"/>
  <c r="R1240"/>
  <c r="X1240" s="1"/>
  <c r="AD1240" s="1"/>
  <c r="AJ1240" s="1"/>
  <c r="AP1240" s="1"/>
  <c r="AV1240" s="1"/>
  <c r="Q2309"/>
  <c r="W2310"/>
  <c r="AC2310" s="1"/>
  <c r="AI2310" s="1"/>
  <c r="AO2310" s="1"/>
  <c r="AU2310" s="1"/>
  <c r="P1989"/>
  <c r="V1990"/>
  <c r="AB1990" s="1"/>
  <c r="AH1990" s="1"/>
  <c r="AN1990" s="1"/>
  <c r="AT1990" s="1"/>
  <c r="Q2068"/>
  <c r="W2069"/>
  <c r="AC2069" s="1"/>
  <c r="AI2069" s="1"/>
  <c r="AO2069" s="1"/>
  <c r="AU2069" s="1"/>
  <c r="R2123"/>
  <c r="X2124"/>
  <c r="AD2124" s="1"/>
  <c r="AJ2124" s="1"/>
  <c r="AP2124" s="1"/>
  <c r="AV2124" s="1"/>
  <c r="V2214"/>
  <c r="AB2214" s="1"/>
  <c r="AH2214" s="1"/>
  <c r="AN2214" s="1"/>
  <c r="AT2214" s="1"/>
  <c r="P2213"/>
  <c r="R2331"/>
  <c r="X2332"/>
  <c r="AD2332" s="1"/>
  <c r="AJ2332" s="1"/>
  <c r="AP2332" s="1"/>
  <c r="AV2332" s="1"/>
  <c r="V2370"/>
  <c r="AB2370" s="1"/>
  <c r="AH2370" s="1"/>
  <c r="AN2370" s="1"/>
  <c r="AT2370" s="1"/>
  <c r="P2361"/>
  <c r="W2370"/>
  <c r="AC2370" s="1"/>
  <c r="AI2370" s="1"/>
  <c r="AO2370" s="1"/>
  <c r="AU2370" s="1"/>
  <c r="Q2361"/>
  <c r="V770"/>
  <c r="AB770" s="1"/>
  <c r="AH770" s="1"/>
  <c r="AN770" s="1"/>
  <c r="AT770" s="1"/>
  <c r="P766"/>
  <c r="P1570"/>
  <c r="V1571"/>
  <c r="AB1571" s="1"/>
  <c r="AH1571" s="1"/>
  <c r="AN1571" s="1"/>
  <c r="AT1571" s="1"/>
  <c r="V1129"/>
  <c r="AB1129" s="1"/>
  <c r="AH1129" s="1"/>
  <c r="AN1129" s="1"/>
  <c r="AT1129" s="1"/>
  <c r="P1128"/>
  <c r="V1128" s="1"/>
  <c r="AB1128" s="1"/>
  <c r="AH1128" s="1"/>
  <c r="AN1128" s="1"/>
  <c r="AT1128" s="1"/>
  <c r="R1550"/>
  <c r="X1551"/>
  <c r="AD1551" s="1"/>
  <c r="AJ1551" s="1"/>
  <c r="AP1551" s="1"/>
  <c r="AV1551" s="1"/>
  <c r="R2050"/>
  <c r="X2051"/>
  <c r="AD2051" s="1"/>
  <c r="AJ2051" s="1"/>
  <c r="AP2051" s="1"/>
  <c r="AV2051" s="1"/>
  <c r="X2169"/>
  <c r="AD2169" s="1"/>
  <c r="AJ2169" s="1"/>
  <c r="AP2169" s="1"/>
  <c r="AV2169" s="1"/>
  <c r="U2164"/>
  <c r="V883"/>
  <c r="AB883" s="1"/>
  <c r="AH883" s="1"/>
  <c r="AN883" s="1"/>
  <c r="AT883" s="1"/>
  <c r="W1086"/>
  <c r="AC1086" s="1"/>
  <c r="AI1086" s="1"/>
  <c r="AO1086" s="1"/>
  <c r="AU1086" s="1"/>
  <c r="Q1085"/>
  <c r="V813"/>
  <c r="AB813" s="1"/>
  <c r="AH813" s="1"/>
  <c r="AN813" s="1"/>
  <c r="AT813" s="1"/>
  <c r="P812"/>
  <c r="V812" s="1"/>
  <c r="AB812" s="1"/>
  <c r="AH812" s="1"/>
  <c r="AN812" s="1"/>
  <c r="AT812" s="1"/>
  <c r="X758"/>
  <c r="AD758" s="1"/>
  <c r="AJ758" s="1"/>
  <c r="AP758" s="1"/>
  <c r="AV758" s="1"/>
  <c r="R757"/>
  <c r="X814"/>
  <c r="AD814" s="1"/>
  <c r="AJ814" s="1"/>
  <c r="AP814" s="1"/>
  <c r="AV814" s="1"/>
  <c r="R813"/>
  <c r="V1120"/>
  <c r="AB1120" s="1"/>
  <c r="AH1120" s="1"/>
  <c r="AN1120" s="1"/>
  <c r="AT1120" s="1"/>
  <c r="T1044"/>
  <c r="N67" i="6" s="1"/>
  <c r="W1045" i="5"/>
  <c r="AC1045" s="1"/>
  <c r="AI1045" s="1"/>
  <c r="AO1045" s="1"/>
  <c r="AU1045" s="1"/>
  <c r="P1441"/>
  <c r="V1442"/>
  <c r="AB1442" s="1"/>
  <c r="AH1442" s="1"/>
  <c r="AN1442" s="1"/>
  <c r="AT1442" s="1"/>
  <c r="V1045"/>
  <c r="AB1045" s="1"/>
  <c r="AH1045" s="1"/>
  <c r="AN1045" s="1"/>
  <c r="AT1045" s="1"/>
  <c r="P1044"/>
  <c r="J67" i="6" s="1"/>
  <c r="S1436" i="5"/>
  <c r="V1437"/>
  <c r="AB1437" s="1"/>
  <c r="AH1437" s="1"/>
  <c r="AN1437" s="1"/>
  <c r="AT1437" s="1"/>
  <c r="X1455"/>
  <c r="AD1455" s="1"/>
  <c r="AJ1455" s="1"/>
  <c r="AP1455" s="1"/>
  <c r="AV1455" s="1"/>
  <c r="R1454"/>
  <c r="X1792"/>
  <c r="AD1792" s="1"/>
  <c r="AJ1792" s="1"/>
  <c r="AP1792" s="1"/>
  <c r="AV1792" s="1"/>
  <c r="R1787"/>
  <c r="Q1803"/>
  <c r="W1804"/>
  <c r="AC1804" s="1"/>
  <c r="AI1804" s="1"/>
  <c r="AO1804" s="1"/>
  <c r="AU1804" s="1"/>
  <c r="V1652"/>
  <c r="P1651"/>
  <c r="R1712"/>
  <c r="X1716"/>
  <c r="AD1716" s="1"/>
  <c r="AJ1716" s="1"/>
  <c r="AP1716" s="1"/>
  <c r="AV1716" s="1"/>
  <c r="R1797"/>
  <c r="X1798"/>
  <c r="AD1798" s="1"/>
  <c r="AJ1798" s="1"/>
  <c r="AP1798" s="1"/>
  <c r="AV1798" s="1"/>
  <c r="P1968"/>
  <c r="V1969"/>
  <c r="AB1969" s="1"/>
  <c r="AH1969" s="1"/>
  <c r="AN1969" s="1"/>
  <c r="AT1969" s="1"/>
  <c r="V2326"/>
  <c r="AB2326" s="1"/>
  <c r="AH2326" s="1"/>
  <c r="AN2326" s="1"/>
  <c r="AT2326" s="1"/>
  <c r="P2322"/>
  <c r="P1576"/>
  <c r="V1584"/>
  <c r="AB1584" s="1"/>
  <c r="AH1584" s="1"/>
  <c r="AN1584" s="1"/>
  <c r="AT1584" s="1"/>
  <c r="X2380"/>
  <c r="AD2380" s="1"/>
  <c r="AJ2380" s="1"/>
  <c r="AP2380" s="1"/>
  <c r="AV2380" s="1"/>
  <c r="R2376"/>
  <c r="R873"/>
  <c r="X873" s="1"/>
  <c r="AD873" s="1"/>
  <c r="AJ873" s="1"/>
  <c r="AP873" s="1"/>
  <c r="AV873" s="1"/>
  <c r="X874"/>
  <c r="AD874" s="1"/>
  <c r="AJ874" s="1"/>
  <c r="AP874" s="1"/>
  <c r="AV874" s="1"/>
  <c r="R1033"/>
  <c r="AD1026" s="1"/>
  <c r="AJ1026" s="1"/>
  <c r="AP1026" s="1"/>
  <c r="AV1026" s="1"/>
  <c r="X1034"/>
  <c r="AD1034" s="1"/>
  <c r="AJ1034" s="1"/>
  <c r="AP1034" s="1"/>
  <c r="AV1034" s="1"/>
  <c r="P1527"/>
  <c r="V1527" s="1"/>
  <c r="AB1527" s="1"/>
  <c r="AH1527" s="1"/>
  <c r="AN1527" s="1"/>
  <c r="AT1527" s="1"/>
  <c r="V1528"/>
  <c r="AB1528" s="1"/>
  <c r="AH1528" s="1"/>
  <c r="AN1528" s="1"/>
  <c r="AT1528" s="1"/>
  <c r="Q2072"/>
  <c r="W2072" s="1"/>
  <c r="AC2072" s="1"/>
  <c r="AI2072" s="1"/>
  <c r="AO2072" s="1"/>
  <c r="AU2072" s="1"/>
  <c r="W2073"/>
  <c r="AC2073" s="1"/>
  <c r="AI2073" s="1"/>
  <c r="AO2073" s="1"/>
  <c r="AU2073" s="1"/>
  <c r="X1872"/>
  <c r="AD1872" s="1"/>
  <c r="AJ1872" s="1"/>
  <c r="AP1872" s="1"/>
  <c r="AV1872" s="1"/>
  <c r="R1871"/>
  <c r="W1035"/>
  <c r="AC1035" s="1"/>
  <c r="AI1035" s="1"/>
  <c r="AO1035" s="1"/>
  <c r="AU1035" s="1"/>
  <c r="Q1034"/>
  <c r="Q1435"/>
  <c r="W1435" s="1"/>
  <c r="AC1435" s="1"/>
  <c r="AI1435" s="1"/>
  <c r="AO1435" s="1"/>
  <c r="AU1435" s="1"/>
  <c r="W1436"/>
  <c r="AC1436" s="1"/>
  <c r="AI1436" s="1"/>
  <c r="AO1436" s="1"/>
  <c r="AU1436" s="1"/>
  <c r="P1691"/>
  <c r="V1692"/>
  <c r="R2229"/>
  <c r="X2230"/>
  <c r="AD2230" s="1"/>
  <c r="AJ2230" s="1"/>
  <c r="AP2230" s="1"/>
  <c r="AV2230" s="1"/>
  <c r="W1054"/>
  <c r="AC1054" s="1"/>
  <c r="AI1054" s="1"/>
  <c r="AO1054" s="1"/>
  <c r="AU1054" s="1"/>
  <c r="Q1053"/>
  <c r="X1188"/>
  <c r="AD1188" s="1"/>
  <c r="AJ1188" s="1"/>
  <c r="AP1188" s="1"/>
  <c r="AV1188" s="1"/>
  <c r="R1187"/>
  <c r="X1187" s="1"/>
  <c r="AD1187" s="1"/>
  <c r="AJ1187" s="1"/>
  <c r="AP1187" s="1"/>
  <c r="AV1187" s="1"/>
  <c r="V1112"/>
  <c r="AB1112" s="1"/>
  <c r="AH1112" s="1"/>
  <c r="AN1112" s="1"/>
  <c r="AT1112" s="1"/>
  <c r="P1111"/>
  <c r="J81" i="6" s="1"/>
  <c r="W842" i="5"/>
  <c r="AC842" s="1"/>
  <c r="AI842" s="1"/>
  <c r="AO842" s="1"/>
  <c r="AU842" s="1"/>
  <c r="Q835"/>
  <c r="Q1662"/>
  <c r="W1662" s="1"/>
  <c r="AC1662" s="1"/>
  <c r="AI1662" s="1"/>
  <c r="AO1662" s="1"/>
  <c r="AU1662" s="1"/>
  <c r="W1667"/>
  <c r="AC1667" s="1"/>
  <c r="AI1667" s="1"/>
  <c r="AO1667" s="1"/>
  <c r="AU1667" s="1"/>
  <c r="V2267"/>
  <c r="AB2267" s="1"/>
  <c r="AH2267" s="1"/>
  <c r="AN2267" s="1"/>
  <c r="AT2267" s="1"/>
  <c r="P2266"/>
  <c r="W2246"/>
  <c r="AC2246" s="1"/>
  <c r="AI2246" s="1"/>
  <c r="AO2246" s="1"/>
  <c r="AU2246" s="1"/>
  <c r="Q2242"/>
  <c r="W2242" s="1"/>
  <c r="AC2242" s="1"/>
  <c r="AI2242" s="1"/>
  <c r="AO2242" s="1"/>
  <c r="AU2242" s="1"/>
  <c r="Q729"/>
  <c r="W730"/>
  <c r="AC730" s="1"/>
  <c r="AI730" s="1"/>
  <c r="AO730" s="1"/>
  <c r="AU730" s="1"/>
  <c r="Q1684"/>
  <c r="W1684" s="1"/>
  <c r="AC1684" s="1"/>
  <c r="AI1684" s="1"/>
  <c r="AO1684" s="1"/>
  <c r="AU1684" s="1"/>
  <c r="W1685"/>
  <c r="AC1685" s="1"/>
  <c r="AI1685" s="1"/>
  <c r="AO1685" s="1"/>
  <c r="AU1685" s="1"/>
  <c r="R2110"/>
  <c r="X2111"/>
  <c r="AD2111" s="1"/>
  <c r="AJ2111" s="1"/>
  <c r="AP2111" s="1"/>
  <c r="AV2111" s="1"/>
  <c r="V1921"/>
  <c r="AB1921" s="1"/>
  <c r="AH1921" s="1"/>
  <c r="AN1921" s="1"/>
  <c r="AT1921" s="1"/>
  <c r="P1912"/>
  <c r="V1912" s="1"/>
  <c r="AB1912" s="1"/>
  <c r="AH1912" s="1"/>
  <c r="AN1912" s="1"/>
  <c r="AT1912" s="1"/>
  <c r="V2314"/>
  <c r="AB2314" s="1"/>
  <c r="AH2314" s="1"/>
  <c r="AN2314" s="1"/>
  <c r="AT2314" s="1"/>
  <c r="P2313"/>
  <c r="W846"/>
  <c r="AC846" s="1"/>
  <c r="AI846" s="1"/>
  <c r="AO846" s="1"/>
  <c r="AU846" s="1"/>
  <c r="Q845"/>
  <c r="W845" s="1"/>
  <c r="AC845" s="1"/>
  <c r="AI845" s="1"/>
  <c r="AO845" s="1"/>
  <c r="AU845" s="1"/>
  <c r="R1192"/>
  <c r="X1192" s="1"/>
  <c r="AD1192" s="1"/>
  <c r="AJ1192" s="1"/>
  <c r="AP1192" s="1"/>
  <c r="AV1192" s="1"/>
  <c r="X1202"/>
  <c r="AD1202" s="1"/>
  <c r="AJ1202" s="1"/>
  <c r="AP1202" s="1"/>
  <c r="AV1202" s="1"/>
  <c r="P1474"/>
  <c r="V1475"/>
  <c r="AB1475" s="1"/>
  <c r="AH1475" s="1"/>
  <c r="AN1475" s="1"/>
  <c r="AT1475" s="1"/>
  <c r="V1957"/>
  <c r="AB1957" s="1"/>
  <c r="AH1957" s="1"/>
  <c r="AN1957" s="1"/>
  <c r="AT1957" s="1"/>
  <c r="P1956"/>
  <c r="V1956" s="1"/>
  <c r="AB1956" s="1"/>
  <c r="AH1956" s="1"/>
  <c r="AN1956" s="1"/>
  <c r="AT1956" s="1"/>
  <c r="V2012"/>
  <c r="AB2012" s="1"/>
  <c r="AH2012" s="1"/>
  <c r="AN2012" s="1"/>
  <c r="AT2012" s="1"/>
  <c r="P2008"/>
  <c r="Q2058"/>
  <c r="W2059"/>
  <c r="AC2059" s="1"/>
  <c r="AI2059" s="1"/>
  <c r="AO2059" s="1"/>
  <c r="AU2059" s="1"/>
  <c r="X796"/>
  <c r="AD796" s="1"/>
  <c r="AJ796" s="1"/>
  <c r="AP796" s="1"/>
  <c r="AV796" s="1"/>
  <c r="R792"/>
  <c r="W890"/>
  <c r="AC890" s="1"/>
  <c r="AI890" s="1"/>
  <c r="AO890" s="1"/>
  <c r="AU890" s="1"/>
  <c r="Q883"/>
  <c r="Q957"/>
  <c r="P1496"/>
  <c r="V1497"/>
  <c r="AB1497" s="1"/>
  <c r="AH1497" s="1"/>
  <c r="AN1497" s="1"/>
  <c r="AT1497" s="1"/>
  <c r="V2111"/>
  <c r="AB2111" s="1"/>
  <c r="AH2111" s="1"/>
  <c r="AN2111" s="1"/>
  <c r="AT2111" s="1"/>
  <c r="P2110"/>
  <c r="X2352"/>
  <c r="AD2352" s="1"/>
  <c r="AJ2352" s="1"/>
  <c r="AP2352" s="1"/>
  <c r="AV2352" s="1"/>
  <c r="X2302"/>
  <c r="AD2302" s="1"/>
  <c r="AJ2302" s="1"/>
  <c r="AP2302" s="1"/>
  <c r="AV2302" s="1"/>
  <c r="R2301"/>
  <c r="X2301" s="1"/>
  <c r="AD2301" s="1"/>
  <c r="AJ2301" s="1"/>
  <c r="AP2301" s="1"/>
  <c r="AV2301" s="1"/>
  <c r="X986"/>
  <c r="R985"/>
  <c r="X985" s="1"/>
  <c r="AD985" s="1"/>
  <c r="AJ985" s="1"/>
  <c r="AP985" s="1"/>
  <c r="AV985" s="1"/>
  <c r="V1811"/>
  <c r="AB1811" s="1"/>
  <c r="AH1811" s="1"/>
  <c r="AN1811" s="1"/>
  <c r="AT1811" s="1"/>
  <c r="P1802"/>
  <c r="Q987"/>
  <c r="P1899"/>
  <c r="V1900"/>
  <c r="AB1900" s="1"/>
  <c r="AH1900" s="1"/>
  <c r="AN1900" s="1"/>
  <c r="AT1900" s="1"/>
  <c r="V1591"/>
  <c r="AB1591" s="1"/>
  <c r="AH1591" s="1"/>
  <c r="AN1591" s="1"/>
  <c r="AT1591" s="1"/>
  <c r="R1484"/>
  <c r="X1485"/>
  <c r="AD1485" s="1"/>
  <c r="AJ1485" s="1"/>
  <c r="AP1485" s="1"/>
  <c r="AV1485" s="1"/>
  <c r="W2133"/>
  <c r="AC2133" s="1"/>
  <c r="AI2133" s="1"/>
  <c r="AO2133" s="1"/>
  <c r="AU2133" s="1"/>
  <c r="Q2132"/>
  <c r="X1621"/>
  <c r="AD1621" s="1"/>
  <c r="AJ1621" s="1"/>
  <c r="AP1621" s="1"/>
  <c r="AV1621" s="1"/>
  <c r="R1617"/>
  <c r="X1617" s="1"/>
  <c r="AD1617" s="1"/>
  <c r="AJ1617" s="1"/>
  <c r="AP1617" s="1"/>
  <c r="AV1617" s="1"/>
  <c r="Q1763"/>
  <c r="W1764"/>
  <c r="AC1764" s="1"/>
  <c r="AI1764" s="1"/>
  <c r="AO1764" s="1"/>
  <c r="AU1764" s="1"/>
  <c r="X1007"/>
  <c r="AD1007" s="1"/>
  <c r="AJ1007" s="1"/>
  <c r="AP1007" s="1"/>
  <c r="AV1007" s="1"/>
  <c r="R1001"/>
  <c r="X696"/>
  <c r="AD696" s="1"/>
  <c r="AJ696" s="1"/>
  <c r="AP696" s="1"/>
  <c r="AV696" s="1"/>
  <c r="U693"/>
  <c r="P1453"/>
  <c r="V1454"/>
  <c r="AB1454" s="1"/>
  <c r="AH1454" s="1"/>
  <c r="AN1454" s="1"/>
  <c r="AT1454" s="1"/>
  <c r="P1685"/>
  <c r="V1686"/>
  <c r="R1441"/>
  <c r="X1442"/>
  <c r="AD1442" s="1"/>
  <c r="AJ1442" s="1"/>
  <c r="AP1442" s="1"/>
  <c r="AV1442" s="1"/>
  <c r="Q1610"/>
  <c r="W1611"/>
  <c r="AC1611" s="1"/>
  <c r="AI1611" s="1"/>
  <c r="AO1611" s="1"/>
  <c r="AU1611" s="1"/>
  <c r="V1537"/>
  <c r="AB1537" s="1"/>
  <c r="AH1537" s="1"/>
  <c r="AN1537" s="1"/>
  <c r="AT1537" s="1"/>
  <c r="P1536"/>
  <c r="P1745"/>
  <c r="V1745" s="1"/>
  <c r="V1750"/>
  <c r="R1676"/>
  <c r="X1676" s="1"/>
  <c r="AD1676" s="1"/>
  <c r="AJ1676" s="1"/>
  <c r="AP1676" s="1"/>
  <c r="AV1676" s="1"/>
  <c r="X1677"/>
  <c r="AD1677" s="1"/>
  <c r="AJ1677" s="1"/>
  <c r="AP1677" s="1"/>
  <c r="AV1677" s="1"/>
  <c r="P1772"/>
  <c r="V1773"/>
  <c r="Q1651"/>
  <c r="W1652"/>
  <c r="AC1652" s="1"/>
  <c r="AI1652" s="1"/>
  <c r="AO1652" s="1"/>
  <c r="AU1652" s="1"/>
  <c r="Q2008"/>
  <c r="W2012"/>
  <c r="AC2012" s="1"/>
  <c r="AI2012" s="1"/>
  <c r="AO2012" s="1"/>
  <c r="AU2012" s="1"/>
  <c r="R1763"/>
  <c r="X1764"/>
  <c r="AD1764" s="1"/>
  <c r="AJ1764" s="1"/>
  <c r="AP1764" s="1"/>
  <c r="AV1764" s="1"/>
  <c r="R2067"/>
  <c r="X2068"/>
  <c r="AD2068" s="1"/>
  <c r="AJ2068" s="1"/>
  <c r="AP2068" s="1"/>
  <c r="AV2068" s="1"/>
  <c r="Q2205"/>
  <c r="W2206"/>
  <c r="AC2206" s="1"/>
  <c r="AI2206" s="1"/>
  <c r="AO2206" s="1"/>
  <c r="AU2206" s="1"/>
  <c r="Q2352"/>
  <c r="W2353"/>
  <c r="AC2353" s="1"/>
  <c r="AI2353" s="1"/>
  <c r="AO2353" s="1"/>
  <c r="AU2353" s="1"/>
  <c r="W1114"/>
  <c r="AC1114" s="1"/>
  <c r="AI1114" s="1"/>
  <c r="AO1114" s="1"/>
  <c r="AU1114" s="1"/>
  <c r="Q1113"/>
  <c r="Q1182"/>
  <c r="W1182" s="1"/>
  <c r="AC1182" s="1"/>
  <c r="AI1182" s="1"/>
  <c r="AO1182" s="1"/>
  <c r="AU1182" s="1"/>
  <c r="W1183"/>
  <c r="AC1183" s="1"/>
  <c r="AI1183" s="1"/>
  <c r="AO1183" s="1"/>
  <c r="AU1183" s="1"/>
  <c r="R1084"/>
  <c r="X1085"/>
  <c r="AD1085" s="1"/>
  <c r="AJ1085" s="1"/>
  <c r="AP1085" s="1"/>
  <c r="AV1085" s="1"/>
  <c r="V1617"/>
  <c r="AB1617" s="1"/>
  <c r="AH1617" s="1"/>
  <c r="AN1617" s="1"/>
  <c r="AT1617" s="1"/>
  <c r="P1605"/>
  <c r="V1605" s="1"/>
  <c r="AB1605" s="1"/>
  <c r="AH1605" s="1"/>
  <c r="AN1605" s="1"/>
  <c r="AT1605" s="1"/>
  <c r="W1836"/>
  <c r="AC1836" s="1"/>
  <c r="AI1836" s="1"/>
  <c r="AO1836" s="1"/>
  <c r="AU1836" s="1"/>
  <c r="P2072"/>
  <c r="V2073"/>
  <c r="AB2073" s="1"/>
  <c r="AH2073" s="1"/>
  <c r="AN2073" s="1"/>
  <c r="AT2073" s="1"/>
  <c r="Q2140"/>
  <c r="W2141"/>
  <c r="AC2141" s="1"/>
  <c r="AI2141" s="1"/>
  <c r="AO2141" s="1"/>
  <c r="AU2141" s="1"/>
  <c r="W792"/>
  <c r="AC792" s="1"/>
  <c r="AI792" s="1"/>
  <c r="AO792" s="1"/>
  <c r="AU792" s="1"/>
  <c r="Q791"/>
  <c r="S658"/>
  <c r="V658" s="1"/>
  <c r="AB658" s="1"/>
  <c r="AH658" s="1"/>
  <c r="AN658" s="1"/>
  <c r="AT658" s="1"/>
  <c r="V659"/>
  <c r="AB659" s="1"/>
  <c r="AH659" s="1"/>
  <c r="AN659" s="1"/>
  <c r="AT659" s="1"/>
  <c r="W582"/>
  <c r="AC582" s="1"/>
  <c r="AI582" s="1"/>
  <c r="AO582" s="1"/>
  <c r="AU582" s="1"/>
  <c r="Q581"/>
  <c r="R835"/>
  <c r="Q1240"/>
  <c r="W1240" s="1"/>
  <c r="AC1240" s="1"/>
  <c r="AI1240" s="1"/>
  <c r="AO1240" s="1"/>
  <c r="AU1240" s="1"/>
  <c r="W1241"/>
  <c r="AC1241" s="1"/>
  <c r="AI1241" s="1"/>
  <c r="AO1241" s="1"/>
  <c r="AU1241" s="1"/>
  <c r="R690"/>
  <c r="R821"/>
  <c r="X821" s="1"/>
  <c r="AD821" s="1"/>
  <c r="AJ821" s="1"/>
  <c r="AP821" s="1"/>
  <c r="AV821" s="1"/>
  <c r="X822"/>
  <c r="AD822" s="1"/>
  <c r="AJ822" s="1"/>
  <c r="AP822" s="1"/>
  <c r="AV822" s="1"/>
  <c r="V750"/>
  <c r="AB750" s="1"/>
  <c r="AH750" s="1"/>
  <c r="AN750" s="1"/>
  <c r="AT750" s="1"/>
  <c r="P749"/>
  <c r="J37" i="6" s="1"/>
  <c r="P1320" i="5"/>
  <c r="V1320" s="1"/>
  <c r="AB1320" s="1"/>
  <c r="AH1320" s="1"/>
  <c r="AN1320" s="1"/>
  <c r="AT1320" s="1"/>
  <c r="V1321"/>
  <c r="AB1321" s="1"/>
  <c r="AH1321" s="1"/>
  <c r="AN1321" s="1"/>
  <c r="AT1321" s="1"/>
  <c r="Q1393"/>
  <c r="W1393" s="1"/>
  <c r="AC1393" s="1"/>
  <c r="AI1393" s="1"/>
  <c r="AO1393" s="1"/>
  <c r="AU1393" s="1"/>
  <c r="W1394"/>
  <c r="AC1394" s="1"/>
  <c r="AI1394" s="1"/>
  <c r="AO1394" s="1"/>
  <c r="AU1394" s="1"/>
  <c r="W1562"/>
  <c r="AC1562" s="1"/>
  <c r="AI1562" s="1"/>
  <c r="AO1562" s="1"/>
  <c r="AU1562" s="1"/>
  <c r="Q1561"/>
  <c r="W1561" s="1"/>
  <c r="AC1561" s="1"/>
  <c r="AI1561" s="1"/>
  <c r="AO1561" s="1"/>
  <c r="AU1561" s="1"/>
  <c r="W1621"/>
  <c r="AC1621" s="1"/>
  <c r="AI1621" s="1"/>
  <c r="AO1621" s="1"/>
  <c r="AU1621" s="1"/>
  <c r="Q1617"/>
  <c r="W1617" s="1"/>
  <c r="AC1617" s="1"/>
  <c r="AI1617" s="1"/>
  <c r="AO1617" s="1"/>
  <c r="AU1617" s="1"/>
  <c r="X1976"/>
  <c r="AD1976" s="1"/>
  <c r="AJ1976" s="1"/>
  <c r="AP1976" s="1"/>
  <c r="AV1976" s="1"/>
  <c r="R1975"/>
  <c r="W2283"/>
  <c r="AC2283" s="1"/>
  <c r="AI2283" s="1"/>
  <c r="AO2283" s="1"/>
  <c r="AU2283" s="1"/>
  <c r="Q2282"/>
  <c r="W2282" s="1"/>
  <c r="AC2282" s="1"/>
  <c r="AI2282" s="1"/>
  <c r="AO2282" s="1"/>
  <c r="AU2282" s="1"/>
  <c r="P2229"/>
  <c r="V2230"/>
  <c r="AB2230" s="1"/>
  <c r="AH2230" s="1"/>
  <c r="AN2230" s="1"/>
  <c r="AT2230" s="1"/>
  <c r="R2309"/>
  <c r="X2310"/>
  <c r="AD2310" s="1"/>
  <c r="AJ2310" s="1"/>
  <c r="AP2310" s="1"/>
  <c r="AV2310" s="1"/>
  <c r="V647"/>
  <c r="AB647" s="1"/>
  <c r="AH647" s="1"/>
  <c r="AN647" s="1"/>
  <c r="AT647" s="1"/>
  <c r="P646"/>
  <c r="Q1058"/>
  <c r="Q1569"/>
  <c r="W1569" s="1"/>
  <c r="AC1569" s="1"/>
  <c r="AI1569" s="1"/>
  <c r="AO1569" s="1"/>
  <c r="AU1569" s="1"/>
  <c r="W1570"/>
  <c r="AC1570" s="1"/>
  <c r="AI1570" s="1"/>
  <c r="AO1570" s="1"/>
  <c r="AU1570" s="1"/>
  <c r="V1241"/>
  <c r="AB1241" s="1"/>
  <c r="AH1241" s="1"/>
  <c r="AN1241" s="1"/>
  <c r="AT1241" s="1"/>
  <c r="P1240"/>
  <c r="V1240" s="1"/>
  <c r="AB1240" s="1"/>
  <c r="AH1240" s="1"/>
  <c r="AN1240" s="1"/>
  <c r="AT1240" s="1"/>
  <c r="Q2187"/>
  <c r="W2188"/>
  <c r="AC2188" s="1"/>
  <c r="AI2188" s="1"/>
  <c r="AO2188" s="1"/>
  <c r="AU2188" s="1"/>
  <c r="R2058"/>
  <c r="X2059"/>
  <c r="AD2059" s="1"/>
  <c r="AJ2059" s="1"/>
  <c r="AP2059" s="1"/>
  <c r="AV2059" s="1"/>
  <c r="W2322"/>
  <c r="AC2322" s="1"/>
  <c r="AI2322" s="1"/>
  <c r="AO2322" s="1"/>
  <c r="AU2322" s="1"/>
  <c r="Q2317"/>
  <c r="W2317" s="1"/>
  <c r="AC2317" s="1"/>
  <c r="AI2317" s="1"/>
  <c r="AO2317" s="1"/>
  <c r="AU2317" s="1"/>
  <c r="X887"/>
  <c r="AD887" s="1"/>
  <c r="AJ887" s="1"/>
  <c r="AP887" s="1"/>
  <c r="AV887" s="1"/>
  <c r="R883"/>
  <c r="P1257"/>
  <c r="V1035"/>
  <c r="AB1035" s="1"/>
  <c r="AH1035" s="1"/>
  <c r="AN1035" s="1"/>
  <c r="AT1035" s="1"/>
  <c r="P1034"/>
  <c r="X681"/>
  <c r="AD681" s="1"/>
  <c r="AJ681" s="1"/>
  <c r="AP681" s="1"/>
  <c r="AV681" s="1"/>
  <c r="R680"/>
  <c r="X680" s="1"/>
  <c r="AD680" s="1"/>
  <c r="AJ680" s="1"/>
  <c r="AP680" s="1"/>
  <c r="AV680" s="1"/>
  <c r="Q766"/>
  <c r="X1182"/>
  <c r="AD1182" s="1"/>
  <c r="AJ1182" s="1"/>
  <c r="AP1182" s="1"/>
  <c r="AV1182" s="1"/>
  <c r="R1336"/>
  <c r="X1337"/>
  <c r="AD1337" s="1"/>
  <c r="AJ1337" s="1"/>
  <c r="AP1337" s="1"/>
  <c r="AV1337" s="1"/>
  <c r="Q979"/>
  <c r="W980"/>
  <c r="AC980" s="1"/>
  <c r="AI980" s="1"/>
  <c r="AO980" s="1"/>
  <c r="AU980" s="1"/>
  <c r="X961"/>
  <c r="AD961" s="1"/>
  <c r="AJ961" s="1"/>
  <c r="AP961" s="1"/>
  <c r="AV961" s="1"/>
  <c r="Q1337"/>
  <c r="W1338"/>
  <c r="AC1338" s="1"/>
  <c r="AI1338" s="1"/>
  <c r="AO1338" s="1"/>
  <c r="AU1338" s="1"/>
  <c r="R1320"/>
  <c r="X1320" s="1"/>
  <c r="AD1320" s="1"/>
  <c r="AJ1320" s="1"/>
  <c r="AP1320" s="1"/>
  <c r="AV1320" s="1"/>
  <c r="X1321"/>
  <c r="AD1321" s="1"/>
  <c r="AJ1321" s="1"/>
  <c r="AP1321" s="1"/>
  <c r="AV1321" s="1"/>
  <c r="X1529"/>
  <c r="AD1529" s="1"/>
  <c r="AJ1529" s="1"/>
  <c r="AP1529" s="1"/>
  <c r="AV1529" s="1"/>
  <c r="R1528"/>
  <c r="Q1677"/>
  <c r="W1678"/>
  <c r="AC1678" s="1"/>
  <c r="AI1678" s="1"/>
  <c r="AO1678" s="1"/>
  <c r="AU1678" s="1"/>
  <c r="Q2149"/>
  <c r="W2150"/>
  <c r="AC2150" s="1"/>
  <c r="AI2150" s="1"/>
  <c r="AO2150" s="1"/>
  <c r="AU2150" s="1"/>
  <c r="W2051"/>
  <c r="AC2051" s="1"/>
  <c r="AI2051" s="1"/>
  <c r="AO2051" s="1"/>
  <c r="AU2051" s="1"/>
  <c r="Q2050"/>
  <c r="R2346"/>
  <c r="X2347"/>
  <c r="AD2347" s="1"/>
  <c r="AJ2347" s="1"/>
  <c r="AP2347" s="1"/>
  <c r="AV2347" s="1"/>
  <c r="X1258"/>
  <c r="AD1258" s="1"/>
  <c r="AJ1258" s="1"/>
  <c r="AP1258" s="1"/>
  <c r="AV1258" s="1"/>
  <c r="R1257"/>
  <c r="W1258"/>
  <c r="AC1258" s="1"/>
  <c r="AI1258" s="1"/>
  <c r="AO1258" s="1"/>
  <c r="AU1258" s="1"/>
  <c r="Q1257"/>
  <c r="R1994"/>
  <c r="X1998"/>
  <c r="AD1998" s="1"/>
  <c r="AJ1998" s="1"/>
  <c r="AP1998" s="1"/>
  <c r="AV1998" s="1"/>
  <c r="R1887"/>
  <c r="X1888"/>
  <c r="AD1888" s="1"/>
  <c r="AJ1888" s="1"/>
  <c r="AP1888" s="1"/>
  <c r="AV1888" s="1"/>
  <c r="Q2213"/>
  <c r="W2214"/>
  <c r="AC2214" s="1"/>
  <c r="AI2214" s="1"/>
  <c r="AO2214" s="1"/>
  <c r="AU2214" s="1"/>
  <c r="X2362"/>
  <c r="AD2362" s="1"/>
  <c r="AJ2362" s="1"/>
  <c r="AP2362" s="1"/>
  <c r="AV2362" s="1"/>
  <c r="R2361"/>
  <c r="W694"/>
  <c r="AC694" s="1"/>
  <c r="AI694" s="1"/>
  <c r="AO694" s="1"/>
  <c r="AU694" s="1"/>
  <c r="W1321"/>
  <c r="AC1321" s="1"/>
  <c r="AI1321" s="1"/>
  <c r="AO1321" s="1"/>
  <c r="AU1321" s="1"/>
  <c r="Q1320"/>
  <c r="W1320" s="1"/>
  <c r="AC1320" s="1"/>
  <c r="AI1320" s="1"/>
  <c r="AO1320" s="1"/>
  <c r="AU1320" s="1"/>
  <c r="V1697"/>
  <c r="P1696"/>
  <c r="V1696" s="1"/>
  <c r="W1707"/>
  <c r="AC1707" s="1"/>
  <c r="AI1707" s="1"/>
  <c r="AO1707" s="1"/>
  <c r="AU1707" s="1"/>
  <c r="Q1701"/>
  <c r="W1701" s="1"/>
  <c r="AC1701" s="1"/>
  <c r="AI1701" s="1"/>
  <c r="AO1701" s="1"/>
  <c r="AU1701" s="1"/>
  <c r="Q1888"/>
  <c r="W1889"/>
  <c r="AC1889" s="1"/>
  <c r="AI1889" s="1"/>
  <c r="AO1889" s="1"/>
  <c r="AU1889" s="1"/>
  <c r="Q1988"/>
  <c r="W1988" s="1"/>
  <c r="AC1988" s="1"/>
  <c r="AI1988" s="1"/>
  <c r="AO1988" s="1"/>
  <c r="AU1988" s="1"/>
  <c r="W1989"/>
  <c r="AC1989" s="1"/>
  <c r="AI1989" s="1"/>
  <c r="AO1989" s="1"/>
  <c r="AU1989" s="1"/>
  <c r="X1220"/>
  <c r="AD1220" s="1"/>
  <c r="AJ1220" s="1"/>
  <c r="AP1220" s="1"/>
  <c r="AV1220" s="1"/>
  <c r="W1899"/>
  <c r="AC1899" s="1"/>
  <c r="AI1899" s="1"/>
  <c r="AO1899" s="1"/>
  <c r="AU1899" s="1"/>
  <c r="Q1855"/>
  <c r="W1856"/>
  <c r="AC1856" s="1"/>
  <c r="AI1856" s="1"/>
  <c r="AO1856" s="1"/>
  <c r="AU1856" s="1"/>
  <c r="R1879"/>
  <c r="X1880"/>
  <c r="AD1880" s="1"/>
  <c r="AJ1880" s="1"/>
  <c r="AP1880" s="1"/>
  <c r="AV1880" s="1"/>
  <c r="X1039"/>
  <c r="AD1039" s="1"/>
  <c r="AJ1039" s="1"/>
  <c r="AP1039" s="1"/>
  <c r="AV1039" s="1"/>
  <c r="R1038"/>
  <c r="X1038" s="1"/>
  <c r="AD1038" s="1"/>
  <c r="AJ1038" s="1"/>
  <c r="AP1038" s="1"/>
  <c r="AV1038" s="1"/>
  <c r="V591"/>
  <c r="AB591" s="1"/>
  <c r="AH591" s="1"/>
  <c r="AN591" s="1"/>
  <c r="AT591" s="1"/>
  <c r="P590"/>
  <c r="W1220"/>
  <c r="AC1220" s="1"/>
  <c r="AI1220" s="1"/>
  <c r="AO1220" s="1"/>
  <c r="AU1220" s="1"/>
  <c r="V1338"/>
  <c r="AB1338" s="1"/>
  <c r="AH1338" s="1"/>
  <c r="AN1338" s="1"/>
  <c r="AT1338" s="1"/>
  <c r="P1337"/>
  <c r="W2303"/>
  <c r="AC2303" s="1"/>
  <c r="AI2303" s="1"/>
  <c r="AO2303" s="1"/>
  <c r="AU2303" s="1"/>
  <c r="Q2302"/>
  <c r="X868"/>
  <c r="AD868" s="1"/>
  <c r="AJ868" s="1"/>
  <c r="AP868" s="1"/>
  <c r="AV868" s="1"/>
  <c r="R853"/>
  <c r="X853" s="1"/>
  <c r="AD853" s="1"/>
  <c r="AJ853" s="1"/>
  <c r="AP853" s="1"/>
  <c r="AV853" s="1"/>
  <c r="X852"/>
  <c r="AD852" s="1"/>
  <c r="AJ852" s="1"/>
  <c r="AP852" s="1"/>
  <c r="AV852" s="1"/>
  <c r="U2233"/>
  <c r="U2227" s="1"/>
  <c r="U2185" s="1"/>
  <c r="X2234"/>
  <c r="AD2234" s="1"/>
  <c r="AJ2234" s="1"/>
  <c r="AP2234" s="1"/>
  <c r="AV2234" s="1"/>
  <c r="Q1452"/>
  <c r="W1452" s="1"/>
  <c r="AC1452" s="1"/>
  <c r="AI1452" s="1"/>
  <c r="AO1452" s="1"/>
  <c r="AU1452" s="1"/>
  <c r="W1453"/>
  <c r="AC1453" s="1"/>
  <c r="AI1453" s="1"/>
  <c r="AO1453" s="1"/>
  <c r="AU1453" s="1"/>
  <c r="V670"/>
  <c r="AB670" s="1"/>
  <c r="AH670" s="1"/>
  <c r="AN670" s="1"/>
  <c r="AT670" s="1"/>
  <c r="P663"/>
  <c r="V663" s="1"/>
  <c r="AB663" s="1"/>
  <c r="AH663" s="1"/>
  <c r="AN663" s="1"/>
  <c r="AT663" s="1"/>
  <c r="R1138"/>
  <c r="X1139"/>
  <c r="AD1139" s="1"/>
  <c r="AJ1139" s="1"/>
  <c r="AP1139" s="1"/>
  <c r="AV1139" s="1"/>
  <c r="X1394"/>
  <c r="AD1394" s="1"/>
  <c r="AJ1394" s="1"/>
  <c r="AP1394" s="1"/>
  <c r="AV1394" s="1"/>
  <c r="R1393"/>
  <c r="X1393" s="1"/>
  <c r="AD1393" s="1"/>
  <c r="AJ1393" s="1"/>
  <c r="AP1393" s="1"/>
  <c r="AV1393" s="1"/>
  <c r="P1220"/>
  <c r="V1221"/>
  <c r="AB1221" s="1"/>
  <c r="AH1221" s="1"/>
  <c r="AN1221" s="1"/>
  <c r="AT1221" s="1"/>
  <c r="P1272"/>
  <c r="V1272" s="1"/>
  <c r="AB1272" s="1"/>
  <c r="AH1272" s="1"/>
  <c r="AN1272" s="1"/>
  <c r="AT1272" s="1"/>
  <c r="V1273"/>
  <c r="AB1273" s="1"/>
  <c r="AH1273" s="1"/>
  <c r="AN1273" s="1"/>
  <c r="AT1273" s="1"/>
  <c r="Q1690"/>
  <c r="W1690" s="1"/>
  <c r="AC1690" s="1"/>
  <c r="AI1690" s="1"/>
  <c r="AO1690" s="1"/>
  <c r="AU1690" s="1"/>
  <c r="W1691"/>
  <c r="AC1691" s="1"/>
  <c r="AI1691" s="1"/>
  <c r="AO1691" s="1"/>
  <c r="AU1691" s="1"/>
  <c r="P1974"/>
  <c r="V1974" s="1"/>
  <c r="AB1974" s="1"/>
  <c r="AH1974" s="1"/>
  <c r="AN1974" s="1"/>
  <c r="AT1974" s="1"/>
  <c r="V1975"/>
  <c r="AB1975" s="1"/>
  <c r="AH1975" s="1"/>
  <c r="AN1975" s="1"/>
  <c r="AT1975" s="1"/>
  <c r="R2266"/>
  <c r="X2267"/>
  <c r="AD2267" s="1"/>
  <c r="AJ2267" s="1"/>
  <c r="AP2267" s="1"/>
  <c r="AV2267" s="1"/>
  <c r="V1764"/>
  <c r="P1763"/>
  <c r="V2154"/>
  <c r="AB2154" s="1"/>
  <c r="AH2154" s="1"/>
  <c r="AN2154" s="1"/>
  <c r="AT2154" s="1"/>
  <c r="P2149"/>
  <c r="P1305"/>
  <c r="P1294" s="1"/>
  <c r="V1294" s="1"/>
  <c r="V1306"/>
  <c r="AB1306" s="1"/>
  <c r="AH1306" s="1"/>
  <c r="AN1306" s="1"/>
  <c r="AT1306" s="1"/>
  <c r="R1966"/>
  <c r="X1967"/>
  <c r="AD1967" s="1"/>
  <c r="AJ1967" s="1"/>
  <c r="AP1967" s="1"/>
  <c r="AV1967" s="1"/>
  <c r="X895"/>
  <c r="AD895" s="1"/>
  <c r="AJ895" s="1"/>
  <c r="AP895" s="1"/>
  <c r="AV895" s="1"/>
  <c r="R894"/>
  <c r="V988"/>
  <c r="AB988" s="1"/>
  <c r="AH988" s="1"/>
  <c r="AN988" s="1"/>
  <c r="AT988" s="1"/>
  <c r="P987"/>
  <c r="X970"/>
  <c r="AD970" s="1"/>
  <c r="AJ970" s="1"/>
  <c r="AP970" s="1"/>
  <c r="AV970" s="1"/>
  <c r="R967"/>
  <c r="X967" s="1"/>
  <c r="AD967" s="1"/>
  <c r="AJ967" s="1"/>
  <c r="AP967" s="1"/>
  <c r="AV967" s="1"/>
  <c r="P1842"/>
  <c r="V1843"/>
  <c r="AB1843" s="1"/>
  <c r="AH1843" s="1"/>
  <c r="AN1843" s="1"/>
  <c r="AT1843" s="1"/>
  <c r="R2140"/>
  <c r="X2141"/>
  <c r="AD2141" s="1"/>
  <c r="AJ2141" s="1"/>
  <c r="AP2141" s="1"/>
  <c r="AV2141" s="1"/>
  <c r="P2121"/>
  <c r="V2121" s="1"/>
  <c r="AB2121" s="1"/>
  <c r="AH2121" s="1"/>
  <c r="AN2121" s="1"/>
  <c r="AT2121" s="1"/>
  <c r="V2122"/>
  <c r="AB2122" s="1"/>
  <c r="AH2122" s="1"/>
  <c r="AN2122" s="1"/>
  <c r="AT2122" s="1"/>
  <c r="R2205"/>
  <c r="X2206"/>
  <c r="AD2206" s="1"/>
  <c r="AJ2206" s="1"/>
  <c r="AP2206" s="1"/>
  <c r="AV2206" s="1"/>
  <c r="W1735"/>
  <c r="AC1735" s="1"/>
  <c r="AI1735" s="1"/>
  <c r="AO1735" s="1"/>
  <c r="AU1735" s="1"/>
  <c r="Q1734"/>
  <c r="Q1211"/>
  <c r="S599"/>
  <c r="S589" s="1"/>
  <c r="M20" i="6" s="1"/>
  <c r="V618" i="5"/>
  <c r="AB618" s="1"/>
  <c r="AH618" s="1"/>
  <c r="AN618" s="1"/>
  <c r="AT618" s="1"/>
  <c r="Q1192"/>
  <c r="W1192" s="1"/>
  <c r="AC1192" s="1"/>
  <c r="AI1192" s="1"/>
  <c r="AO1192" s="1"/>
  <c r="AU1192" s="1"/>
  <c r="W1202"/>
  <c r="AC1202" s="1"/>
  <c r="AI1202" s="1"/>
  <c r="AO1202" s="1"/>
  <c r="AU1202" s="1"/>
  <c r="R600"/>
  <c r="X601"/>
  <c r="AD601" s="1"/>
  <c r="AJ601" s="1"/>
  <c r="AP601" s="1"/>
  <c r="AV601" s="1"/>
  <c r="P1678"/>
  <c r="V1679"/>
  <c r="V1601"/>
  <c r="AB1601" s="1"/>
  <c r="AH1601" s="1"/>
  <c r="AN1601" s="1"/>
  <c r="AT1601" s="1"/>
  <c r="P1600"/>
  <c r="V1600" s="1"/>
  <c r="AB1600" s="1"/>
  <c r="AH1600" s="1"/>
  <c r="AN1600" s="1"/>
  <c r="AT1600" s="1"/>
  <c r="P2083"/>
  <c r="P2078" s="1"/>
  <c r="AB2078" s="1"/>
  <c r="AH2078" s="1"/>
  <c r="AN2078" s="1"/>
  <c r="AT2078" s="1"/>
  <c r="V2084"/>
  <c r="AB2084" s="1"/>
  <c r="AH2084" s="1"/>
  <c r="AN2084" s="1"/>
  <c r="AT2084" s="1"/>
  <c r="P853"/>
  <c r="V853" s="1"/>
  <c r="AB853" s="1"/>
  <c r="AH853" s="1"/>
  <c r="AN853" s="1"/>
  <c r="AT853" s="1"/>
  <c r="V854"/>
  <c r="AB854" s="1"/>
  <c r="AH854" s="1"/>
  <c r="AN854" s="1"/>
  <c r="AT854" s="1"/>
  <c r="W758"/>
  <c r="AC758" s="1"/>
  <c r="AI758" s="1"/>
  <c r="AO758" s="1"/>
  <c r="AU758" s="1"/>
  <c r="Q757"/>
  <c r="X1114"/>
  <c r="AD1114" s="1"/>
  <c r="AJ1114" s="1"/>
  <c r="AP1114" s="1"/>
  <c r="AV1114" s="1"/>
  <c r="R1113"/>
  <c r="V1213"/>
  <c r="AB1213" s="1"/>
  <c r="AH1213" s="1"/>
  <c r="AN1213" s="1"/>
  <c r="AT1213" s="1"/>
  <c r="P1212"/>
  <c r="W705"/>
  <c r="AC705" s="1"/>
  <c r="AI705" s="1"/>
  <c r="AO705" s="1"/>
  <c r="AU705" s="1"/>
  <c r="Q701"/>
  <c r="W1484"/>
  <c r="AC1484" s="1"/>
  <c r="AI1484" s="1"/>
  <c r="AO1484" s="1"/>
  <c r="AU1484" s="1"/>
  <c r="P1001"/>
  <c r="V1086"/>
  <c r="AB1086" s="1"/>
  <c r="AH1086" s="1"/>
  <c r="AN1086" s="1"/>
  <c r="AT1086" s="1"/>
  <c r="P1085"/>
  <c r="Q1473"/>
  <c r="W1474"/>
  <c r="AC1474" s="1"/>
  <c r="AI1474" s="1"/>
  <c r="AO1474" s="1"/>
  <c r="AU1474" s="1"/>
  <c r="R1610"/>
  <c r="X1611"/>
  <c r="AD1611" s="1"/>
  <c r="AJ1611" s="1"/>
  <c r="AP1611" s="1"/>
  <c r="AV1611" s="1"/>
  <c r="X1538"/>
  <c r="AD1538" s="1"/>
  <c r="AJ1538" s="1"/>
  <c r="AP1538" s="1"/>
  <c r="AV1538" s="1"/>
  <c r="R1537"/>
  <c r="Q2033"/>
  <c r="W2034"/>
  <c r="AC2034" s="1"/>
  <c r="AI2034" s="1"/>
  <c r="AO2034" s="1"/>
  <c r="AU2034" s="1"/>
  <c r="Q2110"/>
  <c r="W2111"/>
  <c r="AC2111" s="1"/>
  <c r="AI2111" s="1"/>
  <c r="AO2111" s="1"/>
  <c r="AU2111" s="1"/>
  <c r="W2235"/>
  <c r="AC2235" s="1"/>
  <c r="AI2235" s="1"/>
  <c r="AO2235" s="1"/>
  <c r="AU2235" s="1"/>
  <c r="Q2234"/>
  <c r="R2222"/>
  <c r="X2223"/>
  <c r="AD2223" s="1"/>
  <c r="AJ2223" s="1"/>
  <c r="AP2223" s="1"/>
  <c r="AV2223" s="1"/>
  <c r="P2332"/>
  <c r="V2333"/>
  <c r="AB2333" s="1"/>
  <c r="AH2333" s="1"/>
  <c r="AN2333" s="1"/>
  <c r="AT2333" s="1"/>
  <c r="Q2266"/>
  <c r="W2267"/>
  <c r="AC2267" s="1"/>
  <c r="AI2267" s="1"/>
  <c r="AO2267" s="1"/>
  <c r="AU2267" s="1"/>
  <c r="Q2374"/>
  <c r="W2374" s="1"/>
  <c r="AC2374" s="1"/>
  <c r="AI2374" s="1"/>
  <c r="AO2374" s="1"/>
  <c r="AU2374" s="1"/>
  <c r="W2375"/>
  <c r="AC2375" s="1"/>
  <c r="AI2375" s="1"/>
  <c r="AO2375" s="1"/>
  <c r="AU2375" s="1"/>
  <c r="X2319"/>
  <c r="AD2319" s="1"/>
  <c r="AJ2319" s="1"/>
  <c r="AP2319" s="1"/>
  <c r="AV2319" s="1"/>
  <c r="R2318"/>
  <c r="W670"/>
  <c r="AC670" s="1"/>
  <c r="AI670" s="1"/>
  <c r="AO670" s="1"/>
  <c r="AU670" s="1"/>
  <c r="R1362"/>
  <c r="X1362" s="1"/>
  <c r="AD1362" s="1"/>
  <c r="AJ1362" s="1"/>
  <c r="AP1362" s="1"/>
  <c r="AV1362" s="1"/>
  <c r="X1363"/>
  <c r="AD1363" s="1"/>
  <c r="AJ1363" s="1"/>
  <c r="AP1363" s="1"/>
  <c r="AV1363" s="1"/>
  <c r="W1139"/>
  <c r="AC1139" s="1"/>
  <c r="AI1139" s="1"/>
  <c r="AO1139" s="1"/>
  <c r="AU1139" s="1"/>
  <c r="Q1138"/>
  <c r="W1138" s="1"/>
  <c r="AC1138" s="1"/>
  <c r="AI1138" s="1"/>
  <c r="AO1138" s="1"/>
  <c r="AU1138" s="1"/>
  <c r="Q1294"/>
  <c r="W1294" s="1"/>
  <c r="AC1294" s="1"/>
  <c r="AI1294" s="1"/>
  <c r="AO1294" s="1"/>
  <c r="AU1294" s="1"/>
  <c r="W1305"/>
  <c r="AC1305" s="1"/>
  <c r="AI1305" s="1"/>
  <c r="AO1305" s="1"/>
  <c r="AU1305" s="1"/>
  <c r="P979"/>
  <c r="V980"/>
  <c r="AB980" s="1"/>
  <c r="AH980" s="1"/>
  <c r="AN980" s="1"/>
  <c r="AT980" s="1"/>
  <c r="V922"/>
  <c r="AB922" s="1"/>
  <c r="AH922" s="1"/>
  <c r="AN922" s="1"/>
  <c r="AT922" s="1"/>
  <c r="P921"/>
  <c r="W1129"/>
  <c r="AC1129" s="1"/>
  <c r="AI1129" s="1"/>
  <c r="AO1129" s="1"/>
  <c r="AU1129" s="1"/>
  <c r="W1178"/>
  <c r="AC1178" s="1"/>
  <c r="AI1178" s="1"/>
  <c r="AO1178" s="1"/>
  <c r="AU1178" s="1"/>
  <c r="W1120"/>
  <c r="AC1120" s="1"/>
  <c r="AI1120" s="1"/>
  <c r="AO1120" s="1"/>
  <c r="AU1120" s="1"/>
  <c r="P1065"/>
  <c r="V1065" s="1"/>
  <c r="AB1065" s="1"/>
  <c r="AH1065" s="1"/>
  <c r="AN1065" s="1"/>
  <c r="AT1065" s="1"/>
  <c r="V1066"/>
  <c r="AB1066" s="1"/>
  <c r="AH1066" s="1"/>
  <c r="AN1066" s="1"/>
  <c r="AT1066" s="1"/>
  <c r="P1563"/>
  <c r="V1564"/>
  <c r="AB1564" s="1"/>
  <c r="AH1564" s="1"/>
  <c r="AN1564" s="1"/>
  <c r="AT1564" s="1"/>
  <c r="V1178"/>
  <c r="AB1178" s="1"/>
  <c r="AH1178" s="1"/>
  <c r="AN1178" s="1"/>
  <c r="AT1178" s="1"/>
  <c r="P1177"/>
  <c r="V1177" s="1"/>
  <c r="AB1177" s="1"/>
  <c r="AH1177" s="1"/>
  <c r="AN1177" s="1"/>
  <c r="AT1177" s="1"/>
  <c r="Q1939"/>
  <c r="W1945"/>
  <c r="AC1945" s="1"/>
  <c r="AI1945" s="1"/>
  <c r="AO1945" s="1"/>
  <c r="AU1945" s="1"/>
  <c r="P1362"/>
  <c r="V1362" s="1"/>
  <c r="AB1362" s="1"/>
  <c r="AH1362" s="1"/>
  <c r="AN1362" s="1"/>
  <c r="AT1362" s="1"/>
  <c r="V1363"/>
  <c r="AB1363" s="1"/>
  <c r="AH1363" s="1"/>
  <c r="AN1363" s="1"/>
  <c r="AT1363" s="1"/>
  <c r="Q1362"/>
  <c r="W1362" s="1"/>
  <c r="AC1362" s="1"/>
  <c r="AI1362" s="1"/>
  <c r="AO1362" s="1"/>
  <c r="AU1362" s="1"/>
  <c r="R1651"/>
  <c r="X1652"/>
  <c r="AD1652" s="1"/>
  <c r="AJ1652" s="1"/>
  <c r="AP1652" s="1"/>
  <c r="AV1652" s="1"/>
  <c r="Q1913"/>
  <c r="W1914"/>
  <c r="AC1914" s="1"/>
  <c r="AI1914" s="1"/>
  <c r="AO1914" s="1"/>
  <c r="AU1914" s="1"/>
  <c r="W1530"/>
  <c r="AC1530" s="1"/>
  <c r="AI1530" s="1"/>
  <c r="AO1530" s="1"/>
  <c r="AU1530" s="1"/>
  <c r="Q1529"/>
  <c r="R2004"/>
  <c r="X2005"/>
  <c r="AD2005" s="1"/>
  <c r="AJ2005" s="1"/>
  <c r="AP2005" s="1"/>
  <c r="AV2005" s="1"/>
  <c r="W2084"/>
  <c r="AC2084" s="1"/>
  <c r="AI2084" s="1"/>
  <c r="AO2084" s="1"/>
  <c r="AU2084" s="1"/>
  <c r="R2132"/>
  <c r="X2133"/>
  <c r="AD2133" s="1"/>
  <c r="AJ2133" s="1"/>
  <c r="AP2133" s="1"/>
  <c r="AV2133" s="1"/>
  <c r="R2149"/>
  <c r="X2150"/>
  <c r="AD2150" s="1"/>
  <c r="AJ2150" s="1"/>
  <c r="AP2150" s="1"/>
  <c r="AV2150" s="1"/>
  <c r="Q2331"/>
  <c r="W2332"/>
  <c r="AC2332" s="1"/>
  <c r="AI2332" s="1"/>
  <c r="AO2332" s="1"/>
  <c r="AU2332" s="1"/>
  <c r="Q2346"/>
  <c r="W2347"/>
  <c r="AC2347" s="1"/>
  <c r="AI2347" s="1"/>
  <c r="AO2347" s="1"/>
  <c r="AU2347" s="1"/>
  <c r="V792"/>
  <c r="AB792" s="1"/>
  <c r="AH792" s="1"/>
  <c r="AN792" s="1"/>
  <c r="AT792" s="1"/>
  <c r="X705"/>
  <c r="AD705" s="1"/>
  <c r="AJ705" s="1"/>
  <c r="AP705" s="1"/>
  <c r="AV705" s="1"/>
  <c r="R701"/>
  <c r="X1046"/>
  <c r="AD1046" s="1"/>
  <c r="AJ1046" s="1"/>
  <c r="AP1046" s="1"/>
  <c r="AV1046" s="1"/>
  <c r="R1045"/>
  <c r="V1401"/>
  <c r="AB1401" s="1"/>
  <c r="AH1401" s="1"/>
  <c r="AN1401" s="1"/>
  <c r="AT1401" s="1"/>
  <c r="S1394"/>
  <c r="Q1770"/>
  <c r="W1770" s="1"/>
  <c r="AC1770" s="1"/>
  <c r="AI1770" s="1"/>
  <c r="AO1770" s="1"/>
  <c r="AU1770" s="1"/>
  <c r="W1771"/>
  <c r="AC1771" s="1"/>
  <c r="AI1771" s="1"/>
  <c r="AO1771" s="1"/>
  <c r="AU1771" s="1"/>
  <c r="Q1496"/>
  <c r="W1497"/>
  <c r="AC1497" s="1"/>
  <c r="AI1497" s="1"/>
  <c r="AO1497" s="1"/>
  <c r="AU1497" s="1"/>
  <c r="P1733"/>
  <c r="V1734"/>
  <c r="P1893"/>
  <c r="V1894"/>
  <c r="AB1894" s="1"/>
  <c r="AH1894" s="1"/>
  <c r="AN1894" s="1"/>
  <c r="AT1894" s="1"/>
  <c r="V630"/>
  <c r="AB630" s="1"/>
  <c r="AH630" s="1"/>
  <c r="AN630" s="1"/>
  <c r="AT630" s="1"/>
  <c r="P629"/>
  <c r="Q600"/>
  <c r="W601"/>
  <c r="AC601" s="1"/>
  <c r="AI601" s="1"/>
  <c r="AO601" s="1"/>
  <c r="AU601" s="1"/>
  <c r="W853"/>
  <c r="AC853" s="1"/>
  <c r="AI853" s="1"/>
  <c r="AO853" s="1"/>
  <c r="AU853" s="1"/>
  <c r="X910"/>
  <c r="AD910" s="1"/>
  <c r="AJ910" s="1"/>
  <c r="AP910" s="1"/>
  <c r="AV910" s="1"/>
  <c r="R909"/>
  <c r="X909" s="1"/>
  <c r="AD909" s="1"/>
  <c r="AJ909" s="1"/>
  <c r="AP909" s="1"/>
  <c r="AV909" s="1"/>
  <c r="P893"/>
  <c r="V893" s="1"/>
  <c r="AB893" s="1"/>
  <c r="AH893" s="1"/>
  <c r="AN893" s="1"/>
  <c r="AT893" s="1"/>
  <c r="R898"/>
  <c r="X898" s="1"/>
  <c r="AD898" s="1"/>
  <c r="AJ898" s="1"/>
  <c r="AP898" s="1"/>
  <c r="AV898" s="1"/>
  <c r="X899"/>
  <c r="AD899" s="1"/>
  <c r="AJ899" s="1"/>
  <c r="AP899" s="1"/>
  <c r="AV899" s="1"/>
  <c r="X677"/>
  <c r="AD677" s="1"/>
  <c r="AJ677" s="1"/>
  <c r="AP677" s="1"/>
  <c r="AV677" s="1"/>
  <c r="X846"/>
  <c r="AD846" s="1"/>
  <c r="AJ846" s="1"/>
  <c r="AP846" s="1"/>
  <c r="AV846" s="1"/>
  <c r="R845"/>
  <c r="X845" s="1"/>
  <c r="AD845" s="1"/>
  <c r="AJ845" s="1"/>
  <c r="AP845" s="1"/>
  <c r="AV845" s="1"/>
  <c r="X1053"/>
  <c r="AD1053" s="1"/>
  <c r="AJ1053" s="1"/>
  <c r="AP1053" s="1"/>
  <c r="AV1053" s="1"/>
  <c r="P929"/>
  <c r="V929" s="1"/>
  <c r="AB929" s="1"/>
  <c r="AH929" s="1"/>
  <c r="AN929" s="1"/>
  <c r="AT929" s="1"/>
  <c r="V930"/>
  <c r="AB930" s="1"/>
  <c r="AH930" s="1"/>
  <c r="AN930" s="1"/>
  <c r="AT930" s="1"/>
  <c r="X1058"/>
  <c r="AD1058" s="1"/>
  <c r="AJ1058" s="1"/>
  <c r="AP1058" s="1"/>
  <c r="AV1058" s="1"/>
  <c r="R1057"/>
  <c r="X1057" s="1"/>
  <c r="AD1057" s="1"/>
  <c r="AJ1057" s="1"/>
  <c r="AP1057" s="1"/>
  <c r="AV1057" s="1"/>
  <c r="W1189"/>
  <c r="AC1189" s="1"/>
  <c r="AI1189" s="1"/>
  <c r="AO1189" s="1"/>
  <c r="AU1189" s="1"/>
  <c r="Q1188"/>
  <c r="W930"/>
  <c r="AC930" s="1"/>
  <c r="AI930" s="1"/>
  <c r="AO930" s="1"/>
  <c r="AU930" s="1"/>
  <c r="Q929"/>
  <c r="P1945"/>
  <c r="V1946"/>
  <c r="AB1946" s="1"/>
  <c r="AH1946" s="1"/>
  <c r="AN1946" s="1"/>
  <c r="AT1946" s="1"/>
  <c r="P1776"/>
  <c r="V1776" s="1"/>
  <c r="V1777"/>
  <c r="R1734"/>
  <c r="X1735"/>
  <c r="AD1735" s="1"/>
  <c r="AJ1735" s="1"/>
  <c r="AP1735" s="1"/>
  <c r="AV1735" s="1"/>
  <c r="P2033"/>
  <c r="V2034"/>
  <c r="AB2034" s="1"/>
  <c r="AH2034" s="1"/>
  <c r="AN2034" s="1"/>
  <c r="AT2034" s="1"/>
  <c r="V582"/>
  <c r="AB582" s="1"/>
  <c r="AH582" s="1"/>
  <c r="AN582" s="1"/>
  <c r="AT582" s="1"/>
  <c r="P581"/>
  <c r="V1059"/>
  <c r="AB1059" s="1"/>
  <c r="AH1059" s="1"/>
  <c r="AN1059" s="1"/>
  <c r="AT1059" s="1"/>
  <c r="P1058"/>
  <c r="P1667"/>
  <c r="V1668"/>
  <c r="R2283"/>
  <c r="X2284"/>
  <c r="AD2284" s="1"/>
  <c r="AJ2284" s="1"/>
  <c r="AP2284" s="1"/>
  <c r="AV2284" s="1"/>
  <c r="Q1966" l="1"/>
  <c r="W1966" s="1"/>
  <c r="AC1966" s="1"/>
  <c r="AI1966" s="1"/>
  <c r="AO1966" s="1"/>
  <c r="AU1966" s="1"/>
  <c r="Q1975"/>
  <c r="Q1974" s="1"/>
  <c r="W1974" s="1"/>
  <c r="AC1974" s="1"/>
  <c r="AI1974" s="1"/>
  <c r="AO1974" s="1"/>
  <c r="AU1974" s="1"/>
  <c r="AB1697"/>
  <c r="AH1697" s="1"/>
  <c r="AN1697" s="1"/>
  <c r="AT1697" s="1"/>
  <c r="AB1776"/>
  <c r="AH1776" s="1"/>
  <c r="AN1776" s="1"/>
  <c r="AT1776" s="1"/>
  <c r="AB1734"/>
  <c r="AH1734" s="1"/>
  <c r="AN1734" s="1"/>
  <c r="AT1734" s="1"/>
  <c r="AB1652"/>
  <c r="AH1652" s="1"/>
  <c r="AN1652" s="1"/>
  <c r="AT1652" s="1"/>
  <c r="AB1792"/>
  <c r="AH1792" s="1"/>
  <c r="AN1792" s="1"/>
  <c r="AT1792" s="1"/>
  <c r="AB1777"/>
  <c r="AH1777" s="1"/>
  <c r="AN1777" s="1"/>
  <c r="AT1777" s="1"/>
  <c r="AB1679"/>
  <c r="AH1679" s="1"/>
  <c r="AN1679" s="1"/>
  <c r="AT1679" s="1"/>
  <c r="AB1764"/>
  <c r="AH1764" s="1"/>
  <c r="AN1764" s="1"/>
  <c r="AT1764" s="1"/>
  <c r="AB1773"/>
  <c r="AH1773" s="1"/>
  <c r="AN1773" s="1"/>
  <c r="AT1773" s="1"/>
  <c r="AB1750"/>
  <c r="AH1750" s="1"/>
  <c r="AN1750" s="1"/>
  <c r="AT1750" s="1"/>
  <c r="AB1686"/>
  <c r="AH1686" s="1"/>
  <c r="AN1686" s="1"/>
  <c r="AT1686" s="1"/>
  <c r="AB1735"/>
  <c r="AH1735" s="1"/>
  <c r="AN1735" s="1"/>
  <c r="AT1735" s="1"/>
  <c r="AB1692"/>
  <c r="AH1692" s="1"/>
  <c r="AN1692" s="1"/>
  <c r="AT1692" s="1"/>
  <c r="AB1712"/>
  <c r="AH1712" s="1"/>
  <c r="AN1712" s="1"/>
  <c r="AT1712" s="1"/>
  <c r="AB1668"/>
  <c r="AH1668" s="1"/>
  <c r="AN1668" s="1"/>
  <c r="AT1668" s="1"/>
  <c r="AB1696"/>
  <c r="AH1696" s="1"/>
  <c r="AN1696" s="1"/>
  <c r="AT1696" s="1"/>
  <c r="AB1745"/>
  <c r="AH1745" s="1"/>
  <c r="AN1745" s="1"/>
  <c r="AT1745" s="1"/>
  <c r="P957"/>
  <c r="V957" s="1"/>
  <c r="AB957" s="1"/>
  <c r="AH957" s="1"/>
  <c r="AN957" s="1"/>
  <c r="AT957" s="1"/>
  <c r="W2361"/>
  <c r="AC2361" s="1"/>
  <c r="AI2361" s="1"/>
  <c r="AO2361" s="1"/>
  <c r="AU2361" s="1"/>
  <c r="X2361"/>
  <c r="AD2361" s="1"/>
  <c r="AJ2361" s="1"/>
  <c r="AP2361" s="1"/>
  <c r="AV2361" s="1"/>
  <c r="AH1706"/>
  <c r="AN1706" s="1"/>
  <c r="AT1706" s="1"/>
  <c r="X1842"/>
  <c r="AD1842" s="1"/>
  <c r="AJ1842" s="1"/>
  <c r="AP1842" s="1"/>
  <c r="AV1842" s="1"/>
  <c r="V600"/>
  <c r="AB600" s="1"/>
  <c r="AH600" s="1"/>
  <c r="AN600" s="1"/>
  <c r="AT600" s="1"/>
  <c r="P851"/>
  <c r="V851" s="1"/>
  <c r="AB851" s="1"/>
  <c r="X2188"/>
  <c r="AD2188" s="1"/>
  <c r="AJ2188" s="1"/>
  <c r="AP2188" s="1"/>
  <c r="AV2188" s="1"/>
  <c r="Q1536"/>
  <c r="Q1535" s="1"/>
  <c r="V2376"/>
  <c r="AB2376" s="1"/>
  <c r="AH2376" s="1"/>
  <c r="AN2376" s="1"/>
  <c r="AT2376" s="1"/>
  <c r="P834"/>
  <c r="V834" s="1"/>
  <c r="AB834" s="1"/>
  <c r="AH834" s="1"/>
  <c r="AN834" s="1"/>
  <c r="AT834" s="1"/>
  <c r="Q2158"/>
  <c r="W2158" s="1"/>
  <c r="AC2158" s="1"/>
  <c r="AI2158" s="1"/>
  <c r="AO2158" s="1"/>
  <c r="AU2158" s="1"/>
  <c r="Q2160"/>
  <c r="P2158"/>
  <c r="V2158" s="1"/>
  <c r="AB2158" s="1"/>
  <c r="AH2158" s="1"/>
  <c r="AN2158" s="1"/>
  <c r="AT2158" s="1"/>
  <c r="P2160"/>
  <c r="U2160"/>
  <c r="U2159"/>
  <c r="S2078"/>
  <c r="R851"/>
  <c r="X851" s="1"/>
  <c r="AD851" s="1"/>
  <c r="W1838"/>
  <c r="AC1838" s="1"/>
  <c r="AI1838" s="1"/>
  <c r="AO1838" s="1"/>
  <c r="AU1838" s="1"/>
  <c r="T1837"/>
  <c r="W1837" s="1"/>
  <c r="AC1837" s="1"/>
  <c r="AI1837" s="1"/>
  <c r="AO1837" s="1"/>
  <c r="AU1837" s="1"/>
  <c r="AD2078"/>
  <c r="AJ2078" s="1"/>
  <c r="AP2078" s="1"/>
  <c r="AV2078" s="1"/>
  <c r="R2077"/>
  <c r="X2077" s="1"/>
  <c r="AD2077" s="1"/>
  <c r="AJ2077" s="1"/>
  <c r="AP2077" s="1"/>
  <c r="AV2077" s="1"/>
  <c r="R2078"/>
  <c r="U1837"/>
  <c r="X1837" s="1"/>
  <c r="AD1837" s="1"/>
  <c r="AJ1837" s="1"/>
  <c r="AP1837" s="1"/>
  <c r="AV1837" s="1"/>
  <c r="X1838"/>
  <c r="AD1838" s="1"/>
  <c r="AJ1838" s="1"/>
  <c r="AP1838" s="1"/>
  <c r="AV1838" s="1"/>
  <c r="J578"/>
  <c r="X2032"/>
  <c r="AD2032" s="1"/>
  <c r="AJ2032" s="1"/>
  <c r="AP2032" s="1"/>
  <c r="AV2032" s="1"/>
  <c r="U596"/>
  <c r="X597"/>
  <c r="AD597" s="1"/>
  <c r="AJ597" s="1"/>
  <c r="AP597" s="1"/>
  <c r="AV597" s="1"/>
  <c r="W597"/>
  <c r="AC597" s="1"/>
  <c r="AI597" s="1"/>
  <c r="AO597" s="1"/>
  <c r="AU597" s="1"/>
  <c r="T596"/>
  <c r="U1118"/>
  <c r="P701"/>
  <c r="V701" s="1"/>
  <c r="AB701" s="1"/>
  <c r="AH701" s="1"/>
  <c r="AN701" s="1"/>
  <c r="AT701" s="1"/>
  <c r="X1213"/>
  <c r="AD1213" s="1"/>
  <c r="AJ1213" s="1"/>
  <c r="AP1213" s="1"/>
  <c r="AV1213" s="1"/>
  <c r="X1214"/>
  <c r="AD1214" s="1"/>
  <c r="AJ1214" s="1"/>
  <c r="AP1214" s="1"/>
  <c r="AV1214" s="1"/>
  <c r="X1212"/>
  <c r="AD1212" s="1"/>
  <c r="AJ1212" s="1"/>
  <c r="AP1212" s="1"/>
  <c r="AV1212" s="1"/>
  <c r="R1898"/>
  <c r="X1898" s="1"/>
  <c r="AD1898" s="1"/>
  <c r="AJ1898" s="1"/>
  <c r="AP1898" s="1"/>
  <c r="AV1898" s="1"/>
  <c r="P2187"/>
  <c r="P2186" s="1"/>
  <c r="X1966"/>
  <c r="AD1966" s="1"/>
  <c r="AJ1966" s="1"/>
  <c r="AP1966" s="1"/>
  <c r="AV1966" s="1"/>
  <c r="X1887"/>
  <c r="AD1887" s="1"/>
  <c r="AJ1887" s="1"/>
  <c r="AP1887" s="1"/>
  <c r="AV1887" s="1"/>
  <c r="R1884"/>
  <c r="X1884" s="1"/>
  <c r="AD1884" s="1"/>
  <c r="AJ1884" s="1"/>
  <c r="AP1884" s="1"/>
  <c r="AV1884" s="1"/>
  <c r="V693"/>
  <c r="AB693" s="1"/>
  <c r="AH693" s="1"/>
  <c r="AN693" s="1"/>
  <c r="AT693" s="1"/>
  <c r="Q2083"/>
  <c r="T748"/>
  <c r="R1472"/>
  <c r="X1472" s="1"/>
  <c r="AD1472" s="1"/>
  <c r="AJ1472" s="1"/>
  <c r="AP1472" s="1"/>
  <c r="AV1472" s="1"/>
  <c r="X1273"/>
  <c r="AD1273" s="1"/>
  <c r="AJ1273" s="1"/>
  <c r="AP1273" s="1"/>
  <c r="AV1273" s="1"/>
  <c r="N578"/>
  <c r="M578"/>
  <c r="O578"/>
  <c r="R21" i="6"/>
  <c r="AD629" i="5"/>
  <c r="R50" i="6"/>
  <c r="AD986" i="5"/>
  <c r="P34" i="6"/>
  <c r="AB728" i="5"/>
  <c r="R46" i="6"/>
  <c r="AD979" i="5"/>
  <c r="Q21" i="6"/>
  <c r="AC629" i="5"/>
  <c r="W647"/>
  <c r="AC647" s="1"/>
  <c r="AI647" s="1"/>
  <c r="AO647" s="1"/>
  <c r="AU647" s="1"/>
  <c r="T850"/>
  <c r="W957"/>
  <c r="AC957" s="1"/>
  <c r="AI957" s="1"/>
  <c r="AO957" s="1"/>
  <c r="AU957" s="1"/>
  <c r="W1214"/>
  <c r="AC1214" s="1"/>
  <c r="AI1214" s="1"/>
  <c r="AO1214" s="1"/>
  <c r="AU1214" s="1"/>
  <c r="V2164"/>
  <c r="AB2164" s="1"/>
  <c r="AH2164" s="1"/>
  <c r="AN2164" s="1"/>
  <c r="AT2164" s="1"/>
  <c r="P2131"/>
  <c r="V2131" s="1"/>
  <c r="AB2131" s="1"/>
  <c r="AH2131" s="1"/>
  <c r="AN2131" s="1"/>
  <c r="AT2131" s="1"/>
  <c r="V2132"/>
  <c r="AB2132" s="1"/>
  <c r="AH2132" s="1"/>
  <c r="AN2132" s="1"/>
  <c r="AT2132" s="1"/>
  <c r="P791"/>
  <c r="J39" i="6" s="1"/>
  <c r="R1219" i="5"/>
  <c r="X1219" s="1"/>
  <c r="AD1219" s="1"/>
  <c r="AJ1219" s="1"/>
  <c r="AP1219" s="1"/>
  <c r="AV1219" s="1"/>
  <c r="W851"/>
  <c r="AC851" s="1"/>
  <c r="S850"/>
  <c r="V979"/>
  <c r="J46" i="6"/>
  <c r="W791" i="5"/>
  <c r="K39" i="6"/>
  <c r="S748" i="5"/>
  <c r="M39" i="6"/>
  <c r="V629" i="5"/>
  <c r="P21" i="6" s="1"/>
  <c r="J21"/>
  <c r="W979" i="5"/>
  <c r="K46" i="6"/>
  <c r="X1084" i="5"/>
  <c r="AD1084" s="1"/>
  <c r="AJ1084" s="1"/>
  <c r="AP1084" s="1"/>
  <c r="AV1084" s="1"/>
  <c r="S1043"/>
  <c r="M68" i="6"/>
  <c r="V599" i="5"/>
  <c r="AB599" s="1"/>
  <c r="AH599" s="1"/>
  <c r="AN599" s="1"/>
  <c r="AT599" s="1"/>
  <c r="K578"/>
  <c r="S641"/>
  <c r="L578"/>
  <c r="P1707"/>
  <c r="V1707" s="1"/>
  <c r="R1177"/>
  <c r="X1177" s="1"/>
  <c r="AD1177" s="1"/>
  <c r="AJ1177" s="1"/>
  <c r="AP1177" s="1"/>
  <c r="AV1177" s="1"/>
  <c r="W2164"/>
  <c r="AC2164" s="1"/>
  <c r="AI2164" s="1"/>
  <c r="AO2164" s="1"/>
  <c r="AU2164" s="1"/>
  <c r="W659"/>
  <c r="AC659" s="1"/>
  <c r="AI659" s="1"/>
  <c r="AO659" s="1"/>
  <c r="AU659" s="1"/>
  <c r="Q658"/>
  <c r="W658" s="1"/>
  <c r="AC658" s="1"/>
  <c r="AI658" s="1"/>
  <c r="AO658" s="1"/>
  <c r="AU658" s="1"/>
  <c r="X2083"/>
  <c r="AD2083" s="1"/>
  <c r="AJ2083" s="1"/>
  <c r="AP2083" s="1"/>
  <c r="AV2083" s="1"/>
  <c r="Q1219"/>
  <c r="W1219" s="1"/>
  <c r="AC1219" s="1"/>
  <c r="AI1219" s="1"/>
  <c r="AO1219" s="1"/>
  <c r="AU1219" s="1"/>
  <c r="X1751"/>
  <c r="AD1751" s="1"/>
  <c r="AJ1751" s="1"/>
  <c r="AP1751" s="1"/>
  <c r="AV1751" s="1"/>
  <c r="R1750"/>
  <c r="X1750" s="1"/>
  <c r="AD1750" s="1"/>
  <c r="AJ1750" s="1"/>
  <c r="AP1750" s="1"/>
  <c r="AV1750" s="1"/>
  <c r="X2165"/>
  <c r="AD2165" s="1"/>
  <c r="AJ2165" s="1"/>
  <c r="AP2165" s="1"/>
  <c r="AV2165" s="1"/>
  <c r="R2164"/>
  <c r="V821"/>
  <c r="AB821" s="1"/>
  <c r="AH821" s="1"/>
  <c r="AN821" s="1"/>
  <c r="AT821" s="1"/>
  <c r="T693"/>
  <c r="W693" s="1"/>
  <c r="AC693" s="1"/>
  <c r="AI693" s="1"/>
  <c r="AO693" s="1"/>
  <c r="AU693" s="1"/>
  <c r="X1778"/>
  <c r="AD1778" s="1"/>
  <c r="AJ1778" s="1"/>
  <c r="AP1778" s="1"/>
  <c r="AV1778" s="1"/>
  <c r="R1777"/>
  <c r="X1777" s="1"/>
  <c r="AD1777" s="1"/>
  <c r="AJ1777" s="1"/>
  <c r="AP1777" s="1"/>
  <c r="AV1777" s="1"/>
  <c r="R2213"/>
  <c r="X2214"/>
  <c r="AD2214" s="1"/>
  <c r="AJ2214" s="1"/>
  <c r="AP2214" s="1"/>
  <c r="AV2214" s="1"/>
  <c r="R663"/>
  <c r="X663" s="1"/>
  <c r="AD663" s="1"/>
  <c r="AJ663" s="1"/>
  <c r="AP663" s="1"/>
  <c r="AV663" s="1"/>
  <c r="R766"/>
  <c r="X2233"/>
  <c r="AD2233" s="1"/>
  <c r="AJ2233" s="1"/>
  <c r="AP2233" s="1"/>
  <c r="AV2233" s="1"/>
  <c r="Q1000"/>
  <c r="W1001"/>
  <c r="AC1001" s="1"/>
  <c r="AI1001" s="1"/>
  <c r="AO1001" s="1"/>
  <c r="AU1001" s="1"/>
  <c r="P1879"/>
  <c r="V1880"/>
  <c r="AB1880" s="1"/>
  <c r="AH1880" s="1"/>
  <c r="AN1880" s="1"/>
  <c r="AT1880" s="1"/>
  <c r="W2222"/>
  <c r="AC2222" s="1"/>
  <c r="AI2222" s="1"/>
  <c r="AO2222" s="1"/>
  <c r="AU2222" s="1"/>
  <c r="Q2221"/>
  <c r="W2221" s="1"/>
  <c r="AC2221" s="1"/>
  <c r="AI2221" s="1"/>
  <c r="AO2221" s="1"/>
  <c r="AU2221" s="1"/>
  <c r="Q1750"/>
  <c r="W1751"/>
  <c r="AC1751" s="1"/>
  <c r="AI1751" s="1"/>
  <c r="AO1751" s="1"/>
  <c r="AU1751" s="1"/>
  <c r="X1306"/>
  <c r="AD1306" s="1"/>
  <c r="AJ1306" s="1"/>
  <c r="AP1306" s="1"/>
  <c r="AV1306" s="1"/>
  <c r="R1305"/>
  <c r="V2283"/>
  <c r="AB2283" s="1"/>
  <c r="AH2283" s="1"/>
  <c r="AN2283" s="1"/>
  <c r="AT2283" s="1"/>
  <c r="P2282"/>
  <c r="V2282" s="1"/>
  <c r="AB2282" s="1"/>
  <c r="AH2282" s="1"/>
  <c r="AN2282" s="1"/>
  <c r="AT2282" s="1"/>
  <c r="Q1797"/>
  <c r="W1797" s="1"/>
  <c r="AC1797" s="1"/>
  <c r="AI1797" s="1"/>
  <c r="AO1797" s="1"/>
  <c r="AU1797" s="1"/>
  <c r="W1798"/>
  <c r="AC1798" s="1"/>
  <c r="AI1798" s="1"/>
  <c r="AO1798" s="1"/>
  <c r="AU1798" s="1"/>
  <c r="Q2291"/>
  <c r="W2292"/>
  <c r="AC2292" s="1"/>
  <c r="AI2292" s="1"/>
  <c r="AO2292" s="1"/>
  <c r="AU2292" s="1"/>
  <c r="R1939"/>
  <c r="X1945"/>
  <c r="AD1945" s="1"/>
  <c r="AJ1945" s="1"/>
  <c r="AP1945" s="1"/>
  <c r="AV1945" s="1"/>
  <c r="P1871"/>
  <c r="V1872"/>
  <c r="AB1872" s="1"/>
  <c r="AH1872" s="1"/>
  <c r="AN1872" s="1"/>
  <c r="AT1872" s="1"/>
  <c r="R1052"/>
  <c r="Q2122"/>
  <c r="W2123"/>
  <c r="AC2123" s="1"/>
  <c r="AI2123" s="1"/>
  <c r="AO2123" s="1"/>
  <c r="AU2123" s="1"/>
  <c r="X1755"/>
  <c r="AD1755" s="1"/>
  <c r="AJ1755" s="1"/>
  <c r="AP1755" s="1"/>
  <c r="AV1755" s="1"/>
  <c r="Q663"/>
  <c r="W663" s="1"/>
  <c r="AC663" s="1"/>
  <c r="AI663" s="1"/>
  <c r="AO663" s="1"/>
  <c r="AU663" s="1"/>
  <c r="S2139"/>
  <c r="V2140"/>
  <c r="AB2140" s="1"/>
  <c r="AH2140" s="1"/>
  <c r="AN2140" s="1"/>
  <c r="AT2140" s="1"/>
  <c r="R728"/>
  <c r="X733"/>
  <c r="AD733" s="1"/>
  <c r="AJ733" s="1"/>
  <c r="AP733" s="1"/>
  <c r="AV733" s="1"/>
  <c r="X1855"/>
  <c r="AD1855" s="1"/>
  <c r="AJ1855" s="1"/>
  <c r="AP1855" s="1"/>
  <c r="AV1855" s="1"/>
  <c r="R1854"/>
  <c r="X1803"/>
  <c r="AD1803" s="1"/>
  <c r="AJ1803" s="1"/>
  <c r="AP1803" s="1"/>
  <c r="AV1803" s="1"/>
  <c r="R1802"/>
  <c r="X1802" s="1"/>
  <c r="AD1802" s="1"/>
  <c r="AJ1802" s="1"/>
  <c r="AP1802" s="1"/>
  <c r="AV1802" s="1"/>
  <c r="Q1777"/>
  <c r="W1778"/>
  <c r="AC1778" s="1"/>
  <c r="AI1778" s="1"/>
  <c r="AO1778" s="1"/>
  <c r="AU1778" s="1"/>
  <c r="W1871"/>
  <c r="AC1871" s="1"/>
  <c r="AI1871" s="1"/>
  <c r="AO1871" s="1"/>
  <c r="AU1871" s="1"/>
  <c r="Q1870"/>
  <c r="V646"/>
  <c r="AB646" s="1"/>
  <c r="AH646" s="1"/>
  <c r="AN646" s="1"/>
  <c r="AT646" s="1"/>
  <c r="P641"/>
  <c r="R1974"/>
  <c r="X1974" s="1"/>
  <c r="AD1974" s="1"/>
  <c r="AJ1974" s="1"/>
  <c r="AP1974" s="1"/>
  <c r="AV1974" s="1"/>
  <c r="X1975"/>
  <c r="AD1975" s="1"/>
  <c r="AJ1975" s="1"/>
  <c r="AP1975" s="1"/>
  <c r="AV1975" s="1"/>
  <c r="Q580"/>
  <c r="K18" i="6" s="1"/>
  <c r="W581" i="5"/>
  <c r="AC581" s="1"/>
  <c r="AI581" s="1"/>
  <c r="AO581" s="1"/>
  <c r="AU581" s="1"/>
  <c r="V1536"/>
  <c r="AB1536" s="1"/>
  <c r="AH1536" s="1"/>
  <c r="AN1536" s="1"/>
  <c r="AT1536" s="1"/>
  <c r="P1535"/>
  <c r="Q2131"/>
  <c r="W2131" s="1"/>
  <c r="AC2131" s="1"/>
  <c r="AI2131" s="1"/>
  <c r="AO2131" s="1"/>
  <c r="AU2131" s="1"/>
  <c r="W2132"/>
  <c r="AC2132" s="1"/>
  <c r="AI2132" s="1"/>
  <c r="AO2132" s="1"/>
  <c r="AU2132" s="1"/>
  <c r="W987"/>
  <c r="AC987" s="1"/>
  <c r="AI987" s="1"/>
  <c r="AO987" s="1"/>
  <c r="AU987" s="1"/>
  <c r="Q986"/>
  <c r="K50" i="6" s="1"/>
  <c r="R2351" i="5"/>
  <c r="X2351" s="1"/>
  <c r="AD2351" s="1"/>
  <c r="AJ2351" s="1"/>
  <c r="AP2351" s="1"/>
  <c r="AV2351" s="1"/>
  <c r="V1496"/>
  <c r="AB1496" s="1"/>
  <c r="AH1496" s="1"/>
  <c r="AN1496" s="1"/>
  <c r="AT1496" s="1"/>
  <c r="P1491"/>
  <c r="X792"/>
  <c r="AD792" s="1"/>
  <c r="AJ792" s="1"/>
  <c r="AP792" s="1"/>
  <c r="AV792" s="1"/>
  <c r="V2008"/>
  <c r="AB2008" s="1"/>
  <c r="AH2008" s="1"/>
  <c r="AN2008" s="1"/>
  <c r="AT2008" s="1"/>
  <c r="P2003"/>
  <c r="V692"/>
  <c r="AB692" s="1"/>
  <c r="AH692" s="1"/>
  <c r="AN692" s="1"/>
  <c r="AT692" s="1"/>
  <c r="P691"/>
  <c r="J28" i="6" s="1"/>
  <c r="R2109" i="5"/>
  <c r="X2110"/>
  <c r="AD2110" s="1"/>
  <c r="AJ2110" s="1"/>
  <c r="AP2110" s="1"/>
  <c r="AV2110" s="1"/>
  <c r="Q728"/>
  <c r="W729"/>
  <c r="AC729" s="1"/>
  <c r="AI729" s="1"/>
  <c r="AO729" s="1"/>
  <c r="AU729" s="1"/>
  <c r="R2375"/>
  <c r="X2376"/>
  <c r="AD2376" s="1"/>
  <c r="AJ2376" s="1"/>
  <c r="AP2376" s="1"/>
  <c r="AV2376" s="1"/>
  <c r="V2322"/>
  <c r="AB2322" s="1"/>
  <c r="AH2322" s="1"/>
  <c r="AN2322" s="1"/>
  <c r="AT2322" s="1"/>
  <c r="P2317"/>
  <c r="V2317" s="1"/>
  <c r="AB2317" s="1"/>
  <c r="AH2317" s="1"/>
  <c r="AN2317" s="1"/>
  <c r="AT2317" s="1"/>
  <c r="P1650"/>
  <c r="V1651"/>
  <c r="X1787"/>
  <c r="AD1787" s="1"/>
  <c r="AJ1787" s="1"/>
  <c r="AP1787" s="1"/>
  <c r="AV1787" s="1"/>
  <c r="X757"/>
  <c r="AD757" s="1"/>
  <c r="AJ757" s="1"/>
  <c r="AP757" s="1"/>
  <c r="AV757" s="1"/>
  <c r="R749"/>
  <c r="L37" i="6" s="1"/>
  <c r="P882" i="5"/>
  <c r="V766"/>
  <c r="AB766" s="1"/>
  <c r="AH766" s="1"/>
  <c r="AN766" s="1"/>
  <c r="AT766" s="1"/>
  <c r="P765"/>
  <c r="V2361"/>
  <c r="P2351"/>
  <c r="V2213"/>
  <c r="AB2213" s="1"/>
  <c r="AH2213" s="1"/>
  <c r="AN2213" s="1"/>
  <c r="AT2213" s="1"/>
  <c r="P2212"/>
  <c r="V2212" s="1"/>
  <c r="AB2212" s="1"/>
  <c r="AH2212" s="1"/>
  <c r="AN2212" s="1"/>
  <c r="AT2212" s="1"/>
  <c r="V1058"/>
  <c r="AB1058" s="1"/>
  <c r="AH1058" s="1"/>
  <c r="AN1058" s="1"/>
  <c r="AT1058" s="1"/>
  <c r="P1057"/>
  <c r="S1393"/>
  <c r="V1394"/>
  <c r="AB1394" s="1"/>
  <c r="AH1394" s="1"/>
  <c r="AN1394" s="1"/>
  <c r="AT1394" s="1"/>
  <c r="X701"/>
  <c r="AD701" s="1"/>
  <c r="AJ701" s="1"/>
  <c r="AP701" s="1"/>
  <c r="AV701" s="1"/>
  <c r="R700"/>
  <c r="L33" i="6" s="1"/>
  <c r="Q2233" i="5"/>
  <c r="W2234"/>
  <c r="AC2234" s="1"/>
  <c r="AI2234" s="1"/>
  <c r="AO2234" s="1"/>
  <c r="AU2234" s="1"/>
  <c r="R1536"/>
  <c r="X1537"/>
  <c r="AD1537" s="1"/>
  <c r="AJ1537" s="1"/>
  <c r="AP1537" s="1"/>
  <c r="AV1537" s="1"/>
  <c r="V1085"/>
  <c r="AB1085" s="1"/>
  <c r="AH1085" s="1"/>
  <c r="AN1085" s="1"/>
  <c r="AT1085" s="1"/>
  <c r="P1084"/>
  <c r="V2083"/>
  <c r="AB2083" s="1"/>
  <c r="AH2083" s="1"/>
  <c r="AN2083" s="1"/>
  <c r="AT2083" s="1"/>
  <c r="P2077"/>
  <c r="V2077" s="1"/>
  <c r="AB2077" s="1"/>
  <c r="AH2077" s="1"/>
  <c r="AN2077" s="1"/>
  <c r="AT2077" s="1"/>
  <c r="V1678"/>
  <c r="P1677"/>
  <c r="R2204"/>
  <c r="X2204" s="1"/>
  <c r="AD2204" s="1"/>
  <c r="AJ2204" s="1"/>
  <c r="AP2204" s="1"/>
  <c r="AV2204" s="1"/>
  <c r="X2205"/>
  <c r="AD2205" s="1"/>
  <c r="AJ2205" s="1"/>
  <c r="AP2205" s="1"/>
  <c r="AV2205" s="1"/>
  <c r="R2139"/>
  <c r="X2139" s="1"/>
  <c r="AD2139" s="1"/>
  <c r="AJ2139" s="1"/>
  <c r="AP2139" s="1"/>
  <c r="AV2139" s="1"/>
  <c r="X2140"/>
  <c r="AD2140" s="1"/>
  <c r="AJ2140" s="1"/>
  <c r="AP2140" s="1"/>
  <c r="AV2140" s="1"/>
  <c r="X2031"/>
  <c r="AD2031" s="1"/>
  <c r="R2265"/>
  <c r="X2266"/>
  <c r="AD2266" s="1"/>
  <c r="AJ2266" s="1"/>
  <c r="AP2266" s="1"/>
  <c r="AV2266" s="1"/>
  <c r="X1138"/>
  <c r="AD1138" s="1"/>
  <c r="AJ1138" s="1"/>
  <c r="AP1138" s="1"/>
  <c r="AV1138" s="1"/>
  <c r="R1128"/>
  <c r="Q1256"/>
  <c r="W1256" s="1"/>
  <c r="AC1256" s="1"/>
  <c r="AI1256" s="1"/>
  <c r="AO1256" s="1"/>
  <c r="AU1256" s="1"/>
  <c r="W1257"/>
  <c r="AC1257" s="1"/>
  <c r="AI1257" s="1"/>
  <c r="AO1257" s="1"/>
  <c r="AU1257" s="1"/>
  <c r="V1034"/>
  <c r="AB1034" s="1"/>
  <c r="AH1034" s="1"/>
  <c r="AN1034" s="1"/>
  <c r="AT1034" s="1"/>
  <c r="P1033"/>
  <c r="Q1057"/>
  <c r="W1057" s="1"/>
  <c r="AC1057" s="1"/>
  <c r="AI1057" s="1"/>
  <c r="AO1057" s="1"/>
  <c r="AU1057" s="1"/>
  <c r="W1058"/>
  <c r="AC1058" s="1"/>
  <c r="AI1058" s="1"/>
  <c r="AO1058" s="1"/>
  <c r="AU1058" s="1"/>
  <c r="R2308"/>
  <c r="X2309"/>
  <c r="AD2309" s="1"/>
  <c r="AJ2309" s="1"/>
  <c r="AP2309" s="1"/>
  <c r="AV2309" s="1"/>
  <c r="V749"/>
  <c r="R834"/>
  <c r="X835"/>
  <c r="AD835" s="1"/>
  <c r="AJ835" s="1"/>
  <c r="AP835" s="1"/>
  <c r="AV835" s="1"/>
  <c r="W2140"/>
  <c r="AC2140" s="1"/>
  <c r="AI2140" s="1"/>
  <c r="AO2140" s="1"/>
  <c r="AU2140" s="1"/>
  <c r="Q2139"/>
  <c r="W2139" s="1"/>
  <c r="AC2139" s="1"/>
  <c r="AI2139" s="1"/>
  <c r="AO2139" s="1"/>
  <c r="AU2139" s="1"/>
  <c r="W2205"/>
  <c r="AC2205" s="1"/>
  <c r="AI2205" s="1"/>
  <c r="AO2205" s="1"/>
  <c r="AU2205" s="1"/>
  <c r="Q2204"/>
  <c r="W2204" s="1"/>
  <c r="AC2204" s="1"/>
  <c r="AI2204" s="1"/>
  <c r="AO2204" s="1"/>
  <c r="AU2204" s="1"/>
  <c r="W1651"/>
  <c r="AC1651" s="1"/>
  <c r="AI1651" s="1"/>
  <c r="AO1651" s="1"/>
  <c r="AU1651" s="1"/>
  <c r="Q1650"/>
  <c r="U692"/>
  <c r="X693"/>
  <c r="AD693" s="1"/>
  <c r="AJ693" s="1"/>
  <c r="AP693" s="1"/>
  <c r="AV693" s="1"/>
  <c r="P1110"/>
  <c r="V1110" s="1"/>
  <c r="AB1110" s="1"/>
  <c r="AH1110" s="1"/>
  <c r="AN1110" s="1"/>
  <c r="AT1110" s="1"/>
  <c r="V1111"/>
  <c r="Q1033"/>
  <c r="W1034"/>
  <c r="AC1034" s="1"/>
  <c r="AI1034" s="1"/>
  <c r="AO1034" s="1"/>
  <c r="AU1034" s="1"/>
  <c r="R1707"/>
  <c r="X1712"/>
  <c r="AD1712" s="1"/>
  <c r="AJ1712" s="1"/>
  <c r="AP1712" s="1"/>
  <c r="AV1712" s="1"/>
  <c r="T1043"/>
  <c r="W1044"/>
  <c r="R2330"/>
  <c r="X2331"/>
  <c r="AD2331" s="1"/>
  <c r="AJ2331" s="1"/>
  <c r="AP2331" s="1"/>
  <c r="AV2331" s="1"/>
  <c r="X2123"/>
  <c r="AD2123" s="1"/>
  <c r="AJ2123" s="1"/>
  <c r="AP2123" s="1"/>
  <c r="AV2123" s="1"/>
  <c r="R2122"/>
  <c r="X581"/>
  <c r="AD581" s="1"/>
  <c r="AJ581" s="1"/>
  <c r="AP581" s="1"/>
  <c r="AV581" s="1"/>
  <c r="R580"/>
  <c r="L18" i="6" s="1"/>
  <c r="R2282" i="5"/>
  <c r="X2282" s="1"/>
  <c r="AD2282" s="1"/>
  <c r="AJ2282" s="1"/>
  <c r="AP2282" s="1"/>
  <c r="AV2282" s="1"/>
  <c r="X2283"/>
  <c r="AD2283" s="1"/>
  <c r="AJ2283" s="1"/>
  <c r="AP2283" s="1"/>
  <c r="AV2283" s="1"/>
  <c r="W1496"/>
  <c r="AC1496" s="1"/>
  <c r="AI1496" s="1"/>
  <c r="AO1496" s="1"/>
  <c r="AU1496" s="1"/>
  <c r="Q1491"/>
  <c r="Q700"/>
  <c r="K33" i="6" s="1"/>
  <c r="W701" i="5"/>
  <c r="AC701" s="1"/>
  <c r="AI701" s="1"/>
  <c r="AO701" s="1"/>
  <c r="AU701" s="1"/>
  <c r="X894"/>
  <c r="AD894" s="1"/>
  <c r="AJ894" s="1"/>
  <c r="AP894" s="1"/>
  <c r="AV894" s="1"/>
  <c r="R893"/>
  <c r="X893" s="1"/>
  <c r="AD893" s="1"/>
  <c r="AJ893" s="1"/>
  <c r="AP893" s="1"/>
  <c r="AV893" s="1"/>
  <c r="P1762"/>
  <c r="V1762" s="1"/>
  <c r="V1763"/>
  <c r="Q1854"/>
  <c r="W1855"/>
  <c r="AC1855" s="1"/>
  <c r="AI1855" s="1"/>
  <c r="AO1855" s="1"/>
  <c r="AU1855" s="1"/>
  <c r="W2149"/>
  <c r="AC2149" s="1"/>
  <c r="AI2149" s="1"/>
  <c r="AO2149" s="1"/>
  <c r="AU2149" s="1"/>
  <c r="Q2148"/>
  <c r="W2148" s="1"/>
  <c r="AC2148" s="1"/>
  <c r="AI2148" s="1"/>
  <c r="AO2148" s="1"/>
  <c r="AU2148" s="1"/>
  <c r="W1677"/>
  <c r="AC1677" s="1"/>
  <c r="AI1677" s="1"/>
  <c r="AO1677" s="1"/>
  <c r="AU1677" s="1"/>
  <c r="Q1676"/>
  <c r="W1676" s="1"/>
  <c r="AC1676" s="1"/>
  <c r="AI1676" s="1"/>
  <c r="AO1676" s="1"/>
  <c r="AU1676" s="1"/>
  <c r="R2057"/>
  <c r="X2057" s="1"/>
  <c r="AD2057" s="1"/>
  <c r="AJ2057" s="1"/>
  <c r="AP2057" s="1"/>
  <c r="AV2057" s="1"/>
  <c r="X2058"/>
  <c r="AD2058" s="1"/>
  <c r="AJ2058" s="1"/>
  <c r="AP2058" s="1"/>
  <c r="AV2058" s="1"/>
  <c r="V2033"/>
  <c r="AB2033" s="1"/>
  <c r="AH2033" s="1"/>
  <c r="AN2033" s="1"/>
  <c r="AT2033" s="1"/>
  <c r="P2032"/>
  <c r="X1734"/>
  <c r="AD1734" s="1"/>
  <c r="AJ1734" s="1"/>
  <c r="AP1734" s="1"/>
  <c r="AV1734" s="1"/>
  <c r="R1733"/>
  <c r="P1939"/>
  <c r="V1945"/>
  <c r="AB1945" s="1"/>
  <c r="AH1945" s="1"/>
  <c r="AN1945" s="1"/>
  <c r="AT1945" s="1"/>
  <c r="X1045"/>
  <c r="AD1045" s="1"/>
  <c r="AJ1045" s="1"/>
  <c r="AP1045" s="1"/>
  <c r="AV1045" s="1"/>
  <c r="R1044"/>
  <c r="L67" i="6" s="1"/>
  <c r="R1650" i="5"/>
  <c r="X1651"/>
  <c r="AD1651" s="1"/>
  <c r="AJ1651" s="1"/>
  <c r="AP1651" s="1"/>
  <c r="AV1651" s="1"/>
  <c r="X2318"/>
  <c r="AD2318" s="1"/>
  <c r="AJ2318" s="1"/>
  <c r="AP2318" s="1"/>
  <c r="AV2318" s="1"/>
  <c r="R2317"/>
  <c r="X2317" s="1"/>
  <c r="AD2317" s="1"/>
  <c r="AJ2317" s="1"/>
  <c r="AP2317" s="1"/>
  <c r="AV2317" s="1"/>
  <c r="V1001"/>
  <c r="AB1001" s="1"/>
  <c r="AH1001" s="1"/>
  <c r="AN1001" s="1"/>
  <c r="AT1001" s="1"/>
  <c r="P1000"/>
  <c r="X600"/>
  <c r="AD600" s="1"/>
  <c r="AJ600" s="1"/>
  <c r="AP600" s="1"/>
  <c r="AV600" s="1"/>
  <c r="R599"/>
  <c r="P1336"/>
  <c r="V1337"/>
  <c r="AB1337" s="1"/>
  <c r="AH1337" s="1"/>
  <c r="AN1337" s="1"/>
  <c r="AT1337" s="1"/>
  <c r="P589"/>
  <c r="V590"/>
  <c r="AB590" s="1"/>
  <c r="AH590" s="1"/>
  <c r="AN590" s="1"/>
  <c r="AT590" s="1"/>
  <c r="X1257"/>
  <c r="AD1257" s="1"/>
  <c r="AJ1257" s="1"/>
  <c r="AP1257" s="1"/>
  <c r="AV1257" s="1"/>
  <c r="Q2049"/>
  <c r="W2050"/>
  <c r="AC2050" s="1"/>
  <c r="AI2050" s="1"/>
  <c r="AO2050" s="1"/>
  <c r="AU2050" s="1"/>
  <c r="X1528"/>
  <c r="AD1528" s="1"/>
  <c r="AJ1528" s="1"/>
  <c r="AP1528" s="1"/>
  <c r="AV1528" s="1"/>
  <c r="R1527"/>
  <c r="X1527" s="1"/>
  <c r="AD1527" s="1"/>
  <c r="AJ1527" s="1"/>
  <c r="AP1527" s="1"/>
  <c r="AV1527" s="1"/>
  <c r="X1336"/>
  <c r="AD1336" s="1"/>
  <c r="AJ1336" s="1"/>
  <c r="AP1336" s="1"/>
  <c r="AV1336" s="1"/>
  <c r="R1335"/>
  <c r="X1335" s="1"/>
  <c r="AD1335" s="1"/>
  <c r="AJ1335" s="1"/>
  <c r="AP1335" s="1"/>
  <c r="AV1335" s="1"/>
  <c r="V1257"/>
  <c r="AB1257" s="1"/>
  <c r="AH1257" s="1"/>
  <c r="AN1257" s="1"/>
  <c r="AT1257" s="1"/>
  <c r="V2229"/>
  <c r="AB2229" s="1"/>
  <c r="AH2229" s="1"/>
  <c r="AN2229" s="1"/>
  <c r="AT2229" s="1"/>
  <c r="P2228"/>
  <c r="V2072"/>
  <c r="AB2072" s="1"/>
  <c r="AH2072" s="1"/>
  <c r="AN2072" s="1"/>
  <c r="AT2072" s="1"/>
  <c r="P2066"/>
  <c r="V2066" s="1"/>
  <c r="AB2066" s="1"/>
  <c r="AH2066" s="1"/>
  <c r="AN2066" s="1"/>
  <c r="AT2066" s="1"/>
  <c r="W2352"/>
  <c r="Q2351"/>
  <c r="R2066"/>
  <c r="X2066" s="1"/>
  <c r="AD2066" s="1"/>
  <c r="AJ2066" s="1"/>
  <c r="AP2066" s="1"/>
  <c r="AV2066" s="1"/>
  <c r="X2067"/>
  <c r="AD2067" s="1"/>
  <c r="AJ2067" s="1"/>
  <c r="AP2067" s="1"/>
  <c r="AV2067" s="1"/>
  <c r="W2008"/>
  <c r="AC2008" s="1"/>
  <c r="AI2008" s="1"/>
  <c r="AO2008" s="1"/>
  <c r="AU2008" s="1"/>
  <c r="Q2003"/>
  <c r="R1440"/>
  <c r="X1440" s="1"/>
  <c r="AD1440" s="1"/>
  <c r="AJ1440" s="1"/>
  <c r="AP1440" s="1"/>
  <c r="AV1440" s="1"/>
  <c r="X1441"/>
  <c r="AD1441" s="1"/>
  <c r="AJ1441" s="1"/>
  <c r="AP1441" s="1"/>
  <c r="AV1441" s="1"/>
  <c r="V1453"/>
  <c r="AB1453" s="1"/>
  <c r="AH1453" s="1"/>
  <c r="AN1453" s="1"/>
  <c r="AT1453" s="1"/>
  <c r="P1452"/>
  <c r="V1452" s="1"/>
  <c r="AB1452" s="1"/>
  <c r="AH1452" s="1"/>
  <c r="AN1452" s="1"/>
  <c r="AT1452" s="1"/>
  <c r="W1763"/>
  <c r="AC1763" s="1"/>
  <c r="AI1763" s="1"/>
  <c r="AO1763" s="1"/>
  <c r="AU1763" s="1"/>
  <c r="Q1762"/>
  <c r="W1762" s="1"/>
  <c r="AC1762" s="1"/>
  <c r="AI1762" s="1"/>
  <c r="AO1762" s="1"/>
  <c r="AU1762" s="1"/>
  <c r="P1590"/>
  <c r="V1590" s="1"/>
  <c r="AB1590" s="1"/>
  <c r="AH1590" s="1"/>
  <c r="AN1590" s="1"/>
  <c r="AT1590" s="1"/>
  <c r="V1802"/>
  <c r="AB1802" s="1"/>
  <c r="AH1802" s="1"/>
  <c r="AN1802" s="1"/>
  <c r="AT1802" s="1"/>
  <c r="P1796"/>
  <c r="V1796" s="1"/>
  <c r="AB1796" s="1"/>
  <c r="AH1796" s="1"/>
  <c r="AN1796" s="1"/>
  <c r="AT1796" s="1"/>
  <c r="V2110"/>
  <c r="AB2110" s="1"/>
  <c r="AH2110" s="1"/>
  <c r="AN2110" s="1"/>
  <c r="AT2110" s="1"/>
  <c r="P2109"/>
  <c r="W2058"/>
  <c r="AC2058" s="1"/>
  <c r="AI2058" s="1"/>
  <c r="AO2058" s="1"/>
  <c r="AU2058" s="1"/>
  <c r="Q2057"/>
  <c r="W2057" s="1"/>
  <c r="AC2057" s="1"/>
  <c r="AI2057" s="1"/>
  <c r="AO2057" s="1"/>
  <c r="AU2057" s="1"/>
  <c r="V1474"/>
  <c r="AB1474" s="1"/>
  <c r="AH1474" s="1"/>
  <c r="AN1474" s="1"/>
  <c r="AT1474" s="1"/>
  <c r="P1473"/>
  <c r="W835"/>
  <c r="AC835" s="1"/>
  <c r="AI835" s="1"/>
  <c r="AO835" s="1"/>
  <c r="AU835" s="1"/>
  <c r="Q834"/>
  <c r="R1870"/>
  <c r="X1871"/>
  <c r="AD1871" s="1"/>
  <c r="AJ1871" s="1"/>
  <c r="AP1871" s="1"/>
  <c r="AV1871" s="1"/>
  <c r="X1033"/>
  <c r="AD1033" s="1"/>
  <c r="AJ1033" s="1"/>
  <c r="AP1033" s="1"/>
  <c r="AV1033" s="1"/>
  <c r="R1032"/>
  <c r="L64" i="6" s="1"/>
  <c r="X1797" i="5"/>
  <c r="AD1797" s="1"/>
  <c r="AJ1797" s="1"/>
  <c r="AP1797" s="1"/>
  <c r="AV1797" s="1"/>
  <c r="S1435"/>
  <c r="V1435" s="1"/>
  <c r="AB1435" s="1"/>
  <c r="AH1435" s="1"/>
  <c r="AN1435" s="1"/>
  <c r="AT1435" s="1"/>
  <c r="V1436"/>
  <c r="AB1436" s="1"/>
  <c r="AH1436" s="1"/>
  <c r="AN1436" s="1"/>
  <c r="AT1436" s="1"/>
  <c r="V1441"/>
  <c r="AB1441" s="1"/>
  <c r="AH1441" s="1"/>
  <c r="AN1441" s="1"/>
  <c r="AT1441" s="1"/>
  <c r="P1440"/>
  <c r="V1440" s="1"/>
  <c r="AB1440" s="1"/>
  <c r="AH1440" s="1"/>
  <c r="AN1440" s="1"/>
  <c r="AT1440" s="1"/>
  <c r="P1119"/>
  <c r="T1212"/>
  <c r="W1213"/>
  <c r="AC1213" s="1"/>
  <c r="AI1213" s="1"/>
  <c r="AO1213" s="1"/>
  <c r="AU1213" s="1"/>
  <c r="X2050"/>
  <c r="AD2050" s="1"/>
  <c r="AJ2050" s="1"/>
  <c r="AP2050" s="1"/>
  <c r="AV2050" s="1"/>
  <c r="R2049"/>
  <c r="R1549"/>
  <c r="X1550"/>
  <c r="AD1550" s="1"/>
  <c r="AJ1550" s="1"/>
  <c r="AP1550" s="1"/>
  <c r="AV1550" s="1"/>
  <c r="P1569"/>
  <c r="V1569" s="1"/>
  <c r="AB1569" s="1"/>
  <c r="AH1569" s="1"/>
  <c r="AN1569" s="1"/>
  <c r="AT1569" s="1"/>
  <c r="V1570"/>
  <c r="AB1570" s="1"/>
  <c r="AH1570" s="1"/>
  <c r="AN1570" s="1"/>
  <c r="AT1570" s="1"/>
  <c r="Q2067"/>
  <c r="W2068"/>
  <c r="AC2068" s="1"/>
  <c r="AI2068" s="1"/>
  <c r="AO2068" s="1"/>
  <c r="AU2068" s="1"/>
  <c r="Q2308"/>
  <c r="W2309"/>
  <c r="AC2309" s="1"/>
  <c r="AI2309" s="1"/>
  <c r="AO2309" s="1"/>
  <c r="AU2309" s="1"/>
  <c r="V1893"/>
  <c r="AB1893" s="1"/>
  <c r="AH1893" s="1"/>
  <c r="AN1893" s="1"/>
  <c r="AT1893" s="1"/>
  <c r="P1887"/>
  <c r="Q1912"/>
  <c r="W1913"/>
  <c r="AC1913" s="1"/>
  <c r="AI1913" s="1"/>
  <c r="AO1913" s="1"/>
  <c r="AU1913" s="1"/>
  <c r="V921"/>
  <c r="AB921" s="1"/>
  <c r="AH921" s="1"/>
  <c r="AN921" s="1"/>
  <c r="AT921" s="1"/>
  <c r="AB1294"/>
  <c r="AH1294" s="1"/>
  <c r="AN1294" s="1"/>
  <c r="AT1294" s="1"/>
  <c r="V1305"/>
  <c r="AB1305" s="1"/>
  <c r="AH1305" s="1"/>
  <c r="AN1305" s="1"/>
  <c r="AT1305" s="1"/>
  <c r="V1220"/>
  <c r="AB1220" s="1"/>
  <c r="AH1220" s="1"/>
  <c r="AN1220" s="1"/>
  <c r="AT1220" s="1"/>
  <c r="P1219"/>
  <c r="V1219" s="1"/>
  <c r="AB1219" s="1"/>
  <c r="AH1219" s="1"/>
  <c r="AN1219" s="1"/>
  <c r="AT1219" s="1"/>
  <c r="X1836"/>
  <c r="AD1836" s="1"/>
  <c r="AJ1836" s="1"/>
  <c r="AP1836" s="1"/>
  <c r="AV1836" s="1"/>
  <c r="W2302"/>
  <c r="AC2302" s="1"/>
  <c r="AI2302" s="1"/>
  <c r="AO2302" s="1"/>
  <c r="AU2302" s="1"/>
  <c r="Q2301"/>
  <c r="W2301" s="1"/>
  <c r="AC2301" s="1"/>
  <c r="AI2301" s="1"/>
  <c r="AO2301" s="1"/>
  <c r="AU2301" s="1"/>
  <c r="R957"/>
  <c r="R1762"/>
  <c r="X1762" s="1"/>
  <c r="AD1762" s="1"/>
  <c r="AJ1762" s="1"/>
  <c r="AP1762" s="1"/>
  <c r="AV1762" s="1"/>
  <c r="X1763"/>
  <c r="AD1763" s="1"/>
  <c r="AJ1763" s="1"/>
  <c r="AP1763" s="1"/>
  <c r="AV1763" s="1"/>
  <c r="P1771"/>
  <c r="V1772"/>
  <c r="W1610"/>
  <c r="AC1610" s="1"/>
  <c r="AI1610" s="1"/>
  <c r="AO1610" s="1"/>
  <c r="AU1610" s="1"/>
  <c r="Q1605"/>
  <c r="V1685"/>
  <c r="P1684"/>
  <c r="V1684" s="1"/>
  <c r="X1484"/>
  <c r="AD1484" s="1"/>
  <c r="AJ1484" s="1"/>
  <c r="AP1484" s="1"/>
  <c r="AV1484" s="1"/>
  <c r="R1483"/>
  <c r="X1483" s="1"/>
  <c r="AD1483" s="1"/>
  <c r="AJ1483" s="1"/>
  <c r="AP1483" s="1"/>
  <c r="AV1483" s="1"/>
  <c r="V1899"/>
  <c r="AB1899" s="1"/>
  <c r="AH1899" s="1"/>
  <c r="AN1899" s="1"/>
  <c r="AT1899" s="1"/>
  <c r="P1898"/>
  <c r="V1898" s="1"/>
  <c r="AB1898" s="1"/>
  <c r="AH1898" s="1"/>
  <c r="AN1898" s="1"/>
  <c r="AT1898" s="1"/>
  <c r="V2375"/>
  <c r="AB2375" s="1"/>
  <c r="AH2375" s="1"/>
  <c r="AN2375" s="1"/>
  <c r="AT2375" s="1"/>
  <c r="P2374"/>
  <c r="V2374" s="1"/>
  <c r="AB2374" s="1"/>
  <c r="AH2374" s="1"/>
  <c r="AN2374" s="1"/>
  <c r="AT2374" s="1"/>
  <c r="V2313"/>
  <c r="AB2313" s="1"/>
  <c r="AH2313" s="1"/>
  <c r="AN2313" s="1"/>
  <c r="AT2313" s="1"/>
  <c r="P2308"/>
  <c r="P2265"/>
  <c r="V2266"/>
  <c r="AB2266" s="1"/>
  <c r="AH2266" s="1"/>
  <c r="AN2266" s="1"/>
  <c r="AT2266" s="1"/>
  <c r="W1053"/>
  <c r="AC1053" s="1"/>
  <c r="AI1053" s="1"/>
  <c r="AO1053" s="1"/>
  <c r="AU1053" s="1"/>
  <c r="P1575"/>
  <c r="V1575" s="1"/>
  <c r="AB1575" s="1"/>
  <c r="AH1575" s="1"/>
  <c r="AN1575" s="1"/>
  <c r="AT1575" s="1"/>
  <c r="V1576"/>
  <c r="AB1576" s="1"/>
  <c r="AH1576" s="1"/>
  <c r="AN1576" s="1"/>
  <c r="AT1576" s="1"/>
  <c r="P1967"/>
  <c r="V1968"/>
  <c r="AB1968" s="1"/>
  <c r="AH1968" s="1"/>
  <c r="AN1968" s="1"/>
  <c r="AT1968" s="1"/>
  <c r="Q1802"/>
  <c r="W1803"/>
  <c r="AC1803" s="1"/>
  <c r="AI1803" s="1"/>
  <c r="AO1803" s="1"/>
  <c r="AU1803" s="1"/>
  <c r="P1988"/>
  <c r="V1988" s="1"/>
  <c r="AB1988" s="1"/>
  <c r="AH1988" s="1"/>
  <c r="AN1988" s="1"/>
  <c r="AT1988" s="1"/>
  <c r="V1989"/>
  <c r="AB1989" s="1"/>
  <c r="AH1989" s="1"/>
  <c r="AN1989" s="1"/>
  <c r="AT1989" s="1"/>
  <c r="W1188"/>
  <c r="AC1188" s="1"/>
  <c r="AI1188" s="1"/>
  <c r="AO1188" s="1"/>
  <c r="AU1188" s="1"/>
  <c r="Q1187"/>
  <c r="W1187" s="1"/>
  <c r="AC1187" s="1"/>
  <c r="AI1187" s="1"/>
  <c r="AO1187" s="1"/>
  <c r="AU1187" s="1"/>
  <c r="W2346"/>
  <c r="AC2346" s="1"/>
  <c r="AI2346" s="1"/>
  <c r="AO2346" s="1"/>
  <c r="AU2346" s="1"/>
  <c r="Q2345"/>
  <c r="W2345" s="1"/>
  <c r="AC2345" s="1"/>
  <c r="AI2345" s="1"/>
  <c r="AO2345" s="1"/>
  <c r="AU2345" s="1"/>
  <c r="R2148"/>
  <c r="X2148" s="1"/>
  <c r="AD2148" s="1"/>
  <c r="AJ2148" s="1"/>
  <c r="AP2148" s="1"/>
  <c r="AV2148" s="1"/>
  <c r="X2149"/>
  <c r="AD2149" s="1"/>
  <c r="AJ2149" s="1"/>
  <c r="AP2149" s="1"/>
  <c r="AV2149" s="1"/>
  <c r="W1529"/>
  <c r="AC1529" s="1"/>
  <c r="AI1529" s="1"/>
  <c r="AO1529" s="1"/>
  <c r="AU1529" s="1"/>
  <c r="Q1528"/>
  <c r="R2186"/>
  <c r="X2187"/>
  <c r="AD2187" s="1"/>
  <c r="AJ2187" s="1"/>
  <c r="AP2187" s="1"/>
  <c r="AV2187" s="1"/>
  <c r="V2332"/>
  <c r="AB2332" s="1"/>
  <c r="AH2332" s="1"/>
  <c r="AN2332" s="1"/>
  <c r="AT2332" s="1"/>
  <c r="P2331"/>
  <c r="W2110"/>
  <c r="AC2110" s="1"/>
  <c r="AI2110" s="1"/>
  <c r="AO2110" s="1"/>
  <c r="AU2110" s="1"/>
  <c r="Q2109"/>
  <c r="W1473"/>
  <c r="AC1473" s="1"/>
  <c r="AI1473" s="1"/>
  <c r="AO1473" s="1"/>
  <c r="AU1473" s="1"/>
  <c r="Q1472"/>
  <c r="W1472" s="1"/>
  <c r="AC1472" s="1"/>
  <c r="AI1472" s="1"/>
  <c r="AO1472" s="1"/>
  <c r="AU1472" s="1"/>
  <c r="R1112"/>
  <c r="X1113"/>
  <c r="AD1113" s="1"/>
  <c r="AJ1113" s="1"/>
  <c r="AP1113" s="1"/>
  <c r="AV1113" s="1"/>
  <c r="Q1733"/>
  <c r="W1734"/>
  <c r="AC1734" s="1"/>
  <c r="AI1734" s="1"/>
  <c r="AO1734" s="1"/>
  <c r="AU1734" s="1"/>
  <c r="P2148"/>
  <c r="V2148" s="1"/>
  <c r="AB2148" s="1"/>
  <c r="AH2148" s="1"/>
  <c r="AN2148" s="1"/>
  <c r="AT2148" s="1"/>
  <c r="V2149"/>
  <c r="AB2149" s="1"/>
  <c r="AH2149" s="1"/>
  <c r="AN2149" s="1"/>
  <c r="AT2149" s="1"/>
  <c r="X2346"/>
  <c r="AD2346" s="1"/>
  <c r="AJ2346" s="1"/>
  <c r="AP2346" s="1"/>
  <c r="AV2346" s="1"/>
  <c r="R2345"/>
  <c r="X2345" s="1"/>
  <c r="AD2345" s="1"/>
  <c r="AJ2345" s="1"/>
  <c r="AP2345" s="1"/>
  <c r="AV2345" s="1"/>
  <c r="Q765"/>
  <c r="W766"/>
  <c r="AC766" s="1"/>
  <c r="AI766" s="1"/>
  <c r="AO766" s="1"/>
  <c r="AU766" s="1"/>
  <c r="P1662"/>
  <c r="V1662" s="1"/>
  <c r="V1667"/>
  <c r="V581"/>
  <c r="AB581" s="1"/>
  <c r="AH581" s="1"/>
  <c r="AN581" s="1"/>
  <c r="AT581" s="1"/>
  <c r="P580"/>
  <c r="J18" i="6" s="1"/>
  <c r="W929" i="5"/>
  <c r="AC929" s="1"/>
  <c r="AI929" s="1"/>
  <c r="AO929" s="1"/>
  <c r="AU929" s="1"/>
  <c r="Q920"/>
  <c r="W600"/>
  <c r="AC600" s="1"/>
  <c r="AI600" s="1"/>
  <c r="AO600" s="1"/>
  <c r="AU600" s="1"/>
  <c r="Q599"/>
  <c r="P1732"/>
  <c r="V1733"/>
  <c r="W2331"/>
  <c r="AC2331" s="1"/>
  <c r="AI2331" s="1"/>
  <c r="AO2331" s="1"/>
  <c r="AU2331" s="1"/>
  <c r="Q2330"/>
  <c r="X2132"/>
  <c r="AD2132" s="1"/>
  <c r="AJ2132" s="1"/>
  <c r="AP2132" s="1"/>
  <c r="AV2132" s="1"/>
  <c r="R2131"/>
  <c r="X2131" s="1"/>
  <c r="AD2131" s="1"/>
  <c r="AJ2131" s="1"/>
  <c r="AP2131" s="1"/>
  <c r="AV2131" s="1"/>
  <c r="R2003"/>
  <c r="X2004"/>
  <c r="AD2004" s="1"/>
  <c r="AJ2004" s="1"/>
  <c r="AP2004" s="1"/>
  <c r="AV2004" s="1"/>
  <c r="Q1938"/>
  <c r="W1939"/>
  <c r="AC1939" s="1"/>
  <c r="AI1939" s="1"/>
  <c r="AO1939" s="1"/>
  <c r="AU1939" s="1"/>
  <c r="V1563"/>
  <c r="AB1563" s="1"/>
  <c r="AH1563" s="1"/>
  <c r="AN1563" s="1"/>
  <c r="AT1563" s="1"/>
  <c r="P1562"/>
  <c r="Q1128"/>
  <c r="W2266"/>
  <c r="AC2266" s="1"/>
  <c r="AI2266" s="1"/>
  <c r="AO2266" s="1"/>
  <c r="AU2266" s="1"/>
  <c r="Q2265"/>
  <c r="X2222"/>
  <c r="AD2222" s="1"/>
  <c r="AJ2222" s="1"/>
  <c r="AP2222" s="1"/>
  <c r="AV2222" s="1"/>
  <c r="R2221"/>
  <c r="X2221" s="1"/>
  <c r="AD2221" s="1"/>
  <c r="AJ2221" s="1"/>
  <c r="AP2221" s="1"/>
  <c r="AV2221" s="1"/>
  <c r="Q2032"/>
  <c r="W2033"/>
  <c r="AC2033" s="1"/>
  <c r="AI2033" s="1"/>
  <c r="AO2033" s="1"/>
  <c r="AU2033" s="1"/>
  <c r="R1605"/>
  <c r="X1610"/>
  <c r="AD1610" s="1"/>
  <c r="AJ1610" s="1"/>
  <c r="AP1610" s="1"/>
  <c r="AV1610" s="1"/>
  <c r="W1975"/>
  <c r="AC1975" s="1"/>
  <c r="AI1975" s="1"/>
  <c r="AO1975" s="1"/>
  <c r="AU1975" s="1"/>
  <c r="V1212"/>
  <c r="AB1212" s="1"/>
  <c r="AH1212" s="1"/>
  <c r="AN1212" s="1"/>
  <c r="AT1212" s="1"/>
  <c r="P1211"/>
  <c r="V1211" s="1"/>
  <c r="AB1211" s="1"/>
  <c r="AH1211" s="1"/>
  <c r="AN1211" s="1"/>
  <c r="AT1211" s="1"/>
  <c r="W757"/>
  <c r="AC757" s="1"/>
  <c r="AI757" s="1"/>
  <c r="AO757" s="1"/>
  <c r="AU757" s="1"/>
  <c r="Q749"/>
  <c r="K37" i="6" s="1"/>
  <c r="P1836" i="5"/>
  <c r="V1842"/>
  <c r="AB1842" s="1"/>
  <c r="AH1842" s="1"/>
  <c r="AN1842" s="1"/>
  <c r="AT1842" s="1"/>
  <c r="P986"/>
  <c r="J50" i="6" s="1"/>
  <c r="V987" i="5"/>
  <c r="AB987" s="1"/>
  <c r="AH987" s="1"/>
  <c r="AN987" s="1"/>
  <c r="AT987" s="1"/>
  <c r="X1879"/>
  <c r="AD1879" s="1"/>
  <c r="AJ1879" s="1"/>
  <c r="AP1879" s="1"/>
  <c r="AV1879" s="1"/>
  <c r="R1878"/>
  <c r="X1878" s="1"/>
  <c r="AD1878" s="1"/>
  <c r="AJ1878" s="1"/>
  <c r="AP1878" s="1"/>
  <c r="AV1878" s="1"/>
  <c r="W1888"/>
  <c r="AC1888" s="1"/>
  <c r="AI1888" s="1"/>
  <c r="AO1888" s="1"/>
  <c r="AU1888" s="1"/>
  <c r="Q1887"/>
  <c r="Q2212"/>
  <c r="W2212" s="1"/>
  <c r="AC2212" s="1"/>
  <c r="AI2212" s="1"/>
  <c r="AO2212" s="1"/>
  <c r="AU2212" s="1"/>
  <c r="W2213"/>
  <c r="AC2213" s="1"/>
  <c r="AI2213" s="1"/>
  <c r="AO2213" s="1"/>
  <c r="AU2213" s="1"/>
  <c r="X1994"/>
  <c r="AD1994" s="1"/>
  <c r="AJ1994" s="1"/>
  <c r="AP1994" s="1"/>
  <c r="AV1994" s="1"/>
  <c r="R1988"/>
  <c r="X1988" s="1"/>
  <c r="AD1988" s="1"/>
  <c r="AJ1988" s="1"/>
  <c r="AP1988" s="1"/>
  <c r="AV1988" s="1"/>
  <c r="W1337"/>
  <c r="AC1337" s="1"/>
  <c r="AI1337" s="1"/>
  <c r="AO1337" s="1"/>
  <c r="AU1337" s="1"/>
  <c r="Q1336"/>
  <c r="X883"/>
  <c r="AD883" s="1"/>
  <c r="AJ883" s="1"/>
  <c r="AP883" s="1"/>
  <c r="AV883" s="1"/>
  <c r="Q2186"/>
  <c r="W2187"/>
  <c r="AC2187" s="1"/>
  <c r="AI2187" s="1"/>
  <c r="AO2187" s="1"/>
  <c r="AU2187" s="1"/>
  <c r="W1113"/>
  <c r="AC1113" s="1"/>
  <c r="AI1113" s="1"/>
  <c r="AO1113" s="1"/>
  <c r="AU1113" s="1"/>
  <c r="Q1112"/>
  <c r="X1001"/>
  <c r="AD1001" s="1"/>
  <c r="AJ1001" s="1"/>
  <c r="AP1001" s="1"/>
  <c r="AV1001" s="1"/>
  <c r="R1000"/>
  <c r="W883"/>
  <c r="AC883" s="1"/>
  <c r="AI883" s="1"/>
  <c r="AO883" s="1"/>
  <c r="AU883" s="1"/>
  <c r="Q882"/>
  <c r="K44" i="6" s="1"/>
  <c r="X2229" i="5"/>
  <c r="AD2229" s="1"/>
  <c r="AJ2229" s="1"/>
  <c r="AP2229" s="1"/>
  <c r="AV2229" s="1"/>
  <c r="R2228"/>
  <c r="V1691"/>
  <c r="P1690"/>
  <c r="V1690" s="1"/>
  <c r="R1453"/>
  <c r="X1454"/>
  <c r="AD1454" s="1"/>
  <c r="AJ1454" s="1"/>
  <c r="AP1454" s="1"/>
  <c r="AV1454" s="1"/>
  <c r="V1044"/>
  <c r="X813"/>
  <c r="AD813" s="1"/>
  <c r="AJ813" s="1"/>
  <c r="AP813" s="1"/>
  <c r="AV813" s="1"/>
  <c r="R812"/>
  <c r="X812" s="1"/>
  <c r="AD812" s="1"/>
  <c r="AJ812" s="1"/>
  <c r="AP812" s="1"/>
  <c r="AV812" s="1"/>
  <c r="Q1084"/>
  <c r="W1085"/>
  <c r="AC1085" s="1"/>
  <c r="AI1085" s="1"/>
  <c r="AO1085" s="1"/>
  <c r="AU1085" s="1"/>
  <c r="U2158"/>
  <c r="P2290"/>
  <c r="V2290" s="1"/>
  <c r="AB2290" s="1"/>
  <c r="AH2290" s="1"/>
  <c r="AN2290" s="1"/>
  <c r="AT2290" s="1"/>
  <c r="V2291"/>
  <c r="AB2291" s="1"/>
  <c r="AH2291" s="1"/>
  <c r="AN2291" s="1"/>
  <c r="AT2291" s="1"/>
  <c r="P920" l="1"/>
  <c r="P850" s="1"/>
  <c r="V850" s="1"/>
  <c r="AB850" s="1"/>
  <c r="AH850" s="1"/>
  <c r="AN850" s="1"/>
  <c r="AT850" s="1"/>
  <c r="W1536"/>
  <c r="AC1536" s="1"/>
  <c r="AI1536" s="1"/>
  <c r="AO1536" s="1"/>
  <c r="AU1536" s="1"/>
  <c r="AB1667"/>
  <c r="AH1667" s="1"/>
  <c r="AN1667" s="1"/>
  <c r="AT1667" s="1"/>
  <c r="AB1662"/>
  <c r="AH1662" s="1"/>
  <c r="AN1662" s="1"/>
  <c r="AT1662" s="1"/>
  <c r="AH851"/>
  <c r="AN851" s="1"/>
  <c r="AT851" s="1"/>
  <c r="AB1762"/>
  <c r="AH1762" s="1"/>
  <c r="AN1762" s="1"/>
  <c r="AT1762" s="1"/>
  <c r="AB1678"/>
  <c r="AH1678" s="1"/>
  <c r="AN1678" s="1"/>
  <c r="AT1678" s="1"/>
  <c r="AB1763"/>
  <c r="AH1763" s="1"/>
  <c r="AN1763" s="1"/>
  <c r="AT1763" s="1"/>
  <c r="AB1707"/>
  <c r="AH1707" s="1"/>
  <c r="AN1707" s="1"/>
  <c r="AT1707" s="1"/>
  <c r="AB1691"/>
  <c r="AH1691" s="1"/>
  <c r="AN1691" s="1"/>
  <c r="AT1691" s="1"/>
  <c r="AB1651"/>
  <c r="AH1651" s="1"/>
  <c r="AN1651" s="1"/>
  <c r="AT1651" s="1"/>
  <c r="AB1690"/>
  <c r="AH1690" s="1"/>
  <c r="AN1690" s="1"/>
  <c r="AT1690" s="1"/>
  <c r="AB1733"/>
  <c r="AH1733" s="1"/>
  <c r="AN1733" s="1"/>
  <c r="AT1733" s="1"/>
  <c r="AB1685"/>
  <c r="AH1685" s="1"/>
  <c r="AN1685" s="1"/>
  <c r="AT1685" s="1"/>
  <c r="AB1684"/>
  <c r="AH1684" s="1"/>
  <c r="AN1684" s="1"/>
  <c r="AT1684" s="1"/>
  <c r="AB1772"/>
  <c r="AH1772" s="1"/>
  <c r="AN1772" s="1"/>
  <c r="AT1772" s="1"/>
  <c r="AJ2031"/>
  <c r="AP2031" s="1"/>
  <c r="AV2031" s="1"/>
  <c r="AI851"/>
  <c r="AO851" s="1"/>
  <c r="AU851" s="1"/>
  <c r="AJ851"/>
  <c r="AP851" s="1"/>
  <c r="AV851" s="1"/>
  <c r="X46" i="6"/>
  <c r="AD46" s="1"/>
  <c r="AJ46" s="1"/>
  <c r="AP46" s="1"/>
  <c r="AJ979" i="5"/>
  <c r="AP979" s="1"/>
  <c r="AV979" s="1"/>
  <c r="X50" i="6"/>
  <c r="AD50" s="1"/>
  <c r="AJ50" s="1"/>
  <c r="AP50" s="1"/>
  <c r="AJ986" i="5"/>
  <c r="AP986" s="1"/>
  <c r="AV986" s="1"/>
  <c r="W21" i="6"/>
  <c r="AC21" s="1"/>
  <c r="AI21" s="1"/>
  <c r="AO21" s="1"/>
  <c r="AI629" i="5"/>
  <c r="AO629" s="1"/>
  <c r="AU629" s="1"/>
  <c r="V34" i="6"/>
  <c r="AB34" s="1"/>
  <c r="AH34" s="1"/>
  <c r="AN34" s="1"/>
  <c r="AH728" i="5"/>
  <c r="AN728" s="1"/>
  <c r="AT728" s="1"/>
  <c r="X21" i="6"/>
  <c r="AD21" s="1"/>
  <c r="AJ21" s="1"/>
  <c r="AP21" s="1"/>
  <c r="AJ629" i="5"/>
  <c r="AP629" s="1"/>
  <c r="AV629" s="1"/>
  <c r="R1745"/>
  <c r="X1745" s="1"/>
  <c r="AD1745" s="1"/>
  <c r="AJ1745" s="1"/>
  <c r="AP1745" s="1"/>
  <c r="AV1745" s="1"/>
  <c r="X2159"/>
  <c r="AD2159" s="1"/>
  <c r="AJ2159" s="1"/>
  <c r="AP2159" s="1"/>
  <c r="AV2159" s="1"/>
  <c r="AH1705"/>
  <c r="AN1705" s="1"/>
  <c r="AT1705" s="1"/>
  <c r="AC1706"/>
  <c r="AI1706" s="1"/>
  <c r="AO1706" s="1"/>
  <c r="AU1706" s="1"/>
  <c r="R2158"/>
  <c r="X2158" s="1"/>
  <c r="AD2158" s="1"/>
  <c r="AJ2158" s="1"/>
  <c r="AP2158" s="1"/>
  <c r="AV2158" s="1"/>
  <c r="R2160"/>
  <c r="P700"/>
  <c r="J33" i="6" s="1"/>
  <c r="Q2077" i="5"/>
  <c r="W2077" s="1"/>
  <c r="AC2077" s="1"/>
  <c r="AI2077" s="1"/>
  <c r="AO2077" s="1"/>
  <c r="AU2077" s="1"/>
  <c r="Q2078"/>
  <c r="AC2078" s="1"/>
  <c r="AI2078" s="1"/>
  <c r="AO2078" s="1"/>
  <c r="AU2078" s="1"/>
  <c r="T595"/>
  <c r="W596"/>
  <c r="AC596" s="1"/>
  <c r="AI596" s="1"/>
  <c r="AO596" s="1"/>
  <c r="AU596" s="1"/>
  <c r="U595"/>
  <c r="X596"/>
  <c r="AD596" s="1"/>
  <c r="AJ596" s="1"/>
  <c r="AP596" s="1"/>
  <c r="AV596" s="1"/>
  <c r="V2187"/>
  <c r="AB2187" s="1"/>
  <c r="AH2187" s="1"/>
  <c r="AN2187" s="1"/>
  <c r="AT2187" s="1"/>
  <c r="W2083"/>
  <c r="AC2083" s="1"/>
  <c r="AI2083" s="1"/>
  <c r="AO2083" s="1"/>
  <c r="AU2083" s="1"/>
  <c r="X2049"/>
  <c r="AD2049" s="1"/>
  <c r="AD2030" s="1"/>
  <c r="W2049"/>
  <c r="AC2049" s="1"/>
  <c r="AI2049" s="1"/>
  <c r="AO2049" s="1"/>
  <c r="AU2049" s="1"/>
  <c r="X1870"/>
  <c r="AD1870" s="1"/>
  <c r="AJ1870" s="1"/>
  <c r="AP1870" s="1"/>
  <c r="AV1870" s="1"/>
  <c r="R1863"/>
  <c r="X1863" s="1"/>
  <c r="AD1863" s="1"/>
  <c r="AJ1863" s="1"/>
  <c r="AP1863" s="1"/>
  <c r="AV1863" s="1"/>
  <c r="W1870"/>
  <c r="AC1870" s="1"/>
  <c r="AI1870" s="1"/>
  <c r="AO1870" s="1"/>
  <c r="AU1870" s="1"/>
  <c r="Q1863"/>
  <c r="W1863" s="1"/>
  <c r="AC1863" s="1"/>
  <c r="AI1863" s="1"/>
  <c r="AO1863" s="1"/>
  <c r="AU1863" s="1"/>
  <c r="W1887"/>
  <c r="AC1887" s="1"/>
  <c r="AI1887" s="1"/>
  <c r="AO1887" s="1"/>
  <c r="AU1887" s="1"/>
  <c r="Q1884"/>
  <c r="W1884" s="1"/>
  <c r="AC1884" s="1"/>
  <c r="AI1884" s="1"/>
  <c r="AO1884" s="1"/>
  <c r="AU1884" s="1"/>
  <c r="V1887"/>
  <c r="AB1887" s="1"/>
  <c r="AH1887" s="1"/>
  <c r="AN1887" s="1"/>
  <c r="AT1887" s="1"/>
  <c r="P1884"/>
  <c r="V791"/>
  <c r="P39" i="6" s="1"/>
  <c r="P1701" i="5"/>
  <c r="V1701" s="1"/>
  <c r="Q46" i="6"/>
  <c r="AC979" i="5"/>
  <c r="W2351"/>
  <c r="AC2352"/>
  <c r="V2351"/>
  <c r="AB2361"/>
  <c r="P46" i="6"/>
  <c r="AB979" i="5"/>
  <c r="P67" i="6"/>
  <c r="AB1044" i="5"/>
  <c r="Q67" i="6"/>
  <c r="AC1044" i="5"/>
  <c r="P81" i="6"/>
  <c r="AB1111" i="5"/>
  <c r="P37" i="6"/>
  <c r="AB749" i="5"/>
  <c r="AB629"/>
  <c r="Q39" i="6"/>
  <c r="AC791" i="5"/>
  <c r="W39" i="6" s="1"/>
  <c r="AC39" s="1"/>
  <c r="AI39" s="1"/>
  <c r="AO39" s="1"/>
  <c r="X2164" i="5"/>
  <c r="AD2164" s="1"/>
  <c r="AJ2164" s="1"/>
  <c r="AP2164" s="1"/>
  <c r="AV2164" s="1"/>
  <c r="R641"/>
  <c r="X641" s="1"/>
  <c r="AD641" s="1"/>
  <c r="AJ641" s="1"/>
  <c r="AP641" s="1"/>
  <c r="AV641" s="1"/>
  <c r="V589"/>
  <c r="J20" i="6"/>
  <c r="V1084" i="5"/>
  <c r="AB1084" s="1"/>
  <c r="AH1084" s="1"/>
  <c r="AN1084" s="1"/>
  <c r="AT1084" s="1"/>
  <c r="V765"/>
  <c r="J38" i="6"/>
  <c r="W834" i="5"/>
  <c r="AC834" s="1"/>
  <c r="AI834" s="1"/>
  <c r="AO834" s="1"/>
  <c r="AU834" s="1"/>
  <c r="X728"/>
  <c r="L34" i="6"/>
  <c r="X1052" i="5"/>
  <c r="L68" i="6"/>
  <c r="W1084" i="5"/>
  <c r="AC1084" s="1"/>
  <c r="AI1084" s="1"/>
  <c r="AO1084" s="1"/>
  <c r="AU1084" s="1"/>
  <c r="V882"/>
  <c r="AB882" s="1"/>
  <c r="J44" i="6"/>
  <c r="W765" i="5"/>
  <c r="K38" i="6"/>
  <c r="W920" i="5"/>
  <c r="K45" i="6"/>
  <c r="W728" i="5"/>
  <c r="K34" i="6"/>
  <c r="R1796" i="5"/>
  <c r="X1796" s="1"/>
  <c r="AD1796" s="1"/>
  <c r="AJ1796" s="1"/>
  <c r="AP1796" s="1"/>
  <c r="AV1796" s="1"/>
  <c r="X834"/>
  <c r="AD834" s="1"/>
  <c r="AJ834" s="1"/>
  <c r="AP834" s="1"/>
  <c r="AV834" s="1"/>
  <c r="S579"/>
  <c r="S578" s="1"/>
  <c r="Q641"/>
  <c r="V641"/>
  <c r="AB641" s="1"/>
  <c r="AH641" s="1"/>
  <c r="AN641" s="1"/>
  <c r="AT641" s="1"/>
  <c r="R882"/>
  <c r="X882" s="1"/>
  <c r="T692"/>
  <c r="W692" s="1"/>
  <c r="AC692" s="1"/>
  <c r="AI692" s="1"/>
  <c r="AO692" s="1"/>
  <c r="AU692" s="1"/>
  <c r="R2212"/>
  <c r="X2212" s="1"/>
  <c r="AD2212" s="1"/>
  <c r="AJ2212" s="1"/>
  <c r="AP2212" s="1"/>
  <c r="AV2212" s="1"/>
  <c r="X2213"/>
  <c r="AD2213" s="1"/>
  <c r="AJ2213" s="1"/>
  <c r="AP2213" s="1"/>
  <c r="AV2213" s="1"/>
  <c r="X766"/>
  <c r="AD766" s="1"/>
  <c r="AJ766" s="1"/>
  <c r="AP766" s="1"/>
  <c r="AV766" s="1"/>
  <c r="R765"/>
  <c r="R1776"/>
  <c r="X1776" s="1"/>
  <c r="AD1776" s="1"/>
  <c r="AJ1776" s="1"/>
  <c r="AP1776" s="1"/>
  <c r="AV1776" s="1"/>
  <c r="W1777"/>
  <c r="AC1777" s="1"/>
  <c r="AI1777" s="1"/>
  <c r="AO1777" s="1"/>
  <c r="AU1777" s="1"/>
  <c r="Q1776"/>
  <c r="W1776" s="1"/>
  <c r="AC1776" s="1"/>
  <c r="AI1776" s="1"/>
  <c r="AO1776" s="1"/>
  <c r="AU1776" s="1"/>
  <c r="V2139"/>
  <c r="AB2139" s="1"/>
  <c r="AH2139" s="1"/>
  <c r="AN2139" s="1"/>
  <c r="AT2139" s="1"/>
  <c r="S2107"/>
  <c r="P1870"/>
  <c r="V1871"/>
  <c r="AB1871" s="1"/>
  <c r="AH1871" s="1"/>
  <c r="AN1871" s="1"/>
  <c r="AT1871" s="1"/>
  <c r="Q2290"/>
  <c r="W2290" s="1"/>
  <c r="AC2290" s="1"/>
  <c r="AI2290" s="1"/>
  <c r="AO2290" s="1"/>
  <c r="AU2290" s="1"/>
  <c r="W2291"/>
  <c r="AC2291" s="1"/>
  <c r="AI2291" s="1"/>
  <c r="AO2291" s="1"/>
  <c r="AU2291" s="1"/>
  <c r="Q1745"/>
  <c r="W1745" s="1"/>
  <c r="AC1745" s="1"/>
  <c r="AI1745" s="1"/>
  <c r="AO1745" s="1"/>
  <c r="AU1745" s="1"/>
  <c r="W1750"/>
  <c r="AC1750" s="1"/>
  <c r="AI1750" s="1"/>
  <c r="AO1750" s="1"/>
  <c r="AU1750" s="1"/>
  <c r="P1878"/>
  <c r="V1878" s="1"/>
  <c r="AB1878" s="1"/>
  <c r="AH1878" s="1"/>
  <c r="AN1878" s="1"/>
  <c r="AT1878" s="1"/>
  <c r="V1879"/>
  <c r="AB1879" s="1"/>
  <c r="AH1879" s="1"/>
  <c r="AN1879" s="1"/>
  <c r="AT1879" s="1"/>
  <c r="Q2121"/>
  <c r="W2121" s="1"/>
  <c r="AC2121" s="1"/>
  <c r="AI2121" s="1"/>
  <c r="AO2121" s="1"/>
  <c r="AU2121" s="1"/>
  <c r="W2122"/>
  <c r="AC2122" s="1"/>
  <c r="AI2122" s="1"/>
  <c r="AO2122" s="1"/>
  <c r="AU2122" s="1"/>
  <c r="X1305"/>
  <c r="AD1305" s="1"/>
  <c r="AJ1305" s="1"/>
  <c r="AP1305" s="1"/>
  <c r="AV1305" s="1"/>
  <c r="R1294"/>
  <c r="X1939"/>
  <c r="AD1939" s="1"/>
  <c r="AJ1939" s="1"/>
  <c r="AP1939" s="1"/>
  <c r="AV1939" s="1"/>
  <c r="R1938"/>
  <c r="X1938" s="1"/>
  <c r="AD1938" s="1"/>
  <c r="AJ1938" s="1"/>
  <c r="AP1938" s="1"/>
  <c r="AV1938" s="1"/>
  <c r="Q999"/>
  <c r="W1000"/>
  <c r="AC1000" s="1"/>
  <c r="AI1000" s="1"/>
  <c r="AO1000" s="1"/>
  <c r="AU1000" s="1"/>
  <c r="R1853"/>
  <c r="X1854"/>
  <c r="AD1854" s="1"/>
  <c r="AJ1854" s="1"/>
  <c r="AP1854" s="1"/>
  <c r="AV1854" s="1"/>
  <c r="R2227"/>
  <c r="X2227" s="1"/>
  <c r="AD2227" s="1"/>
  <c r="AJ2227" s="1"/>
  <c r="AP2227" s="1"/>
  <c r="AV2227" s="1"/>
  <c r="X2228"/>
  <c r="AD2228" s="1"/>
  <c r="AJ2228" s="1"/>
  <c r="AP2228" s="1"/>
  <c r="AV2228" s="1"/>
  <c r="W1938"/>
  <c r="AC1938" s="1"/>
  <c r="AI1938" s="1"/>
  <c r="AO1938" s="1"/>
  <c r="AU1938" s="1"/>
  <c r="R1043"/>
  <c r="X1043" s="1"/>
  <c r="AD1043" s="1"/>
  <c r="AJ1043" s="1"/>
  <c r="AP1043" s="1"/>
  <c r="AV1043" s="1"/>
  <c r="X1044"/>
  <c r="R1732"/>
  <c r="X1733"/>
  <c r="AD1733" s="1"/>
  <c r="AJ1733" s="1"/>
  <c r="AP1733" s="1"/>
  <c r="AV1733" s="1"/>
  <c r="W1491"/>
  <c r="AC1491" s="1"/>
  <c r="AI1491" s="1"/>
  <c r="AO1491" s="1"/>
  <c r="AU1491" s="1"/>
  <c r="Q1483"/>
  <c r="W1483" s="1"/>
  <c r="AC1483" s="1"/>
  <c r="AI1483" s="1"/>
  <c r="AO1483" s="1"/>
  <c r="AU1483" s="1"/>
  <c r="X2122"/>
  <c r="AD2122" s="1"/>
  <c r="AJ2122" s="1"/>
  <c r="AP2122" s="1"/>
  <c r="AV2122" s="1"/>
  <c r="R2121"/>
  <c r="X2121" s="1"/>
  <c r="AD2121" s="1"/>
  <c r="AJ2121" s="1"/>
  <c r="AP2121" s="1"/>
  <c r="AV2121" s="1"/>
  <c r="V2186"/>
  <c r="AB2186" s="1"/>
  <c r="AH2186" s="1"/>
  <c r="AN2186" s="1"/>
  <c r="AT2186" s="1"/>
  <c r="P1032"/>
  <c r="J64" i="6" s="1"/>
  <c r="V1033" i="5"/>
  <c r="AB1033" s="1"/>
  <c r="AH1033" s="1"/>
  <c r="AN1033" s="1"/>
  <c r="AT1033" s="1"/>
  <c r="P1676"/>
  <c r="V1676" s="1"/>
  <c r="V1677"/>
  <c r="P1649"/>
  <c r="V1650"/>
  <c r="R2374"/>
  <c r="X2374" s="1"/>
  <c r="AD2374" s="1"/>
  <c r="AJ2374" s="1"/>
  <c r="AP2374" s="1"/>
  <c r="AV2374" s="1"/>
  <c r="X2375"/>
  <c r="AD2375" s="1"/>
  <c r="AJ2375" s="1"/>
  <c r="AP2375" s="1"/>
  <c r="AV2375" s="1"/>
  <c r="X2109"/>
  <c r="AD2109" s="1"/>
  <c r="AJ2109" s="1"/>
  <c r="AP2109" s="1"/>
  <c r="AV2109" s="1"/>
  <c r="W1128"/>
  <c r="AC1128" s="1"/>
  <c r="AI1128" s="1"/>
  <c r="AO1128" s="1"/>
  <c r="AU1128" s="1"/>
  <c r="X2186"/>
  <c r="AD2186" s="1"/>
  <c r="AJ2186" s="1"/>
  <c r="AP2186" s="1"/>
  <c r="AV2186" s="1"/>
  <c r="W1605"/>
  <c r="AC1605" s="1"/>
  <c r="AI1605" s="1"/>
  <c r="AO1605" s="1"/>
  <c r="AU1605" s="1"/>
  <c r="Q1590"/>
  <c r="W1590" s="1"/>
  <c r="AC1590" s="1"/>
  <c r="AI1590" s="1"/>
  <c r="AO1590" s="1"/>
  <c r="AU1590" s="1"/>
  <c r="V1939"/>
  <c r="AB1939" s="1"/>
  <c r="AH1939" s="1"/>
  <c r="AN1939" s="1"/>
  <c r="AT1939" s="1"/>
  <c r="P1938"/>
  <c r="X1536"/>
  <c r="AD1536" s="1"/>
  <c r="AJ1536" s="1"/>
  <c r="AP1536" s="1"/>
  <c r="AV1536" s="1"/>
  <c r="P2002"/>
  <c r="V2002" s="1"/>
  <c r="AB2002" s="1"/>
  <c r="AH2002" s="1"/>
  <c r="AN2002" s="1"/>
  <c r="AT2002" s="1"/>
  <c r="V2003"/>
  <c r="AB2003" s="1"/>
  <c r="AH2003" s="1"/>
  <c r="AN2003" s="1"/>
  <c r="AT2003" s="1"/>
  <c r="Q1335"/>
  <c r="W1335" s="1"/>
  <c r="AC1335" s="1"/>
  <c r="AI1335" s="1"/>
  <c r="AO1335" s="1"/>
  <c r="AU1335" s="1"/>
  <c r="W1336"/>
  <c r="AC1336" s="1"/>
  <c r="AI1336" s="1"/>
  <c r="AO1336" s="1"/>
  <c r="AU1336" s="1"/>
  <c r="X1605"/>
  <c r="AD1605" s="1"/>
  <c r="AJ1605" s="1"/>
  <c r="AP1605" s="1"/>
  <c r="AV1605" s="1"/>
  <c r="R1590"/>
  <c r="X1590" s="1"/>
  <c r="AD1590" s="1"/>
  <c r="AJ1590" s="1"/>
  <c r="AP1590" s="1"/>
  <c r="AV1590" s="1"/>
  <c r="V1562"/>
  <c r="AB1562" s="1"/>
  <c r="AH1562" s="1"/>
  <c r="AN1562" s="1"/>
  <c r="AT1562" s="1"/>
  <c r="P1561"/>
  <c r="V1561" s="1"/>
  <c r="AB1561" s="1"/>
  <c r="AH1561" s="1"/>
  <c r="AN1561" s="1"/>
  <c r="AT1561" s="1"/>
  <c r="Q1177"/>
  <c r="W1177" s="1"/>
  <c r="AC1177" s="1"/>
  <c r="AI1177" s="1"/>
  <c r="AO1177" s="1"/>
  <c r="AU1177" s="1"/>
  <c r="Q2002"/>
  <c r="W2002" s="1"/>
  <c r="AC2002" s="1"/>
  <c r="AI2002" s="1"/>
  <c r="AO2002" s="1"/>
  <c r="AU2002" s="1"/>
  <c r="W2003"/>
  <c r="AC2003" s="1"/>
  <c r="AI2003" s="1"/>
  <c r="AO2003" s="1"/>
  <c r="AU2003" s="1"/>
  <c r="X599"/>
  <c r="AD599" s="1"/>
  <c r="AJ599" s="1"/>
  <c r="AP599" s="1"/>
  <c r="AV599" s="1"/>
  <c r="R589"/>
  <c r="W2186"/>
  <c r="AC2186" s="1"/>
  <c r="AI2186" s="1"/>
  <c r="AO2186" s="1"/>
  <c r="AU2186" s="1"/>
  <c r="V986"/>
  <c r="P985"/>
  <c r="V985" s="1"/>
  <c r="AB985" s="1"/>
  <c r="AH985" s="1"/>
  <c r="AN985" s="1"/>
  <c r="AT985" s="1"/>
  <c r="Q748"/>
  <c r="W748" s="1"/>
  <c r="AC748" s="1"/>
  <c r="AI748" s="1"/>
  <c r="AO748" s="1"/>
  <c r="AU748" s="1"/>
  <c r="W749"/>
  <c r="Q2264"/>
  <c r="W2265"/>
  <c r="AC2265" s="1"/>
  <c r="AI2265" s="1"/>
  <c r="AO2265" s="1"/>
  <c r="AU2265" s="1"/>
  <c r="X2003"/>
  <c r="AD2003" s="1"/>
  <c r="AJ2003" s="1"/>
  <c r="AP2003" s="1"/>
  <c r="AV2003" s="1"/>
  <c r="R2002"/>
  <c r="W1733"/>
  <c r="AC1733" s="1"/>
  <c r="AI1733" s="1"/>
  <c r="AO1733" s="1"/>
  <c r="AU1733" s="1"/>
  <c r="Q1527"/>
  <c r="W1527" s="1"/>
  <c r="AC1527" s="1"/>
  <c r="AI1527" s="1"/>
  <c r="AO1527" s="1"/>
  <c r="AU1527" s="1"/>
  <c r="W1528"/>
  <c r="AC1528" s="1"/>
  <c r="AI1528" s="1"/>
  <c r="AO1528" s="1"/>
  <c r="AU1528" s="1"/>
  <c r="Q1052"/>
  <c r="K68" i="6" s="1"/>
  <c r="P2307" i="5"/>
  <c r="V2307" s="1"/>
  <c r="AB2307" s="1"/>
  <c r="AH2307" s="1"/>
  <c r="AN2307" s="1"/>
  <c r="AT2307" s="1"/>
  <c r="V2308"/>
  <c r="AB2308" s="1"/>
  <c r="AH2308" s="1"/>
  <c r="AN2308" s="1"/>
  <c r="AT2308" s="1"/>
  <c r="X957"/>
  <c r="AD957" s="1"/>
  <c r="AJ957" s="1"/>
  <c r="AP957" s="1"/>
  <c r="AV957" s="1"/>
  <c r="R920"/>
  <c r="W1912"/>
  <c r="AC1912" s="1"/>
  <c r="AI1912" s="1"/>
  <c r="AO1912" s="1"/>
  <c r="AU1912" s="1"/>
  <c r="Q1898"/>
  <c r="W1898" s="1"/>
  <c r="AC1898" s="1"/>
  <c r="AI1898" s="1"/>
  <c r="AO1898" s="1"/>
  <c r="AU1898" s="1"/>
  <c r="W2067"/>
  <c r="AC2067" s="1"/>
  <c r="AI2067" s="1"/>
  <c r="AO2067" s="1"/>
  <c r="AU2067" s="1"/>
  <c r="Q2066"/>
  <c r="W2066" s="1"/>
  <c r="AC2066" s="1"/>
  <c r="AI2066" s="1"/>
  <c r="AO2066" s="1"/>
  <c r="AU2066" s="1"/>
  <c r="X1549"/>
  <c r="AD1549" s="1"/>
  <c r="AJ1549" s="1"/>
  <c r="AP1549" s="1"/>
  <c r="AV1549" s="1"/>
  <c r="R1548"/>
  <c r="X1548" s="1"/>
  <c r="AD1548" s="1"/>
  <c r="AJ1548" s="1"/>
  <c r="AP1548" s="1"/>
  <c r="AV1548" s="1"/>
  <c r="T1211"/>
  <c r="W1212"/>
  <c r="AC1212" s="1"/>
  <c r="AI1212" s="1"/>
  <c r="AO1212" s="1"/>
  <c r="AU1212" s="1"/>
  <c r="X1032"/>
  <c r="R1031"/>
  <c r="X1031" s="1"/>
  <c r="AD1031" s="1"/>
  <c r="AJ1031" s="1"/>
  <c r="AP1031" s="1"/>
  <c r="AV1031" s="1"/>
  <c r="P1472"/>
  <c r="V1472" s="1"/>
  <c r="AB1472" s="1"/>
  <c r="AH1472" s="1"/>
  <c r="AN1472" s="1"/>
  <c r="AT1472" s="1"/>
  <c r="V1473"/>
  <c r="AB1473" s="1"/>
  <c r="AH1473" s="1"/>
  <c r="AN1473" s="1"/>
  <c r="AT1473" s="1"/>
  <c r="P2108"/>
  <c r="V2109"/>
  <c r="AB2109" s="1"/>
  <c r="AH2109" s="1"/>
  <c r="AN2109" s="1"/>
  <c r="AT2109" s="1"/>
  <c r="P1256"/>
  <c r="V1256" s="1"/>
  <c r="AB1256" s="1"/>
  <c r="AH1256" s="1"/>
  <c r="AN1256" s="1"/>
  <c r="AT1256" s="1"/>
  <c r="P1335"/>
  <c r="V1336"/>
  <c r="AB1336" s="1"/>
  <c r="AH1336" s="1"/>
  <c r="AN1336" s="1"/>
  <c r="AT1336" s="1"/>
  <c r="W700"/>
  <c r="Q699"/>
  <c r="W699" s="1"/>
  <c r="AC699" s="1"/>
  <c r="AI699" s="1"/>
  <c r="AO699" s="1"/>
  <c r="AU699" s="1"/>
  <c r="R1701"/>
  <c r="X1701" s="1"/>
  <c r="AD1701" s="1"/>
  <c r="AJ1701" s="1"/>
  <c r="AP1701" s="1"/>
  <c r="AV1701" s="1"/>
  <c r="X1707"/>
  <c r="AD1707" s="1"/>
  <c r="AJ1707" s="1"/>
  <c r="AP1707" s="1"/>
  <c r="AV1707" s="1"/>
  <c r="U691"/>
  <c r="O28" i="6" s="1"/>
  <c r="X692" i="5"/>
  <c r="AD692" s="1"/>
  <c r="AJ692" s="1"/>
  <c r="AP692" s="1"/>
  <c r="AV692" s="1"/>
  <c r="R2307"/>
  <c r="X2307" s="1"/>
  <c r="AD2307" s="1"/>
  <c r="AJ2307" s="1"/>
  <c r="AP2307" s="1"/>
  <c r="AV2307" s="1"/>
  <c r="X2308"/>
  <c r="AD2308" s="1"/>
  <c r="AJ2308" s="1"/>
  <c r="AP2308" s="1"/>
  <c r="AV2308" s="1"/>
  <c r="X2265"/>
  <c r="AD2265" s="1"/>
  <c r="AJ2265" s="1"/>
  <c r="AP2265" s="1"/>
  <c r="AV2265" s="1"/>
  <c r="R2264"/>
  <c r="W2233"/>
  <c r="AC2233" s="1"/>
  <c r="AI2233" s="1"/>
  <c r="AO2233" s="1"/>
  <c r="AU2233" s="1"/>
  <c r="Q2227"/>
  <c r="W2227" s="1"/>
  <c r="AC2227" s="1"/>
  <c r="AI2227" s="1"/>
  <c r="AO2227" s="1"/>
  <c r="AU2227" s="1"/>
  <c r="S1335"/>
  <c r="S1118" s="1"/>
  <c r="V1393"/>
  <c r="AB1393" s="1"/>
  <c r="AH1393" s="1"/>
  <c r="AN1393" s="1"/>
  <c r="AT1393" s="1"/>
  <c r="V691"/>
  <c r="P690"/>
  <c r="V690" s="1"/>
  <c r="AB690" s="1"/>
  <c r="AH690" s="1"/>
  <c r="AN690" s="1"/>
  <c r="AT690" s="1"/>
  <c r="R791"/>
  <c r="W580"/>
  <c r="V1836"/>
  <c r="AB1836" s="1"/>
  <c r="AH1836" s="1"/>
  <c r="AN1836" s="1"/>
  <c r="AT1836" s="1"/>
  <c r="P1835"/>
  <c r="V1732"/>
  <c r="X1112"/>
  <c r="AD1112" s="1"/>
  <c r="AJ1112" s="1"/>
  <c r="AP1112" s="1"/>
  <c r="AV1112" s="1"/>
  <c r="R1111"/>
  <c r="L81" i="6" s="1"/>
  <c r="W2308" i="5"/>
  <c r="AC2308" s="1"/>
  <c r="AI2308" s="1"/>
  <c r="AO2308" s="1"/>
  <c r="AU2308" s="1"/>
  <c r="Q2307"/>
  <c r="W2307" s="1"/>
  <c r="AC2307" s="1"/>
  <c r="AI2307" s="1"/>
  <c r="AO2307" s="1"/>
  <c r="AU2307" s="1"/>
  <c r="X1650"/>
  <c r="AD1650" s="1"/>
  <c r="AJ1650" s="1"/>
  <c r="AP1650" s="1"/>
  <c r="AV1650" s="1"/>
  <c r="R1649"/>
  <c r="W1854"/>
  <c r="AC1854" s="1"/>
  <c r="AI1854" s="1"/>
  <c r="AO1854" s="1"/>
  <c r="AU1854" s="1"/>
  <c r="Q1853"/>
  <c r="X2330"/>
  <c r="AD2330" s="1"/>
  <c r="AJ2330" s="1"/>
  <c r="Q1032"/>
  <c r="K64" i="6" s="1"/>
  <c r="W1033" i="5"/>
  <c r="AC1033" s="1"/>
  <c r="AI1033" s="1"/>
  <c r="AO1033" s="1"/>
  <c r="AU1033" s="1"/>
  <c r="X749"/>
  <c r="V1491"/>
  <c r="AB1491" s="1"/>
  <c r="AH1491" s="1"/>
  <c r="AN1491" s="1"/>
  <c r="AT1491" s="1"/>
  <c r="P1483"/>
  <c r="V1483" s="1"/>
  <c r="AB1483" s="1"/>
  <c r="AH1483" s="1"/>
  <c r="AN1483" s="1"/>
  <c r="AT1483" s="1"/>
  <c r="U2107"/>
  <c r="R1452"/>
  <c r="X1452" s="1"/>
  <c r="AD1452" s="1"/>
  <c r="AJ1452" s="1"/>
  <c r="AP1452" s="1"/>
  <c r="AV1452" s="1"/>
  <c r="X1453"/>
  <c r="AD1453" s="1"/>
  <c r="AJ1453" s="1"/>
  <c r="AP1453" s="1"/>
  <c r="AV1453" s="1"/>
  <c r="R999"/>
  <c r="X1000"/>
  <c r="AD1000" s="1"/>
  <c r="AJ1000" s="1"/>
  <c r="AP1000" s="1"/>
  <c r="AV1000" s="1"/>
  <c r="Q2329"/>
  <c r="W2330"/>
  <c r="W599"/>
  <c r="AC599" s="1"/>
  <c r="AI599" s="1"/>
  <c r="AO599" s="1"/>
  <c r="AU599" s="1"/>
  <c r="Q589"/>
  <c r="P2330"/>
  <c r="V2331"/>
  <c r="AB2331" s="1"/>
  <c r="AH2331" s="1"/>
  <c r="AN2331" s="1"/>
  <c r="AT2331" s="1"/>
  <c r="W1802"/>
  <c r="AC1802" s="1"/>
  <c r="AI1802" s="1"/>
  <c r="AO1802" s="1"/>
  <c r="AU1802" s="1"/>
  <c r="Q1796"/>
  <c r="W1796" s="1"/>
  <c r="AC1796" s="1"/>
  <c r="AI1796" s="1"/>
  <c r="AO1796" s="1"/>
  <c r="AU1796" s="1"/>
  <c r="P2264"/>
  <c r="V2265"/>
  <c r="AB2265" s="1"/>
  <c r="AH2265" s="1"/>
  <c r="AN2265" s="1"/>
  <c r="AT2265" s="1"/>
  <c r="W882"/>
  <c r="AC882" s="1"/>
  <c r="Q850"/>
  <c r="W850" s="1"/>
  <c r="AC850" s="1"/>
  <c r="AI850" s="1"/>
  <c r="AO850" s="1"/>
  <c r="AU850" s="1"/>
  <c r="Q1111"/>
  <c r="K81" i="6" s="1"/>
  <c r="W1112" i="5"/>
  <c r="AC1112" s="1"/>
  <c r="AI1112" s="1"/>
  <c r="AO1112" s="1"/>
  <c r="AU1112" s="1"/>
  <c r="W2032"/>
  <c r="AC2032" s="1"/>
  <c r="AI2032" s="1"/>
  <c r="AO2032" s="1"/>
  <c r="AU2032" s="1"/>
  <c r="Q2031"/>
  <c r="V580"/>
  <c r="P579"/>
  <c r="W2109"/>
  <c r="AC2109" s="1"/>
  <c r="AI2109" s="1"/>
  <c r="AO2109" s="1"/>
  <c r="AU2109" s="1"/>
  <c r="V1967"/>
  <c r="AB1967" s="1"/>
  <c r="AH1967" s="1"/>
  <c r="AN1967" s="1"/>
  <c r="AT1967" s="1"/>
  <c r="P1966"/>
  <c r="V1771"/>
  <c r="P1770"/>
  <c r="V1770" s="1"/>
  <c r="V1119"/>
  <c r="AB1119" s="1"/>
  <c r="AH1119" s="1"/>
  <c r="AN1119" s="1"/>
  <c r="AT1119" s="1"/>
  <c r="W1535"/>
  <c r="AC1535" s="1"/>
  <c r="AI1535" s="1"/>
  <c r="P2227"/>
  <c r="V2227" s="1"/>
  <c r="AB2227" s="1"/>
  <c r="AH2227" s="1"/>
  <c r="AN2227" s="1"/>
  <c r="AT2227" s="1"/>
  <c r="V2228"/>
  <c r="AB2228" s="1"/>
  <c r="AH2228" s="1"/>
  <c r="AN2228" s="1"/>
  <c r="AT2228" s="1"/>
  <c r="V1000"/>
  <c r="AB1000" s="1"/>
  <c r="AH1000" s="1"/>
  <c r="AN1000" s="1"/>
  <c r="AT1000" s="1"/>
  <c r="P999"/>
  <c r="P2031"/>
  <c r="V2032"/>
  <c r="AB2032" s="1"/>
  <c r="AH2032" s="1"/>
  <c r="AN2032" s="1"/>
  <c r="AT2032" s="1"/>
  <c r="X580"/>
  <c r="Q1649"/>
  <c r="W1650"/>
  <c r="AC1650" s="1"/>
  <c r="AI1650" s="1"/>
  <c r="AO1650" s="1"/>
  <c r="AU1650" s="1"/>
  <c r="P748"/>
  <c r="V748" s="1"/>
  <c r="AB748" s="1"/>
  <c r="AH748" s="1"/>
  <c r="AN748" s="1"/>
  <c r="AT748" s="1"/>
  <c r="X1128"/>
  <c r="AD1128" s="1"/>
  <c r="AJ1128" s="1"/>
  <c r="AP1128" s="1"/>
  <c r="AV1128" s="1"/>
  <c r="R1119"/>
  <c r="R2030"/>
  <c r="R699"/>
  <c r="X699" s="1"/>
  <c r="AD699" s="1"/>
  <c r="AJ699" s="1"/>
  <c r="AP699" s="1"/>
  <c r="AV699" s="1"/>
  <c r="X700"/>
  <c r="V1057"/>
  <c r="AB1057" s="1"/>
  <c r="AH1057" s="1"/>
  <c r="AN1057" s="1"/>
  <c r="AT1057" s="1"/>
  <c r="P1052"/>
  <c r="J68" i="6" s="1"/>
  <c r="W986" i="5"/>
  <c r="Q985"/>
  <c r="W985" s="1"/>
  <c r="AC985" s="1"/>
  <c r="AI985" s="1"/>
  <c r="AO985" s="1"/>
  <c r="AU985" s="1"/>
  <c r="V1535"/>
  <c r="AB1535" s="1"/>
  <c r="AH1535" s="1"/>
  <c r="V159"/>
  <c r="AB159" s="1"/>
  <c r="AH159" s="1"/>
  <c r="AN159" s="1"/>
  <c r="AT159" s="1"/>
  <c r="W159"/>
  <c r="AC159" s="1"/>
  <c r="AI159" s="1"/>
  <c r="AO159" s="1"/>
  <c r="AU159" s="1"/>
  <c r="X159"/>
  <c r="AD159" s="1"/>
  <c r="AJ159" s="1"/>
  <c r="AP159" s="1"/>
  <c r="AV159" s="1"/>
  <c r="T158"/>
  <c r="T157" s="1"/>
  <c r="W157" s="1"/>
  <c r="AC157" s="1"/>
  <c r="AI157" s="1"/>
  <c r="AO157" s="1"/>
  <c r="AU157" s="1"/>
  <c r="U158"/>
  <c r="U157" s="1"/>
  <c r="X157" s="1"/>
  <c r="AD157" s="1"/>
  <c r="AJ157" s="1"/>
  <c r="AP157" s="1"/>
  <c r="AV157" s="1"/>
  <c r="S158"/>
  <c r="S157" s="1"/>
  <c r="V157" s="1"/>
  <c r="AB157" s="1"/>
  <c r="AH157" s="1"/>
  <c r="AN157" s="1"/>
  <c r="AT157" s="1"/>
  <c r="V540"/>
  <c r="AB540" s="1"/>
  <c r="AH540" s="1"/>
  <c r="AN540" s="1"/>
  <c r="AT540" s="1"/>
  <c r="W540"/>
  <c r="AC540" s="1"/>
  <c r="AI540" s="1"/>
  <c r="AO540" s="1"/>
  <c r="AU540" s="1"/>
  <c r="X540"/>
  <c r="AD540" s="1"/>
  <c r="AJ540" s="1"/>
  <c r="AP540" s="1"/>
  <c r="AV540" s="1"/>
  <c r="T539"/>
  <c r="T538" s="1"/>
  <c r="T537" s="1"/>
  <c r="T536" s="1"/>
  <c r="U539"/>
  <c r="U538" s="1"/>
  <c r="U537" s="1"/>
  <c r="U536" s="1"/>
  <c r="S539"/>
  <c r="S538" s="1"/>
  <c r="S537" s="1"/>
  <c r="S536" s="1"/>
  <c r="S114"/>
  <c r="V114" s="1"/>
  <c r="AB114" s="1"/>
  <c r="AH114" s="1"/>
  <c r="AN114" s="1"/>
  <c r="AT114" s="1"/>
  <c r="S146"/>
  <c r="S468"/>
  <c r="W114"/>
  <c r="AC114" s="1"/>
  <c r="AI114" s="1"/>
  <c r="AO114" s="1"/>
  <c r="AU114" s="1"/>
  <c r="X114"/>
  <c r="AD114" s="1"/>
  <c r="AJ114" s="1"/>
  <c r="AP114" s="1"/>
  <c r="AV114" s="1"/>
  <c r="T113"/>
  <c r="W113" s="1"/>
  <c r="AC113" s="1"/>
  <c r="AI113" s="1"/>
  <c r="AO113" s="1"/>
  <c r="AU113" s="1"/>
  <c r="U113"/>
  <c r="U110" s="1"/>
  <c r="X110" s="1"/>
  <c r="AD110" s="1"/>
  <c r="AJ110" s="1"/>
  <c r="AP110" s="1"/>
  <c r="AV110" s="1"/>
  <c r="V409"/>
  <c r="AB409" s="1"/>
  <c r="AH409" s="1"/>
  <c r="AN409" s="1"/>
  <c r="AT409" s="1"/>
  <c r="W409"/>
  <c r="AC409" s="1"/>
  <c r="AI409" s="1"/>
  <c r="AO409" s="1"/>
  <c r="AU409" s="1"/>
  <c r="X409"/>
  <c r="AD409" s="1"/>
  <c r="AJ409" s="1"/>
  <c r="AP409" s="1"/>
  <c r="AV409" s="1"/>
  <c r="T408"/>
  <c r="T407" s="1"/>
  <c r="W407" s="1"/>
  <c r="AC407" s="1"/>
  <c r="AI407" s="1"/>
  <c r="AO407" s="1"/>
  <c r="AU407" s="1"/>
  <c r="U408"/>
  <c r="U407" s="1"/>
  <c r="X407" s="1"/>
  <c r="AD407" s="1"/>
  <c r="AJ407" s="1"/>
  <c r="AP407" s="1"/>
  <c r="AV407" s="1"/>
  <c r="S408"/>
  <c r="S407" s="1"/>
  <c r="V407" s="1"/>
  <c r="AB407" s="1"/>
  <c r="AH407" s="1"/>
  <c r="AN407" s="1"/>
  <c r="AT407" s="1"/>
  <c r="J45" i="6" l="1"/>
  <c r="V920" i="5"/>
  <c r="AB920" s="1"/>
  <c r="V45" i="6" s="1"/>
  <c r="AB45" s="1"/>
  <c r="AH45" s="1"/>
  <c r="AN45" s="1"/>
  <c r="AV2185" i="5"/>
  <c r="AU2185"/>
  <c r="AU1937"/>
  <c r="AT2185"/>
  <c r="AP2185"/>
  <c r="AO2185"/>
  <c r="AJ2329"/>
  <c r="AP2330"/>
  <c r="AN2185"/>
  <c r="AI1534"/>
  <c r="AO1535"/>
  <c r="AO1937"/>
  <c r="AH1534"/>
  <c r="AN1535"/>
  <c r="P1648"/>
  <c r="AB1770"/>
  <c r="AH1770" s="1"/>
  <c r="AN1770" s="1"/>
  <c r="AT1770" s="1"/>
  <c r="AI882"/>
  <c r="AO882" s="1"/>
  <c r="AU882" s="1"/>
  <c r="AB1676"/>
  <c r="AH882"/>
  <c r="AN882" s="1"/>
  <c r="AT882" s="1"/>
  <c r="AB1701"/>
  <c r="AH1701" s="1"/>
  <c r="AN1701" s="1"/>
  <c r="AT1701" s="1"/>
  <c r="AB1677"/>
  <c r="AH1677" s="1"/>
  <c r="AN1677" s="1"/>
  <c r="AT1677" s="1"/>
  <c r="AB1771"/>
  <c r="AH1771" s="1"/>
  <c r="AN1771" s="1"/>
  <c r="AT1771" s="1"/>
  <c r="AB1650"/>
  <c r="AH1650" s="1"/>
  <c r="AN1650" s="1"/>
  <c r="AT1650" s="1"/>
  <c r="AB1732"/>
  <c r="AB1731" s="1"/>
  <c r="V21" i="6"/>
  <c r="AB21" s="1"/>
  <c r="AH21" s="1"/>
  <c r="AN21" s="1"/>
  <c r="AH629" i="5"/>
  <c r="AN629" s="1"/>
  <c r="AT629" s="1"/>
  <c r="V81" i="6"/>
  <c r="AB81" s="1"/>
  <c r="AH81" s="1"/>
  <c r="AN81" s="1"/>
  <c r="AH1111" i="5"/>
  <c r="AN1111" s="1"/>
  <c r="AT1111" s="1"/>
  <c r="V67" i="6"/>
  <c r="AB67" s="1"/>
  <c r="AH67" s="1"/>
  <c r="AN67" s="1"/>
  <c r="AH1044" i="5"/>
  <c r="AN1044" s="1"/>
  <c r="AT1044" s="1"/>
  <c r="AB2351"/>
  <c r="AH2361"/>
  <c r="W46" i="6"/>
  <c r="AC46" s="1"/>
  <c r="AI46" s="1"/>
  <c r="AO46" s="1"/>
  <c r="AI979" i="5"/>
  <c r="AO979" s="1"/>
  <c r="AU979" s="1"/>
  <c r="AH2185"/>
  <c r="AJ2049"/>
  <c r="AI2185"/>
  <c r="AJ2185"/>
  <c r="AI1937"/>
  <c r="AI791"/>
  <c r="AO791" s="1"/>
  <c r="AU791" s="1"/>
  <c r="V37" i="6"/>
  <c r="AB37" s="1"/>
  <c r="AH37" s="1"/>
  <c r="AN37" s="1"/>
  <c r="AH749" i="5"/>
  <c r="AN749" s="1"/>
  <c r="AT749" s="1"/>
  <c r="W67" i="6"/>
  <c r="AC67" s="1"/>
  <c r="AI67" s="1"/>
  <c r="AO67" s="1"/>
  <c r="AI1044" i="5"/>
  <c r="AO1044" s="1"/>
  <c r="AU1044" s="1"/>
  <c r="V46" i="6"/>
  <c r="AB46" s="1"/>
  <c r="AH46" s="1"/>
  <c r="AN46" s="1"/>
  <c r="AH979" i="5"/>
  <c r="AN979" s="1"/>
  <c r="AT979" s="1"/>
  <c r="AC2351"/>
  <c r="AI2352"/>
  <c r="AC1705"/>
  <c r="AI1705" s="1"/>
  <c r="AO1705" s="1"/>
  <c r="AU1705" s="1"/>
  <c r="AD1706"/>
  <c r="AJ1706" s="1"/>
  <c r="AP1706" s="1"/>
  <c r="AV1706" s="1"/>
  <c r="AH1704"/>
  <c r="AN1704" s="1"/>
  <c r="AT1704" s="1"/>
  <c r="AD1705"/>
  <c r="AJ1705" s="1"/>
  <c r="AP1705" s="1"/>
  <c r="AV1705" s="1"/>
  <c r="P699"/>
  <c r="V699" s="1"/>
  <c r="AB699" s="1"/>
  <c r="AH699" s="1"/>
  <c r="AN699" s="1"/>
  <c r="AT699" s="1"/>
  <c r="V700"/>
  <c r="P33" i="6" s="1"/>
  <c r="W595" i="5"/>
  <c r="AC595" s="1"/>
  <c r="AI595" s="1"/>
  <c r="AO595" s="1"/>
  <c r="AU595" s="1"/>
  <c r="T594"/>
  <c r="W594" s="1"/>
  <c r="AC594" s="1"/>
  <c r="AI594" s="1"/>
  <c r="AO594" s="1"/>
  <c r="AU594" s="1"/>
  <c r="U594"/>
  <c r="X594" s="1"/>
  <c r="AD594" s="1"/>
  <c r="AJ594" s="1"/>
  <c r="AP594" s="1"/>
  <c r="AV594" s="1"/>
  <c r="X595"/>
  <c r="AD595" s="1"/>
  <c r="AJ595" s="1"/>
  <c r="AP595" s="1"/>
  <c r="AV595" s="1"/>
  <c r="AB1534"/>
  <c r="X2030"/>
  <c r="V1966"/>
  <c r="AB1966" s="1"/>
  <c r="AH1966" s="1"/>
  <c r="AN1966" s="1"/>
  <c r="AT1966" s="1"/>
  <c r="V1870"/>
  <c r="AB1870" s="1"/>
  <c r="AH1870" s="1"/>
  <c r="AN1870" s="1"/>
  <c r="AT1870" s="1"/>
  <c r="P1863"/>
  <c r="AD2329"/>
  <c r="AB791"/>
  <c r="V39" i="6" s="1"/>
  <c r="AB39" s="1"/>
  <c r="AH39" s="1"/>
  <c r="AN39" s="1"/>
  <c r="AC1534" i="5"/>
  <c r="AD2185"/>
  <c r="R33" i="6"/>
  <c r="AD700" i="5"/>
  <c r="X33" i="6" s="1"/>
  <c r="AD33" s="1"/>
  <c r="AJ33" s="1"/>
  <c r="AP33" s="1"/>
  <c r="Q50"/>
  <c r="AC986" i="5"/>
  <c r="P18" i="6"/>
  <c r="AB580" i="5"/>
  <c r="P28" i="6"/>
  <c r="AB691" i="5"/>
  <c r="Q37" i="6"/>
  <c r="AC749" i="5"/>
  <c r="AC2185"/>
  <c r="AC1937"/>
  <c r="Q45" i="6"/>
  <c r="AC920" i="5"/>
  <c r="W45" i="6" s="1"/>
  <c r="AC45" s="1"/>
  <c r="AI45" s="1"/>
  <c r="AO45" s="1"/>
  <c r="R68"/>
  <c r="AD1052" i="5"/>
  <c r="X68" i="6" s="1"/>
  <c r="AD68" s="1"/>
  <c r="AJ68" s="1"/>
  <c r="AP68" s="1"/>
  <c r="R18"/>
  <c r="AD580" i="5"/>
  <c r="R37" i="6"/>
  <c r="AD749" i="5"/>
  <c r="Q18" i="6"/>
  <c r="AC580" i="5"/>
  <c r="P45" i="6"/>
  <c r="Q33"/>
  <c r="AC700" i="5"/>
  <c r="W33" i="6" s="1"/>
  <c r="AC33" s="1"/>
  <c r="AI33" s="1"/>
  <c r="AO33" s="1"/>
  <c r="R67"/>
  <c r="AD1044" i="5"/>
  <c r="Q34" i="6"/>
  <c r="AC728" i="5"/>
  <c r="Q38" i="6"/>
  <c r="AC765" i="5"/>
  <c r="W38" i="6" s="1"/>
  <c r="AC38" s="1"/>
  <c r="AI38" s="1"/>
  <c r="AO38" s="1"/>
  <c r="R34"/>
  <c r="AD728" i="5"/>
  <c r="P20" i="6"/>
  <c r="AB589" i="5"/>
  <c r="V20" i="6" s="1"/>
  <c r="AB20" s="1"/>
  <c r="AH20" s="1"/>
  <c r="AN20" s="1"/>
  <c r="W2329" i="5"/>
  <c r="AC2330"/>
  <c r="R64" i="6"/>
  <c r="AD1032" i="5"/>
  <c r="P50" i="6"/>
  <c r="AB986" i="5"/>
  <c r="AB2185"/>
  <c r="P38" i="6"/>
  <c r="AB765" i="5"/>
  <c r="V38" i="6" s="1"/>
  <c r="AB38" s="1"/>
  <c r="AH38" s="1"/>
  <c r="AN38" s="1"/>
  <c r="Q1732" i="5"/>
  <c r="W1732" s="1"/>
  <c r="V539"/>
  <c r="AB539" s="1"/>
  <c r="AH539" s="1"/>
  <c r="AN539" s="1"/>
  <c r="AT539" s="1"/>
  <c r="V536"/>
  <c r="AB536" s="1"/>
  <c r="V44" i="6" s="1"/>
  <c r="AB44" s="1"/>
  <c r="AH44" s="1"/>
  <c r="AN44" s="1"/>
  <c r="M44"/>
  <c r="S113" i="5"/>
  <c r="S110" s="1"/>
  <c r="V110" s="1"/>
  <c r="AB110" s="1"/>
  <c r="AH110" s="1"/>
  <c r="AN110" s="1"/>
  <c r="AT110" s="1"/>
  <c r="X536"/>
  <c r="AD536" s="1"/>
  <c r="AJ536" s="1"/>
  <c r="AP536" s="1"/>
  <c r="AV536" s="1"/>
  <c r="O44" i="6"/>
  <c r="W536" i="5"/>
  <c r="N44" i="6"/>
  <c r="X765" i="5"/>
  <c r="L38" i="6"/>
  <c r="W589" i="5"/>
  <c r="K20" i="6"/>
  <c r="R2185" i="5"/>
  <c r="AD882"/>
  <c r="L44" i="6"/>
  <c r="W641" i="5"/>
  <c r="AC641" s="1"/>
  <c r="AI641" s="1"/>
  <c r="AO641" s="1"/>
  <c r="AU641" s="1"/>
  <c r="W1534"/>
  <c r="X920"/>
  <c r="L45" i="6"/>
  <c r="P1534" i="5"/>
  <c r="X791"/>
  <c r="L39" i="6"/>
  <c r="X589" i="5"/>
  <c r="R20" i="6" s="1"/>
  <c r="L20"/>
  <c r="T691" i="5"/>
  <c r="T690" s="1"/>
  <c r="R579"/>
  <c r="X579" s="1"/>
  <c r="AD579" s="1"/>
  <c r="AJ579" s="1"/>
  <c r="AP579" s="1"/>
  <c r="AV579" s="1"/>
  <c r="Q2108"/>
  <c r="Q2107" s="1"/>
  <c r="V1534"/>
  <c r="Q1534"/>
  <c r="R748"/>
  <c r="X748" s="1"/>
  <c r="AD748" s="1"/>
  <c r="AJ748" s="1"/>
  <c r="AP748" s="1"/>
  <c r="AV748" s="1"/>
  <c r="R2108"/>
  <c r="X2108" s="1"/>
  <c r="X1294"/>
  <c r="AD1294" s="1"/>
  <c r="AJ1294" s="1"/>
  <c r="AP1294" s="1"/>
  <c r="AV1294" s="1"/>
  <c r="R1256"/>
  <c r="X1256" s="1"/>
  <c r="AD1256" s="1"/>
  <c r="AJ1256" s="1"/>
  <c r="AP1256" s="1"/>
  <c r="AV1256" s="1"/>
  <c r="W2185"/>
  <c r="Q998"/>
  <c r="W998" s="1"/>
  <c r="AC998" s="1"/>
  <c r="AI998" s="1"/>
  <c r="AO998" s="1"/>
  <c r="AU998" s="1"/>
  <c r="W999"/>
  <c r="AC999" s="1"/>
  <c r="AI999" s="1"/>
  <c r="AO999" s="1"/>
  <c r="AU999" s="1"/>
  <c r="R850"/>
  <c r="X850" s="1"/>
  <c r="AD850" s="1"/>
  <c r="AJ850" s="1"/>
  <c r="AP850" s="1"/>
  <c r="AV850" s="1"/>
  <c r="P1731"/>
  <c r="Q579"/>
  <c r="W579" s="1"/>
  <c r="AC579" s="1"/>
  <c r="AI579" s="1"/>
  <c r="AO579" s="1"/>
  <c r="AU579" s="1"/>
  <c r="V1335"/>
  <c r="X2185"/>
  <c r="P2185"/>
  <c r="X1853"/>
  <c r="AD1853" s="1"/>
  <c r="AJ1853" s="1"/>
  <c r="AP1853" s="1"/>
  <c r="AV1853" s="1"/>
  <c r="R1835"/>
  <c r="Q2030"/>
  <c r="W2031"/>
  <c r="V1731"/>
  <c r="R2263"/>
  <c r="X2264"/>
  <c r="P1118"/>
  <c r="R998"/>
  <c r="X998" s="1"/>
  <c r="AD998" s="1"/>
  <c r="AJ998" s="1"/>
  <c r="AP998" s="1"/>
  <c r="AV998" s="1"/>
  <c r="X999"/>
  <c r="AD999" s="1"/>
  <c r="AJ999" s="1"/>
  <c r="AP999" s="1"/>
  <c r="AV999" s="1"/>
  <c r="R2329"/>
  <c r="R1648"/>
  <c r="X1649"/>
  <c r="X1111"/>
  <c r="R1110"/>
  <c r="X1110" s="1"/>
  <c r="AD1110" s="1"/>
  <c r="AJ1110" s="1"/>
  <c r="AP1110" s="1"/>
  <c r="AV1110" s="1"/>
  <c r="P1834"/>
  <c r="V1835"/>
  <c r="U690"/>
  <c r="X691"/>
  <c r="W1052"/>
  <c r="Q1043"/>
  <c r="W1043" s="1"/>
  <c r="AC1043" s="1"/>
  <c r="AI1043" s="1"/>
  <c r="AO1043" s="1"/>
  <c r="AU1043" s="1"/>
  <c r="W2264"/>
  <c r="Q2263"/>
  <c r="V1649"/>
  <c r="AB1649" s="1"/>
  <c r="P1031"/>
  <c r="V1031" s="1"/>
  <c r="AB1031" s="1"/>
  <c r="AH1031" s="1"/>
  <c r="AN1031" s="1"/>
  <c r="AT1031" s="1"/>
  <c r="V1032"/>
  <c r="Q1937"/>
  <c r="V1052"/>
  <c r="P1043"/>
  <c r="V1043" s="1"/>
  <c r="AB1043" s="1"/>
  <c r="AH1043" s="1"/>
  <c r="AN1043" s="1"/>
  <c r="AT1043" s="1"/>
  <c r="V999"/>
  <c r="AB999" s="1"/>
  <c r="AH999" s="1"/>
  <c r="AN999" s="1"/>
  <c r="AT999" s="1"/>
  <c r="P998"/>
  <c r="V998" s="1"/>
  <c r="AB998" s="1"/>
  <c r="AH998" s="1"/>
  <c r="AN998" s="1"/>
  <c r="AT998" s="1"/>
  <c r="W1111"/>
  <c r="Q1110"/>
  <c r="W1110" s="1"/>
  <c r="AC1110" s="1"/>
  <c r="AI1110" s="1"/>
  <c r="AO1110" s="1"/>
  <c r="AU1110" s="1"/>
  <c r="P2263"/>
  <c r="V2264"/>
  <c r="P2329"/>
  <c r="V2330"/>
  <c r="W1853"/>
  <c r="AC1853" s="1"/>
  <c r="AI1853" s="1"/>
  <c r="AO1853" s="1"/>
  <c r="AU1853" s="1"/>
  <c r="Q1835"/>
  <c r="P1937"/>
  <c r="V1938"/>
  <c r="X1119"/>
  <c r="AD1119" s="1"/>
  <c r="AJ1119" s="1"/>
  <c r="AP1119" s="1"/>
  <c r="AV1119" s="1"/>
  <c r="W1032"/>
  <c r="Q1031"/>
  <c r="W1031" s="1"/>
  <c r="AC1031" s="1"/>
  <c r="AI1031" s="1"/>
  <c r="AO1031" s="1"/>
  <c r="AU1031" s="1"/>
  <c r="T1118"/>
  <c r="W1211"/>
  <c r="AC1211" s="1"/>
  <c r="AI1211" s="1"/>
  <c r="AO1211" s="1"/>
  <c r="AU1211" s="1"/>
  <c r="Q1648"/>
  <c r="W1649"/>
  <c r="P2030"/>
  <c r="V2031"/>
  <c r="V579"/>
  <c r="AB579" s="1"/>
  <c r="AH579" s="1"/>
  <c r="AN579" s="1"/>
  <c r="AT579" s="1"/>
  <c r="X2329"/>
  <c r="P2107"/>
  <c r="V2108"/>
  <c r="X2002"/>
  <c r="R1937"/>
  <c r="Q2185"/>
  <c r="R1535"/>
  <c r="Q1119"/>
  <c r="V2185"/>
  <c r="R1731"/>
  <c r="X1732"/>
  <c r="W1937"/>
  <c r="V538"/>
  <c r="AB538" s="1"/>
  <c r="AH538" s="1"/>
  <c r="AN538" s="1"/>
  <c r="AT538" s="1"/>
  <c r="X537"/>
  <c r="AD537" s="1"/>
  <c r="AJ537" s="1"/>
  <c r="AP537" s="1"/>
  <c r="AV537" s="1"/>
  <c r="X158"/>
  <c r="AD158" s="1"/>
  <c r="AJ158" s="1"/>
  <c r="AP158" s="1"/>
  <c r="AV158" s="1"/>
  <c r="W539"/>
  <c r="AC539" s="1"/>
  <c r="AI539" s="1"/>
  <c r="AO539" s="1"/>
  <c r="AU539" s="1"/>
  <c r="V537"/>
  <c r="AB537" s="1"/>
  <c r="AH537" s="1"/>
  <c r="AN537" s="1"/>
  <c r="AT537" s="1"/>
  <c r="V158"/>
  <c r="AB158" s="1"/>
  <c r="AH158" s="1"/>
  <c r="AN158" s="1"/>
  <c r="AT158" s="1"/>
  <c r="X538"/>
  <c r="AD538" s="1"/>
  <c r="AJ538" s="1"/>
  <c r="AP538" s="1"/>
  <c r="AV538" s="1"/>
  <c r="W537"/>
  <c r="AC537" s="1"/>
  <c r="AI537" s="1"/>
  <c r="AO537" s="1"/>
  <c r="AU537" s="1"/>
  <c r="W158"/>
  <c r="AC158" s="1"/>
  <c r="AI158" s="1"/>
  <c r="AO158" s="1"/>
  <c r="AU158" s="1"/>
  <c r="X539"/>
  <c r="AD539" s="1"/>
  <c r="AJ539" s="1"/>
  <c r="AP539" s="1"/>
  <c r="AV539" s="1"/>
  <c r="W538"/>
  <c r="AC538" s="1"/>
  <c r="AI538" s="1"/>
  <c r="AO538" s="1"/>
  <c r="AU538" s="1"/>
  <c r="X113"/>
  <c r="AD113" s="1"/>
  <c r="AJ113" s="1"/>
  <c r="AP113" s="1"/>
  <c r="AV113" s="1"/>
  <c r="T110"/>
  <c r="W110" s="1"/>
  <c r="AC110" s="1"/>
  <c r="AI110" s="1"/>
  <c r="AO110" s="1"/>
  <c r="AU110" s="1"/>
  <c r="X408"/>
  <c r="AD408" s="1"/>
  <c r="AJ408" s="1"/>
  <c r="AP408" s="1"/>
  <c r="AV408" s="1"/>
  <c r="W408"/>
  <c r="AC408" s="1"/>
  <c r="AI408" s="1"/>
  <c r="AO408" s="1"/>
  <c r="AU408" s="1"/>
  <c r="V408"/>
  <c r="AB408" s="1"/>
  <c r="AH408" s="1"/>
  <c r="AN408" s="1"/>
  <c r="AT408" s="1"/>
  <c r="AV1118" l="1"/>
  <c r="AP2329"/>
  <c r="AV2330"/>
  <c r="AV2329" s="1"/>
  <c r="AO1534"/>
  <c r="AU1535"/>
  <c r="AU1534" s="1"/>
  <c r="AN1534"/>
  <c r="AT1535"/>
  <c r="AT1534" s="1"/>
  <c r="AI2351"/>
  <c r="AO2352"/>
  <c r="AJ2030"/>
  <c r="AP2049"/>
  <c r="AH2351"/>
  <c r="AN2361"/>
  <c r="AP1118"/>
  <c r="AI2253"/>
  <c r="AO2253" s="1"/>
  <c r="AU2253" s="1"/>
  <c r="AI2252"/>
  <c r="AO2252" s="1"/>
  <c r="AU2252" s="1"/>
  <c r="AH2253"/>
  <c r="AN2253" s="1"/>
  <c r="AT2253" s="1"/>
  <c r="AH2252"/>
  <c r="AN2252" s="1"/>
  <c r="AT2252" s="1"/>
  <c r="AJ2253"/>
  <c r="AP2253" s="1"/>
  <c r="AV2253" s="1"/>
  <c r="AJ2252"/>
  <c r="AP2252" s="1"/>
  <c r="AV2252" s="1"/>
  <c r="AJ1118"/>
  <c r="AJ882"/>
  <c r="AP882" s="1"/>
  <c r="AV882" s="1"/>
  <c r="X44" i="6"/>
  <c r="AD44" s="1"/>
  <c r="AJ44" s="1"/>
  <c r="AP44" s="1"/>
  <c r="AH1732" i="5"/>
  <c r="AB1648"/>
  <c r="AH1676"/>
  <c r="AN1676" s="1"/>
  <c r="AT1676" s="1"/>
  <c r="AH536"/>
  <c r="AN536" s="1"/>
  <c r="AT536" s="1"/>
  <c r="V50" i="6"/>
  <c r="AB50" s="1"/>
  <c r="AH50" s="1"/>
  <c r="AN50" s="1"/>
  <c r="AH986" i="5"/>
  <c r="AN986" s="1"/>
  <c r="AT986" s="1"/>
  <c r="AC2329"/>
  <c r="AI2330"/>
  <c r="X34" i="6"/>
  <c r="AD34" s="1"/>
  <c r="AJ34" s="1"/>
  <c r="AP34" s="1"/>
  <c r="AJ728" i="5"/>
  <c r="AP728" s="1"/>
  <c r="AV728" s="1"/>
  <c r="W34" i="6"/>
  <c r="AC34" s="1"/>
  <c r="AI34" s="1"/>
  <c r="AO34" s="1"/>
  <c r="AI728" i="5"/>
  <c r="AO728" s="1"/>
  <c r="AU728" s="1"/>
  <c r="AI700"/>
  <c r="AO700" s="1"/>
  <c r="AU700" s="1"/>
  <c r="AH765"/>
  <c r="AN765" s="1"/>
  <c r="AT765" s="1"/>
  <c r="W18" i="6"/>
  <c r="AC18" s="1"/>
  <c r="AI18" s="1"/>
  <c r="AO18" s="1"/>
  <c r="AI580" i="5"/>
  <c r="AO580" s="1"/>
  <c r="AU580" s="1"/>
  <c r="X18" i="6"/>
  <c r="AD18" s="1"/>
  <c r="AJ18" s="1"/>
  <c r="AP18" s="1"/>
  <c r="AJ580" i="5"/>
  <c r="AP580" s="1"/>
  <c r="AV580" s="1"/>
  <c r="AI920"/>
  <c r="AO920" s="1"/>
  <c r="AU920" s="1"/>
  <c r="W37" i="6"/>
  <c r="AC37" s="1"/>
  <c r="AI37" s="1"/>
  <c r="AO37" s="1"/>
  <c r="AI749" i="5"/>
  <c r="AO749" s="1"/>
  <c r="AU749" s="1"/>
  <c r="V18" i="6"/>
  <c r="AB18" s="1"/>
  <c r="AH18" s="1"/>
  <c r="AN18" s="1"/>
  <c r="AH580" i="5"/>
  <c r="AN580" s="1"/>
  <c r="AT580" s="1"/>
  <c r="AJ700"/>
  <c r="AP700" s="1"/>
  <c r="AV700" s="1"/>
  <c r="AH791"/>
  <c r="AN791" s="1"/>
  <c r="AT791" s="1"/>
  <c r="X64" i="6"/>
  <c r="AD64" s="1"/>
  <c r="AJ64" s="1"/>
  <c r="AP64" s="1"/>
  <c r="AJ1032" i="5"/>
  <c r="AP1032" s="1"/>
  <c r="AV1032" s="1"/>
  <c r="AH589"/>
  <c r="AN589" s="1"/>
  <c r="AT589" s="1"/>
  <c r="AI765"/>
  <c r="AO765" s="1"/>
  <c r="AU765" s="1"/>
  <c r="X67" i="6"/>
  <c r="AD67" s="1"/>
  <c r="AJ67" s="1"/>
  <c r="AP67" s="1"/>
  <c r="AJ1044" i="5"/>
  <c r="AP1044" s="1"/>
  <c r="AV1044" s="1"/>
  <c r="AH920"/>
  <c r="AN920" s="1"/>
  <c r="AT920" s="1"/>
  <c r="X37" i="6"/>
  <c r="AD37" s="1"/>
  <c r="AJ37" s="1"/>
  <c r="AP37" s="1"/>
  <c r="AJ749" i="5"/>
  <c r="AP749" s="1"/>
  <c r="AV749" s="1"/>
  <c r="AJ1052"/>
  <c r="AP1052" s="1"/>
  <c r="AV1052" s="1"/>
  <c r="V28" i="6"/>
  <c r="AB28" s="1"/>
  <c r="AH28" s="1"/>
  <c r="AN28" s="1"/>
  <c r="AH691" i="5"/>
  <c r="AN691" s="1"/>
  <c r="AT691" s="1"/>
  <c r="W50" i="6"/>
  <c r="AC50" s="1"/>
  <c r="AI50" s="1"/>
  <c r="AO50" s="1"/>
  <c r="AI986" i="5"/>
  <c r="AO986" s="1"/>
  <c r="AU986" s="1"/>
  <c r="AD1704"/>
  <c r="AJ1704" s="1"/>
  <c r="AP1704" s="1"/>
  <c r="AV1704" s="1"/>
  <c r="AD1703"/>
  <c r="AJ1703" s="1"/>
  <c r="AP1703" s="1"/>
  <c r="AV1703" s="1"/>
  <c r="AD1702"/>
  <c r="AJ1702" s="1"/>
  <c r="AP1702" s="1"/>
  <c r="AV1702" s="1"/>
  <c r="AH1703"/>
  <c r="AN1703" s="1"/>
  <c r="AT1703" s="1"/>
  <c r="AH1702"/>
  <c r="AN1702" s="1"/>
  <c r="AT1702" s="1"/>
  <c r="AC1704"/>
  <c r="AI1704" s="1"/>
  <c r="AO1704" s="1"/>
  <c r="AU1704" s="1"/>
  <c r="AH1781"/>
  <c r="AN1781" s="1"/>
  <c r="AT1781" s="1"/>
  <c r="AC1781"/>
  <c r="AI1781" s="1"/>
  <c r="AO1781" s="1"/>
  <c r="AU1781" s="1"/>
  <c r="AD1781"/>
  <c r="AJ1781" s="1"/>
  <c r="AP1781" s="1"/>
  <c r="AV1781" s="1"/>
  <c r="AB700"/>
  <c r="V33" i="6" s="1"/>
  <c r="AB33" s="1"/>
  <c r="AH33" s="1"/>
  <c r="AN33" s="1"/>
  <c r="AD1118" i="5"/>
  <c r="P44" i="6"/>
  <c r="Q44"/>
  <c r="AC536" i="5"/>
  <c r="W44" i="6" s="1"/>
  <c r="AC44" s="1"/>
  <c r="AI44" s="1"/>
  <c r="AO44" s="1"/>
  <c r="V1937" i="5"/>
  <c r="AB1938"/>
  <c r="V2329"/>
  <c r="AB2330"/>
  <c r="W2263"/>
  <c r="AC2264"/>
  <c r="R81" i="6"/>
  <c r="AD1111" i="5"/>
  <c r="V1118"/>
  <c r="AB1335"/>
  <c r="X1937"/>
  <c r="AD2002"/>
  <c r="Q81" i="6"/>
  <c r="AC1111" i="5"/>
  <c r="P68" i="6"/>
  <c r="AB1052" i="5"/>
  <c r="V68" i="6" s="1"/>
  <c r="AB68" s="1"/>
  <c r="AH68" s="1"/>
  <c r="AN68" s="1"/>
  <c r="V1648" i="5"/>
  <c r="V1834"/>
  <c r="AB1835"/>
  <c r="X1648"/>
  <c r="AD1649"/>
  <c r="AD1648" s="1"/>
  <c r="X2107"/>
  <c r="AD2108"/>
  <c r="AD589"/>
  <c r="X20" i="6" s="1"/>
  <c r="AD20" s="1"/>
  <c r="AJ20" s="1"/>
  <c r="AP20" s="1"/>
  <c r="Q20"/>
  <c r="AC589" i="5"/>
  <c r="W20" i="6" s="1"/>
  <c r="AC20" s="1"/>
  <c r="AI20" s="1"/>
  <c r="AO20" s="1"/>
  <c r="W1731" i="5"/>
  <c r="AC1732"/>
  <c r="W1648"/>
  <c r="AC1649"/>
  <c r="AC1648" s="1"/>
  <c r="X1731"/>
  <c r="AD1732"/>
  <c r="V2107"/>
  <c r="AB2108"/>
  <c r="V2030"/>
  <c r="AB2031"/>
  <c r="AB2030" s="1"/>
  <c r="Q64" i="6"/>
  <c r="AC1032" i="5"/>
  <c r="V2263"/>
  <c r="AB2264"/>
  <c r="Q68" i="6"/>
  <c r="AC1052" i="5"/>
  <c r="W68" i="6" s="1"/>
  <c r="AC68" s="1"/>
  <c r="AI68" s="1"/>
  <c r="AO68" s="1"/>
  <c r="W2030" i="5"/>
  <c r="AC2031"/>
  <c r="AC2030" s="1"/>
  <c r="R45" i="6"/>
  <c r="AD920" i="5"/>
  <c r="X45" i="6" s="1"/>
  <c r="AD45" s="1"/>
  <c r="AJ45" s="1"/>
  <c r="AP45" s="1"/>
  <c r="P64"/>
  <c r="AB1032" i="5"/>
  <c r="R28" i="6"/>
  <c r="AD691" i="5"/>
  <c r="X2263"/>
  <c r="AD2264"/>
  <c r="R39" i="6"/>
  <c r="AD791" i="5"/>
  <c r="X39" i="6" s="1"/>
  <c r="AD39" s="1"/>
  <c r="AJ39" s="1"/>
  <c r="AP39" s="1"/>
  <c r="R38"/>
  <c r="AD765" i="5"/>
  <c r="X38" i="6" s="1"/>
  <c r="AD38" s="1"/>
  <c r="AJ38" s="1"/>
  <c r="AP38" s="1"/>
  <c r="Q1731" i="5"/>
  <c r="V113"/>
  <c r="AB113" s="1"/>
  <c r="AH113" s="1"/>
  <c r="AN113" s="1"/>
  <c r="AT113" s="1"/>
  <c r="R44" i="6"/>
  <c r="W2108" i="5"/>
  <c r="R2107"/>
  <c r="W691"/>
  <c r="N28" i="6"/>
  <c r="R578" i="5"/>
  <c r="X1118"/>
  <c r="R1118"/>
  <c r="P578"/>
  <c r="R1834"/>
  <c r="X1835"/>
  <c r="X1535"/>
  <c r="R1534"/>
  <c r="W1835"/>
  <c r="Q1834"/>
  <c r="U578"/>
  <c r="X690"/>
  <c r="AD690" s="1"/>
  <c r="AJ690" s="1"/>
  <c r="AP690" s="1"/>
  <c r="AV690" s="1"/>
  <c r="Q1118"/>
  <c r="W1119"/>
  <c r="W690"/>
  <c r="AC690" s="1"/>
  <c r="AI690" s="1"/>
  <c r="AO690" s="1"/>
  <c r="AU690" s="1"/>
  <c r="T578"/>
  <c r="Q578"/>
  <c r="V425"/>
  <c r="AB425" s="1"/>
  <c r="AH425" s="1"/>
  <c r="AN425" s="1"/>
  <c r="AT425" s="1"/>
  <c r="W425"/>
  <c r="AC425" s="1"/>
  <c r="AI425" s="1"/>
  <c r="AO425" s="1"/>
  <c r="AU425" s="1"/>
  <c r="X425"/>
  <c r="AD425" s="1"/>
  <c r="AJ425" s="1"/>
  <c r="AP425" s="1"/>
  <c r="AV425" s="1"/>
  <c r="T424"/>
  <c r="T423" s="1"/>
  <c r="W423" s="1"/>
  <c r="AC423" s="1"/>
  <c r="AI423" s="1"/>
  <c r="AO423" s="1"/>
  <c r="AU423" s="1"/>
  <c r="U424"/>
  <c r="U423" s="1"/>
  <c r="X423" s="1"/>
  <c r="AD423" s="1"/>
  <c r="AJ423" s="1"/>
  <c r="AP423" s="1"/>
  <c r="AV423" s="1"/>
  <c r="S424"/>
  <c r="S423" s="1"/>
  <c r="V354"/>
  <c r="AB354" s="1"/>
  <c r="AH354" s="1"/>
  <c r="AN354" s="1"/>
  <c r="AT354" s="1"/>
  <c r="W354"/>
  <c r="AC354" s="1"/>
  <c r="AI354" s="1"/>
  <c r="AO354" s="1"/>
  <c r="AU354" s="1"/>
  <c r="X354"/>
  <c r="AD354" s="1"/>
  <c r="AJ354" s="1"/>
  <c r="AP354" s="1"/>
  <c r="AV354" s="1"/>
  <c r="T353"/>
  <c r="T352" s="1"/>
  <c r="W352" s="1"/>
  <c r="AC352" s="1"/>
  <c r="AI352" s="1"/>
  <c r="AO352" s="1"/>
  <c r="AU352" s="1"/>
  <c r="U353"/>
  <c r="U352" s="1"/>
  <c r="X352" s="1"/>
  <c r="AD352" s="1"/>
  <c r="AJ352" s="1"/>
  <c r="AP352" s="1"/>
  <c r="AV352" s="1"/>
  <c r="S353"/>
  <c r="V353" s="1"/>
  <c r="AB353" s="1"/>
  <c r="AH353" s="1"/>
  <c r="AN353" s="1"/>
  <c r="AT353" s="1"/>
  <c r="V302"/>
  <c r="AB302" s="1"/>
  <c r="AH302" s="1"/>
  <c r="AN302" s="1"/>
  <c r="AT302" s="1"/>
  <c r="W302"/>
  <c r="AC302" s="1"/>
  <c r="AI302" s="1"/>
  <c r="AO302" s="1"/>
  <c r="AU302" s="1"/>
  <c r="X302"/>
  <c r="AD302" s="1"/>
  <c r="AJ302" s="1"/>
  <c r="AP302" s="1"/>
  <c r="AV302" s="1"/>
  <c r="T301"/>
  <c r="T300" s="1"/>
  <c r="W300" s="1"/>
  <c r="AC300" s="1"/>
  <c r="AI300" s="1"/>
  <c r="AO300" s="1"/>
  <c r="AU300" s="1"/>
  <c r="U301"/>
  <c r="U300" s="1"/>
  <c r="X300" s="1"/>
  <c r="AD300" s="1"/>
  <c r="AJ300" s="1"/>
  <c r="AP300" s="1"/>
  <c r="AV300" s="1"/>
  <c r="S301"/>
  <c r="S300" s="1"/>
  <c r="V300" s="1"/>
  <c r="AB300" s="1"/>
  <c r="AH300" s="1"/>
  <c r="AN300" s="1"/>
  <c r="AT300" s="1"/>
  <c r="V263"/>
  <c r="AB263" s="1"/>
  <c r="AH263" s="1"/>
  <c r="AN263" s="1"/>
  <c r="AT263" s="1"/>
  <c r="W263"/>
  <c r="AC263" s="1"/>
  <c r="AI263" s="1"/>
  <c r="AO263" s="1"/>
  <c r="AU263" s="1"/>
  <c r="X263"/>
  <c r="AD263" s="1"/>
  <c r="AJ263" s="1"/>
  <c r="AP263" s="1"/>
  <c r="AV263" s="1"/>
  <c r="V264"/>
  <c r="AB264" s="1"/>
  <c r="AH264" s="1"/>
  <c r="AN264" s="1"/>
  <c r="AT264" s="1"/>
  <c r="V265"/>
  <c r="AB265" s="1"/>
  <c r="AH265" s="1"/>
  <c r="AN265" s="1"/>
  <c r="AT265" s="1"/>
  <c r="W265"/>
  <c r="AC265" s="1"/>
  <c r="AI265" s="1"/>
  <c r="AO265" s="1"/>
  <c r="AU265" s="1"/>
  <c r="X265"/>
  <c r="AD265" s="1"/>
  <c r="AJ265" s="1"/>
  <c r="AP265" s="1"/>
  <c r="AV265" s="1"/>
  <c r="W264"/>
  <c r="AC264" s="1"/>
  <c r="AI264" s="1"/>
  <c r="AO264" s="1"/>
  <c r="AU264" s="1"/>
  <c r="X264"/>
  <c r="AD264" s="1"/>
  <c r="AJ264" s="1"/>
  <c r="AP264" s="1"/>
  <c r="AV264" s="1"/>
  <c r="T262"/>
  <c r="W262" s="1"/>
  <c r="AC262" s="1"/>
  <c r="AI262" s="1"/>
  <c r="AO262" s="1"/>
  <c r="AU262" s="1"/>
  <c r="U262"/>
  <c r="S262"/>
  <c r="V262" s="1"/>
  <c r="AB262" s="1"/>
  <c r="AH262" s="1"/>
  <c r="AN262" s="1"/>
  <c r="AT262" s="1"/>
  <c r="V134"/>
  <c r="AB134" s="1"/>
  <c r="AH134" s="1"/>
  <c r="AN134" s="1"/>
  <c r="AT134" s="1"/>
  <c r="W134"/>
  <c r="AC134" s="1"/>
  <c r="AI134" s="1"/>
  <c r="AO134" s="1"/>
  <c r="AU134" s="1"/>
  <c r="X134"/>
  <c r="AD134" s="1"/>
  <c r="AJ134" s="1"/>
  <c r="AP134" s="1"/>
  <c r="AV134" s="1"/>
  <c r="T133"/>
  <c r="T130" s="1"/>
  <c r="W130" s="1"/>
  <c r="AC130" s="1"/>
  <c r="AI130" s="1"/>
  <c r="AO130" s="1"/>
  <c r="AU130" s="1"/>
  <c r="U133"/>
  <c r="U130" s="1"/>
  <c r="X130" s="1"/>
  <c r="AD130" s="1"/>
  <c r="AJ130" s="1"/>
  <c r="AP130" s="1"/>
  <c r="AV130" s="1"/>
  <c r="S133"/>
  <c r="S130" s="1"/>
  <c r="V130" s="1"/>
  <c r="AB130" s="1"/>
  <c r="AH130" s="1"/>
  <c r="AN130" s="1"/>
  <c r="AT130" s="1"/>
  <c r="V47"/>
  <c r="AB47" s="1"/>
  <c r="AH47" s="1"/>
  <c r="AN47" s="1"/>
  <c r="AT47" s="1"/>
  <c r="W47"/>
  <c r="AC47" s="1"/>
  <c r="AI47" s="1"/>
  <c r="AO47" s="1"/>
  <c r="AU47" s="1"/>
  <c r="X47"/>
  <c r="AD47" s="1"/>
  <c r="AJ47" s="1"/>
  <c r="AP47" s="1"/>
  <c r="AV47" s="1"/>
  <c r="T46"/>
  <c r="T45" s="1"/>
  <c r="U46"/>
  <c r="X46" s="1"/>
  <c r="AD46" s="1"/>
  <c r="AJ46" s="1"/>
  <c r="AP46" s="1"/>
  <c r="AV46" s="1"/>
  <c r="S46"/>
  <c r="S45" s="1"/>
  <c r="S44" s="1"/>
  <c r="V44" s="1"/>
  <c r="AB44" s="1"/>
  <c r="AH44" s="1"/>
  <c r="AN44" s="1"/>
  <c r="AT44" s="1"/>
  <c r="V177"/>
  <c r="AB177" s="1"/>
  <c r="AH177" s="1"/>
  <c r="AN177" s="1"/>
  <c r="AT177" s="1"/>
  <c r="W177"/>
  <c r="AC177" s="1"/>
  <c r="AI177" s="1"/>
  <c r="AO177" s="1"/>
  <c r="AU177" s="1"/>
  <c r="X177"/>
  <c r="AD177" s="1"/>
  <c r="AJ177" s="1"/>
  <c r="AP177" s="1"/>
  <c r="AV177" s="1"/>
  <c r="T176"/>
  <c r="T175" s="1"/>
  <c r="W175" s="1"/>
  <c r="AC175" s="1"/>
  <c r="AI175" s="1"/>
  <c r="AO175" s="1"/>
  <c r="AU175" s="1"/>
  <c r="U176"/>
  <c r="U175" s="1"/>
  <c r="X175" s="1"/>
  <c r="AD175" s="1"/>
  <c r="AJ175" s="1"/>
  <c r="AP175" s="1"/>
  <c r="AV175" s="1"/>
  <c r="S176"/>
  <c r="S175" s="1"/>
  <c r="V175" s="1"/>
  <c r="AB175" s="1"/>
  <c r="AH175" s="1"/>
  <c r="AN175" s="1"/>
  <c r="AT175" s="1"/>
  <c r="V75"/>
  <c r="AB75" s="1"/>
  <c r="AH75" s="1"/>
  <c r="AN75" s="1"/>
  <c r="AT75" s="1"/>
  <c r="W75"/>
  <c r="AC75" s="1"/>
  <c r="AI75" s="1"/>
  <c r="AO75" s="1"/>
  <c r="AU75" s="1"/>
  <c r="X75"/>
  <c r="AD75" s="1"/>
  <c r="AJ75" s="1"/>
  <c r="AP75" s="1"/>
  <c r="AV75" s="1"/>
  <c r="T74"/>
  <c r="T73" s="1"/>
  <c r="W73" s="1"/>
  <c r="AC73" s="1"/>
  <c r="AI73" s="1"/>
  <c r="AO73" s="1"/>
  <c r="AU73" s="1"/>
  <c r="U74"/>
  <c r="U73" s="1"/>
  <c r="X73" s="1"/>
  <c r="AD73" s="1"/>
  <c r="AJ73" s="1"/>
  <c r="AP73" s="1"/>
  <c r="AV73" s="1"/>
  <c r="S74"/>
  <c r="S73" s="1"/>
  <c r="V73" s="1"/>
  <c r="AB73" s="1"/>
  <c r="AH73" s="1"/>
  <c r="AN73" s="1"/>
  <c r="AT73" s="1"/>
  <c r="AP2030" l="1"/>
  <c r="AV2049"/>
  <c r="AV2030" s="1"/>
  <c r="AN2351"/>
  <c r="AT2361"/>
  <c r="AT2351" s="1"/>
  <c r="AO2351"/>
  <c r="AU2352"/>
  <c r="AU2351" s="1"/>
  <c r="AI2329"/>
  <c r="AO2330"/>
  <c r="AH1731"/>
  <c r="AN1732"/>
  <c r="AI536"/>
  <c r="AO536" s="1"/>
  <c r="AU536" s="1"/>
  <c r="AJ791"/>
  <c r="AP791" s="1"/>
  <c r="AV791" s="1"/>
  <c r="X28" i="6"/>
  <c r="AD28" s="1"/>
  <c r="AJ28" s="1"/>
  <c r="AP28" s="1"/>
  <c r="AJ691" i="5"/>
  <c r="AP691" s="1"/>
  <c r="AV691" s="1"/>
  <c r="AJ920"/>
  <c r="AP920" s="1"/>
  <c r="AV920" s="1"/>
  <c r="AI1052"/>
  <c r="AO1052" s="1"/>
  <c r="AU1052" s="1"/>
  <c r="W64" i="6"/>
  <c r="AC64" s="1"/>
  <c r="AI64" s="1"/>
  <c r="AO64" s="1"/>
  <c r="AI1032" i="5"/>
  <c r="AO1032" s="1"/>
  <c r="AU1032" s="1"/>
  <c r="AB2107"/>
  <c r="AH2108"/>
  <c r="AI1649"/>
  <c r="AI589"/>
  <c r="AO589" s="1"/>
  <c r="AU589" s="1"/>
  <c r="AD2107"/>
  <c r="AJ2108"/>
  <c r="AB1834"/>
  <c r="AH1835"/>
  <c r="AH1052"/>
  <c r="AN1052" s="1"/>
  <c r="AT1052" s="1"/>
  <c r="AD1937"/>
  <c r="AJ2002"/>
  <c r="X81" i="6"/>
  <c r="AD81" s="1"/>
  <c r="AJ81" s="1"/>
  <c r="AP81" s="1"/>
  <c r="AJ1111" i="5"/>
  <c r="AP1111" s="1"/>
  <c r="AV1111" s="1"/>
  <c r="AB2329"/>
  <c r="AH2330"/>
  <c r="AH700"/>
  <c r="AN700" s="1"/>
  <c r="AT700" s="1"/>
  <c r="AJ765"/>
  <c r="AP765" s="1"/>
  <c r="AV765" s="1"/>
  <c r="AD2263"/>
  <c r="AJ2264"/>
  <c r="V64" i="6"/>
  <c r="AB64" s="1"/>
  <c r="AH64" s="1"/>
  <c r="AN64" s="1"/>
  <c r="AH1032" i="5"/>
  <c r="AN1032" s="1"/>
  <c r="AT1032" s="1"/>
  <c r="AI2031"/>
  <c r="AB2263"/>
  <c r="AH2264"/>
  <c r="AH2031"/>
  <c r="AD1731"/>
  <c r="AJ1732"/>
  <c r="AC1731"/>
  <c r="AI1732"/>
  <c r="AJ589"/>
  <c r="AP589" s="1"/>
  <c r="AV589" s="1"/>
  <c r="AJ1649"/>
  <c r="AH1649"/>
  <c r="W81" i="6"/>
  <c r="AC81" s="1"/>
  <c r="AI81" s="1"/>
  <c r="AO81" s="1"/>
  <c r="AI1111" i="5"/>
  <c r="AO1111" s="1"/>
  <c r="AU1111" s="1"/>
  <c r="AB1118"/>
  <c r="AH1335"/>
  <c r="AC2263"/>
  <c r="AI2264"/>
  <c r="AB1937"/>
  <c r="AH1938"/>
  <c r="AC1703"/>
  <c r="AI1703" s="1"/>
  <c r="AO1703" s="1"/>
  <c r="AU1703" s="1"/>
  <c r="AC1702"/>
  <c r="AI1702" s="1"/>
  <c r="AO1702" s="1"/>
  <c r="AU1702" s="1"/>
  <c r="AC1780"/>
  <c r="AI1780" s="1"/>
  <c r="AO1780" s="1"/>
  <c r="AU1780" s="1"/>
  <c r="AC1779"/>
  <c r="AI1779" s="1"/>
  <c r="AO1779" s="1"/>
  <c r="AU1779" s="1"/>
  <c r="AD1780"/>
  <c r="AJ1780" s="1"/>
  <c r="AP1780" s="1"/>
  <c r="AV1780" s="1"/>
  <c r="AD1779"/>
  <c r="AJ1779" s="1"/>
  <c r="AP1779" s="1"/>
  <c r="AV1779" s="1"/>
  <c r="AH1780"/>
  <c r="AN1780" s="1"/>
  <c r="AT1780" s="1"/>
  <c r="AH1779"/>
  <c r="AN1779" s="1"/>
  <c r="AT1779" s="1"/>
  <c r="W1118"/>
  <c r="AC1119"/>
  <c r="X1834"/>
  <c r="AD1835"/>
  <c r="X1534"/>
  <c r="AD1535"/>
  <c r="W1834"/>
  <c r="AC1835"/>
  <c r="W2107"/>
  <c r="AC2108"/>
  <c r="Q28" i="6"/>
  <c r="AC691" i="5"/>
  <c r="S352"/>
  <c r="V352" s="1"/>
  <c r="AB352" s="1"/>
  <c r="AH352" s="1"/>
  <c r="AN352" s="1"/>
  <c r="AT352" s="1"/>
  <c r="V578"/>
  <c r="AB578" s="1"/>
  <c r="AH578" s="1"/>
  <c r="AN578" s="1"/>
  <c r="AT578" s="1"/>
  <c r="X578"/>
  <c r="AD578" s="1"/>
  <c r="AJ578" s="1"/>
  <c r="AP578" s="1"/>
  <c r="AV578" s="1"/>
  <c r="W578"/>
  <c r="AC578" s="1"/>
  <c r="AI578" s="1"/>
  <c r="AO578" s="1"/>
  <c r="AU578" s="1"/>
  <c r="V301"/>
  <c r="AB301" s="1"/>
  <c r="AH301" s="1"/>
  <c r="AN301" s="1"/>
  <c r="AT301" s="1"/>
  <c r="S261"/>
  <c r="V261" s="1"/>
  <c r="AB261" s="1"/>
  <c r="AH261" s="1"/>
  <c r="AN261" s="1"/>
  <c r="AT261" s="1"/>
  <c r="V176"/>
  <c r="AB176" s="1"/>
  <c r="AH176" s="1"/>
  <c r="AN176" s="1"/>
  <c r="AT176" s="1"/>
  <c r="V46"/>
  <c r="AB46" s="1"/>
  <c r="AH46" s="1"/>
  <c r="AN46" s="1"/>
  <c r="AT46" s="1"/>
  <c r="V133"/>
  <c r="AB133" s="1"/>
  <c r="AH133" s="1"/>
  <c r="AN133" s="1"/>
  <c r="AT133" s="1"/>
  <c r="U261"/>
  <c r="V45"/>
  <c r="AB45" s="1"/>
  <c r="AH45" s="1"/>
  <c r="AN45" s="1"/>
  <c r="AT45" s="1"/>
  <c r="T261"/>
  <c r="X262"/>
  <c r="AD262" s="1"/>
  <c r="AJ262" s="1"/>
  <c r="AP262" s="1"/>
  <c r="AV262" s="1"/>
  <c r="V423"/>
  <c r="AB423" s="1"/>
  <c r="AH423" s="1"/>
  <c r="AN423" s="1"/>
  <c r="AT423" s="1"/>
  <c r="X424"/>
  <c r="AD424" s="1"/>
  <c r="AJ424" s="1"/>
  <c r="AP424" s="1"/>
  <c r="AV424" s="1"/>
  <c r="W424"/>
  <c r="AC424" s="1"/>
  <c r="AI424" s="1"/>
  <c r="AO424" s="1"/>
  <c r="AU424" s="1"/>
  <c r="X353"/>
  <c r="AD353" s="1"/>
  <c r="AJ353" s="1"/>
  <c r="AP353" s="1"/>
  <c r="AV353" s="1"/>
  <c r="W353"/>
  <c r="AC353" s="1"/>
  <c r="AI353" s="1"/>
  <c r="AO353" s="1"/>
  <c r="AU353" s="1"/>
  <c r="V424"/>
  <c r="AB424" s="1"/>
  <c r="AH424" s="1"/>
  <c r="AN424" s="1"/>
  <c r="AT424" s="1"/>
  <c r="W301"/>
  <c r="AC301" s="1"/>
  <c r="AI301" s="1"/>
  <c r="AO301" s="1"/>
  <c r="AU301" s="1"/>
  <c r="W46"/>
  <c r="AC46" s="1"/>
  <c r="AI46" s="1"/>
  <c r="AO46" s="1"/>
  <c r="AU46" s="1"/>
  <c r="T44"/>
  <c r="W44" s="1"/>
  <c r="AC44" s="1"/>
  <c r="AI44" s="1"/>
  <c r="AO44" s="1"/>
  <c r="AU44" s="1"/>
  <c r="W45"/>
  <c r="AC45" s="1"/>
  <c r="AI45" s="1"/>
  <c r="AO45" s="1"/>
  <c r="AU45" s="1"/>
  <c r="X176"/>
  <c r="AD176" s="1"/>
  <c r="AJ176" s="1"/>
  <c r="AP176" s="1"/>
  <c r="AV176" s="1"/>
  <c r="X133"/>
  <c r="AD133" s="1"/>
  <c r="AJ133" s="1"/>
  <c r="AP133" s="1"/>
  <c r="AV133" s="1"/>
  <c r="W176"/>
  <c r="AC176" s="1"/>
  <c r="AI176" s="1"/>
  <c r="AO176" s="1"/>
  <c r="AU176" s="1"/>
  <c r="U45"/>
  <c r="W133"/>
  <c r="AC133" s="1"/>
  <c r="AI133" s="1"/>
  <c r="AO133" s="1"/>
  <c r="AU133" s="1"/>
  <c r="X301"/>
  <c r="AD301" s="1"/>
  <c r="AJ301" s="1"/>
  <c r="AP301" s="1"/>
  <c r="AV301" s="1"/>
  <c r="X74"/>
  <c r="AD74" s="1"/>
  <c r="AJ74" s="1"/>
  <c r="AP74" s="1"/>
  <c r="AV74" s="1"/>
  <c r="W74"/>
  <c r="AC74" s="1"/>
  <c r="AI74" s="1"/>
  <c r="AO74" s="1"/>
  <c r="AU74" s="1"/>
  <c r="V74"/>
  <c r="AB74" s="1"/>
  <c r="AH74" s="1"/>
  <c r="AN74" s="1"/>
  <c r="AT74" s="1"/>
  <c r="AO2329" l="1"/>
  <c r="AU2330"/>
  <c r="AU2329" s="1"/>
  <c r="AN1731"/>
  <c r="AT1732"/>
  <c r="AT1731" s="1"/>
  <c r="AH2263"/>
  <c r="AN2264"/>
  <c r="AJ2263"/>
  <c r="AP2264"/>
  <c r="AH2329"/>
  <c r="AN2330"/>
  <c r="AI2263"/>
  <c r="AO2264"/>
  <c r="AI2030"/>
  <c r="AO2031"/>
  <c r="AJ2107"/>
  <c r="AP2108"/>
  <c r="AH2107"/>
  <c r="AN2108"/>
  <c r="AH2030"/>
  <c r="AN2031"/>
  <c r="AI1731"/>
  <c r="AO1732"/>
  <c r="AH1937"/>
  <c r="AN1938"/>
  <c r="AH1648"/>
  <c r="AN1649"/>
  <c r="AH1834"/>
  <c r="AN1835"/>
  <c r="AJ1648"/>
  <c r="AP1649"/>
  <c r="AJ1731"/>
  <c r="AP1732"/>
  <c r="AJ1937"/>
  <c r="AP2002"/>
  <c r="AI1648"/>
  <c r="AO1649"/>
  <c r="AH1118"/>
  <c r="AN1335"/>
  <c r="W28" i="6"/>
  <c r="AC28" s="1"/>
  <c r="AI28" s="1"/>
  <c r="AO28" s="1"/>
  <c r="AI691" i="5"/>
  <c r="AO691" s="1"/>
  <c r="AU691" s="1"/>
  <c r="AC1834"/>
  <c r="AI1835"/>
  <c r="AD1834"/>
  <c r="AJ1835"/>
  <c r="AC2107"/>
  <c r="AI2108"/>
  <c r="AD1534"/>
  <c r="AJ1535"/>
  <c r="AC1118"/>
  <c r="AI1119"/>
  <c r="W261"/>
  <c r="AC261" s="1"/>
  <c r="AI261" s="1"/>
  <c r="AO261" s="1"/>
  <c r="AU261" s="1"/>
  <c r="X261"/>
  <c r="AD261" s="1"/>
  <c r="AJ261" s="1"/>
  <c r="AP261" s="1"/>
  <c r="AV261" s="1"/>
  <c r="U44"/>
  <c r="X44" s="1"/>
  <c r="AD44" s="1"/>
  <c r="AJ44" s="1"/>
  <c r="AP44" s="1"/>
  <c r="AV44" s="1"/>
  <c r="X45"/>
  <c r="AD45" s="1"/>
  <c r="AJ45" s="1"/>
  <c r="AP45" s="1"/>
  <c r="AV45" s="1"/>
  <c r="AO1648" l="1"/>
  <c r="AU1649"/>
  <c r="AU1648" s="1"/>
  <c r="AP1731"/>
  <c r="AV1732"/>
  <c r="AV1731" s="1"/>
  <c r="AN1834"/>
  <c r="AT1835"/>
  <c r="AT1834" s="1"/>
  <c r="AN1937"/>
  <c r="AT1938"/>
  <c r="AT1937" s="1"/>
  <c r="AN2030"/>
  <c r="AT2031"/>
  <c r="AT2030" s="1"/>
  <c r="AP2107"/>
  <c r="AV2108"/>
  <c r="AV2107" s="1"/>
  <c r="AO2263"/>
  <c r="AU2264"/>
  <c r="AU2263" s="1"/>
  <c r="AP2263"/>
  <c r="AV2264"/>
  <c r="AV2263" s="1"/>
  <c r="AN1118"/>
  <c r="AT1335"/>
  <c r="AT1118" s="1"/>
  <c r="AP1937"/>
  <c r="AV2002"/>
  <c r="AV1937" s="1"/>
  <c r="AP1648"/>
  <c r="AV1649"/>
  <c r="AV1648" s="1"/>
  <c r="AN1648"/>
  <c r="AT1649"/>
  <c r="AT1648" s="1"/>
  <c r="AO1731"/>
  <c r="AU1732"/>
  <c r="AU1731" s="1"/>
  <c r="AN2107"/>
  <c r="AT2108"/>
  <c r="AT2107" s="1"/>
  <c r="AO2030"/>
  <c r="AU2031"/>
  <c r="AU2030" s="1"/>
  <c r="AN2329"/>
  <c r="AT2330"/>
  <c r="AT2329" s="1"/>
  <c r="AN2263"/>
  <c r="AT2264"/>
  <c r="AT2263" s="1"/>
  <c r="AI2107"/>
  <c r="AO2108"/>
  <c r="AJ1534"/>
  <c r="AP1535"/>
  <c r="AI1834"/>
  <c r="AO1835"/>
  <c r="AJ1834"/>
  <c r="AP1835"/>
  <c r="AI1118"/>
  <c r="AO1119"/>
  <c r="V34"/>
  <c r="AB34" s="1"/>
  <c r="AH34" s="1"/>
  <c r="AN34" s="1"/>
  <c r="AT34" s="1"/>
  <c r="W34"/>
  <c r="AC34" s="1"/>
  <c r="AI34" s="1"/>
  <c r="AO34" s="1"/>
  <c r="AU34" s="1"/>
  <c r="X34"/>
  <c r="AD34" s="1"/>
  <c r="AJ34" s="1"/>
  <c r="AP34" s="1"/>
  <c r="AV34" s="1"/>
  <c r="T33"/>
  <c r="T32" s="1"/>
  <c r="W32" s="1"/>
  <c r="AC32" s="1"/>
  <c r="AI32" s="1"/>
  <c r="AO32" s="1"/>
  <c r="AU32" s="1"/>
  <c r="U33"/>
  <c r="U32" s="1"/>
  <c r="X32" s="1"/>
  <c r="AD32" s="1"/>
  <c r="AJ32" s="1"/>
  <c r="AP32" s="1"/>
  <c r="AV32" s="1"/>
  <c r="S33"/>
  <c r="V33" s="1"/>
  <c r="AB33" s="1"/>
  <c r="AH33" s="1"/>
  <c r="AN33" s="1"/>
  <c r="AT33" s="1"/>
  <c r="V140"/>
  <c r="AB140" s="1"/>
  <c r="AH140" s="1"/>
  <c r="AN140" s="1"/>
  <c r="AT140" s="1"/>
  <c r="W140"/>
  <c r="AC140" s="1"/>
  <c r="AI140" s="1"/>
  <c r="AO140" s="1"/>
  <c r="AU140" s="1"/>
  <c r="X140"/>
  <c r="AD140" s="1"/>
  <c r="AJ140" s="1"/>
  <c r="AP140" s="1"/>
  <c r="AV140" s="1"/>
  <c r="T139"/>
  <c r="T138" s="1"/>
  <c r="W138" s="1"/>
  <c r="AC138" s="1"/>
  <c r="AI138" s="1"/>
  <c r="AO138" s="1"/>
  <c r="AU138" s="1"/>
  <c r="U139"/>
  <c r="U138" s="1"/>
  <c r="X138" s="1"/>
  <c r="AD138" s="1"/>
  <c r="AJ138" s="1"/>
  <c r="AP138" s="1"/>
  <c r="AV138" s="1"/>
  <c r="S139"/>
  <c r="S138" s="1"/>
  <c r="V138" s="1"/>
  <c r="AB138" s="1"/>
  <c r="AH138" s="1"/>
  <c r="AN138" s="1"/>
  <c r="AT138" s="1"/>
  <c r="V137"/>
  <c r="AB137" s="1"/>
  <c r="AH137" s="1"/>
  <c r="AN137" s="1"/>
  <c r="AT137" s="1"/>
  <c r="W137"/>
  <c r="AC137" s="1"/>
  <c r="AI137" s="1"/>
  <c r="AO137" s="1"/>
  <c r="AU137" s="1"/>
  <c r="X137"/>
  <c r="AD137" s="1"/>
  <c r="AJ137" s="1"/>
  <c r="AP137" s="1"/>
  <c r="AV137" s="1"/>
  <c r="T136"/>
  <c r="T135" s="1"/>
  <c r="W135" s="1"/>
  <c r="AC135" s="1"/>
  <c r="AI135" s="1"/>
  <c r="AO135" s="1"/>
  <c r="AU135" s="1"/>
  <c r="U136"/>
  <c r="U135" s="1"/>
  <c r="X135" s="1"/>
  <c r="AD135" s="1"/>
  <c r="AJ135" s="1"/>
  <c r="AP135" s="1"/>
  <c r="AV135" s="1"/>
  <c r="S136"/>
  <c r="S135" s="1"/>
  <c r="V135" s="1"/>
  <c r="AB135" s="1"/>
  <c r="AH135" s="1"/>
  <c r="AN135" s="1"/>
  <c r="AT135" s="1"/>
  <c r="V146"/>
  <c r="AB146" s="1"/>
  <c r="AH146" s="1"/>
  <c r="AN146" s="1"/>
  <c r="AT146" s="1"/>
  <c r="W146"/>
  <c r="AC146" s="1"/>
  <c r="AI146" s="1"/>
  <c r="AO146" s="1"/>
  <c r="AU146" s="1"/>
  <c r="X146"/>
  <c r="AD146" s="1"/>
  <c r="AJ146" s="1"/>
  <c r="AP146" s="1"/>
  <c r="AV146" s="1"/>
  <c r="T145"/>
  <c r="T144" s="1"/>
  <c r="W144" s="1"/>
  <c r="AC144" s="1"/>
  <c r="AI144" s="1"/>
  <c r="AO144" s="1"/>
  <c r="AU144" s="1"/>
  <c r="U145"/>
  <c r="U144" s="1"/>
  <c r="X144" s="1"/>
  <c r="AD144" s="1"/>
  <c r="AJ144" s="1"/>
  <c r="AP144" s="1"/>
  <c r="AV144" s="1"/>
  <c r="S145"/>
  <c r="S144" s="1"/>
  <c r="V144" s="1"/>
  <c r="AB144" s="1"/>
  <c r="AH144" s="1"/>
  <c r="AN144" s="1"/>
  <c r="AT144" s="1"/>
  <c r="AO1118" l="1"/>
  <c r="AU1119"/>
  <c r="AU1118" s="1"/>
  <c r="AO1834"/>
  <c r="AU1835"/>
  <c r="AU1834" s="1"/>
  <c r="AO2107"/>
  <c r="AU2108"/>
  <c r="AU2107" s="1"/>
  <c r="AP1834"/>
  <c r="AV1835"/>
  <c r="AV1834" s="1"/>
  <c r="AP1534"/>
  <c r="AV1535"/>
  <c r="AV1534" s="1"/>
  <c r="S32"/>
  <c r="V32" s="1"/>
  <c r="AB32" s="1"/>
  <c r="AH32" s="1"/>
  <c r="AN32" s="1"/>
  <c r="AT32" s="1"/>
  <c r="W33"/>
  <c r="AC33" s="1"/>
  <c r="AI33" s="1"/>
  <c r="AO33" s="1"/>
  <c r="AU33" s="1"/>
  <c r="X139"/>
  <c r="AD139" s="1"/>
  <c r="AJ139" s="1"/>
  <c r="AP139" s="1"/>
  <c r="AV139" s="1"/>
  <c r="W139"/>
  <c r="AC139" s="1"/>
  <c r="AI139" s="1"/>
  <c r="AO139" s="1"/>
  <c r="AU139" s="1"/>
  <c r="X145"/>
  <c r="AD145" s="1"/>
  <c r="AJ145" s="1"/>
  <c r="AP145" s="1"/>
  <c r="AV145" s="1"/>
  <c r="X33"/>
  <c r="AD33" s="1"/>
  <c r="AJ33" s="1"/>
  <c r="AP33" s="1"/>
  <c r="AV33" s="1"/>
  <c r="V139"/>
  <c r="AB139" s="1"/>
  <c r="AH139" s="1"/>
  <c r="AN139" s="1"/>
  <c r="AT139" s="1"/>
  <c r="W145"/>
  <c r="AC145" s="1"/>
  <c r="AI145" s="1"/>
  <c r="AO145" s="1"/>
  <c r="AU145" s="1"/>
  <c r="X136"/>
  <c r="AD136" s="1"/>
  <c r="AJ136" s="1"/>
  <c r="AP136" s="1"/>
  <c r="AV136" s="1"/>
  <c r="W136"/>
  <c r="AC136" s="1"/>
  <c r="AI136" s="1"/>
  <c r="AO136" s="1"/>
  <c r="AU136" s="1"/>
  <c r="V136"/>
  <c r="AB136" s="1"/>
  <c r="AH136" s="1"/>
  <c r="AN136" s="1"/>
  <c r="AT136" s="1"/>
  <c r="V145"/>
  <c r="AB145" s="1"/>
  <c r="AH145" s="1"/>
  <c r="AN145" s="1"/>
  <c r="AT145" s="1"/>
  <c r="V280"/>
  <c r="AB280" s="1"/>
  <c r="AH280" s="1"/>
  <c r="AN280" s="1"/>
  <c r="AT280" s="1"/>
  <c r="W280"/>
  <c r="AC280" s="1"/>
  <c r="AI280" s="1"/>
  <c r="AO280" s="1"/>
  <c r="AU280" s="1"/>
  <c r="X280"/>
  <c r="AD280" s="1"/>
  <c r="AJ280" s="1"/>
  <c r="AP280" s="1"/>
  <c r="AV280" s="1"/>
  <c r="T279"/>
  <c r="T278" s="1"/>
  <c r="W278" s="1"/>
  <c r="AC278" s="1"/>
  <c r="AI278" s="1"/>
  <c r="AO278" s="1"/>
  <c r="AU278" s="1"/>
  <c r="U279"/>
  <c r="U278" s="1"/>
  <c r="X278" s="1"/>
  <c r="AD278" s="1"/>
  <c r="AJ278" s="1"/>
  <c r="AP278" s="1"/>
  <c r="AV278" s="1"/>
  <c r="S279"/>
  <c r="S278" s="1"/>
  <c r="V278" s="1"/>
  <c r="AB278" s="1"/>
  <c r="AH278" s="1"/>
  <c r="AN278" s="1"/>
  <c r="AT278" s="1"/>
  <c r="X279" l="1"/>
  <c r="AD279" s="1"/>
  <c r="AJ279" s="1"/>
  <c r="AP279" s="1"/>
  <c r="AV279" s="1"/>
  <c r="W279"/>
  <c r="AC279" s="1"/>
  <c r="AI279" s="1"/>
  <c r="AO279" s="1"/>
  <c r="AU279" s="1"/>
  <c r="V279"/>
  <c r="AB279" s="1"/>
  <c r="AH279" s="1"/>
  <c r="AN279" s="1"/>
  <c r="AT279" s="1"/>
  <c r="O82" i="6"/>
  <c r="N82"/>
  <c r="M82"/>
  <c r="O77"/>
  <c r="N77"/>
  <c r="M77"/>
  <c r="U2415" i="5"/>
  <c r="T2415"/>
  <c r="S2415"/>
  <c r="U2413"/>
  <c r="T2413"/>
  <c r="S2413"/>
  <c r="U2398"/>
  <c r="T2398"/>
  <c r="S2398"/>
  <c r="U2396"/>
  <c r="T2396"/>
  <c r="S2396"/>
  <c r="U2393"/>
  <c r="T2393"/>
  <c r="S2393"/>
  <c r="S2392" s="1"/>
  <c r="U572"/>
  <c r="U571" s="1"/>
  <c r="T572"/>
  <c r="U569"/>
  <c r="U568" s="1"/>
  <c r="T569"/>
  <c r="S569"/>
  <c r="U566"/>
  <c r="U565" s="1"/>
  <c r="T566"/>
  <c r="T565" s="1"/>
  <c r="S566"/>
  <c r="S565" s="1"/>
  <c r="U560"/>
  <c r="T560"/>
  <c r="T559" s="1"/>
  <c r="S560"/>
  <c r="S559" s="1"/>
  <c r="U551"/>
  <c r="T551"/>
  <c r="S551"/>
  <c r="U549"/>
  <c r="T549"/>
  <c r="S549"/>
  <c r="U533"/>
  <c r="T533"/>
  <c r="T532" s="1"/>
  <c r="S533"/>
  <c r="S532" s="1"/>
  <c r="S528"/>
  <c r="S527" s="1"/>
  <c r="U528"/>
  <c r="T528"/>
  <c r="U525"/>
  <c r="U524" s="1"/>
  <c r="T525"/>
  <c r="S525"/>
  <c r="S524" s="1"/>
  <c r="U521"/>
  <c r="T521"/>
  <c r="S521"/>
  <c r="S520" s="1"/>
  <c r="U513"/>
  <c r="U512" s="1"/>
  <c r="T513"/>
  <c r="S513"/>
  <c r="S512" s="1"/>
  <c r="U500"/>
  <c r="T500"/>
  <c r="T499" s="1"/>
  <c r="S500"/>
  <c r="S499" s="1"/>
  <c r="U494"/>
  <c r="U493" s="1"/>
  <c r="T494"/>
  <c r="S494"/>
  <c r="S493" s="1"/>
  <c r="U491"/>
  <c r="T491"/>
  <c r="S491"/>
  <c r="U489"/>
  <c r="T489"/>
  <c r="S489"/>
  <c r="U481"/>
  <c r="T481"/>
  <c r="S481"/>
  <c r="U479"/>
  <c r="T479"/>
  <c r="S479"/>
  <c r="U476"/>
  <c r="U475" s="1"/>
  <c r="T476"/>
  <c r="S476"/>
  <c r="U470"/>
  <c r="U469" s="1"/>
  <c r="T470"/>
  <c r="T469" s="1"/>
  <c r="S470"/>
  <c r="S469" s="1"/>
  <c r="U467"/>
  <c r="T467"/>
  <c r="S467"/>
  <c r="S466" s="1"/>
  <c r="U464"/>
  <c r="U463" s="1"/>
  <c r="T464"/>
  <c r="T463" s="1"/>
  <c r="S464"/>
  <c r="S463" s="1"/>
  <c r="U460"/>
  <c r="U459" s="1"/>
  <c r="T460"/>
  <c r="T459" s="1"/>
  <c r="S460"/>
  <c r="U457"/>
  <c r="T457"/>
  <c r="S457"/>
  <c r="U446"/>
  <c r="T446"/>
  <c r="S446"/>
  <c r="U444"/>
  <c r="T444"/>
  <c r="S444"/>
  <c r="U440"/>
  <c r="U439" s="1"/>
  <c r="T440"/>
  <c r="T439" s="1"/>
  <c r="T438" s="1"/>
  <c r="S440"/>
  <c r="S439" s="1"/>
  <c r="U432"/>
  <c r="T432"/>
  <c r="S432"/>
  <c r="U430"/>
  <c r="T430"/>
  <c r="S430"/>
  <c r="U420"/>
  <c r="T420"/>
  <c r="S420"/>
  <c r="U418"/>
  <c r="T418"/>
  <c r="S418"/>
  <c r="U405"/>
  <c r="T405"/>
  <c r="S405"/>
  <c r="S404" s="1"/>
  <c r="U399"/>
  <c r="U398" s="1"/>
  <c r="T399"/>
  <c r="T398" s="1"/>
  <c r="S399"/>
  <c r="S398" s="1"/>
  <c r="U396"/>
  <c r="T396"/>
  <c r="T395" s="1"/>
  <c r="S396"/>
  <c r="S395" s="1"/>
  <c r="U393"/>
  <c r="U392" s="1"/>
  <c r="T393"/>
  <c r="S393"/>
  <c r="S392" s="1"/>
  <c r="U390"/>
  <c r="U389" s="1"/>
  <c r="T390"/>
  <c r="T389" s="1"/>
  <c r="S390"/>
  <c r="U370"/>
  <c r="U369" s="1"/>
  <c r="T370"/>
  <c r="S370"/>
  <c r="S369" s="1"/>
  <c r="S368" s="1"/>
  <c r="U366"/>
  <c r="T366"/>
  <c r="T365" s="1"/>
  <c r="T364" s="1"/>
  <c r="S366"/>
  <c r="S365" s="1"/>
  <c r="U362"/>
  <c r="U361" s="1"/>
  <c r="T362"/>
  <c r="T361" s="1"/>
  <c r="S362"/>
  <c r="S361" s="1"/>
  <c r="U359"/>
  <c r="T359"/>
  <c r="T358" s="1"/>
  <c r="S359"/>
  <c r="S358" s="1"/>
  <c r="U356"/>
  <c r="U355" s="1"/>
  <c r="T356"/>
  <c r="S356"/>
  <c r="S355" s="1"/>
  <c r="U347"/>
  <c r="U346" s="1"/>
  <c r="T347"/>
  <c r="T346" s="1"/>
  <c r="S347"/>
  <c r="U344"/>
  <c r="T344"/>
  <c r="S344"/>
  <c r="U340"/>
  <c r="T340"/>
  <c r="S340"/>
  <c r="U333"/>
  <c r="U332" s="1"/>
  <c r="U331" s="1"/>
  <c r="T333"/>
  <c r="T332" s="1"/>
  <c r="S333"/>
  <c r="S332" s="1"/>
  <c r="U326"/>
  <c r="U325" s="1"/>
  <c r="T326"/>
  <c r="T325" s="1"/>
  <c r="S326"/>
  <c r="U316"/>
  <c r="U315" s="1"/>
  <c r="T316"/>
  <c r="S316"/>
  <c r="S315" s="1"/>
  <c r="U313"/>
  <c r="U312" s="1"/>
  <c r="T313"/>
  <c r="T312" s="1"/>
  <c r="S313"/>
  <c r="U310"/>
  <c r="U309" s="1"/>
  <c r="T310"/>
  <c r="T309" s="1"/>
  <c r="S310"/>
  <c r="S309" s="1"/>
  <c r="U304"/>
  <c r="T304"/>
  <c r="T303" s="1"/>
  <c r="S304"/>
  <c r="S303" s="1"/>
  <c r="U298"/>
  <c r="U297" s="1"/>
  <c r="T298"/>
  <c r="S298"/>
  <c r="S297" s="1"/>
  <c r="U295"/>
  <c r="U294" s="1"/>
  <c r="T295"/>
  <c r="T294" s="1"/>
  <c r="S295"/>
  <c r="U292"/>
  <c r="U291" s="1"/>
  <c r="T292"/>
  <c r="T291" s="1"/>
  <c r="S292"/>
  <c r="S291" s="1"/>
  <c r="U285"/>
  <c r="U284" s="1"/>
  <c r="T285"/>
  <c r="T284" s="1"/>
  <c r="S285"/>
  <c r="U282"/>
  <c r="T282"/>
  <c r="T281" s="1"/>
  <c r="S282"/>
  <c r="S281" s="1"/>
  <c r="U276"/>
  <c r="T276"/>
  <c r="T275" s="1"/>
  <c r="S276"/>
  <c r="S275" s="1"/>
  <c r="U273"/>
  <c r="U272" s="1"/>
  <c r="T273"/>
  <c r="S273"/>
  <c r="S272" s="1"/>
  <c r="U259"/>
  <c r="T259"/>
  <c r="S259"/>
  <c r="U257"/>
  <c r="T257"/>
  <c r="S257"/>
  <c r="U254"/>
  <c r="T254"/>
  <c r="S254"/>
  <c r="U252"/>
  <c r="T252"/>
  <c r="S252"/>
  <c r="U245"/>
  <c r="U244" s="1"/>
  <c r="T245"/>
  <c r="T244" s="1"/>
  <c r="S245"/>
  <c r="U235"/>
  <c r="T235"/>
  <c r="S235"/>
  <c r="U233"/>
  <c r="T233"/>
  <c r="S233"/>
  <c r="U231"/>
  <c r="T231"/>
  <c r="S231"/>
  <c r="U201"/>
  <c r="T201"/>
  <c r="T200" s="1"/>
  <c r="S201"/>
  <c r="S200" s="1"/>
  <c r="U195"/>
  <c r="U194" s="1"/>
  <c r="T195"/>
  <c r="S195"/>
  <c r="S194" s="1"/>
  <c r="U191"/>
  <c r="T191"/>
  <c r="T190" s="1"/>
  <c r="S191"/>
  <c r="S190" s="1"/>
  <c r="U185"/>
  <c r="U184" s="1"/>
  <c r="T185"/>
  <c r="S185"/>
  <c r="U182"/>
  <c r="U181" s="1"/>
  <c r="T182"/>
  <c r="T181" s="1"/>
  <c r="S182"/>
  <c r="U170"/>
  <c r="U169" s="1"/>
  <c r="T170"/>
  <c r="T169" s="1"/>
  <c r="S170"/>
  <c r="S169" s="1"/>
  <c r="U167"/>
  <c r="T167"/>
  <c r="T166" s="1"/>
  <c r="S167"/>
  <c r="S166" s="1"/>
  <c r="U164"/>
  <c r="U163" s="1"/>
  <c r="T164"/>
  <c r="S164"/>
  <c r="S163" s="1"/>
  <c r="U161"/>
  <c r="U160" s="1"/>
  <c r="T161"/>
  <c r="T160" s="1"/>
  <c r="S161"/>
  <c r="U154"/>
  <c r="U153" s="1"/>
  <c r="T154"/>
  <c r="S154"/>
  <c r="U142"/>
  <c r="U141" s="1"/>
  <c r="T142"/>
  <c r="T141" s="1"/>
  <c r="S142"/>
  <c r="U128"/>
  <c r="U127" s="1"/>
  <c r="T128"/>
  <c r="S128"/>
  <c r="S127" s="1"/>
  <c r="U125"/>
  <c r="U124" s="1"/>
  <c r="T125"/>
  <c r="T124" s="1"/>
  <c r="S125"/>
  <c r="S124" s="1"/>
  <c r="U122"/>
  <c r="U121" s="1"/>
  <c r="T122"/>
  <c r="T121" s="1"/>
  <c r="S122"/>
  <c r="S121" s="1"/>
  <c r="U119"/>
  <c r="U118" s="1"/>
  <c r="T119"/>
  <c r="T118" s="1"/>
  <c r="S119"/>
  <c r="S118" s="1"/>
  <c r="U116"/>
  <c r="U115" s="1"/>
  <c r="T116"/>
  <c r="T115" s="1"/>
  <c r="S116"/>
  <c r="S115" s="1"/>
  <c r="U96"/>
  <c r="T96"/>
  <c r="T95" s="1"/>
  <c r="T94" s="1"/>
  <c r="T93" s="1"/>
  <c r="S96"/>
  <c r="S95" s="1"/>
  <c r="S94" s="1"/>
  <c r="U77"/>
  <c r="U76" s="1"/>
  <c r="T77"/>
  <c r="T76" s="1"/>
  <c r="S77"/>
  <c r="S76" s="1"/>
  <c r="U71"/>
  <c r="U70" s="1"/>
  <c r="T71"/>
  <c r="T70" s="1"/>
  <c r="S71"/>
  <c r="S70" s="1"/>
  <c r="U68"/>
  <c r="T68"/>
  <c r="S68"/>
  <c r="U65"/>
  <c r="U64" s="1"/>
  <c r="T65"/>
  <c r="T64" s="1"/>
  <c r="S65"/>
  <c r="S64" s="1"/>
  <c r="U30"/>
  <c r="T30"/>
  <c r="T29" s="1"/>
  <c r="T28" s="1"/>
  <c r="S30"/>
  <c r="U26"/>
  <c r="U25" s="1"/>
  <c r="U24" s="1"/>
  <c r="T26"/>
  <c r="T25" s="1"/>
  <c r="S26"/>
  <c r="S25" s="1"/>
  <c r="S24" s="1"/>
  <c r="U22"/>
  <c r="U21" s="1"/>
  <c r="U20" s="1"/>
  <c r="T22"/>
  <c r="T21" s="1"/>
  <c r="T20" s="1"/>
  <c r="S22"/>
  <c r="S417" l="1"/>
  <c r="T478"/>
  <c r="U2395"/>
  <c r="S2412"/>
  <c r="S2411" s="1"/>
  <c r="S548"/>
  <c r="S547" s="1"/>
  <c r="S2395"/>
  <c r="U2412"/>
  <c r="T2395"/>
  <c r="T2412"/>
  <c r="T256"/>
  <c r="T251"/>
  <c r="T339"/>
  <c r="T230"/>
  <c r="T229" s="1"/>
  <c r="S251"/>
  <c r="T417"/>
  <c r="T416" s="1"/>
  <c r="U443"/>
  <c r="U442" s="1"/>
  <c r="U417"/>
  <c r="U416" s="1"/>
  <c r="T63"/>
  <c r="U230"/>
  <c r="U229" s="1"/>
  <c r="U228" s="1"/>
  <c r="O61" i="6" s="1"/>
  <c r="U109" i="5"/>
  <c r="U63"/>
  <c r="S63"/>
  <c r="S62" s="1"/>
  <c r="S61" s="1"/>
  <c r="S429"/>
  <c r="S428" s="1"/>
  <c r="T429"/>
  <c r="T428" s="1"/>
  <c r="T2411"/>
  <c r="S230"/>
  <c r="S256"/>
  <c r="U478"/>
  <c r="U474" s="1"/>
  <c r="U473" s="1"/>
  <c r="T520"/>
  <c r="T519" s="1"/>
  <c r="T518" s="1"/>
  <c r="S475"/>
  <c r="S193"/>
  <c r="T24"/>
  <c r="T19" s="1"/>
  <c r="S141"/>
  <c r="U29"/>
  <c r="U28" s="1"/>
  <c r="U19" s="1"/>
  <c r="S93"/>
  <c r="T243"/>
  <c r="T242" s="1"/>
  <c r="S21"/>
  <c r="T466"/>
  <c r="M27" i="6"/>
  <c r="T527" i="5"/>
  <c r="S456"/>
  <c r="U281"/>
  <c r="S184"/>
  <c r="S153"/>
  <c r="T194"/>
  <c r="U339"/>
  <c r="S364"/>
  <c r="T512"/>
  <c r="T524"/>
  <c r="S160"/>
  <c r="U200"/>
  <c r="U193" s="1"/>
  <c r="S244"/>
  <c r="S294"/>
  <c r="U368"/>
  <c r="U438"/>
  <c r="T443"/>
  <c r="U456"/>
  <c r="U455" s="1"/>
  <c r="S558"/>
  <c r="U166"/>
  <c r="S181"/>
  <c r="T184"/>
  <c r="S229"/>
  <c r="U275"/>
  <c r="S284"/>
  <c r="S271" s="1"/>
  <c r="S270" s="1"/>
  <c r="S269" s="1"/>
  <c r="U303"/>
  <c r="U290" s="1"/>
  <c r="S312"/>
  <c r="T315"/>
  <c r="T324"/>
  <c r="T331"/>
  <c r="S339"/>
  <c r="U365"/>
  <c r="S389"/>
  <c r="S388" s="1"/>
  <c r="T392"/>
  <c r="U404"/>
  <c r="U466"/>
  <c r="S478"/>
  <c r="T488"/>
  <c r="U488"/>
  <c r="S511"/>
  <c r="S523"/>
  <c r="T558"/>
  <c r="T153"/>
  <c r="U358"/>
  <c r="U429"/>
  <c r="T456"/>
  <c r="S459"/>
  <c r="T475"/>
  <c r="U520"/>
  <c r="U527"/>
  <c r="T163"/>
  <c r="T272"/>
  <c r="T271" s="1"/>
  <c r="T297"/>
  <c r="U324"/>
  <c r="T404"/>
  <c r="S29"/>
  <c r="S28" s="1"/>
  <c r="U95"/>
  <c r="T127"/>
  <c r="U190"/>
  <c r="U243"/>
  <c r="U251"/>
  <c r="U256"/>
  <c r="S325"/>
  <c r="S331"/>
  <c r="S346"/>
  <c r="T355"/>
  <c r="T369"/>
  <c r="U395"/>
  <c r="S443"/>
  <c r="U532"/>
  <c r="T548"/>
  <c r="U548"/>
  <c r="T493"/>
  <c r="U499"/>
  <c r="U559"/>
  <c r="S572"/>
  <c r="M48" i="6"/>
  <c r="S438" i="5"/>
  <c r="S462"/>
  <c r="S488"/>
  <c r="U511"/>
  <c r="S519"/>
  <c r="U564"/>
  <c r="T568"/>
  <c r="T571"/>
  <c r="S568"/>
  <c r="S2391"/>
  <c r="U2392"/>
  <c r="T2392"/>
  <c r="T338" l="1"/>
  <c r="T250"/>
  <c r="T249" s="1"/>
  <c r="N73" i="6" s="1"/>
  <c r="T156" i="5"/>
  <c r="U388"/>
  <c r="U383" s="1"/>
  <c r="S156"/>
  <c r="T415"/>
  <c r="S338"/>
  <c r="U250"/>
  <c r="T109"/>
  <c r="U338"/>
  <c r="U156"/>
  <c r="S250"/>
  <c r="S249" s="1"/>
  <c r="M73" i="6" s="1"/>
  <c r="M72" s="1"/>
  <c r="T388" i="5"/>
  <c r="S109"/>
  <c r="T290"/>
  <c r="S290"/>
  <c r="U271"/>
  <c r="U270" s="1"/>
  <c r="T462"/>
  <c r="O70" i="6"/>
  <c r="T241" i="5"/>
  <c r="S60"/>
  <c r="S20"/>
  <c r="S19" s="1"/>
  <c r="U558"/>
  <c r="T547"/>
  <c r="S416"/>
  <c r="U289"/>
  <c r="U563"/>
  <c r="S571"/>
  <c r="S564" s="1"/>
  <c r="U242"/>
  <c r="T474"/>
  <c r="S557"/>
  <c r="T228"/>
  <c r="N61" i="6" s="1"/>
  <c r="T193" i="5"/>
  <c r="S2410"/>
  <c r="U2391"/>
  <c r="T2410"/>
  <c r="S546"/>
  <c r="S518"/>
  <c r="S517" s="1"/>
  <c r="S487"/>
  <c r="T564"/>
  <c r="U547"/>
  <c r="S442"/>
  <c r="T368"/>
  <c r="U94"/>
  <c r="U519"/>
  <c r="S455"/>
  <c r="U428"/>
  <c r="T557"/>
  <c r="T487"/>
  <c r="T455"/>
  <c r="S243"/>
  <c r="T2391"/>
  <c r="S2390"/>
  <c r="M19" i="6" s="1"/>
  <c r="O48"/>
  <c r="U523" i="5"/>
  <c r="U462"/>
  <c r="T18"/>
  <c r="U2411"/>
  <c r="U510"/>
  <c r="S324"/>
  <c r="U487"/>
  <c r="T511"/>
  <c r="U62"/>
  <c r="S510"/>
  <c r="S474"/>
  <c r="U364"/>
  <c r="S228"/>
  <c r="M61" i="6" s="1"/>
  <c r="T62" i="5"/>
  <c r="T523"/>
  <c r="T442"/>
  <c r="M529"/>
  <c r="M573"/>
  <c r="M572" s="1"/>
  <c r="P570"/>
  <c r="V570" s="1"/>
  <c r="AB570" s="1"/>
  <c r="AH570" s="1"/>
  <c r="AN570" s="1"/>
  <c r="AT570" s="1"/>
  <c r="Q570"/>
  <c r="W570" s="1"/>
  <c r="AC570" s="1"/>
  <c r="AI570" s="1"/>
  <c r="AO570" s="1"/>
  <c r="AU570" s="1"/>
  <c r="R570"/>
  <c r="X570" s="1"/>
  <c r="AD570" s="1"/>
  <c r="AJ570" s="1"/>
  <c r="AP570" s="1"/>
  <c r="AV570" s="1"/>
  <c r="Q573"/>
  <c r="W573" s="1"/>
  <c r="AC573" s="1"/>
  <c r="AI573" s="1"/>
  <c r="AO573" s="1"/>
  <c r="AU573" s="1"/>
  <c r="R573"/>
  <c r="X573" s="1"/>
  <c r="AD573" s="1"/>
  <c r="AJ573" s="1"/>
  <c r="AP573" s="1"/>
  <c r="AV573" s="1"/>
  <c r="K572"/>
  <c r="K571" s="1"/>
  <c r="L572"/>
  <c r="L571" s="1"/>
  <c r="N572"/>
  <c r="N571" s="1"/>
  <c r="O572"/>
  <c r="O571" s="1"/>
  <c r="J572"/>
  <c r="J571" s="1"/>
  <c r="K569"/>
  <c r="K568" s="1"/>
  <c r="L569"/>
  <c r="L568" s="1"/>
  <c r="M569"/>
  <c r="M568" s="1"/>
  <c r="N569"/>
  <c r="N568" s="1"/>
  <c r="O569"/>
  <c r="O568" s="1"/>
  <c r="J569"/>
  <c r="J568" s="1"/>
  <c r="P573" l="1"/>
  <c r="V573" s="1"/>
  <c r="AB573" s="1"/>
  <c r="AH573" s="1"/>
  <c r="AN573" s="1"/>
  <c r="AT573" s="1"/>
  <c r="M40" i="6"/>
  <c r="S503" i="5"/>
  <c r="O40" i="6"/>
  <c r="U503" i="5"/>
  <c r="S516"/>
  <c r="M43" i="6"/>
  <c r="T414" i="5"/>
  <c r="N57" i="6" s="1"/>
  <c r="S108" i="5"/>
  <c r="S107" s="1"/>
  <c r="M60" i="6" s="1"/>
  <c r="M59" s="1"/>
  <c r="P568" i="5"/>
  <c r="V568" s="1"/>
  <c r="AB568" s="1"/>
  <c r="AH568" s="1"/>
  <c r="AN568" s="1"/>
  <c r="AT568" s="1"/>
  <c r="R568"/>
  <c r="X568" s="1"/>
  <c r="AD568" s="1"/>
  <c r="AJ568" s="1"/>
  <c r="AP568" s="1"/>
  <c r="AV568" s="1"/>
  <c r="N24" i="6"/>
  <c r="M24"/>
  <c r="N72"/>
  <c r="T248" i="5"/>
  <c r="S2389"/>
  <c r="T337"/>
  <c r="T383"/>
  <c r="U518"/>
  <c r="T563"/>
  <c r="S2409"/>
  <c r="U241"/>
  <c r="T546"/>
  <c r="S473"/>
  <c r="T270"/>
  <c r="M53" i="6"/>
  <c r="S248" i="5"/>
  <c r="U454"/>
  <c r="T454"/>
  <c r="U415"/>
  <c r="S337"/>
  <c r="S545"/>
  <c r="M22" i="6" s="1"/>
  <c r="N48"/>
  <c r="S415" i="5"/>
  <c r="U557"/>
  <c r="T61"/>
  <c r="S563"/>
  <c r="U61"/>
  <c r="U249"/>
  <c r="O73" i="6" s="1"/>
  <c r="O27"/>
  <c r="U108" i="5"/>
  <c r="S383"/>
  <c r="U382"/>
  <c r="S242"/>
  <c r="U337"/>
  <c r="S454"/>
  <c r="U93"/>
  <c r="U546"/>
  <c r="S486"/>
  <c r="O80" i="6"/>
  <c r="U269" i="5"/>
  <c r="O53" i="6" s="1"/>
  <c r="S289" i="5"/>
  <c r="T517"/>
  <c r="T108"/>
  <c r="T289"/>
  <c r="T510"/>
  <c r="U486"/>
  <c r="O25" i="6" s="1"/>
  <c r="U2410" i="5"/>
  <c r="T2390"/>
  <c r="N19" i="6" s="1"/>
  <c r="T486" i="5"/>
  <c r="T2409"/>
  <c r="U2390"/>
  <c r="O19" i="6" s="1"/>
  <c r="T473" i="5"/>
  <c r="N27" i="6"/>
  <c r="U288" i="5"/>
  <c r="O54" i="6" s="1"/>
  <c r="Q572" i="5"/>
  <c r="W572" s="1"/>
  <c r="AC572" s="1"/>
  <c r="AI572" s="1"/>
  <c r="AO572" s="1"/>
  <c r="AU572" s="1"/>
  <c r="Q571"/>
  <c r="W571" s="1"/>
  <c r="AC571" s="1"/>
  <c r="AI571" s="1"/>
  <c r="AO571" s="1"/>
  <c r="AU571" s="1"/>
  <c r="R571"/>
  <c r="X571" s="1"/>
  <c r="AD571" s="1"/>
  <c r="AJ571" s="1"/>
  <c r="AP571" s="1"/>
  <c r="AV571" s="1"/>
  <c r="Q568"/>
  <c r="W568" s="1"/>
  <c r="AC568" s="1"/>
  <c r="AI568" s="1"/>
  <c r="AO568" s="1"/>
  <c r="AU568" s="1"/>
  <c r="R569"/>
  <c r="X569" s="1"/>
  <c r="AD569" s="1"/>
  <c r="AJ569" s="1"/>
  <c r="AP569" s="1"/>
  <c r="AV569" s="1"/>
  <c r="R572"/>
  <c r="X572" s="1"/>
  <c r="AD572" s="1"/>
  <c r="AJ572" s="1"/>
  <c r="AP572" s="1"/>
  <c r="AV572" s="1"/>
  <c r="Q569"/>
  <c r="W569" s="1"/>
  <c r="AC569" s="1"/>
  <c r="AI569" s="1"/>
  <c r="AO569" s="1"/>
  <c r="AU569" s="1"/>
  <c r="M571"/>
  <c r="P571" s="1"/>
  <c r="V571" s="1"/>
  <c r="AB571" s="1"/>
  <c r="AH571" s="1"/>
  <c r="AN571" s="1"/>
  <c r="AT571" s="1"/>
  <c r="P572"/>
  <c r="V572" s="1"/>
  <c r="AB572" s="1"/>
  <c r="AH572" s="1"/>
  <c r="AN572" s="1"/>
  <c r="AT572" s="1"/>
  <c r="P569"/>
  <c r="V569" s="1"/>
  <c r="AB569" s="1"/>
  <c r="AH569" s="1"/>
  <c r="AN569" s="1"/>
  <c r="AT569" s="1"/>
  <c r="N40" i="6" l="1"/>
  <c r="T503" i="5"/>
  <c r="M25" i="6"/>
  <c r="T516" i="5"/>
  <c r="N43" i="6"/>
  <c r="N25"/>
  <c r="M70"/>
  <c r="M30"/>
  <c r="O30"/>
  <c r="N30"/>
  <c r="N70"/>
  <c r="O24"/>
  <c r="O72"/>
  <c r="U18" i="5"/>
  <c r="O56" i="6"/>
  <c r="T2408" i="5"/>
  <c r="T2389"/>
  <c r="U336"/>
  <c r="O55" i="6" s="1"/>
  <c r="S382" i="5"/>
  <c r="U414"/>
  <c r="T336"/>
  <c r="N55" i="6" s="1"/>
  <c r="U517" i="5"/>
  <c r="O43" i="6" s="1"/>
  <c r="U485" i="5"/>
  <c r="T107"/>
  <c r="N60" i="6" s="1"/>
  <c r="S485" i="5"/>
  <c r="S106"/>
  <c r="U60"/>
  <c r="N80" i="6"/>
  <c r="S336" i="5"/>
  <c r="M55" i="6" s="1"/>
  <c r="T453" i="5"/>
  <c r="N69" i="6" s="1"/>
  <c r="U2389" i="5"/>
  <c r="T485"/>
  <c r="U2409"/>
  <c r="U545"/>
  <c r="O22" i="6" s="1"/>
  <c r="S241" i="5"/>
  <c r="U107"/>
  <c r="O60" i="6" s="1"/>
  <c r="O63"/>
  <c r="U248" i="5"/>
  <c r="T60"/>
  <c r="S414"/>
  <c r="M80" i="6"/>
  <c r="T269" i="5"/>
  <c r="N53" i="6" s="1"/>
  <c r="T545" i="5"/>
  <c r="N22" i="6" s="1"/>
  <c r="S2408" i="5"/>
  <c r="S2388"/>
  <c r="T288"/>
  <c r="N54" i="6" s="1"/>
  <c r="S288" i="5"/>
  <c r="M54" i="6" s="1"/>
  <c r="S453" i="5"/>
  <c r="M69" i="6" s="1"/>
  <c r="S18" i="5"/>
  <c r="S543"/>
  <c r="U453"/>
  <c r="O69" i="6" s="1"/>
  <c r="T382" i="5"/>
  <c r="O42" i="6" l="1"/>
  <c r="U516" i="5"/>
  <c r="M17" i="6"/>
  <c r="N42"/>
  <c r="M36"/>
  <c r="M57"/>
  <c r="O17"/>
  <c r="N36"/>
  <c r="N17"/>
  <c r="N56"/>
  <c r="O57"/>
  <c r="M56"/>
  <c r="O36"/>
  <c r="O59"/>
  <c r="N59"/>
  <c r="O66"/>
  <c r="N66"/>
  <c r="M66"/>
  <c r="S268" i="5"/>
  <c r="U452"/>
  <c r="U2408"/>
  <c r="T452"/>
  <c r="T2388"/>
  <c r="S17"/>
  <c r="S452"/>
  <c r="T543"/>
  <c r="U106"/>
  <c r="U543"/>
  <c r="U268"/>
  <c r="T484"/>
  <c r="S484"/>
  <c r="S542"/>
  <c r="T268"/>
  <c r="M63" i="6"/>
  <c r="U2388" i="5"/>
  <c r="N63" i="6"/>
  <c r="T106" i="5"/>
  <c r="L529"/>
  <c r="K529"/>
  <c r="J529"/>
  <c r="R465"/>
  <c r="X465" s="1"/>
  <c r="AD465" s="1"/>
  <c r="AJ465" s="1"/>
  <c r="AP465" s="1"/>
  <c r="AV465" s="1"/>
  <c r="Q465"/>
  <c r="W465" s="1"/>
  <c r="AC465" s="1"/>
  <c r="AI465" s="1"/>
  <c r="AO465" s="1"/>
  <c r="AU465" s="1"/>
  <c r="P465"/>
  <c r="V465" s="1"/>
  <c r="AB465" s="1"/>
  <c r="AH465" s="1"/>
  <c r="AN465" s="1"/>
  <c r="AT465" s="1"/>
  <c r="O464"/>
  <c r="O463" s="1"/>
  <c r="N464"/>
  <c r="N463" s="1"/>
  <c r="M464"/>
  <c r="M463" s="1"/>
  <c r="L464"/>
  <c r="K464"/>
  <c r="J464"/>
  <c r="J463" s="1"/>
  <c r="P458"/>
  <c r="V458" s="1"/>
  <c r="AB458" s="1"/>
  <c r="AH458" s="1"/>
  <c r="AN458" s="1"/>
  <c r="AT458" s="1"/>
  <c r="Q458"/>
  <c r="W458" s="1"/>
  <c r="AC458" s="1"/>
  <c r="AI458" s="1"/>
  <c r="AO458" s="1"/>
  <c r="AU458" s="1"/>
  <c r="R458"/>
  <c r="X458" s="1"/>
  <c r="AD458" s="1"/>
  <c r="AJ458" s="1"/>
  <c r="AP458" s="1"/>
  <c r="AV458" s="1"/>
  <c r="K457"/>
  <c r="K456" s="1"/>
  <c r="L457"/>
  <c r="L456" s="1"/>
  <c r="M457"/>
  <c r="M456" s="1"/>
  <c r="N457"/>
  <c r="N456" s="1"/>
  <c r="O457"/>
  <c r="O456" s="1"/>
  <c r="J457"/>
  <c r="J456" s="1"/>
  <c r="P155"/>
  <c r="V155" s="1"/>
  <c r="AB155" s="1"/>
  <c r="AH155" s="1"/>
  <c r="AN155" s="1"/>
  <c r="AT155" s="1"/>
  <c r="Q155"/>
  <c r="W155" s="1"/>
  <c r="AC155" s="1"/>
  <c r="AI155" s="1"/>
  <c r="AO155" s="1"/>
  <c r="AU155" s="1"/>
  <c r="R155"/>
  <c r="X155" s="1"/>
  <c r="AD155" s="1"/>
  <c r="AJ155" s="1"/>
  <c r="AP155" s="1"/>
  <c r="AV155" s="1"/>
  <c r="K154"/>
  <c r="K153" s="1"/>
  <c r="L154"/>
  <c r="L153" s="1"/>
  <c r="M154"/>
  <c r="M153" s="1"/>
  <c r="N154"/>
  <c r="N153" s="1"/>
  <c r="O154"/>
  <c r="O153" s="1"/>
  <c r="J154"/>
  <c r="J153" s="1"/>
  <c r="M42" i="6" l="1"/>
  <c r="O52"/>
  <c r="O83" s="1"/>
  <c r="N52"/>
  <c r="N83" s="1"/>
  <c r="M52"/>
  <c r="U484" i="5"/>
  <c r="T17"/>
  <c r="U17"/>
  <c r="U542"/>
  <c r="S267"/>
  <c r="S2421" s="1"/>
  <c r="T542"/>
  <c r="T267"/>
  <c r="U267"/>
  <c r="P153"/>
  <c r="V153" s="1"/>
  <c r="AB153" s="1"/>
  <c r="AH153" s="1"/>
  <c r="AN153" s="1"/>
  <c r="AT153" s="1"/>
  <c r="R456"/>
  <c r="X456" s="1"/>
  <c r="AD456" s="1"/>
  <c r="AJ456" s="1"/>
  <c r="AP456" s="1"/>
  <c r="AV456" s="1"/>
  <c r="Q456"/>
  <c r="W456" s="1"/>
  <c r="AC456" s="1"/>
  <c r="AI456" s="1"/>
  <c r="AO456" s="1"/>
  <c r="AU456" s="1"/>
  <c r="Q464"/>
  <c r="W464" s="1"/>
  <c r="AC464" s="1"/>
  <c r="AI464" s="1"/>
  <c r="AO464" s="1"/>
  <c r="AU464" s="1"/>
  <c r="R153"/>
  <c r="X153" s="1"/>
  <c r="AD153" s="1"/>
  <c r="AJ153" s="1"/>
  <c r="AP153" s="1"/>
  <c r="AV153" s="1"/>
  <c r="Q457"/>
  <c r="W457" s="1"/>
  <c r="AC457" s="1"/>
  <c r="AI457" s="1"/>
  <c r="AO457" s="1"/>
  <c r="AU457" s="1"/>
  <c r="R464"/>
  <c r="X464" s="1"/>
  <c r="AD464" s="1"/>
  <c r="AJ464" s="1"/>
  <c r="AP464" s="1"/>
  <c r="AV464" s="1"/>
  <c r="L463"/>
  <c r="R463" s="1"/>
  <c r="X463" s="1"/>
  <c r="AD463" s="1"/>
  <c r="AJ463" s="1"/>
  <c r="AP463" s="1"/>
  <c r="AV463" s="1"/>
  <c r="R457"/>
  <c r="X457" s="1"/>
  <c r="AD457" s="1"/>
  <c r="AJ457" s="1"/>
  <c r="AP457" s="1"/>
  <c r="AV457" s="1"/>
  <c r="K463"/>
  <c r="Q463" s="1"/>
  <c r="W463" s="1"/>
  <c r="AC463" s="1"/>
  <c r="AI463" s="1"/>
  <c r="AO463" s="1"/>
  <c r="AU463" s="1"/>
  <c r="P463"/>
  <c r="V463" s="1"/>
  <c r="AB463" s="1"/>
  <c r="AH463" s="1"/>
  <c r="AN463" s="1"/>
  <c r="AT463" s="1"/>
  <c r="P464"/>
  <c r="V464" s="1"/>
  <c r="AB464" s="1"/>
  <c r="AH464" s="1"/>
  <c r="AN464" s="1"/>
  <c r="AT464" s="1"/>
  <c r="P456"/>
  <c r="V456" s="1"/>
  <c r="AB456" s="1"/>
  <c r="AH456" s="1"/>
  <c r="AN456" s="1"/>
  <c r="AT456" s="1"/>
  <c r="P457"/>
  <c r="V457" s="1"/>
  <c r="AB457" s="1"/>
  <c r="AH457" s="1"/>
  <c r="AN457" s="1"/>
  <c r="AT457" s="1"/>
  <c r="P154"/>
  <c r="V154" s="1"/>
  <c r="AB154" s="1"/>
  <c r="AH154" s="1"/>
  <c r="AN154" s="1"/>
  <c r="AT154" s="1"/>
  <c r="Q153"/>
  <c r="W153" s="1"/>
  <c r="AC153" s="1"/>
  <c r="AI153" s="1"/>
  <c r="AO153" s="1"/>
  <c r="AU153" s="1"/>
  <c r="R154"/>
  <c r="X154" s="1"/>
  <c r="AD154" s="1"/>
  <c r="AJ154" s="1"/>
  <c r="AP154" s="1"/>
  <c r="AV154" s="1"/>
  <c r="Q154"/>
  <c r="W154" s="1"/>
  <c r="AC154" s="1"/>
  <c r="AI154" s="1"/>
  <c r="AO154" s="1"/>
  <c r="AU154" s="1"/>
  <c r="G77" i="6"/>
  <c r="H77"/>
  <c r="I77"/>
  <c r="G82"/>
  <c r="J82" s="1"/>
  <c r="P82" s="1"/>
  <c r="V82" s="1"/>
  <c r="AB82" s="1"/>
  <c r="AH82" s="1"/>
  <c r="AN82" s="1"/>
  <c r="H82"/>
  <c r="I82"/>
  <c r="L78"/>
  <c r="R78" s="1"/>
  <c r="X78" s="1"/>
  <c r="AD78" s="1"/>
  <c r="AJ78" s="1"/>
  <c r="AP78" s="1"/>
  <c r="K78"/>
  <c r="Q78" s="1"/>
  <c r="W78" s="1"/>
  <c r="AC78" s="1"/>
  <c r="AI78" s="1"/>
  <c r="AO78" s="1"/>
  <c r="J78"/>
  <c r="P78" s="1"/>
  <c r="V78" s="1"/>
  <c r="AB78" s="1"/>
  <c r="AH78" s="1"/>
  <c r="AN78" s="1"/>
  <c r="L76"/>
  <c r="R76" s="1"/>
  <c r="X76" s="1"/>
  <c r="AD76" s="1"/>
  <c r="AJ76" s="1"/>
  <c r="AP76" s="1"/>
  <c r="K76"/>
  <c r="Q76" s="1"/>
  <c r="W76" s="1"/>
  <c r="AC76" s="1"/>
  <c r="AI76" s="1"/>
  <c r="AO76" s="1"/>
  <c r="J76"/>
  <c r="P76" s="1"/>
  <c r="V76" s="1"/>
  <c r="AB76" s="1"/>
  <c r="AH76" s="1"/>
  <c r="AN76" s="1"/>
  <c r="L75"/>
  <c r="R75" s="1"/>
  <c r="X75" s="1"/>
  <c r="AD75" s="1"/>
  <c r="AJ75" s="1"/>
  <c r="AP75" s="1"/>
  <c r="K75"/>
  <c r="Q75" s="1"/>
  <c r="W75" s="1"/>
  <c r="AC75" s="1"/>
  <c r="AI75" s="1"/>
  <c r="AO75" s="1"/>
  <c r="J75"/>
  <c r="P75" s="1"/>
  <c r="V75" s="1"/>
  <c r="AB75" s="1"/>
  <c r="AH75" s="1"/>
  <c r="AN75" s="1"/>
  <c r="L74"/>
  <c r="R74" s="1"/>
  <c r="X74" s="1"/>
  <c r="AD74" s="1"/>
  <c r="AJ74" s="1"/>
  <c r="AP74" s="1"/>
  <c r="K74"/>
  <c r="Q74" s="1"/>
  <c r="W74" s="1"/>
  <c r="AC74" s="1"/>
  <c r="AI74" s="1"/>
  <c r="AO74" s="1"/>
  <c r="J74"/>
  <c r="P74" s="1"/>
  <c r="V74" s="1"/>
  <c r="AB74" s="1"/>
  <c r="AH74" s="1"/>
  <c r="AN74" s="1"/>
  <c r="L49"/>
  <c r="R49" s="1"/>
  <c r="X49" s="1"/>
  <c r="AD49" s="1"/>
  <c r="AJ49" s="1"/>
  <c r="AP49" s="1"/>
  <c r="K49"/>
  <c r="Q49" s="1"/>
  <c r="W49" s="1"/>
  <c r="AC49" s="1"/>
  <c r="AI49" s="1"/>
  <c r="AO49" s="1"/>
  <c r="J49"/>
  <c r="P49" s="1"/>
  <c r="V49" s="1"/>
  <c r="AB49" s="1"/>
  <c r="AH49" s="1"/>
  <c r="AN49" s="1"/>
  <c r="L32"/>
  <c r="R32" s="1"/>
  <c r="X32" s="1"/>
  <c r="AD32" s="1"/>
  <c r="AJ32" s="1"/>
  <c r="AP32" s="1"/>
  <c r="K32"/>
  <c r="Q32" s="1"/>
  <c r="W32" s="1"/>
  <c r="AC32" s="1"/>
  <c r="AI32" s="1"/>
  <c r="AO32" s="1"/>
  <c r="J32"/>
  <c r="P32" s="1"/>
  <c r="V32" s="1"/>
  <c r="AB32" s="1"/>
  <c r="AH32" s="1"/>
  <c r="AN32" s="1"/>
  <c r="L31"/>
  <c r="R31" s="1"/>
  <c r="X31" s="1"/>
  <c r="AD31" s="1"/>
  <c r="AJ31" s="1"/>
  <c r="AP31" s="1"/>
  <c r="K31"/>
  <c r="Q31" s="1"/>
  <c r="W31" s="1"/>
  <c r="AC31" s="1"/>
  <c r="AI31" s="1"/>
  <c r="AO31" s="1"/>
  <c r="J31"/>
  <c r="P31" s="1"/>
  <c r="V31" s="1"/>
  <c r="AB31" s="1"/>
  <c r="AH31" s="1"/>
  <c r="AN31" s="1"/>
  <c r="L29"/>
  <c r="R29" s="1"/>
  <c r="X29" s="1"/>
  <c r="K29"/>
  <c r="Q29" s="1"/>
  <c r="W29" s="1"/>
  <c r="J29"/>
  <c r="P29" s="1"/>
  <c r="V29" s="1"/>
  <c r="M2415" i="5"/>
  <c r="N2415"/>
  <c r="O2415"/>
  <c r="M2413"/>
  <c r="N2413"/>
  <c r="O2413"/>
  <c r="M2398"/>
  <c r="N2398"/>
  <c r="O2398"/>
  <c r="M2396"/>
  <c r="N2396"/>
  <c r="O2396"/>
  <c r="M2393"/>
  <c r="M2392" s="1"/>
  <c r="N2393"/>
  <c r="N2392" s="1"/>
  <c r="O2393"/>
  <c r="O2392" s="1"/>
  <c r="M566"/>
  <c r="M565" s="1"/>
  <c r="N566"/>
  <c r="N565" s="1"/>
  <c r="O566"/>
  <c r="O565" s="1"/>
  <c r="M560"/>
  <c r="M559" s="1"/>
  <c r="M558" s="1"/>
  <c r="M557" s="1"/>
  <c r="G24" i="6" s="1"/>
  <c r="N560" i="5"/>
  <c r="N559" s="1"/>
  <c r="N558" s="1"/>
  <c r="N557" s="1"/>
  <c r="H24" i="6" s="1"/>
  <c r="O560" i="5"/>
  <c r="O559" s="1"/>
  <c r="O558" s="1"/>
  <c r="O557" s="1"/>
  <c r="I24" i="6" s="1"/>
  <c r="M551" i="5"/>
  <c r="N551"/>
  <c r="O551"/>
  <c r="M549"/>
  <c r="N549"/>
  <c r="O549"/>
  <c r="M533"/>
  <c r="M532" s="1"/>
  <c r="N533"/>
  <c r="N532" s="1"/>
  <c r="O533"/>
  <c r="O532" s="1"/>
  <c r="M528"/>
  <c r="M527" s="1"/>
  <c r="N528"/>
  <c r="N527" s="1"/>
  <c r="O528"/>
  <c r="O527" s="1"/>
  <c r="M525"/>
  <c r="M524" s="1"/>
  <c r="N525"/>
  <c r="N524" s="1"/>
  <c r="O525"/>
  <c r="O524" s="1"/>
  <c r="M521"/>
  <c r="M520" s="1"/>
  <c r="M519" s="1"/>
  <c r="M518" s="1"/>
  <c r="N521"/>
  <c r="N520" s="1"/>
  <c r="N519" s="1"/>
  <c r="N518" s="1"/>
  <c r="O521"/>
  <c r="O520" s="1"/>
  <c r="O519" s="1"/>
  <c r="O518" s="1"/>
  <c r="M513"/>
  <c r="M512" s="1"/>
  <c r="M511" s="1"/>
  <c r="M510" s="1"/>
  <c r="G40" i="6" s="1"/>
  <c r="N513" i="5"/>
  <c r="N512" s="1"/>
  <c r="N511" s="1"/>
  <c r="N510" s="1"/>
  <c r="H40" i="6" s="1"/>
  <c r="O513" i="5"/>
  <c r="O512" s="1"/>
  <c r="O511" s="1"/>
  <c r="O510" s="1"/>
  <c r="I40" i="6" s="1"/>
  <c r="M500" i="5"/>
  <c r="M499" s="1"/>
  <c r="N500"/>
  <c r="N499" s="1"/>
  <c r="O500"/>
  <c r="O499" s="1"/>
  <c r="M494"/>
  <c r="M493" s="1"/>
  <c r="N494"/>
  <c r="N493" s="1"/>
  <c r="O494"/>
  <c r="O493" s="1"/>
  <c r="M491"/>
  <c r="N491"/>
  <c r="O491"/>
  <c r="M489"/>
  <c r="N489"/>
  <c r="O489"/>
  <c r="M481"/>
  <c r="N481"/>
  <c r="O481"/>
  <c r="M479"/>
  <c r="N479"/>
  <c r="O479"/>
  <c r="M476"/>
  <c r="M475" s="1"/>
  <c r="N476"/>
  <c r="N475" s="1"/>
  <c r="O476"/>
  <c r="O475" s="1"/>
  <c r="M470"/>
  <c r="M469" s="1"/>
  <c r="N470"/>
  <c r="N469" s="1"/>
  <c r="O470"/>
  <c r="O469" s="1"/>
  <c r="M467"/>
  <c r="M466" s="1"/>
  <c r="N467"/>
  <c r="N466" s="1"/>
  <c r="O467"/>
  <c r="O466" s="1"/>
  <c r="M460"/>
  <c r="M459" s="1"/>
  <c r="M455" s="1"/>
  <c r="N460"/>
  <c r="N459" s="1"/>
  <c r="N455" s="1"/>
  <c r="O460"/>
  <c r="O459" s="1"/>
  <c r="O455" s="1"/>
  <c r="M446"/>
  <c r="N446"/>
  <c r="O446"/>
  <c r="M444"/>
  <c r="N444"/>
  <c r="O444"/>
  <c r="M440"/>
  <c r="M439" s="1"/>
  <c r="M438" s="1"/>
  <c r="N440"/>
  <c r="N439" s="1"/>
  <c r="N438" s="1"/>
  <c r="O440"/>
  <c r="O439" s="1"/>
  <c r="O438" s="1"/>
  <c r="M432"/>
  <c r="N432"/>
  <c r="O432"/>
  <c r="M430"/>
  <c r="N430"/>
  <c r="O430"/>
  <c r="M420"/>
  <c r="N420"/>
  <c r="O420"/>
  <c r="M418"/>
  <c r="N418"/>
  <c r="O418"/>
  <c r="M405"/>
  <c r="M404" s="1"/>
  <c r="N405"/>
  <c r="N404" s="1"/>
  <c r="O405"/>
  <c r="O404" s="1"/>
  <c r="M399"/>
  <c r="M398" s="1"/>
  <c r="N399"/>
  <c r="N398" s="1"/>
  <c r="O399"/>
  <c r="O398" s="1"/>
  <c r="M396"/>
  <c r="M395" s="1"/>
  <c r="N396"/>
  <c r="N395" s="1"/>
  <c r="O396"/>
  <c r="O395" s="1"/>
  <c r="M393"/>
  <c r="M392" s="1"/>
  <c r="N393"/>
  <c r="N392" s="1"/>
  <c r="O393"/>
  <c r="O392" s="1"/>
  <c r="M390"/>
  <c r="M389" s="1"/>
  <c r="N390"/>
  <c r="N389" s="1"/>
  <c r="O390"/>
  <c r="O389" s="1"/>
  <c r="M370"/>
  <c r="M369" s="1"/>
  <c r="M368" s="1"/>
  <c r="N370"/>
  <c r="N369" s="1"/>
  <c r="N368" s="1"/>
  <c r="O370"/>
  <c r="O369" s="1"/>
  <c r="O368" s="1"/>
  <c r="M366"/>
  <c r="M365" s="1"/>
  <c r="M364" s="1"/>
  <c r="N366"/>
  <c r="N365" s="1"/>
  <c r="N364" s="1"/>
  <c r="O366"/>
  <c r="O365" s="1"/>
  <c r="O364" s="1"/>
  <c r="M362"/>
  <c r="M361" s="1"/>
  <c r="N362"/>
  <c r="N361" s="1"/>
  <c r="O362"/>
  <c r="O361" s="1"/>
  <c r="M359"/>
  <c r="M358" s="1"/>
  <c r="N359"/>
  <c r="N358" s="1"/>
  <c r="O359"/>
  <c r="O358" s="1"/>
  <c r="M356"/>
  <c r="M355" s="1"/>
  <c r="N356"/>
  <c r="N355" s="1"/>
  <c r="O356"/>
  <c r="O355" s="1"/>
  <c r="M347"/>
  <c r="M346" s="1"/>
  <c r="N347"/>
  <c r="N346" s="1"/>
  <c r="O347"/>
  <c r="O346" s="1"/>
  <c r="M344"/>
  <c r="N344"/>
  <c r="O344"/>
  <c r="M340"/>
  <c r="N340"/>
  <c r="O340"/>
  <c r="M333"/>
  <c r="M332" s="1"/>
  <c r="M331" s="1"/>
  <c r="N333"/>
  <c r="N332" s="1"/>
  <c r="N331" s="1"/>
  <c r="O333"/>
  <c r="O332" s="1"/>
  <c r="O331" s="1"/>
  <c r="M326"/>
  <c r="M325" s="1"/>
  <c r="M324" s="1"/>
  <c r="N326"/>
  <c r="N325" s="1"/>
  <c r="N324" s="1"/>
  <c r="O326"/>
  <c r="O325" s="1"/>
  <c r="O324" s="1"/>
  <c r="M316"/>
  <c r="M315" s="1"/>
  <c r="N316"/>
  <c r="N315" s="1"/>
  <c r="O316"/>
  <c r="O315" s="1"/>
  <c r="M313"/>
  <c r="M312" s="1"/>
  <c r="N313"/>
  <c r="N312" s="1"/>
  <c r="O313"/>
  <c r="O312" s="1"/>
  <c r="M310"/>
  <c r="M309" s="1"/>
  <c r="N310"/>
  <c r="N309" s="1"/>
  <c r="O310"/>
  <c r="O309" s="1"/>
  <c r="M304"/>
  <c r="M303" s="1"/>
  <c r="N304"/>
  <c r="N303" s="1"/>
  <c r="O304"/>
  <c r="O303" s="1"/>
  <c r="M298"/>
  <c r="M297" s="1"/>
  <c r="N298"/>
  <c r="N297" s="1"/>
  <c r="O298"/>
  <c r="O297" s="1"/>
  <c r="M295"/>
  <c r="M294" s="1"/>
  <c r="N295"/>
  <c r="N294" s="1"/>
  <c r="O295"/>
  <c r="O294" s="1"/>
  <c r="M292"/>
  <c r="M291" s="1"/>
  <c r="N292"/>
  <c r="N291" s="1"/>
  <c r="O292"/>
  <c r="O291" s="1"/>
  <c r="M285"/>
  <c r="M284" s="1"/>
  <c r="N285"/>
  <c r="N284" s="1"/>
  <c r="O285"/>
  <c r="O284" s="1"/>
  <c r="M282"/>
  <c r="M281" s="1"/>
  <c r="N282"/>
  <c r="N281" s="1"/>
  <c r="O282"/>
  <c r="O281" s="1"/>
  <c r="M276"/>
  <c r="M275" s="1"/>
  <c r="N276"/>
  <c r="N275" s="1"/>
  <c r="O276"/>
  <c r="O275" s="1"/>
  <c r="M273"/>
  <c r="M272" s="1"/>
  <c r="N273"/>
  <c r="N272" s="1"/>
  <c r="O273"/>
  <c r="O272" s="1"/>
  <c r="M259"/>
  <c r="N259"/>
  <c r="O259"/>
  <c r="M257"/>
  <c r="N257"/>
  <c r="O257"/>
  <c r="M254"/>
  <c r="N254"/>
  <c r="O254"/>
  <c r="M252"/>
  <c r="N252"/>
  <c r="O252"/>
  <c r="M245"/>
  <c r="M244" s="1"/>
  <c r="M243" s="1"/>
  <c r="M242" s="1"/>
  <c r="M241" s="1"/>
  <c r="N245"/>
  <c r="N244" s="1"/>
  <c r="N243" s="1"/>
  <c r="N242" s="1"/>
  <c r="N241" s="1"/>
  <c r="O245"/>
  <c r="O244" s="1"/>
  <c r="O243" s="1"/>
  <c r="O242" s="1"/>
  <c r="O241" s="1"/>
  <c r="M235"/>
  <c r="N235"/>
  <c r="O235"/>
  <c r="M233"/>
  <c r="N233"/>
  <c r="O233"/>
  <c r="M231"/>
  <c r="N231"/>
  <c r="O231"/>
  <c r="M201"/>
  <c r="M200" s="1"/>
  <c r="N201"/>
  <c r="N200" s="1"/>
  <c r="O201"/>
  <c r="O200" s="1"/>
  <c r="M195"/>
  <c r="M194" s="1"/>
  <c r="N195"/>
  <c r="N194" s="1"/>
  <c r="O195"/>
  <c r="O194" s="1"/>
  <c r="M191"/>
  <c r="M190" s="1"/>
  <c r="N191"/>
  <c r="N190" s="1"/>
  <c r="O191"/>
  <c r="O190" s="1"/>
  <c r="M185"/>
  <c r="M184" s="1"/>
  <c r="N185"/>
  <c r="N184" s="1"/>
  <c r="O185"/>
  <c r="O184" s="1"/>
  <c r="M182"/>
  <c r="M181" s="1"/>
  <c r="N182"/>
  <c r="N181" s="1"/>
  <c r="O182"/>
  <c r="O181" s="1"/>
  <c r="M170"/>
  <c r="M169" s="1"/>
  <c r="N170"/>
  <c r="N169" s="1"/>
  <c r="O170"/>
  <c r="O169" s="1"/>
  <c r="M167"/>
  <c r="M166" s="1"/>
  <c r="N167"/>
  <c r="N166" s="1"/>
  <c r="O167"/>
  <c r="O166" s="1"/>
  <c r="M164"/>
  <c r="M163" s="1"/>
  <c r="N164"/>
  <c r="N163" s="1"/>
  <c r="O164"/>
  <c r="O163" s="1"/>
  <c r="M161"/>
  <c r="M160" s="1"/>
  <c r="N161"/>
  <c r="N160" s="1"/>
  <c r="O161"/>
  <c r="O160" s="1"/>
  <c r="M142"/>
  <c r="M141" s="1"/>
  <c r="N142"/>
  <c r="N141" s="1"/>
  <c r="O142"/>
  <c r="O141" s="1"/>
  <c r="M128"/>
  <c r="M127" s="1"/>
  <c r="N128"/>
  <c r="N127" s="1"/>
  <c r="O128"/>
  <c r="O127" s="1"/>
  <c r="M125"/>
  <c r="M124" s="1"/>
  <c r="N125"/>
  <c r="N124" s="1"/>
  <c r="O125"/>
  <c r="O124" s="1"/>
  <c r="M122"/>
  <c r="M121" s="1"/>
  <c r="N122"/>
  <c r="N121" s="1"/>
  <c r="O122"/>
  <c r="O121" s="1"/>
  <c r="M119"/>
  <c r="M118" s="1"/>
  <c r="N119"/>
  <c r="N118" s="1"/>
  <c r="O119"/>
  <c r="O118" s="1"/>
  <c r="M116"/>
  <c r="M115" s="1"/>
  <c r="N116"/>
  <c r="N115" s="1"/>
  <c r="O116"/>
  <c r="O115" s="1"/>
  <c r="M96"/>
  <c r="M95" s="1"/>
  <c r="M94" s="1"/>
  <c r="M93" s="1"/>
  <c r="N96"/>
  <c r="N95" s="1"/>
  <c r="N94" s="1"/>
  <c r="N93" s="1"/>
  <c r="O96"/>
  <c r="O95" s="1"/>
  <c r="O94" s="1"/>
  <c r="O93" s="1"/>
  <c r="M77"/>
  <c r="M76" s="1"/>
  <c r="N77"/>
  <c r="N76" s="1"/>
  <c r="O77"/>
  <c r="O76" s="1"/>
  <c r="M71"/>
  <c r="M70" s="1"/>
  <c r="N71"/>
  <c r="N70" s="1"/>
  <c r="O71"/>
  <c r="O70" s="1"/>
  <c r="M68"/>
  <c r="N68"/>
  <c r="O68"/>
  <c r="M65"/>
  <c r="M64" s="1"/>
  <c r="N65"/>
  <c r="N64" s="1"/>
  <c r="O65"/>
  <c r="O64" s="1"/>
  <c r="M30"/>
  <c r="M29" s="1"/>
  <c r="M28" s="1"/>
  <c r="N30"/>
  <c r="N29" s="1"/>
  <c r="N28" s="1"/>
  <c r="O30"/>
  <c r="O29" s="1"/>
  <c r="O28" s="1"/>
  <c r="M26"/>
  <c r="M25" s="1"/>
  <c r="M24" s="1"/>
  <c r="N26"/>
  <c r="N25" s="1"/>
  <c r="N24" s="1"/>
  <c r="O26"/>
  <c r="O25" s="1"/>
  <c r="O24" s="1"/>
  <c r="M22"/>
  <c r="M21" s="1"/>
  <c r="M20" s="1"/>
  <c r="N22"/>
  <c r="N21" s="1"/>
  <c r="N20" s="1"/>
  <c r="O22"/>
  <c r="O21" s="1"/>
  <c r="O20" s="1"/>
  <c r="R2420"/>
  <c r="X2420" s="1"/>
  <c r="AD2420" s="1"/>
  <c r="AJ2420" s="1"/>
  <c r="AP2420" s="1"/>
  <c r="AV2420" s="1"/>
  <c r="Q2420"/>
  <c r="W2420" s="1"/>
  <c r="AC2420" s="1"/>
  <c r="AI2420" s="1"/>
  <c r="AO2420" s="1"/>
  <c r="AU2420" s="1"/>
  <c r="P2420"/>
  <c r="V2420" s="1"/>
  <c r="AB2420" s="1"/>
  <c r="AH2420" s="1"/>
  <c r="AN2420" s="1"/>
  <c r="AT2420" s="1"/>
  <c r="R2416"/>
  <c r="X2416" s="1"/>
  <c r="AD2416" s="1"/>
  <c r="AJ2416" s="1"/>
  <c r="AP2416" s="1"/>
  <c r="AV2416" s="1"/>
  <c r="Q2416"/>
  <c r="W2416" s="1"/>
  <c r="AC2416" s="1"/>
  <c r="AI2416" s="1"/>
  <c r="AO2416" s="1"/>
  <c r="AU2416" s="1"/>
  <c r="P2416"/>
  <c r="V2416" s="1"/>
  <c r="AB2416" s="1"/>
  <c r="AH2416" s="1"/>
  <c r="AN2416" s="1"/>
  <c r="AT2416" s="1"/>
  <c r="R2414"/>
  <c r="X2414" s="1"/>
  <c r="AD2414" s="1"/>
  <c r="AJ2414" s="1"/>
  <c r="AP2414" s="1"/>
  <c r="AV2414" s="1"/>
  <c r="Q2414"/>
  <c r="W2414" s="1"/>
  <c r="AC2414" s="1"/>
  <c r="AI2414" s="1"/>
  <c r="AO2414" s="1"/>
  <c r="AU2414" s="1"/>
  <c r="P2414"/>
  <c r="V2414" s="1"/>
  <c r="AB2414" s="1"/>
  <c r="AH2414" s="1"/>
  <c r="AN2414" s="1"/>
  <c r="AT2414" s="1"/>
  <c r="R2399"/>
  <c r="X2399" s="1"/>
  <c r="AD2399" s="1"/>
  <c r="AJ2399" s="1"/>
  <c r="AP2399" s="1"/>
  <c r="AV2399" s="1"/>
  <c r="Q2399"/>
  <c r="W2399" s="1"/>
  <c r="AC2399" s="1"/>
  <c r="AI2399" s="1"/>
  <c r="AO2399" s="1"/>
  <c r="AU2399" s="1"/>
  <c r="P2399"/>
  <c r="V2399" s="1"/>
  <c r="AB2399" s="1"/>
  <c r="AH2399" s="1"/>
  <c r="AN2399" s="1"/>
  <c r="AT2399" s="1"/>
  <c r="R2397"/>
  <c r="X2397" s="1"/>
  <c r="AD2397" s="1"/>
  <c r="AJ2397" s="1"/>
  <c r="AP2397" s="1"/>
  <c r="AV2397" s="1"/>
  <c r="Q2397"/>
  <c r="W2397" s="1"/>
  <c r="AC2397" s="1"/>
  <c r="AI2397" s="1"/>
  <c r="AO2397" s="1"/>
  <c r="AU2397" s="1"/>
  <c r="P2397"/>
  <c r="V2397" s="1"/>
  <c r="AB2397" s="1"/>
  <c r="AH2397" s="1"/>
  <c r="AN2397" s="1"/>
  <c r="AT2397" s="1"/>
  <c r="R2394"/>
  <c r="X2394" s="1"/>
  <c r="AD2394" s="1"/>
  <c r="AJ2394" s="1"/>
  <c r="AP2394" s="1"/>
  <c r="AV2394" s="1"/>
  <c r="Q2394"/>
  <c r="W2394" s="1"/>
  <c r="AC2394" s="1"/>
  <c r="AI2394" s="1"/>
  <c r="AO2394" s="1"/>
  <c r="AU2394" s="1"/>
  <c r="P2394"/>
  <c r="V2394" s="1"/>
  <c r="AB2394" s="1"/>
  <c r="AH2394" s="1"/>
  <c r="AN2394" s="1"/>
  <c r="AT2394" s="1"/>
  <c r="R567"/>
  <c r="X567" s="1"/>
  <c r="AD567" s="1"/>
  <c r="AJ567" s="1"/>
  <c r="AP567" s="1"/>
  <c r="AV567" s="1"/>
  <c r="Q567"/>
  <c r="W567" s="1"/>
  <c r="AC567" s="1"/>
  <c r="AI567" s="1"/>
  <c r="AO567" s="1"/>
  <c r="AU567" s="1"/>
  <c r="P567"/>
  <c r="V567" s="1"/>
  <c r="AB567" s="1"/>
  <c r="AH567" s="1"/>
  <c r="AN567" s="1"/>
  <c r="AT567" s="1"/>
  <c r="R561"/>
  <c r="X561" s="1"/>
  <c r="AD561" s="1"/>
  <c r="AJ561" s="1"/>
  <c r="AP561" s="1"/>
  <c r="AV561" s="1"/>
  <c r="Q561"/>
  <c r="W561" s="1"/>
  <c r="AC561" s="1"/>
  <c r="AI561" s="1"/>
  <c r="AO561" s="1"/>
  <c r="AU561" s="1"/>
  <c r="P561"/>
  <c r="V561" s="1"/>
  <c r="AB561" s="1"/>
  <c r="AH561" s="1"/>
  <c r="AN561" s="1"/>
  <c r="AT561" s="1"/>
  <c r="R552"/>
  <c r="X552" s="1"/>
  <c r="AD552" s="1"/>
  <c r="AJ552" s="1"/>
  <c r="AP552" s="1"/>
  <c r="AV552" s="1"/>
  <c r="Q552"/>
  <c r="W552" s="1"/>
  <c r="AC552" s="1"/>
  <c r="AI552" s="1"/>
  <c r="AO552" s="1"/>
  <c r="AU552" s="1"/>
  <c r="P552"/>
  <c r="V552" s="1"/>
  <c r="AB552" s="1"/>
  <c r="AH552" s="1"/>
  <c r="AN552" s="1"/>
  <c r="AT552" s="1"/>
  <c r="R550"/>
  <c r="X550" s="1"/>
  <c r="AD550" s="1"/>
  <c r="AJ550" s="1"/>
  <c r="AP550" s="1"/>
  <c r="AV550" s="1"/>
  <c r="Q550"/>
  <c r="W550" s="1"/>
  <c r="AC550" s="1"/>
  <c r="AI550" s="1"/>
  <c r="AO550" s="1"/>
  <c r="AU550" s="1"/>
  <c r="P550"/>
  <c r="V550" s="1"/>
  <c r="AB550" s="1"/>
  <c r="AH550" s="1"/>
  <c r="AN550" s="1"/>
  <c r="AT550" s="1"/>
  <c r="R544"/>
  <c r="X544" s="1"/>
  <c r="AD544" s="1"/>
  <c r="AJ544" s="1"/>
  <c r="Q544"/>
  <c r="W544" s="1"/>
  <c r="AC544" s="1"/>
  <c r="AI544" s="1"/>
  <c r="P544"/>
  <c r="V544" s="1"/>
  <c r="AB544" s="1"/>
  <c r="AH544" s="1"/>
  <c r="R534"/>
  <c r="X534" s="1"/>
  <c r="AD534" s="1"/>
  <c r="AJ534" s="1"/>
  <c r="AP534" s="1"/>
  <c r="AV534" s="1"/>
  <c r="Q534"/>
  <c r="W534" s="1"/>
  <c r="AC534" s="1"/>
  <c r="AI534" s="1"/>
  <c r="AO534" s="1"/>
  <c r="AU534" s="1"/>
  <c r="P534"/>
  <c r="V534" s="1"/>
  <c r="AB534" s="1"/>
  <c r="AH534" s="1"/>
  <c r="AN534" s="1"/>
  <c r="AT534" s="1"/>
  <c r="R526"/>
  <c r="X526" s="1"/>
  <c r="AD526" s="1"/>
  <c r="AJ526" s="1"/>
  <c r="AP526" s="1"/>
  <c r="AV526" s="1"/>
  <c r="Q526"/>
  <c r="W526" s="1"/>
  <c r="AC526" s="1"/>
  <c r="AI526" s="1"/>
  <c r="AO526" s="1"/>
  <c r="AU526" s="1"/>
  <c r="P526"/>
  <c r="V526" s="1"/>
  <c r="AB526" s="1"/>
  <c r="AH526" s="1"/>
  <c r="AN526" s="1"/>
  <c r="AT526" s="1"/>
  <c r="R522"/>
  <c r="X522" s="1"/>
  <c r="AD522" s="1"/>
  <c r="AJ522" s="1"/>
  <c r="AP522" s="1"/>
  <c r="AV522" s="1"/>
  <c r="Q522"/>
  <c r="W522" s="1"/>
  <c r="AC522" s="1"/>
  <c r="AI522" s="1"/>
  <c r="AO522" s="1"/>
  <c r="AU522" s="1"/>
  <c r="P522"/>
  <c r="V522" s="1"/>
  <c r="AB522" s="1"/>
  <c r="AH522" s="1"/>
  <c r="AN522" s="1"/>
  <c r="AT522" s="1"/>
  <c r="R514"/>
  <c r="X514" s="1"/>
  <c r="AD514" s="1"/>
  <c r="AJ514" s="1"/>
  <c r="AP514" s="1"/>
  <c r="AV514" s="1"/>
  <c r="Q514"/>
  <c r="W514" s="1"/>
  <c r="AC514" s="1"/>
  <c r="AI514" s="1"/>
  <c r="AO514" s="1"/>
  <c r="AU514" s="1"/>
  <c r="P514"/>
  <c r="V514" s="1"/>
  <c r="AB514" s="1"/>
  <c r="AH514" s="1"/>
  <c r="AN514" s="1"/>
  <c r="AT514" s="1"/>
  <c r="R501"/>
  <c r="X501" s="1"/>
  <c r="AD501" s="1"/>
  <c r="AJ501" s="1"/>
  <c r="AP501" s="1"/>
  <c r="AV501" s="1"/>
  <c r="Q501"/>
  <c r="W501" s="1"/>
  <c r="AC501" s="1"/>
  <c r="AI501" s="1"/>
  <c r="AO501" s="1"/>
  <c r="AU501" s="1"/>
  <c r="P501"/>
  <c r="V501" s="1"/>
  <c r="AB501" s="1"/>
  <c r="AH501" s="1"/>
  <c r="AN501" s="1"/>
  <c r="AT501" s="1"/>
  <c r="R495"/>
  <c r="X495" s="1"/>
  <c r="AD495" s="1"/>
  <c r="AJ495" s="1"/>
  <c r="AP495" s="1"/>
  <c r="AV495" s="1"/>
  <c r="Q495"/>
  <c r="W495" s="1"/>
  <c r="AC495" s="1"/>
  <c r="AI495" s="1"/>
  <c r="AO495" s="1"/>
  <c r="AU495" s="1"/>
  <c r="P495"/>
  <c r="V495" s="1"/>
  <c r="AB495" s="1"/>
  <c r="AH495" s="1"/>
  <c r="AN495" s="1"/>
  <c r="AT495" s="1"/>
  <c r="R492"/>
  <c r="X492" s="1"/>
  <c r="AD492" s="1"/>
  <c r="AJ492" s="1"/>
  <c r="AP492" s="1"/>
  <c r="AV492" s="1"/>
  <c r="Q492"/>
  <c r="W492" s="1"/>
  <c r="AC492" s="1"/>
  <c r="AI492" s="1"/>
  <c r="AO492" s="1"/>
  <c r="AU492" s="1"/>
  <c r="P492"/>
  <c r="V492" s="1"/>
  <c r="AB492" s="1"/>
  <c r="AH492" s="1"/>
  <c r="AN492" s="1"/>
  <c r="AT492" s="1"/>
  <c r="R490"/>
  <c r="X490" s="1"/>
  <c r="AD490" s="1"/>
  <c r="AJ490" s="1"/>
  <c r="AP490" s="1"/>
  <c r="AV490" s="1"/>
  <c r="Q490"/>
  <c r="W490" s="1"/>
  <c r="AC490" s="1"/>
  <c r="AI490" s="1"/>
  <c r="AO490" s="1"/>
  <c r="AU490" s="1"/>
  <c r="P490"/>
  <c r="V490" s="1"/>
  <c r="AB490" s="1"/>
  <c r="AH490" s="1"/>
  <c r="AN490" s="1"/>
  <c r="AT490" s="1"/>
  <c r="R482"/>
  <c r="X482" s="1"/>
  <c r="AD482" s="1"/>
  <c r="AJ482" s="1"/>
  <c r="AP482" s="1"/>
  <c r="AV482" s="1"/>
  <c r="Q482"/>
  <c r="W482" s="1"/>
  <c r="AC482" s="1"/>
  <c r="AI482" s="1"/>
  <c r="AO482" s="1"/>
  <c r="AU482" s="1"/>
  <c r="P482"/>
  <c r="V482" s="1"/>
  <c r="AB482" s="1"/>
  <c r="AH482" s="1"/>
  <c r="AN482" s="1"/>
  <c r="AT482" s="1"/>
  <c r="R477"/>
  <c r="X477" s="1"/>
  <c r="AD477" s="1"/>
  <c r="AJ477" s="1"/>
  <c r="AP477" s="1"/>
  <c r="AV477" s="1"/>
  <c r="Q477"/>
  <c r="W477" s="1"/>
  <c r="AC477" s="1"/>
  <c r="AI477" s="1"/>
  <c r="AO477" s="1"/>
  <c r="AU477" s="1"/>
  <c r="P477"/>
  <c r="V477" s="1"/>
  <c r="AB477" s="1"/>
  <c r="AH477" s="1"/>
  <c r="AN477" s="1"/>
  <c r="AT477" s="1"/>
  <c r="R461"/>
  <c r="X461" s="1"/>
  <c r="AD461" s="1"/>
  <c r="AJ461" s="1"/>
  <c r="AP461" s="1"/>
  <c r="AV461" s="1"/>
  <c r="Q461"/>
  <c r="W461" s="1"/>
  <c r="AC461" s="1"/>
  <c r="AI461" s="1"/>
  <c r="AO461" s="1"/>
  <c r="AU461" s="1"/>
  <c r="P461"/>
  <c r="V461" s="1"/>
  <c r="AB461" s="1"/>
  <c r="AH461" s="1"/>
  <c r="AN461" s="1"/>
  <c r="AT461" s="1"/>
  <c r="R447"/>
  <c r="X447" s="1"/>
  <c r="AD447" s="1"/>
  <c r="AJ447" s="1"/>
  <c r="AP447" s="1"/>
  <c r="AV447" s="1"/>
  <c r="Q447"/>
  <c r="W447" s="1"/>
  <c r="AC447" s="1"/>
  <c r="AI447" s="1"/>
  <c r="AO447" s="1"/>
  <c r="AU447" s="1"/>
  <c r="P447"/>
  <c r="V447" s="1"/>
  <c r="AB447" s="1"/>
  <c r="AH447" s="1"/>
  <c r="AN447" s="1"/>
  <c r="AT447" s="1"/>
  <c r="R445"/>
  <c r="X445" s="1"/>
  <c r="AD445" s="1"/>
  <c r="AJ445" s="1"/>
  <c r="AP445" s="1"/>
  <c r="AV445" s="1"/>
  <c r="Q445"/>
  <c r="W445" s="1"/>
  <c r="AC445" s="1"/>
  <c r="AI445" s="1"/>
  <c r="AO445" s="1"/>
  <c r="AU445" s="1"/>
  <c r="P445"/>
  <c r="V445" s="1"/>
  <c r="AB445" s="1"/>
  <c r="AH445" s="1"/>
  <c r="AN445" s="1"/>
  <c r="AT445" s="1"/>
  <c r="R441"/>
  <c r="X441" s="1"/>
  <c r="AD441" s="1"/>
  <c r="AJ441" s="1"/>
  <c r="AP441" s="1"/>
  <c r="AV441" s="1"/>
  <c r="Q441"/>
  <c r="W441" s="1"/>
  <c r="AC441" s="1"/>
  <c r="AI441" s="1"/>
  <c r="AO441" s="1"/>
  <c r="AU441" s="1"/>
  <c r="P441"/>
  <c r="V441" s="1"/>
  <c r="AB441" s="1"/>
  <c r="AH441" s="1"/>
  <c r="AN441" s="1"/>
  <c r="AT441" s="1"/>
  <c r="R434"/>
  <c r="X434" s="1"/>
  <c r="AD434" s="1"/>
  <c r="AJ434" s="1"/>
  <c r="AP434" s="1"/>
  <c r="AV434" s="1"/>
  <c r="Q434"/>
  <c r="W434" s="1"/>
  <c r="AC434" s="1"/>
  <c r="AI434" s="1"/>
  <c r="AO434" s="1"/>
  <c r="AU434" s="1"/>
  <c r="P434"/>
  <c r="V434" s="1"/>
  <c r="AB434" s="1"/>
  <c r="AH434" s="1"/>
  <c r="AN434" s="1"/>
  <c r="AT434" s="1"/>
  <c r="R433"/>
  <c r="X433" s="1"/>
  <c r="AD433" s="1"/>
  <c r="AJ433" s="1"/>
  <c r="AP433" s="1"/>
  <c r="AV433" s="1"/>
  <c r="Q433"/>
  <c r="W433" s="1"/>
  <c r="AC433" s="1"/>
  <c r="AI433" s="1"/>
  <c r="AO433" s="1"/>
  <c r="AU433" s="1"/>
  <c r="P433"/>
  <c r="V433" s="1"/>
  <c r="AB433" s="1"/>
  <c r="AH433" s="1"/>
  <c r="AN433" s="1"/>
  <c r="AT433" s="1"/>
  <c r="R431"/>
  <c r="X431" s="1"/>
  <c r="AD431" s="1"/>
  <c r="AJ431" s="1"/>
  <c r="AP431" s="1"/>
  <c r="AV431" s="1"/>
  <c r="Q431"/>
  <c r="W431" s="1"/>
  <c r="AC431" s="1"/>
  <c r="AI431" s="1"/>
  <c r="AO431" s="1"/>
  <c r="AU431" s="1"/>
  <c r="P431"/>
  <c r="V431" s="1"/>
  <c r="AB431" s="1"/>
  <c r="AH431" s="1"/>
  <c r="AN431" s="1"/>
  <c r="AT431" s="1"/>
  <c r="R422"/>
  <c r="X422" s="1"/>
  <c r="AD422" s="1"/>
  <c r="AJ422" s="1"/>
  <c r="AP422" s="1"/>
  <c r="AV422" s="1"/>
  <c r="Q422"/>
  <c r="W422" s="1"/>
  <c r="AC422" s="1"/>
  <c r="AI422" s="1"/>
  <c r="AO422" s="1"/>
  <c r="AU422" s="1"/>
  <c r="P422"/>
  <c r="V422" s="1"/>
  <c r="AB422" s="1"/>
  <c r="AH422" s="1"/>
  <c r="AN422" s="1"/>
  <c r="AT422" s="1"/>
  <c r="R421"/>
  <c r="X421" s="1"/>
  <c r="AD421" s="1"/>
  <c r="AJ421" s="1"/>
  <c r="AP421" s="1"/>
  <c r="AV421" s="1"/>
  <c r="Q421"/>
  <c r="W421" s="1"/>
  <c r="AC421" s="1"/>
  <c r="AI421" s="1"/>
  <c r="AO421" s="1"/>
  <c r="AU421" s="1"/>
  <c r="P421"/>
  <c r="V421" s="1"/>
  <c r="AB421" s="1"/>
  <c r="AH421" s="1"/>
  <c r="AN421" s="1"/>
  <c r="AT421" s="1"/>
  <c r="R419"/>
  <c r="X419" s="1"/>
  <c r="AD419" s="1"/>
  <c r="AJ419" s="1"/>
  <c r="AP419" s="1"/>
  <c r="AV419" s="1"/>
  <c r="Q419"/>
  <c r="W419" s="1"/>
  <c r="AC419" s="1"/>
  <c r="AI419" s="1"/>
  <c r="AO419" s="1"/>
  <c r="AU419" s="1"/>
  <c r="P419"/>
  <c r="V419" s="1"/>
  <c r="AB419" s="1"/>
  <c r="AH419" s="1"/>
  <c r="AN419" s="1"/>
  <c r="AT419" s="1"/>
  <c r="R406"/>
  <c r="X406" s="1"/>
  <c r="AD406" s="1"/>
  <c r="AJ406" s="1"/>
  <c r="AP406" s="1"/>
  <c r="AV406" s="1"/>
  <c r="Q406"/>
  <c r="W406" s="1"/>
  <c r="AC406" s="1"/>
  <c r="AI406" s="1"/>
  <c r="AO406" s="1"/>
  <c r="AU406" s="1"/>
  <c r="P406"/>
  <c r="V406" s="1"/>
  <c r="AB406" s="1"/>
  <c r="AH406" s="1"/>
  <c r="AN406" s="1"/>
  <c r="AT406" s="1"/>
  <c r="R400"/>
  <c r="X400" s="1"/>
  <c r="AD400" s="1"/>
  <c r="AJ400" s="1"/>
  <c r="AP400" s="1"/>
  <c r="AV400" s="1"/>
  <c r="Q400"/>
  <c r="W400" s="1"/>
  <c r="AC400" s="1"/>
  <c r="AI400" s="1"/>
  <c r="AO400" s="1"/>
  <c r="AU400" s="1"/>
  <c r="P400"/>
  <c r="V400" s="1"/>
  <c r="AB400" s="1"/>
  <c r="AH400" s="1"/>
  <c r="AN400" s="1"/>
  <c r="AT400" s="1"/>
  <c r="R397"/>
  <c r="X397" s="1"/>
  <c r="AD397" s="1"/>
  <c r="AJ397" s="1"/>
  <c r="AP397" s="1"/>
  <c r="AV397" s="1"/>
  <c r="Q397"/>
  <c r="W397" s="1"/>
  <c r="AC397" s="1"/>
  <c r="AI397" s="1"/>
  <c r="AO397" s="1"/>
  <c r="AU397" s="1"/>
  <c r="P397"/>
  <c r="V397" s="1"/>
  <c r="AB397" s="1"/>
  <c r="AH397" s="1"/>
  <c r="AN397" s="1"/>
  <c r="AT397" s="1"/>
  <c r="R394"/>
  <c r="X394" s="1"/>
  <c r="AD394" s="1"/>
  <c r="AJ394" s="1"/>
  <c r="AP394" s="1"/>
  <c r="AV394" s="1"/>
  <c r="Q394"/>
  <c r="W394" s="1"/>
  <c r="AC394" s="1"/>
  <c r="AI394" s="1"/>
  <c r="AO394" s="1"/>
  <c r="AU394" s="1"/>
  <c r="P394"/>
  <c r="V394" s="1"/>
  <c r="AB394" s="1"/>
  <c r="AH394" s="1"/>
  <c r="AN394" s="1"/>
  <c r="AT394" s="1"/>
  <c r="R391"/>
  <c r="X391" s="1"/>
  <c r="AD391" s="1"/>
  <c r="AJ391" s="1"/>
  <c r="AP391" s="1"/>
  <c r="AV391" s="1"/>
  <c r="Q391"/>
  <c r="W391" s="1"/>
  <c r="AC391" s="1"/>
  <c r="AI391" s="1"/>
  <c r="AO391" s="1"/>
  <c r="AU391" s="1"/>
  <c r="P391"/>
  <c r="V391" s="1"/>
  <c r="AB391" s="1"/>
  <c r="AH391" s="1"/>
  <c r="AN391" s="1"/>
  <c r="AT391" s="1"/>
  <c r="R371"/>
  <c r="X371" s="1"/>
  <c r="AD371" s="1"/>
  <c r="AJ371" s="1"/>
  <c r="AP371" s="1"/>
  <c r="AV371" s="1"/>
  <c r="Q371"/>
  <c r="W371" s="1"/>
  <c r="AC371" s="1"/>
  <c r="AI371" s="1"/>
  <c r="AO371" s="1"/>
  <c r="AU371" s="1"/>
  <c r="P371"/>
  <c r="V371" s="1"/>
  <c r="AB371" s="1"/>
  <c r="AH371" s="1"/>
  <c r="AN371" s="1"/>
  <c r="AT371" s="1"/>
  <c r="R367"/>
  <c r="X367" s="1"/>
  <c r="AD367" s="1"/>
  <c r="AJ367" s="1"/>
  <c r="AP367" s="1"/>
  <c r="AV367" s="1"/>
  <c r="Q367"/>
  <c r="W367" s="1"/>
  <c r="AC367" s="1"/>
  <c r="AI367" s="1"/>
  <c r="AO367" s="1"/>
  <c r="AU367" s="1"/>
  <c r="P367"/>
  <c r="V367" s="1"/>
  <c r="AB367" s="1"/>
  <c r="AH367" s="1"/>
  <c r="AN367" s="1"/>
  <c r="AT367" s="1"/>
  <c r="R363"/>
  <c r="X363" s="1"/>
  <c r="AD363" s="1"/>
  <c r="AJ363" s="1"/>
  <c r="AP363" s="1"/>
  <c r="AV363" s="1"/>
  <c r="Q363"/>
  <c r="W363" s="1"/>
  <c r="AC363" s="1"/>
  <c r="AI363" s="1"/>
  <c r="AO363" s="1"/>
  <c r="AU363" s="1"/>
  <c r="P363"/>
  <c r="V363" s="1"/>
  <c r="AB363" s="1"/>
  <c r="AH363" s="1"/>
  <c r="AN363" s="1"/>
  <c r="AT363" s="1"/>
  <c r="R360"/>
  <c r="X360" s="1"/>
  <c r="AD360" s="1"/>
  <c r="AJ360" s="1"/>
  <c r="AP360" s="1"/>
  <c r="AV360" s="1"/>
  <c r="Q360"/>
  <c r="W360" s="1"/>
  <c r="AC360" s="1"/>
  <c r="AI360" s="1"/>
  <c r="AO360" s="1"/>
  <c r="AU360" s="1"/>
  <c r="P360"/>
  <c r="V360" s="1"/>
  <c r="AB360" s="1"/>
  <c r="AH360" s="1"/>
  <c r="AN360" s="1"/>
  <c r="AT360" s="1"/>
  <c r="R357"/>
  <c r="X357" s="1"/>
  <c r="AD357" s="1"/>
  <c r="AJ357" s="1"/>
  <c r="AP357" s="1"/>
  <c r="AV357" s="1"/>
  <c r="Q357"/>
  <c r="W357" s="1"/>
  <c r="AC357" s="1"/>
  <c r="AI357" s="1"/>
  <c r="AO357" s="1"/>
  <c r="AU357" s="1"/>
  <c r="P357"/>
  <c r="V357" s="1"/>
  <c r="AB357" s="1"/>
  <c r="AH357" s="1"/>
  <c r="AN357" s="1"/>
  <c r="AT357" s="1"/>
  <c r="R345"/>
  <c r="X345" s="1"/>
  <c r="AD345" s="1"/>
  <c r="AJ345" s="1"/>
  <c r="AP345" s="1"/>
  <c r="AV345" s="1"/>
  <c r="Q345"/>
  <c r="W345" s="1"/>
  <c r="AC345" s="1"/>
  <c r="AI345" s="1"/>
  <c r="AO345" s="1"/>
  <c r="AU345" s="1"/>
  <c r="P345"/>
  <c r="V345" s="1"/>
  <c r="AB345" s="1"/>
  <c r="AH345" s="1"/>
  <c r="AN345" s="1"/>
  <c r="AT345" s="1"/>
  <c r="R343"/>
  <c r="X343" s="1"/>
  <c r="AD343" s="1"/>
  <c r="AJ343" s="1"/>
  <c r="AP343" s="1"/>
  <c r="AV343" s="1"/>
  <c r="Q343"/>
  <c r="W343" s="1"/>
  <c r="AC343" s="1"/>
  <c r="AI343" s="1"/>
  <c r="AO343" s="1"/>
  <c r="AU343" s="1"/>
  <c r="P343"/>
  <c r="V343" s="1"/>
  <c r="AB343" s="1"/>
  <c r="AH343" s="1"/>
  <c r="AN343" s="1"/>
  <c r="AT343" s="1"/>
  <c r="R342"/>
  <c r="X342" s="1"/>
  <c r="AD342" s="1"/>
  <c r="AJ342" s="1"/>
  <c r="AP342" s="1"/>
  <c r="AV342" s="1"/>
  <c r="Q342"/>
  <c r="W342" s="1"/>
  <c r="AC342" s="1"/>
  <c r="AI342" s="1"/>
  <c r="AO342" s="1"/>
  <c r="AU342" s="1"/>
  <c r="P342"/>
  <c r="V342" s="1"/>
  <c r="AB342" s="1"/>
  <c r="AH342" s="1"/>
  <c r="AN342" s="1"/>
  <c r="AT342" s="1"/>
  <c r="R341"/>
  <c r="X341" s="1"/>
  <c r="AD341" s="1"/>
  <c r="AJ341" s="1"/>
  <c r="AP341" s="1"/>
  <c r="AV341" s="1"/>
  <c r="Q341"/>
  <c r="W341" s="1"/>
  <c r="AC341" s="1"/>
  <c r="AI341" s="1"/>
  <c r="AO341" s="1"/>
  <c r="AU341" s="1"/>
  <c r="R334"/>
  <c r="X334" s="1"/>
  <c r="AD334" s="1"/>
  <c r="AJ334" s="1"/>
  <c r="AP334" s="1"/>
  <c r="AV334" s="1"/>
  <c r="Q334"/>
  <c r="W334" s="1"/>
  <c r="AC334" s="1"/>
  <c r="AI334" s="1"/>
  <c r="AO334" s="1"/>
  <c r="AU334" s="1"/>
  <c r="P334"/>
  <c r="V334" s="1"/>
  <c r="AB334" s="1"/>
  <c r="AH334" s="1"/>
  <c r="AN334" s="1"/>
  <c r="AT334" s="1"/>
  <c r="R327"/>
  <c r="X327" s="1"/>
  <c r="AD327" s="1"/>
  <c r="AJ327" s="1"/>
  <c r="AP327" s="1"/>
  <c r="AV327" s="1"/>
  <c r="Q327"/>
  <c r="W327" s="1"/>
  <c r="AC327" s="1"/>
  <c r="AI327" s="1"/>
  <c r="AO327" s="1"/>
  <c r="AU327" s="1"/>
  <c r="P327"/>
  <c r="V327" s="1"/>
  <c r="AB327" s="1"/>
  <c r="AH327" s="1"/>
  <c r="AN327" s="1"/>
  <c r="AT327" s="1"/>
  <c r="R317"/>
  <c r="X317" s="1"/>
  <c r="AD317" s="1"/>
  <c r="AJ317" s="1"/>
  <c r="AP317" s="1"/>
  <c r="AV317" s="1"/>
  <c r="Q317"/>
  <c r="W317" s="1"/>
  <c r="AC317" s="1"/>
  <c r="AI317" s="1"/>
  <c r="AO317" s="1"/>
  <c r="AU317" s="1"/>
  <c r="P317"/>
  <c r="V317" s="1"/>
  <c r="AB317" s="1"/>
  <c r="AH317" s="1"/>
  <c r="AN317" s="1"/>
  <c r="AT317" s="1"/>
  <c r="R314"/>
  <c r="X314" s="1"/>
  <c r="AD314" s="1"/>
  <c r="AJ314" s="1"/>
  <c r="AP314" s="1"/>
  <c r="AV314" s="1"/>
  <c r="Q314"/>
  <c r="W314" s="1"/>
  <c r="AC314" s="1"/>
  <c r="AI314" s="1"/>
  <c r="AO314" s="1"/>
  <c r="AU314" s="1"/>
  <c r="P314"/>
  <c r="V314" s="1"/>
  <c r="AB314" s="1"/>
  <c r="AH314" s="1"/>
  <c r="AN314" s="1"/>
  <c r="AT314" s="1"/>
  <c r="R311"/>
  <c r="X311" s="1"/>
  <c r="AD311" s="1"/>
  <c r="AJ311" s="1"/>
  <c r="AP311" s="1"/>
  <c r="AV311" s="1"/>
  <c r="Q311"/>
  <c r="W311" s="1"/>
  <c r="AC311" s="1"/>
  <c r="AI311" s="1"/>
  <c r="AO311" s="1"/>
  <c r="AU311" s="1"/>
  <c r="P311"/>
  <c r="V311" s="1"/>
  <c r="AB311" s="1"/>
  <c r="AH311" s="1"/>
  <c r="AN311" s="1"/>
  <c r="AT311" s="1"/>
  <c r="R305"/>
  <c r="X305" s="1"/>
  <c r="AD305" s="1"/>
  <c r="AJ305" s="1"/>
  <c r="AP305" s="1"/>
  <c r="AV305" s="1"/>
  <c r="Q305"/>
  <c r="W305" s="1"/>
  <c r="AC305" s="1"/>
  <c r="AI305" s="1"/>
  <c r="AO305" s="1"/>
  <c r="AU305" s="1"/>
  <c r="P305"/>
  <c r="V305" s="1"/>
  <c r="AB305" s="1"/>
  <c r="AH305" s="1"/>
  <c r="AN305" s="1"/>
  <c r="AT305" s="1"/>
  <c r="R299"/>
  <c r="X299" s="1"/>
  <c r="AD299" s="1"/>
  <c r="AJ299" s="1"/>
  <c r="AP299" s="1"/>
  <c r="AV299" s="1"/>
  <c r="Q299"/>
  <c r="W299" s="1"/>
  <c r="AC299" s="1"/>
  <c r="AI299" s="1"/>
  <c r="AO299" s="1"/>
  <c r="AU299" s="1"/>
  <c r="P299"/>
  <c r="V299" s="1"/>
  <c r="AB299" s="1"/>
  <c r="AH299" s="1"/>
  <c r="AN299" s="1"/>
  <c r="AT299" s="1"/>
  <c r="R296"/>
  <c r="X296" s="1"/>
  <c r="AD296" s="1"/>
  <c r="AJ296" s="1"/>
  <c r="AP296" s="1"/>
  <c r="AV296" s="1"/>
  <c r="Q296"/>
  <c r="W296" s="1"/>
  <c r="AC296" s="1"/>
  <c r="AI296" s="1"/>
  <c r="AO296" s="1"/>
  <c r="AU296" s="1"/>
  <c r="P296"/>
  <c r="V296" s="1"/>
  <c r="AB296" s="1"/>
  <c r="AH296" s="1"/>
  <c r="AN296" s="1"/>
  <c r="AT296" s="1"/>
  <c r="R286"/>
  <c r="X286" s="1"/>
  <c r="AD286" s="1"/>
  <c r="AJ286" s="1"/>
  <c r="AP286" s="1"/>
  <c r="AV286" s="1"/>
  <c r="Q286"/>
  <c r="W286" s="1"/>
  <c r="AC286" s="1"/>
  <c r="AI286" s="1"/>
  <c r="AO286" s="1"/>
  <c r="AU286" s="1"/>
  <c r="P286"/>
  <c r="V286" s="1"/>
  <c r="AB286" s="1"/>
  <c r="AH286" s="1"/>
  <c r="AN286" s="1"/>
  <c r="AT286" s="1"/>
  <c r="R283"/>
  <c r="X283" s="1"/>
  <c r="AD283" s="1"/>
  <c r="AJ283" s="1"/>
  <c r="AP283" s="1"/>
  <c r="AV283" s="1"/>
  <c r="Q283"/>
  <c r="W283" s="1"/>
  <c r="AC283" s="1"/>
  <c r="AI283" s="1"/>
  <c r="AO283" s="1"/>
  <c r="AU283" s="1"/>
  <c r="P283"/>
  <c r="V283" s="1"/>
  <c r="AB283" s="1"/>
  <c r="AH283" s="1"/>
  <c r="AN283" s="1"/>
  <c r="AT283" s="1"/>
  <c r="R277"/>
  <c r="X277" s="1"/>
  <c r="AD277" s="1"/>
  <c r="AJ277" s="1"/>
  <c r="AP277" s="1"/>
  <c r="AV277" s="1"/>
  <c r="Q277"/>
  <c r="W277" s="1"/>
  <c r="AC277" s="1"/>
  <c r="AI277" s="1"/>
  <c r="AO277" s="1"/>
  <c r="AU277" s="1"/>
  <c r="P277"/>
  <c r="V277" s="1"/>
  <c r="AB277" s="1"/>
  <c r="AH277" s="1"/>
  <c r="AN277" s="1"/>
  <c r="AT277" s="1"/>
  <c r="R260"/>
  <c r="X260" s="1"/>
  <c r="AD260" s="1"/>
  <c r="AJ260" s="1"/>
  <c r="AP260" s="1"/>
  <c r="AV260" s="1"/>
  <c r="Q260"/>
  <c r="W260" s="1"/>
  <c r="AC260" s="1"/>
  <c r="AI260" s="1"/>
  <c r="AO260" s="1"/>
  <c r="AU260" s="1"/>
  <c r="P260"/>
  <c r="V260" s="1"/>
  <c r="AB260" s="1"/>
  <c r="AH260" s="1"/>
  <c r="AN260" s="1"/>
  <c r="AT260" s="1"/>
  <c r="R258"/>
  <c r="X258" s="1"/>
  <c r="AD258" s="1"/>
  <c r="AJ258" s="1"/>
  <c r="AP258" s="1"/>
  <c r="AV258" s="1"/>
  <c r="Q258"/>
  <c r="W258" s="1"/>
  <c r="AC258" s="1"/>
  <c r="AI258" s="1"/>
  <c r="AO258" s="1"/>
  <c r="AU258" s="1"/>
  <c r="P258"/>
  <c r="V258" s="1"/>
  <c r="AB258" s="1"/>
  <c r="AH258" s="1"/>
  <c r="AN258" s="1"/>
  <c r="AT258" s="1"/>
  <c r="R255"/>
  <c r="X255" s="1"/>
  <c r="AD255" s="1"/>
  <c r="AJ255" s="1"/>
  <c r="AP255" s="1"/>
  <c r="AV255" s="1"/>
  <c r="Q255"/>
  <c r="W255" s="1"/>
  <c r="AC255" s="1"/>
  <c r="AI255" s="1"/>
  <c r="AO255" s="1"/>
  <c r="AU255" s="1"/>
  <c r="P255"/>
  <c r="V255" s="1"/>
  <c r="AB255" s="1"/>
  <c r="AH255" s="1"/>
  <c r="AN255" s="1"/>
  <c r="AT255" s="1"/>
  <c r="R253"/>
  <c r="X253" s="1"/>
  <c r="AD253" s="1"/>
  <c r="AJ253" s="1"/>
  <c r="AP253" s="1"/>
  <c r="AV253" s="1"/>
  <c r="Q253"/>
  <c r="W253" s="1"/>
  <c r="AC253" s="1"/>
  <c r="AI253" s="1"/>
  <c r="AO253" s="1"/>
  <c r="AU253" s="1"/>
  <c r="P253"/>
  <c r="V253" s="1"/>
  <c r="AB253" s="1"/>
  <c r="AH253" s="1"/>
  <c r="AN253" s="1"/>
  <c r="AT253" s="1"/>
  <c r="R246"/>
  <c r="X246" s="1"/>
  <c r="AD246" s="1"/>
  <c r="AJ246" s="1"/>
  <c r="AP246" s="1"/>
  <c r="AV246" s="1"/>
  <c r="Q246"/>
  <c r="W246" s="1"/>
  <c r="AC246" s="1"/>
  <c r="AI246" s="1"/>
  <c r="AO246" s="1"/>
  <c r="AU246" s="1"/>
  <c r="P246"/>
  <c r="V246" s="1"/>
  <c r="AB246" s="1"/>
  <c r="AH246" s="1"/>
  <c r="AN246" s="1"/>
  <c r="AT246" s="1"/>
  <c r="R236"/>
  <c r="X236" s="1"/>
  <c r="AD236" s="1"/>
  <c r="AJ236" s="1"/>
  <c r="AP236" s="1"/>
  <c r="AV236" s="1"/>
  <c r="Q236"/>
  <c r="W236" s="1"/>
  <c r="AC236" s="1"/>
  <c r="AI236" s="1"/>
  <c r="AO236" s="1"/>
  <c r="AU236" s="1"/>
  <c r="P236"/>
  <c r="V236" s="1"/>
  <c r="AB236" s="1"/>
  <c r="AH236" s="1"/>
  <c r="AN236" s="1"/>
  <c r="AT236" s="1"/>
  <c r="R234"/>
  <c r="X234" s="1"/>
  <c r="AD234" s="1"/>
  <c r="AJ234" s="1"/>
  <c r="AP234" s="1"/>
  <c r="AV234" s="1"/>
  <c r="Q234"/>
  <c r="W234" s="1"/>
  <c r="AC234" s="1"/>
  <c r="AI234" s="1"/>
  <c r="AO234" s="1"/>
  <c r="AU234" s="1"/>
  <c r="P234"/>
  <c r="V234" s="1"/>
  <c r="AB234" s="1"/>
  <c r="AH234" s="1"/>
  <c r="AN234" s="1"/>
  <c r="AT234" s="1"/>
  <c r="R232"/>
  <c r="X232" s="1"/>
  <c r="AD232" s="1"/>
  <c r="AJ232" s="1"/>
  <c r="AP232" s="1"/>
  <c r="AV232" s="1"/>
  <c r="Q232"/>
  <c r="W232" s="1"/>
  <c r="AC232" s="1"/>
  <c r="AI232" s="1"/>
  <c r="AO232" s="1"/>
  <c r="AU232" s="1"/>
  <c r="P232"/>
  <c r="V232" s="1"/>
  <c r="AB232" s="1"/>
  <c r="AH232" s="1"/>
  <c r="AN232" s="1"/>
  <c r="AT232" s="1"/>
  <c r="R202"/>
  <c r="X202" s="1"/>
  <c r="AD202" s="1"/>
  <c r="AJ202" s="1"/>
  <c r="AP202" s="1"/>
  <c r="AV202" s="1"/>
  <c r="Q202"/>
  <c r="W202" s="1"/>
  <c r="AC202" s="1"/>
  <c r="AI202" s="1"/>
  <c r="AO202" s="1"/>
  <c r="AU202" s="1"/>
  <c r="P202"/>
  <c r="V202" s="1"/>
  <c r="AB202" s="1"/>
  <c r="AH202" s="1"/>
  <c r="AN202" s="1"/>
  <c r="AT202" s="1"/>
  <c r="R192"/>
  <c r="X192" s="1"/>
  <c r="AD192" s="1"/>
  <c r="AJ192" s="1"/>
  <c r="AP192" s="1"/>
  <c r="AV192" s="1"/>
  <c r="R186"/>
  <c r="X186" s="1"/>
  <c r="AD186" s="1"/>
  <c r="AJ186" s="1"/>
  <c r="AP186" s="1"/>
  <c r="AV186" s="1"/>
  <c r="Q186"/>
  <c r="W186" s="1"/>
  <c r="AC186" s="1"/>
  <c r="AI186" s="1"/>
  <c r="AO186" s="1"/>
  <c r="AU186" s="1"/>
  <c r="P186"/>
  <c r="V186" s="1"/>
  <c r="AB186" s="1"/>
  <c r="AH186" s="1"/>
  <c r="AN186" s="1"/>
  <c r="AT186" s="1"/>
  <c r="R183"/>
  <c r="X183" s="1"/>
  <c r="AD183" s="1"/>
  <c r="AJ183" s="1"/>
  <c r="AP183" s="1"/>
  <c r="AV183" s="1"/>
  <c r="Q183"/>
  <c r="W183" s="1"/>
  <c r="AC183" s="1"/>
  <c r="AI183" s="1"/>
  <c r="AO183" s="1"/>
  <c r="AU183" s="1"/>
  <c r="P183"/>
  <c r="V183" s="1"/>
  <c r="AB183" s="1"/>
  <c r="AH183" s="1"/>
  <c r="AN183" s="1"/>
  <c r="AT183" s="1"/>
  <c r="R171"/>
  <c r="X171" s="1"/>
  <c r="AD171" s="1"/>
  <c r="AJ171" s="1"/>
  <c r="AP171" s="1"/>
  <c r="AV171" s="1"/>
  <c r="Q171"/>
  <c r="W171" s="1"/>
  <c r="AC171" s="1"/>
  <c r="AI171" s="1"/>
  <c r="AO171" s="1"/>
  <c r="AU171" s="1"/>
  <c r="P171"/>
  <c r="V171" s="1"/>
  <c r="AB171" s="1"/>
  <c r="AH171" s="1"/>
  <c r="AN171" s="1"/>
  <c r="AT171" s="1"/>
  <c r="R168"/>
  <c r="X168" s="1"/>
  <c r="AD168" s="1"/>
  <c r="AJ168" s="1"/>
  <c r="AP168" s="1"/>
  <c r="AV168" s="1"/>
  <c r="Q168"/>
  <c r="W168" s="1"/>
  <c r="AC168" s="1"/>
  <c r="AI168" s="1"/>
  <c r="AO168" s="1"/>
  <c r="AU168" s="1"/>
  <c r="P168"/>
  <c r="V168" s="1"/>
  <c r="AB168" s="1"/>
  <c r="AH168" s="1"/>
  <c r="AN168" s="1"/>
  <c r="AT168" s="1"/>
  <c r="R162"/>
  <c r="X162" s="1"/>
  <c r="AD162" s="1"/>
  <c r="AJ162" s="1"/>
  <c r="AP162" s="1"/>
  <c r="AV162" s="1"/>
  <c r="Q162"/>
  <c r="W162" s="1"/>
  <c r="AC162" s="1"/>
  <c r="AI162" s="1"/>
  <c r="AO162" s="1"/>
  <c r="AU162" s="1"/>
  <c r="P162"/>
  <c r="V162" s="1"/>
  <c r="AB162" s="1"/>
  <c r="AH162" s="1"/>
  <c r="AN162" s="1"/>
  <c r="AT162" s="1"/>
  <c r="R143"/>
  <c r="X143" s="1"/>
  <c r="AD143" s="1"/>
  <c r="AJ143" s="1"/>
  <c r="AP143" s="1"/>
  <c r="AV143" s="1"/>
  <c r="Q143"/>
  <c r="W143" s="1"/>
  <c r="AC143" s="1"/>
  <c r="AI143" s="1"/>
  <c r="AO143" s="1"/>
  <c r="AU143" s="1"/>
  <c r="P143"/>
  <c r="V143" s="1"/>
  <c r="AB143" s="1"/>
  <c r="AH143" s="1"/>
  <c r="AN143" s="1"/>
  <c r="AT143" s="1"/>
  <c r="R129"/>
  <c r="X129" s="1"/>
  <c r="AD129" s="1"/>
  <c r="AJ129" s="1"/>
  <c r="AP129" s="1"/>
  <c r="AV129" s="1"/>
  <c r="Q129"/>
  <c r="W129" s="1"/>
  <c r="AC129" s="1"/>
  <c r="AI129" s="1"/>
  <c r="AO129" s="1"/>
  <c r="AU129" s="1"/>
  <c r="P129"/>
  <c r="V129" s="1"/>
  <c r="AB129" s="1"/>
  <c r="AH129" s="1"/>
  <c r="AN129" s="1"/>
  <c r="AT129" s="1"/>
  <c r="R126"/>
  <c r="X126" s="1"/>
  <c r="AD126" s="1"/>
  <c r="AJ126" s="1"/>
  <c r="AP126" s="1"/>
  <c r="AV126" s="1"/>
  <c r="Q126"/>
  <c r="W126" s="1"/>
  <c r="AC126" s="1"/>
  <c r="AI126" s="1"/>
  <c r="AO126" s="1"/>
  <c r="AU126" s="1"/>
  <c r="P126"/>
  <c r="V126" s="1"/>
  <c r="AB126" s="1"/>
  <c r="AH126" s="1"/>
  <c r="AN126" s="1"/>
  <c r="AT126" s="1"/>
  <c r="R120"/>
  <c r="X120" s="1"/>
  <c r="AD120" s="1"/>
  <c r="AJ120" s="1"/>
  <c r="AP120" s="1"/>
  <c r="AV120" s="1"/>
  <c r="Q120"/>
  <c r="W120" s="1"/>
  <c r="AC120" s="1"/>
  <c r="AI120" s="1"/>
  <c r="AO120" s="1"/>
  <c r="AU120" s="1"/>
  <c r="P120"/>
  <c r="V120" s="1"/>
  <c r="AB120" s="1"/>
  <c r="AH120" s="1"/>
  <c r="AN120" s="1"/>
  <c r="AT120" s="1"/>
  <c r="R117"/>
  <c r="X117" s="1"/>
  <c r="AD117" s="1"/>
  <c r="AJ117" s="1"/>
  <c r="AP117" s="1"/>
  <c r="AV117" s="1"/>
  <c r="Q117"/>
  <c r="W117" s="1"/>
  <c r="AC117" s="1"/>
  <c r="AI117" s="1"/>
  <c r="AO117" s="1"/>
  <c r="AU117" s="1"/>
  <c r="R97"/>
  <c r="X97" s="1"/>
  <c r="AD97" s="1"/>
  <c r="AJ97" s="1"/>
  <c r="AP97" s="1"/>
  <c r="AV97" s="1"/>
  <c r="Q97"/>
  <c r="W97" s="1"/>
  <c r="AC97" s="1"/>
  <c r="AI97" s="1"/>
  <c r="AO97" s="1"/>
  <c r="AU97" s="1"/>
  <c r="P97"/>
  <c r="V97" s="1"/>
  <c r="AB97" s="1"/>
  <c r="AH97" s="1"/>
  <c r="AN97" s="1"/>
  <c r="AT97" s="1"/>
  <c r="R78"/>
  <c r="X78" s="1"/>
  <c r="AD78" s="1"/>
  <c r="AJ78" s="1"/>
  <c r="AP78" s="1"/>
  <c r="AV78" s="1"/>
  <c r="Q78"/>
  <c r="W78" s="1"/>
  <c r="AC78" s="1"/>
  <c r="AI78" s="1"/>
  <c r="AO78" s="1"/>
  <c r="AU78" s="1"/>
  <c r="P78"/>
  <c r="V78" s="1"/>
  <c r="AB78" s="1"/>
  <c r="AH78" s="1"/>
  <c r="AN78" s="1"/>
  <c r="AT78" s="1"/>
  <c r="R69"/>
  <c r="X69" s="1"/>
  <c r="AD69" s="1"/>
  <c r="AJ69" s="1"/>
  <c r="AP69" s="1"/>
  <c r="AV69" s="1"/>
  <c r="Q69"/>
  <c r="W69" s="1"/>
  <c r="AC69" s="1"/>
  <c r="AI69" s="1"/>
  <c r="AO69" s="1"/>
  <c r="AU69" s="1"/>
  <c r="P69"/>
  <c r="V69" s="1"/>
  <c r="AB69" s="1"/>
  <c r="AH69" s="1"/>
  <c r="AN69" s="1"/>
  <c r="AT69" s="1"/>
  <c r="R66"/>
  <c r="X66" s="1"/>
  <c r="AD66" s="1"/>
  <c r="AJ66" s="1"/>
  <c r="AP66" s="1"/>
  <c r="AV66" s="1"/>
  <c r="Q66"/>
  <c r="W66" s="1"/>
  <c r="AC66" s="1"/>
  <c r="AI66" s="1"/>
  <c r="AO66" s="1"/>
  <c r="AU66" s="1"/>
  <c r="P66"/>
  <c r="V66" s="1"/>
  <c r="AB66" s="1"/>
  <c r="AH66" s="1"/>
  <c r="AN66" s="1"/>
  <c r="AT66" s="1"/>
  <c r="R31"/>
  <c r="X31" s="1"/>
  <c r="AD31" s="1"/>
  <c r="AJ31" s="1"/>
  <c r="AP31" s="1"/>
  <c r="AV31" s="1"/>
  <c r="Q31"/>
  <c r="W31" s="1"/>
  <c r="AC31" s="1"/>
  <c r="AI31" s="1"/>
  <c r="AO31" s="1"/>
  <c r="AU31" s="1"/>
  <c r="P31"/>
  <c r="V31" s="1"/>
  <c r="AB31" s="1"/>
  <c r="AH31" s="1"/>
  <c r="AN31" s="1"/>
  <c r="AT31" s="1"/>
  <c r="R23"/>
  <c r="X23" s="1"/>
  <c r="AD23" s="1"/>
  <c r="AJ23" s="1"/>
  <c r="AP23" s="1"/>
  <c r="AV23" s="1"/>
  <c r="Q23"/>
  <c r="W23" s="1"/>
  <c r="AC23" s="1"/>
  <c r="AI23" s="1"/>
  <c r="AO23" s="1"/>
  <c r="AU23" s="1"/>
  <c r="P23"/>
  <c r="V23" s="1"/>
  <c r="AB23" s="1"/>
  <c r="AH23" s="1"/>
  <c r="AN23" s="1"/>
  <c r="AT23" s="1"/>
  <c r="M83" i="6" l="1"/>
  <c r="U2421" i="5"/>
  <c r="T2421"/>
  <c r="N443"/>
  <c r="N442" s="1"/>
  <c r="M548"/>
  <c r="M547" s="1"/>
  <c r="M546" s="1"/>
  <c r="M545" s="1"/>
  <c r="M443"/>
  <c r="M442" s="1"/>
  <c r="O443"/>
  <c r="O442" s="1"/>
  <c r="M2412"/>
  <c r="M2411" s="1"/>
  <c r="M2410" s="1"/>
  <c r="M2409" s="1"/>
  <c r="M2408" s="1"/>
  <c r="M417"/>
  <c r="M416" s="1"/>
  <c r="N548"/>
  <c r="N547" s="1"/>
  <c r="N546" s="1"/>
  <c r="N545" s="1"/>
  <c r="N564"/>
  <c r="N563" s="1"/>
  <c r="M564"/>
  <c r="M563" s="1"/>
  <c r="O564"/>
  <c r="O563" s="1"/>
  <c r="N251"/>
  <c r="M339"/>
  <c r="M338" s="1"/>
  <c r="M337" s="1"/>
  <c r="M336" s="1"/>
  <c r="O417"/>
  <c r="O416" s="1"/>
  <c r="O488"/>
  <c r="O487" s="1"/>
  <c r="O486" s="1"/>
  <c r="O485" s="1"/>
  <c r="O339"/>
  <c r="O462"/>
  <c r="O454" s="1"/>
  <c r="O453" s="1"/>
  <c r="I69" i="6" s="1"/>
  <c r="M251" i="5"/>
  <c r="N429"/>
  <c r="N428" s="1"/>
  <c r="N256"/>
  <c r="M429"/>
  <c r="M428" s="1"/>
  <c r="M478"/>
  <c r="M474" s="1"/>
  <c r="M473" s="1"/>
  <c r="G70" i="6" s="1"/>
  <c r="M2395" i="5"/>
  <c r="O2412"/>
  <c r="O2411" s="1"/>
  <c r="O2410" s="1"/>
  <c r="O2409" s="1"/>
  <c r="O2408" s="1"/>
  <c r="M230"/>
  <c r="M229" s="1"/>
  <c r="M228" s="1"/>
  <c r="G61" i="6" s="1"/>
  <c r="N478" i="5"/>
  <c r="N474" s="1"/>
  <c r="N473" s="1"/>
  <c r="H70" i="6" s="1"/>
  <c r="N2395" i="5"/>
  <c r="N2391" s="1"/>
  <c r="N2390" s="1"/>
  <c r="H19" i="6" s="1"/>
  <c r="M256" i="5"/>
  <c r="N339"/>
  <c r="N338" s="1"/>
  <c r="N337" s="1"/>
  <c r="N336" s="1"/>
  <c r="N488"/>
  <c r="N487" s="1"/>
  <c r="N486" s="1"/>
  <c r="N485" s="1"/>
  <c r="H27" i="6"/>
  <c r="N2412" i="5"/>
  <c r="N2411" s="1"/>
  <c r="N2410" s="1"/>
  <c r="N2409" s="1"/>
  <c r="N2408" s="1"/>
  <c r="N462"/>
  <c r="N454" s="1"/>
  <c r="N453" s="1"/>
  <c r="H69" i="6" s="1"/>
  <c r="M462" i="5"/>
  <c r="M454" s="1"/>
  <c r="M453" s="1"/>
  <c r="G69" i="6" s="1"/>
  <c r="H80"/>
  <c r="I80"/>
  <c r="M109" i="5"/>
  <c r="N417"/>
  <c r="N416" s="1"/>
  <c r="M488"/>
  <c r="M487" s="1"/>
  <c r="M486" s="1"/>
  <c r="M485" s="1"/>
  <c r="O256"/>
  <c r="N230"/>
  <c r="N229" s="1"/>
  <c r="N228" s="1"/>
  <c r="H61" i="6" s="1"/>
  <c r="O251" i="5"/>
  <c r="O429"/>
  <c r="O428" s="1"/>
  <c r="O2395"/>
  <c r="O2391" s="1"/>
  <c r="O2390" s="1"/>
  <c r="G80" i="6"/>
  <c r="N193" i="5"/>
  <c r="O109"/>
  <c r="N109"/>
  <c r="O193"/>
  <c r="M503"/>
  <c r="O503"/>
  <c r="N503"/>
  <c r="O523"/>
  <c r="O517" s="1"/>
  <c r="I43" i="6" s="1"/>
  <c r="N523" i="5"/>
  <c r="N517" s="1"/>
  <c r="H43" i="6" s="1"/>
  <c r="O63" i="5"/>
  <c r="O62" s="1"/>
  <c r="O61" s="1"/>
  <c r="O271"/>
  <c r="O270" s="1"/>
  <c r="O269" s="1"/>
  <c r="I53" i="6" s="1"/>
  <c r="O478" i="5"/>
  <c r="O474" s="1"/>
  <c r="O473" s="1"/>
  <c r="I70" i="6" s="1"/>
  <c r="G27"/>
  <c r="M2391" i="5"/>
  <c r="M2390" s="1"/>
  <c r="I63" i="6"/>
  <c r="G63"/>
  <c r="H63"/>
  <c r="O548" i="5"/>
  <c r="O547" s="1"/>
  <c r="O546" s="1"/>
  <c r="O545" s="1"/>
  <c r="M523"/>
  <c r="M517" s="1"/>
  <c r="G43" i="6" s="1"/>
  <c r="N388" i="5"/>
  <c r="N383" s="1"/>
  <c r="N382" s="1"/>
  <c r="H56" i="6" s="1"/>
  <c r="M388" i="5"/>
  <c r="M383" s="1"/>
  <c r="M382" s="1"/>
  <c r="G56" i="6" s="1"/>
  <c r="O388" i="5"/>
  <c r="O383" s="1"/>
  <c r="O382" s="1"/>
  <c r="I56" i="6" s="1"/>
  <c r="O338" i="5"/>
  <c r="O337" s="1"/>
  <c r="O336" s="1"/>
  <c r="N290"/>
  <c r="N289" s="1"/>
  <c r="N288" s="1"/>
  <c r="H54" i="6" s="1"/>
  <c r="M290" i="5"/>
  <c r="M289" s="1"/>
  <c r="M288" s="1"/>
  <c r="G54" i="6" s="1"/>
  <c r="O290" i="5"/>
  <c r="O289" s="1"/>
  <c r="O288" s="1"/>
  <c r="I54" i="6" s="1"/>
  <c r="N271" i="5"/>
  <c r="N270" s="1"/>
  <c r="N269" s="1"/>
  <c r="H53" i="6" s="1"/>
  <c r="M271" i="5"/>
  <c r="M270" s="1"/>
  <c r="M269" s="1"/>
  <c r="G53" i="6" s="1"/>
  <c r="O230" i="5"/>
  <c r="O229" s="1"/>
  <c r="O228" s="1"/>
  <c r="I61" i="6" s="1"/>
  <c r="M193" i="5"/>
  <c r="M156"/>
  <c r="O156"/>
  <c r="N156"/>
  <c r="M63"/>
  <c r="M62" s="1"/>
  <c r="M61" s="1"/>
  <c r="N63"/>
  <c r="N62" s="1"/>
  <c r="N61" s="1"/>
  <c r="O19"/>
  <c r="M19"/>
  <c r="N19"/>
  <c r="R529"/>
  <c r="X529" s="1"/>
  <c r="AD529" s="1"/>
  <c r="AJ529" s="1"/>
  <c r="AP529" s="1"/>
  <c r="AV529" s="1"/>
  <c r="Q529"/>
  <c r="W529" s="1"/>
  <c r="AC529" s="1"/>
  <c r="AI529" s="1"/>
  <c r="AO529" s="1"/>
  <c r="AU529" s="1"/>
  <c r="P529"/>
  <c r="V529" s="1"/>
  <c r="AB529" s="1"/>
  <c r="AH529" s="1"/>
  <c r="AN529" s="1"/>
  <c r="AT529" s="1"/>
  <c r="N250" l="1"/>
  <c r="N249" s="1"/>
  <c r="N248" s="1"/>
  <c r="M250"/>
  <c r="M249" s="1"/>
  <c r="M248" s="1"/>
  <c r="O415"/>
  <c r="O414" s="1"/>
  <c r="I57" i="6" s="1"/>
  <c r="G25"/>
  <c r="I25"/>
  <c r="H25"/>
  <c r="M543" i="5"/>
  <c r="M542" s="1"/>
  <c r="G22" i="6"/>
  <c r="M415" i="5"/>
  <c r="M414" s="1"/>
  <c r="G57" i="6" s="1"/>
  <c r="N2389" i="5"/>
  <c r="N2388" s="1"/>
  <c r="N543"/>
  <c r="N542" s="1"/>
  <c r="O250"/>
  <c r="O249" s="1"/>
  <c r="O248" s="1"/>
  <c r="H22" i="6"/>
  <c r="H36"/>
  <c r="N415" i="5"/>
  <c r="N414" s="1"/>
  <c r="H57" i="6" s="1"/>
  <c r="I36"/>
  <c r="G36"/>
  <c r="M2389" i="5"/>
  <c r="M2388" s="1"/>
  <c r="G19" i="6"/>
  <c r="I55"/>
  <c r="O2389" i="5"/>
  <c r="O2388" s="1"/>
  <c r="I19" i="6"/>
  <c r="G48"/>
  <c r="I48"/>
  <c r="H48"/>
  <c r="N516" i="5"/>
  <c r="N484" s="1"/>
  <c r="O516"/>
  <c r="O484" s="1"/>
  <c r="O18"/>
  <c r="N60"/>
  <c r="H55" i="6"/>
  <c r="O452" i="5"/>
  <c r="O543"/>
  <c r="O542" s="1"/>
  <c r="I22" i="6"/>
  <c r="G30"/>
  <c r="N18" i="5"/>
  <c r="M60"/>
  <c r="G55" i="6"/>
  <c r="M452" i="5"/>
  <c r="I30" i="6"/>
  <c r="O60" i="5"/>
  <c r="H30" i="6"/>
  <c r="N452" i="5"/>
  <c r="M516"/>
  <c r="M484" s="1"/>
  <c r="I27" i="6"/>
  <c r="M108" i="5"/>
  <c r="M107" s="1"/>
  <c r="M18"/>
  <c r="N108"/>
  <c r="N107" s="1"/>
  <c r="O108"/>
  <c r="O107" s="1"/>
  <c r="F82" i="6"/>
  <c r="L82" s="1"/>
  <c r="R82" s="1"/>
  <c r="X82" s="1"/>
  <c r="AD82" s="1"/>
  <c r="AJ82" s="1"/>
  <c r="AP82" s="1"/>
  <c r="E82"/>
  <c r="K82" s="1"/>
  <c r="Q82" s="1"/>
  <c r="W82" s="1"/>
  <c r="AC82" s="1"/>
  <c r="AI82" s="1"/>
  <c r="AO82" s="1"/>
  <c r="H73" l="1"/>
  <c r="H72" s="1"/>
  <c r="G73"/>
  <c r="G72" s="1"/>
  <c r="G52"/>
  <c r="O268" i="5"/>
  <c r="O267" s="1"/>
  <c r="I52" i="6"/>
  <c r="M268" i="5"/>
  <c r="M267" s="1"/>
  <c r="G66" i="6"/>
  <c r="I73"/>
  <c r="I72" s="1"/>
  <c r="I42"/>
  <c r="H17"/>
  <c r="N268" i="5"/>
  <c r="N267" s="1"/>
  <c r="H52" i="6"/>
  <c r="I66"/>
  <c r="G42"/>
  <c r="H66"/>
  <c r="H42"/>
  <c r="I17"/>
  <c r="O106" i="5"/>
  <c r="O17" s="1"/>
  <c r="I60" i="6"/>
  <c r="I59" s="1"/>
  <c r="N106" i="5"/>
  <c r="N17" s="1"/>
  <c r="H60" i="6"/>
  <c r="H59" s="1"/>
  <c r="M106" i="5"/>
  <c r="M17" s="1"/>
  <c r="G60" i="6"/>
  <c r="G59" s="1"/>
  <c r="G17"/>
  <c r="J2433" i="5"/>
  <c r="L2430"/>
  <c r="L2433" s="1"/>
  <c r="K2430"/>
  <c r="K2433" s="1"/>
  <c r="O2421" l="1"/>
  <c r="M2421"/>
  <c r="N2421"/>
  <c r="I83" i="6"/>
  <c r="H83"/>
  <c r="G83"/>
  <c r="K533" i="5" l="1"/>
  <c r="L533"/>
  <c r="J533"/>
  <c r="K525"/>
  <c r="L525"/>
  <c r="J525"/>
  <c r="K521"/>
  <c r="L521"/>
  <c r="J521"/>
  <c r="K494"/>
  <c r="L494"/>
  <c r="J494"/>
  <c r="K493" l="1"/>
  <c r="Q493" s="1"/>
  <c r="W493" s="1"/>
  <c r="AC493" s="1"/>
  <c r="AI493" s="1"/>
  <c r="AO493" s="1"/>
  <c r="AU493" s="1"/>
  <c r="Q494"/>
  <c r="W494" s="1"/>
  <c r="AC494" s="1"/>
  <c r="AI494" s="1"/>
  <c r="AO494" s="1"/>
  <c r="AU494" s="1"/>
  <c r="L532"/>
  <c r="R532" s="1"/>
  <c r="X532" s="1"/>
  <c r="AD532" s="1"/>
  <c r="AJ532" s="1"/>
  <c r="AP532" s="1"/>
  <c r="AV532" s="1"/>
  <c r="R533"/>
  <c r="X533" s="1"/>
  <c r="AD533" s="1"/>
  <c r="AJ533" s="1"/>
  <c r="AP533" s="1"/>
  <c r="AV533" s="1"/>
  <c r="L524"/>
  <c r="R524" s="1"/>
  <c r="X524" s="1"/>
  <c r="AD524" s="1"/>
  <c r="AJ524" s="1"/>
  <c r="AP524" s="1"/>
  <c r="AV524" s="1"/>
  <c r="R525"/>
  <c r="X525" s="1"/>
  <c r="AD525" s="1"/>
  <c r="AJ525" s="1"/>
  <c r="AP525" s="1"/>
  <c r="AV525" s="1"/>
  <c r="L520"/>
  <c r="R521"/>
  <c r="X521" s="1"/>
  <c r="AD521" s="1"/>
  <c r="AJ521" s="1"/>
  <c r="AP521" s="1"/>
  <c r="AV521" s="1"/>
  <c r="J524"/>
  <c r="P524" s="1"/>
  <c r="V524" s="1"/>
  <c r="AB524" s="1"/>
  <c r="AH524" s="1"/>
  <c r="AN524" s="1"/>
  <c r="AT524" s="1"/>
  <c r="P525"/>
  <c r="V525" s="1"/>
  <c r="AB525" s="1"/>
  <c r="AH525" s="1"/>
  <c r="AN525" s="1"/>
  <c r="AT525" s="1"/>
  <c r="J520"/>
  <c r="P521"/>
  <c r="V521" s="1"/>
  <c r="AB521" s="1"/>
  <c r="AH521" s="1"/>
  <c r="AN521" s="1"/>
  <c r="AT521" s="1"/>
  <c r="K532"/>
  <c r="Q532" s="1"/>
  <c r="W532" s="1"/>
  <c r="AC532" s="1"/>
  <c r="AI532" s="1"/>
  <c r="AO532" s="1"/>
  <c r="AU532" s="1"/>
  <c r="Q533"/>
  <c r="W533" s="1"/>
  <c r="AC533" s="1"/>
  <c r="AI533" s="1"/>
  <c r="AO533" s="1"/>
  <c r="AU533" s="1"/>
  <c r="J493"/>
  <c r="P493" s="1"/>
  <c r="V493" s="1"/>
  <c r="AB493" s="1"/>
  <c r="AH493" s="1"/>
  <c r="AN493" s="1"/>
  <c r="AT493" s="1"/>
  <c r="P494"/>
  <c r="V494" s="1"/>
  <c r="AB494" s="1"/>
  <c r="AH494" s="1"/>
  <c r="AN494" s="1"/>
  <c r="AT494" s="1"/>
  <c r="K524"/>
  <c r="Q524" s="1"/>
  <c r="W524" s="1"/>
  <c r="AC524" s="1"/>
  <c r="AI524" s="1"/>
  <c r="AO524" s="1"/>
  <c r="AU524" s="1"/>
  <c r="Q525"/>
  <c r="W525" s="1"/>
  <c r="AC525" s="1"/>
  <c r="AI525" s="1"/>
  <c r="AO525" s="1"/>
  <c r="AU525" s="1"/>
  <c r="L493"/>
  <c r="R493" s="1"/>
  <c r="X493" s="1"/>
  <c r="AD493" s="1"/>
  <c r="AJ493" s="1"/>
  <c r="AP493" s="1"/>
  <c r="AV493" s="1"/>
  <c r="R494"/>
  <c r="X494" s="1"/>
  <c r="AD494" s="1"/>
  <c r="AJ494" s="1"/>
  <c r="AP494" s="1"/>
  <c r="AV494" s="1"/>
  <c r="K520"/>
  <c r="Q521"/>
  <c r="W521" s="1"/>
  <c r="AC521" s="1"/>
  <c r="AI521" s="1"/>
  <c r="AO521" s="1"/>
  <c r="AU521" s="1"/>
  <c r="J532"/>
  <c r="P532" s="1"/>
  <c r="V532" s="1"/>
  <c r="AB532" s="1"/>
  <c r="AH532" s="1"/>
  <c r="AN532" s="1"/>
  <c r="AT532" s="1"/>
  <c r="P533"/>
  <c r="V533" s="1"/>
  <c r="AB533" s="1"/>
  <c r="AH533" s="1"/>
  <c r="AN533" s="1"/>
  <c r="AT533" s="1"/>
  <c r="L471"/>
  <c r="R471" s="1"/>
  <c r="X471" s="1"/>
  <c r="AD471" s="1"/>
  <c r="AJ471" s="1"/>
  <c r="AP471" s="1"/>
  <c r="AV471" s="1"/>
  <c r="K471"/>
  <c r="Q471" s="1"/>
  <c r="W471" s="1"/>
  <c r="AC471" s="1"/>
  <c r="AI471" s="1"/>
  <c r="AO471" s="1"/>
  <c r="AU471" s="1"/>
  <c r="J471"/>
  <c r="P471" s="1"/>
  <c r="V471" s="1"/>
  <c r="AB471" s="1"/>
  <c r="AH471" s="1"/>
  <c r="AN471" s="1"/>
  <c r="AT471" s="1"/>
  <c r="L468"/>
  <c r="R468" s="1"/>
  <c r="X468" s="1"/>
  <c r="AD468" s="1"/>
  <c r="AJ468" s="1"/>
  <c r="AP468" s="1"/>
  <c r="AV468" s="1"/>
  <c r="K468"/>
  <c r="Q468" s="1"/>
  <c r="W468" s="1"/>
  <c r="AC468" s="1"/>
  <c r="AI468" s="1"/>
  <c r="AO468" s="1"/>
  <c r="AU468" s="1"/>
  <c r="J468"/>
  <c r="P468" s="1"/>
  <c r="V468" s="1"/>
  <c r="AB468" s="1"/>
  <c r="AH468" s="1"/>
  <c r="AN468" s="1"/>
  <c r="AT468" s="1"/>
  <c r="L348"/>
  <c r="R348" s="1"/>
  <c r="X348" s="1"/>
  <c r="AD348" s="1"/>
  <c r="AJ348" s="1"/>
  <c r="AP348" s="1"/>
  <c r="AV348" s="1"/>
  <c r="K348"/>
  <c r="Q348" s="1"/>
  <c r="W348" s="1"/>
  <c r="AC348" s="1"/>
  <c r="AI348" s="1"/>
  <c r="AO348" s="1"/>
  <c r="AU348" s="1"/>
  <c r="J348"/>
  <c r="P348" s="1"/>
  <c r="V348" s="1"/>
  <c r="AB348" s="1"/>
  <c r="AH348" s="1"/>
  <c r="AN348" s="1"/>
  <c r="AT348" s="1"/>
  <c r="J341"/>
  <c r="P341" s="1"/>
  <c r="V341" s="1"/>
  <c r="AB341" s="1"/>
  <c r="AH341" s="1"/>
  <c r="AN341" s="1"/>
  <c r="AT341" s="1"/>
  <c r="L293"/>
  <c r="R293" s="1"/>
  <c r="X293" s="1"/>
  <c r="AD293" s="1"/>
  <c r="AJ293" s="1"/>
  <c r="AP293" s="1"/>
  <c r="AV293" s="1"/>
  <c r="K293"/>
  <c r="Q293" s="1"/>
  <c r="W293" s="1"/>
  <c r="AC293" s="1"/>
  <c r="AI293" s="1"/>
  <c r="AO293" s="1"/>
  <c r="AU293" s="1"/>
  <c r="J293"/>
  <c r="P293" s="1"/>
  <c r="V293" s="1"/>
  <c r="AB293" s="1"/>
  <c r="AH293" s="1"/>
  <c r="AN293" s="1"/>
  <c r="AT293" s="1"/>
  <c r="L274"/>
  <c r="R274" s="1"/>
  <c r="X274" s="1"/>
  <c r="AD274" s="1"/>
  <c r="AJ274" s="1"/>
  <c r="AP274" s="1"/>
  <c r="AV274" s="1"/>
  <c r="K274"/>
  <c r="Q274" s="1"/>
  <c r="W274" s="1"/>
  <c r="AC274" s="1"/>
  <c r="AI274" s="1"/>
  <c r="AO274" s="1"/>
  <c r="AU274" s="1"/>
  <c r="J274"/>
  <c r="P274" s="1"/>
  <c r="V274" s="1"/>
  <c r="AB274" s="1"/>
  <c r="AH274" s="1"/>
  <c r="AN274" s="1"/>
  <c r="AT274" s="1"/>
  <c r="J519" l="1"/>
  <c r="P520"/>
  <c r="V520" s="1"/>
  <c r="AB520" s="1"/>
  <c r="AH520" s="1"/>
  <c r="AN520" s="1"/>
  <c r="AT520" s="1"/>
  <c r="L519"/>
  <c r="R520"/>
  <c r="X520" s="1"/>
  <c r="AD520" s="1"/>
  <c r="AJ520" s="1"/>
  <c r="AP520" s="1"/>
  <c r="AV520" s="1"/>
  <c r="K519"/>
  <c r="Q520"/>
  <c r="W520" s="1"/>
  <c r="AC520" s="1"/>
  <c r="AI520" s="1"/>
  <c r="AO520" s="1"/>
  <c r="AU520" s="1"/>
  <c r="K245"/>
  <c r="L245"/>
  <c r="J245"/>
  <c r="L244" l="1"/>
  <c r="R245"/>
  <c r="X245" s="1"/>
  <c r="AD245" s="1"/>
  <c r="AJ245" s="1"/>
  <c r="AP245" s="1"/>
  <c r="AV245" s="1"/>
  <c r="K244"/>
  <c r="Q245"/>
  <c r="W245" s="1"/>
  <c r="AC245" s="1"/>
  <c r="AI245" s="1"/>
  <c r="AO245" s="1"/>
  <c r="AU245" s="1"/>
  <c r="L518"/>
  <c r="R518" s="1"/>
  <c r="X518" s="1"/>
  <c r="AD518" s="1"/>
  <c r="AJ518" s="1"/>
  <c r="AP518" s="1"/>
  <c r="AV518" s="1"/>
  <c r="R519"/>
  <c r="X519" s="1"/>
  <c r="AD519" s="1"/>
  <c r="AJ519" s="1"/>
  <c r="AP519" s="1"/>
  <c r="AV519" s="1"/>
  <c r="J244"/>
  <c r="P245"/>
  <c r="V245" s="1"/>
  <c r="AB245" s="1"/>
  <c r="AH245" s="1"/>
  <c r="AN245" s="1"/>
  <c r="AT245" s="1"/>
  <c r="K518"/>
  <c r="Q518" s="1"/>
  <c r="W518" s="1"/>
  <c r="AC518" s="1"/>
  <c r="AI518" s="1"/>
  <c r="AO518" s="1"/>
  <c r="AU518" s="1"/>
  <c r="Q519"/>
  <c r="W519" s="1"/>
  <c r="AC519" s="1"/>
  <c r="AI519" s="1"/>
  <c r="AO519" s="1"/>
  <c r="AU519" s="1"/>
  <c r="J518"/>
  <c r="P518" s="1"/>
  <c r="V518" s="1"/>
  <c r="AB518" s="1"/>
  <c r="AH518" s="1"/>
  <c r="AN518" s="1"/>
  <c r="AT518" s="1"/>
  <c r="P519"/>
  <c r="V519" s="1"/>
  <c r="AB519" s="1"/>
  <c r="AH519" s="1"/>
  <c r="AN519" s="1"/>
  <c r="AT519" s="1"/>
  <c r="L196"/>
  <c r="R196" s="1"/>
  <c r="X196" s="1"/>
  <c r="AD196" s="1"/>
  <c r="AJ196" s="1"/>
  <c r="AP196" s="1"/>
  <c r="AV196" s="1"/>
  <c r="K196"/>
  <c r="Q196" s="1"/>
  <c r="W196" s="1"/>
  <c r="AC196" s="1"/>
  <c r="AI196" s="1"/>
  <c r="AO196" s="1"/>
  <c r="AU196" s="1"/>
  <c r="J196"/>
  <c r="P196" s="1"/>
  <c r="V196" s="1"/>
  <c r="AB196" s="1"/>
  <c r="AH196" s="1"/>
  <c r="AN196" s="1"/>
  <c r="AT196" s="1"/>
  <c r="L243" l="1"/>
  <c r="R244"/>
  <c r="X244" s="1"/>
  <c r="AD244" s="1"/>
  <c r="AJ244" s="1"/>
  <c r="AP244" s="1"/>
  <c r="AV244" s="1"/>
  <c r="J243"/>
  <c r="P244"/>
  <c r="V244" s="1"/>
  <c r="AB244" s="1"/>
  <c r="AH244" s="1"/>
  <c r="AN244" s="1"/>
  <c r="AT244" s="1"/>
  <c r="K243"/>
  <c r="Q244"/>
  <c r="W244" s="1"/>
  <c r="AC244" s="1"/>
  <c r="AI244" s="1"/>
  <c r="AO244" s="1"/>
  <c r="AU244" s="1"/>
  <c r="K192"/>
  <c r="Q192" s="1"/>
  <c r="W192" s="1"/>
  <c r="AC192" s="1"/>
  <c r="AI192" s="1"/>
  <c r="AO192" s="1"/>
  <c r="AU192" s="1"/>
  <c r="J192"/>
  <c r="P192" s="1"/>
  <c r="V192" s="1"/>
  <c r="AB192" s="1"/>
  <c r="AH192" s="1"/>
  <c r="AN192" s="1"/>
  <c r="AT192" s="1"/>
  <c r="L165"/>
  <c r="R165" s="1"/>
  <c r="X165" s="1"/>
  <c r="AD165" s="1"/>
  <c r="AJ165" s="1"/>
  <c r="AP165" s="1"/>
  <c r="AV165" s="1"/>
  <c r="K165"/>
  <c r="Q165" s="1"/>
  <c r="W165" s="1"/>
  <c r="AC165" s="1"/>
  <c r="AI165" s="1"/>
  <c r="AO165" s="1"/>
  <c r="AU165" s="1"/>
  <c r="J165"/>
  <c r="P165" s="1"/>
  <c r="V165" s="1"/>
  <c r="AB165" s="1"/>
  <c r="AH165" s="1"/>
  <c r="AN165" s="1"/>
  <c r="AT165" s="1"/>
  <c r="J117"/>
  <c r="P117" s="1"/>
  <c r="V117" s="1"/>
  <c r="AB117" s="1"/>
  <c r="AH117" s="1"/>
  <c r="AN117" s="1"/>
  <c r="AT117" s="1"/>
  <c r="J242" l="1"/>
  <c r="P243"/>
  <c r="V243" s="1"/>
  <c r="AB243" s="1"/>
  <c r="AH243" s="1"/>
  <c r="AN243" s="1"/>
  <c r="AT243" s="1"/>
  <c r="K242"/>
  <c r="Q243"/>
  <c r="W243" s="1"/>
  <c r="AC243" s="1"/>
  <c r="AI243" s="1"/>
  <c r="AO243" s="1"/>
  <c r="AU243" s="1"/>
  <c r="L242"/>
  <c r="R243"/>
  <c r="X243" s="1"/>
  <c r="AD243" s="1"/>
  <c r="AJ243" s="1"/>
  <c r="AP243" s="1"/>
  <c r="AV243" s="1"/>
  <c r="L123"/>
  <c r="R123" s="1"/>
  <c r="X123" s="1"/>
  <c r="AD123" s="1"/>
  <c r="AJ123" s="1"/>
  <c r="AP123" s="1"/>
  <c r="AV123" s="1"/>
  <c r="K123"/>
  <c r="Q123" s="1"/>
  <c r="W123" s="1"/>
  <c r="AC123" s="1"/>
  <c r="AI123" s="1"/>
  <c r="AO123" s="1"/>
  <c r="AU123" s="1"/>
  <c r="J123"/>
  <c r="P123" s="1"/>
  <c r="V123" s="1"/>
  <c r="AB123" s="1"/>
  <c r="AH123" s="1"/>
  <c r="AN123" s="1"/>
  <c r="AT123" s="1"/>
  <c r="K241" l="1"/>
  <c r="Q241" s="1"/>
  <c r="W241" s="1"/>
  <c r="AC241" s="1"/>
  <c r="AI241" s="1"/>
  <c r="AO241" s="1"/>
  <c r="AU241" s="1"/>
  <c r="Q242"/>
  <c r="W242" s="1"/>
  <c r="AC242" s="1"/>
  <c r="AI242" s="1"/>
  <c r="AO242" s="1"/>
  <c r="AU242" s="1"/>
  <c r="L241"/>
  <c r="R241" s="1"/>
  <c r="X241" s="1"/>
  <c r="AD241" s="1"/>
  <c r="AJ241" s="1"/>
  <c r="AP241" s="1"/>
  <c r="AV241" s="1"/>
  <c r="R242"/>
  <c r="X242" s="1"/>
  <c r="AD242" s="1"/>
  <c r="AJ242" s="1"/>
  <c r="AP242" s="1"/>
  <c r="AV242" s="1"/>
  <c r="J241"/>
  <c r="P241" s="1"/>
  <c r="V241" s="1"/>
  <c r="AB241" s="1"/>
  <c r="AH241" s="1"/>
  <c r="AN241" s="1"/>
  <c r="AT241" s="1"/>
  <c r="P242"/>
  <c r="V242" s="1"/>
  <c r="AB242" s="1"/>
  <c r="AH242" s="1"/>
  <c r="AN242" s="1"/>
  <c r="AT242" s="1"/>
  <c r="L72"/>
  <c r="R72" s="1"/>
  <c r="X72" s="1"/>
  <c r="AD72" s="1"/>
  <c r="AJ72" s="1"/>
  <c r="AP72" s="1"/>
  <c r="AV72" s="1"/>
  <c r="K72"/>
  <c r="Q72" s="1"/>
  <c r="W72" s="1"/>
  <c r="AC72" s="1"/>
  <c r="AI72" s="1"/>
  <c r="AO72" s="1"/>
  <c r="AU72" s="1"/>
  <c r="J72"/>
  <c r="P72" s="1"/>
  <c r="V72" s="1"/>
  <c r="AB72" s="1"/>
  <c r="AH72" s="1"/>
  <c r="AN72" s="1"/>
  <c r="AT72" s="1"/>
  <c r="K30"/>
  <c r="L30"/>
  <c r="J30"/>
  <c r="L27"/>
  <c r="K27"/>
  <c r="J27"/>
  <c r="J29" l="1"/>
  <c r="P30"/>
  <c r="V30" s="1"/>
  <c r="AB30" s="1"/>
  <c r="AH30" s="1"/>
  <c r="AN30" s="1"/>
  <c r="AT30" s="1"/>
  <c r="J26"/>
  <c r="P27"/>
  <c r="V27" s="1"/>
  <c r="AB27" s="1"/>
  <c r="AH27" s="1"/>
  <c r="AN27" s="1"/>
  <c r="AT27" s="1"/>
  <c r="L29"/>
  <c r="R30"/>
  <c r="X30" s="1"/>
  <c r="AD30" s="1"/>
  <c r="AJ30" s="1"/>
  <c r="AP30" s="1"/>
  <c r="AV30" s="1"/>
  <c r="K26"/>
  <c r="Q27"/>
  <c r="W27" s="1"/>
  <c r="AC27" s="1"/>
  <c r="AI27" s="1"/>
  <c r="AO27" s="1"/>
  <c r="AU27" s="1"/>
  <c r="K29"/>
  <c r="Q30"/>
  <c r="W30" s="1"/>
  <c r="AC30" s="1"/>
  <c r="AI30" s="1"/>
  <c r="AO30" s="1"/>
  <c r="AU30" s="1"/>
  <c r="L26"/>
  <c r="R27"/>
  <c r="X27" s="1"/>
  <c r="AD27" s="1"/>
  <c r="AJ27" s="1"/>
  <c r="AP27" s="1"/>
  <c r="AV27" s="1"/>
  <c r="L480"/>
  <c r="R480" s="1"/>
  <c r="X480" s="1"/>
  <c r="AD480" s="1"/>
  <c r="AJ480" s="1"/>
  <c r="AP480" s="1"/>
  <c r="AV480" s="1"/>
  <c r="K480"/>
  <c r="Q480" s="1"/>
  <c r="W480" s="1"/>
  <c r="AC480" s="1"/>
  <c r="AI480" s="1"/>
  <c r="AO480" s="1"/>
  <c r="AU480" s="1"/>
  <c r="J480"/>
  <c r="P480" s="1"/>
  <c r="V480" s="1"/>
  <c r="AB480" s="1"/>
  <c r="AH480" s="1"/>
  <c r="AN480" s="1"/>
  <c r="AT480" s="1"/>
  <c r="L25" l="1"/>
  <c r="R26"/>
  <c r="X26" s="1"/>
  <c r="AD26" s="1"/>
  <c r="AJ26" s="1"/>
  <c r="AP26" s="1"/>
  <c r="AV26" s="1"/>
  <c r="K25"/>
  <c r="Q26"/>
  <c r="W26" s="1"/>
  <c r="AC26" s="1"/>
  <c r="AI26" s="1"/>
  <c r="AO26" s="1"/>
  <c r="AU26" s="1"/>
  <c r="J25"/>
  <c r="P26"/>
  <c r="V26" s="1"/>
  <c r="AB26" s="1"/>
  <c r="AH26" s="1"/>
  <c r="AN26" s="1"/>
  <c r="AT26" s="1"/>
  <c r="K28"/>
  <c r="Q28" s="1"/>
  <c r="W28" s="1"/>
  <c r="AC28" s="1"/>
  <c r="AI28" s="1"/>
  <c r="AO28" s="1"/>
  <c r="AU28" s="1"/>
  <c r="Q29"/>
  <c r="W29" s="1"/>
  <c r="AC29" s="1"/>
  <c r="AI29" s="1"/>
  <c r="AO29" s="1"/>
  <c r="AU29" s="1"/>
  <c r="L28"/>
  <c r="R28" s="1"/>
  <c r="X28" s="1"/>
  <c r="AD28" s="1"/>
  <c r="AJ28" s="1"/>
  <c r="AP28" s="1"/>
  <c r="AV28" s="1"/>
  <c r="R29"/>
  <c r="X29" s="1"/>
  <c r="AD29" s="1"/>
  <c r="AJ29" s="1"/>
  <c r="AP29" s="1"/>
  <c r="AV29" s="1"/>
  <c r="J28"/>
  <c r="P28" s="1"/>
  <c r="V28" s="1"/>
  <c r="AB28" s="1"/>
  <c r="AH28" s="1"/>
  <c r="AN28" s="1"/>
  <c r="AT28" s="1"/>
  <c r="P29"/>
  <c r="V29" s="1"/>
  <c r="AB29" s="1"/>
  <c r="AH29" s="1"/>
  <c r="AN29" s="1"/>
  <c r="AT29" s="1"/>
  <c r="K142"/>
  <c r="L142"/>
  <c r="J142"/>
  <c r="K24" l="1"/>
  <c r="Q24" s="1"/>
  <c r="W24" s="1"/>
  <c r="AC24" s="1"/>
  <c r="AI24" s="1"/>
  <c r="AO24" s="1"/>
  <c r="AU24" s="1"/>
  <c r="Q25"/>
  <c r="W25" s="1"/>
  <c r="AC25" s="1"/>
  <c r="AI25" s="1"/>
  <c r="AO25" s="1"/>
  <c r="AU25" s="1"/>
  <c r="L141"/>
  <c r="R141" s="1"/>
  <c r="X141" s="1"/>
  <c r="AD141" s="1"/>
  <c r="AJ141" s="1"/>
  <c r="AP141" s="1"/>
  <c r="AV141" s="1"/>
  <c r="R142"/>
  <c r="X142" s="1"/>
  <c r="AD142" s="1"/>
  <c r="AJ142" s="1"/>
  <c r="AP142" s="1"/>
  <c r="AV142" s="1"/>
  <c r="K141"/>
  <c r="Q141" s="1"/>
  <c r="W141" s="1"/>
  <c r="AC141" s="1"/>
  <c r="AI141" s="1"/>
  <c r="AO141" s="1"/>
  <c r="AU141" s="1"/>
  <c r="Q142"/>
  <c r="W142" s="1"/>
  <c r="AC142" s="1"/>
  <c r="AI142" s="1"/>
  <c r="AO142" s="1"/>
  <c r="AU142" s="1"/>
  <c r="J141"/>
  <c r="P141" s="1"/>
  <c r="V141" s="1"/>
  <c r="AB141" s="1"/>
  <c r="AH141" s="1"/>
  <c r="AN141" s="1"/>
  <c r="AT141" s="1"/>
  <c r="P142"/>
  <c r="V142" s="1"/>
  <c r="AB142" s="1"/>
  <c r="AH142" s="1"/>
  <c r="AN142" s="1"/>
  <c r="AT142" s="1"/>
  <c r="J24"/>
  <c r="P24" s="1"/>
  <c r="V24" s="1"/>
  <c r="AB24" s="1"/>
  <c r="AH24" s="1"/>
  <c r="AN24" s="1"/>
  <c r="AT24" s="1"/>
  <c r="P25"/>
  <c r="V25" s="1"/>
  <c r="AB25" s="1"/>
  <c r="AH25" s="1"/>
  <c r="AN25" s="1"/>
  <c r="AT25" s="1"/>
  <c r="L24"/>
  <c r="R24" s="1"/>
  <c r="X24" s="1"/>
  <c r="AD24" s="1"/>
  <c r="AJ24" s="1"/>
  <c r="AP24" s="1"/>
  <c r="AV24" s="1"/>
  <c r="R25"/>
  <c r="X25" s="1"/>
  <c r="AD25" s="1"/>
  <c r="AJ25" s="1"/>
  <c r="AP25" s="1"/>
  <c r="AV25" s="1"/>
  <c r="L432"/>
  <c r="R432" s="1"/>
  <c r="X432" s="1"/>
  <c r="AD432" s="1"/>
  <c r="AJ432" s="1"/>
  <c r="AP432" s="1"/>
  <c r="AV432" s="1"/>
  <c r="K432"/>
  <c r="Q432" s="1"/>
  <c r="W432" s="1"/>
  <c r="AC432" s="1"/>
  <c r="AI432" s="1"/>
  <c r="AO432" s="1"/>
  <c r="AU432" s="1"/>
  <c r="J432"/>
  <c r="P432" s="1"/>
  <c r="V432" s="1"/>
  <c r="AB432" s="1"/>
  <c r="AH432" s="1"/>
  <c r="AN432" s="1"/>
  <c r="AT432" s="1"/>
  <c r="L430"/>
  <c r="R430" s="1"/>
  <c r="X430" s="1"/>
  <c r="AD430" s="1"/>
  <c r="AJ430" s="1"/>
  <c r="AP430" s="1"/>
  <c r="AV430" s="1"/>
  <c r="K430"/>
  <c r="Q430" s="1"/>
  <c r="W430" s="1"/>
  <c r="AC430" s="1"/>
  <c r="AI430" s="1"/>
  <c r="AO430" s="1"/>
  <c r="AU430" s="1"/>
  <c r="J430"/>
  <c r="P430" s="1"/>
  <c r="V430" s="1"/>
  <c r="AB430" s="1"/>
  <c r="AH430" s="1"/>
  <c r="AN430" s="1"/>
  <c r="AT430" s="1"/>
  <c r="L420"/>
  <c r="R420" s="1"/>
  <c r="X420" s="1"/>
  <c r="AD420" s="1"/>
  <c r="AJ420" s="1"/>
  <c r="AP420" s="1"/>
  <c r="AV420" s="1"/>
  <c r="K420"/>
  <c r="Q420" s="1"/>
  <c r="W420" s="1"/>
  <c r="AC420" s="1"/>
  <c r="AI420" s="1"/>
  <c r="AO420" s="1"/>
  <c r="AU420" s="1"/>
  <c r="J420"/>
  <c r="P420" s="1"/>
  <c r="V420" s="1"/>
  <c r="AB420" s="1"/>
  <c r="AH420" s="1"/>
  <c r="AN420" s="1"/>
  <c r="AT420" s="1"/>
  <c r="L418"/>
  <c r="R418" s="1"/>
  <c r="X418" s="1"/>
  <c r="AD418" s="1"/>
  <c r="AJ418" s="1"/>
  <c r="AP418" s="1"/>
  <c r="AV418" s="1"/>
  <c r="K418"/>
  <c r="Q418" s="1"/>
  <c r="W418" s="1"/>
  <c r="AC418" s="1"/>
  <c r="AI418" s="1"/>
  <c r="AO418" s="1"/>
  <c r="AU418" s="1"/>
  <c r="J418"/>
  <c r="P418" s="1"/>
  <c r="V418" s="1"/>
  <c r="AB418" s="1"/>
  <c r="AH418" s="1"/>
  <c r="AN418" s="1"/>
  <c r="AT418" s="1"/>
  <c r="L405"/>
  <c r="R405" s="1"/>
  <c r="X405" s="1"/>
  <c r="AD405" s="1"/>
  <c r="AJ405" s="1"/>
  <c r="AP405" s="1"/>
  <c r="AV405" s="1"/>
  <c r="K405"/>
  <c r="Q405" s="1"/>
  <c r="W405" s="1"/>
  <c r="AC405" s="1"/>
  <c r="AI405" s="1"/>
  <c r="AO405" s="1"/>
  <c r="AU405" s="1"/>
  <c r="J405"/>
  <c r="P405" s="1"/>
  <c r="V405" s="1"/>
  <c r="AB405" s="1"/>
  <c r="AH405" s="1"/>
  <c r="AN405" s="1"/>
  <c r="AT405" s="1"/>
  <c r="K185"/>
  <c r="L185"/>
  <c r="J185"/>
  <c r="L184" l="1"/>
  <c r="R184" s="1"/>
  <c r="X184" s="1"/>
  <c r="AD184" s="1"/>
  <c r="AJ184" s="1"/>
  <c r="AP184" s="1"/>
  <c r="AV184" s="1"/>
  <c r="R185"/>
  <c r="X185" s="1"/>
  <c r="AD185" s="1"/>
  <c r="AJ185" s="1"/>
  <c r="AP185" s="1"/>
  <c r="AV185" s="1"/>
  <c r="K184"/>
  <c r="Q184" s="1"/>
  <c r="W184" s="1"/>
  <c r="AC184" s="1"/>
  <c r="AI184" s="1"/>
  <c r="AO184" s="1"/>
  <c r="AU184" s="1"/>
  <c r="Q185"/>
  <c r="W185" s="1"/>
  <c r="AC185" s="1"/>
  <c r="AI185" s="1"/>
  <c r="AO185" s="1"/>
  <c r="AU185" s="1"/>
  <c r="J184"/>
  <c r="P184" s="1"/>
  <c r="V184" s="1"/>
  <c r="AB184" s="1"/>
  <c r="AH184" s="1"/>
  <c r="AN184" s="1"/>
  <c r="AT184" s="1"/>
  <c r="P185"/>
  <c r="V185" s="1"/>
  <c r="AB185" s="1"/>
  <c r="AH185" s="1"/>
  <c r="AN185" s="1"/>
  <c r="AT185" s="1"/>
  <c r="K429"/>
  <c r="K417"/>
  <c r="Q417" s="1"/>
  <c r="W417" s="1"/>
  <c r="AC417" s="1"/>
  <c r="AI417" s="1"/>
  <c r="AO417" s="1"/>
  <c r="AU417" s="1"/>
  <c r="J429"/>
  <c r="L429"/>
  <c r="J417"/>
  <c r="P417" s="1"/>
  <c r="V417" s="1"/>
  <c r="AB417" s="1"/>
  <c r="AH417" s="1"/>
  <c r="AN417" s="1"/>
  <c r="AT417" s="1"/>
  <c r="L417"/>
  <c r="R417" s="1"/>
  <c r="X417" s="1"/>
  <c r="AD417" s="1"/>
  <c r="AJ417" s="1"/>
  <c r="AP417" s="1"/>
  <c r="AV417" s="1"/>
  <c r="K428" l="1"/>
  <c r="Q428" s="1"/>
  <c r="W428" s="1"/>
  <c r="AC428" s="1"/>
  <c r="AI428" s="1"/>
  <c r="AO428" s="1"/>
  <c r="AU428" s="1"/>
  <c r="Q429"/>
  <c r="W429" s="1"/>
  <c r="AC429" s="1"/>
  <c r="AI429" s="1"/>
  <c r="AO429" s="1"/>
  <c r="AU429" s="1"/>
  <c r="J428"/>
  <c r="P428" s="1"/>
  <c r="V428" s="1"/>
  <c r="AB428" s="1"/>
  <c r="AH428" s="1"/>
  <c r="AN428" s="1"/>
  <c r="AT428" s="1"/>
  <c r="P429"/>
  <c r="V429" s="1"/>
  <c r="AB429" s="1"/>
  <c r="AH429" s="1"/>
  <c r="AN429" s="1"/>
  <c r="AT429" s="1"/>
  <c r="L428"/>
  <c r="R428" s="1"/>
  <c r="X428" s="1"/>
  <c r="AD428" s="1"/>
  <c r="AJ428" s="1"/>
  <c r="AP428" s="1"/>
  <c r="AV428" s="1"/>
  <c r="R429"/>
  <c r="X429" s="1"/>
  <c r="AD429" s="1"/>
  <c r="AJ429" s="1"/>
  <c r="AP429" s="1"/>
  <c r="AV429" s="1"/>
  <c r="E77" i="6" l="1"/>
  <c r="K77" s="1"/>
  <c r="Q77" s="1"/>
  <c r="W77" s="1"/>
  <c r="AC77" s="1"/>
  <c r="AI77" s="1"/>
  <c r="AO77" s="1"/>
  <c r="F77"/>
  <c r="L77" s="1"/>
  <c r="R77" s="1"/>
  <c r="X77" s="1"/>
  <c r="AD77" s="1"/>
  <c r="AJ77" s="1"/>
  <c r="AP77" s="1"/>
  <c r="L566" i="5"/>
  <c r="K566"/>
  <c r="L560"/>
  <c r="K560"/>
  <c r="L551"/>
  <c r="R551" s="1"/>
  <c r="X551" s="1"/>
  <c r="AD551" s="1"/>
  <c r="AJ551" s="1"/>
  <c r="AP551" s="1"/>
  <c r="AV551" s="1"/>
  <c r="K551"/>
  <c r="Q551" s="1"/>
  <c r="W551" s="1"/>
  <c r="AC551" s="1"/>
  <c r="AI551" s="1"/>
  <c r="AO551" s="1"/>
  <c r="AU551" s="1"/>
  <c r="L549"/>
  <c r="R549" s="1"/>
  <c r="X549" s="1"/>
  <c r="AD549" s="1"/>
  <c r="AJ549" s="1"/>
  <c r="AP549" s="1"/>
  <c r="AV549" s="1"/>
  <c r="K549"/>
  <c r="Q549" s="1"/>
  <c r="W549" s="1"/>
  <c r="AC549" s="1"/>
  <c r="AI549" s="1"/>
  <c r="AO549" s="1"/>
  <c r="AU549" s="1"/>
  <c r="L500"/>
  <c r="K500"/>
  <c r="L2398"/>
  <c r="R2398" s="1"/>
  <c r="X2398" s="1"/>
  <c r="AD2398" s="1"/>
  <c r="AJ2398" s="1"/>
  <c r="AP2398" s="1"/>
  <c r="AV2398" s="1"/>
  <c r="K2398"/>
  <c r="Q2398" s="1"/>
  <c r="W2398" s="1"/>
  <c r="AC2398" s="1"/>
  <c r="AI2398" s="1"/>
  <c r="AO2398" s="1"/>
  <c r="AU2398" s="1"/>
  <c r="L2396"/>
  <c r="R2396" s="1"/>
  <c r="X2396" s="1"/>
  <c r="AD2396" s="1"/>
  <c r="AJ2396" s="1"/>
  <c r="AP2396" s="1"/>
  <c r="AV2396" s="1"/>
  <c r="K2396"/>
  <c r="Q2396" s="1"/>
  <c r="W2396" s="1"/>
  <c r="AC2396" s="1"/>
  <c r="AI2396" s="1"/>
  <c r="AO2396" s="1"/>
  <c r="AU2396" s="1"/>
  <c r="L2393"/>
  <c r="K2393"/>
  <c r="L2415"/>
  <c r="R2415" s="1"/>
  <c r="X2415" s="1"/>
  <c r="AD2415" s="1"/>
  <c r="AJ2415" s="1"/>
  <c r="AP2415" s="1"/>
  <c r="AV2415" s="1"/>
  <c r="K2415"/>
  <c r="Q2415" s="1"/>
  <c r="W2415" s="1"/>
  <c r="AC2415" s="1"/>
  <c r="AI2415" s="1"/>
  <c r="AO2415" s="1"/>
  <c r="AU2415" s="1"/>
  <c r="L2413"/>
  <c r="R2413" s="1"/>
  <c r="X2413" s="1"/>
  <c r="AD2413" s="1"/>
  <c r="AJ2413" s="1"/>
  <c r="AP2413" s="1"/>
  <c r="AV2413" s="1"/>
  <c r="K2413"/>
  <c r="Q2413" s="1"/>
  <c r="W2413" s="1"/>
  <c r="AC2413" s="1"/>
  <c r="AI2413" s="1"/>
  <c r="AO2413" s="1"/>
  <c r="AU2413" s="1"/>
  <c r="L528"/>
  <c r="K528"/>
  <c r="L513"/>
  <c r="K513"/>
  <c r="L491"/>
  <c r="R491" s="1"/>
  <c r="X491" s="1"/>
  <c r="AD491" s="1"/>
  <c r="AJ491" s="1"/>
  <c r="AP491" s="1"/>
  <c r="AV491" s="1"/>
  <c r="K491"/>
  <c r="Q491" s="1"/>
  <c r="W491" s="1"/>
  <c r="AC491" s="1"/>
  <c r="AI491" s="1"/>
  <c r="AO491" s="1"/>
  <c r="AU491" s="1"/>
  <c r="L489"/>
  <c r="R489" s="1"/>
  <c r="X489" s="1"/>
  <c r="AD489" s="1"/>
  <c r="AJ489" s="1"/>
  <c r="AP489" s="1"/>
  <c r="AV489" s="1"/>
  <c r="K489"/>
  <c r="Q489" s="1"/>
  <c r="W489" s="1"/>
  <c r="AC489" s="1"/>
  <c r="AI489" s="1"/>
  <c r="AO489" s="1"/>
  <c r="AU489" s="1"/>
  <c r="L481"/>
  <c r="R481" s="1"/>
  <c r="X481" s="1"/>
  <c r="AD481" s="1"/>
  <c r="AJ481" s="1"/>
  <c r="AP481" s="1"/>
  <c r="AV481" s="1"/>
  <c r="K481"/>
  <c r="Q481" s="1"/>
  <c r="W481" s="1"/>
  <c r="AC481" s="1"/>
  <c r="AI481" s="1"/>
  <c r="AO481" s="1"/>
  <c r="AU481" s="1"/>
  <c r="L479"/>
  <c r="R479" s="1"/>
  <c r="X479" s="1"/>
  <c r="AD479" s="1"/>
  <c r="AJ479" s="1"/>
  <c r="AP479" s="1"/>
  <c r="AV479" s="1"/>
  <c r="K479"/>
  <c r="Q479" s="1"/>
  <c r="W479" s="1"/>
  <c r="AC479" s="1"/>
  <c r="AI479" s="1"/>
  <c r="AO479" s="1"/>
  <c r="AU479" s="1"/>
  <c r="L476"/>
  <c r="K476"/>
  <c r="L470"/>
  <c r="K470"/>
  <c r="L467"/>
  <c r="K467"/>
  <c r="L460"/>
  <c r="K460"/>
  <c r="L446"/>
  <c r="R446" s="1"/>
  <c r="X446" s="1"/>
  <c r="AD446" s="1"/>
  <c r="AJ446" s="1"/>
  <c r="AP446" s="1"/>
  <c r="AV446" s="1"/>
  <c r="K446"/>
  <c r="Q446" s="1"/>
  <c r="W446" s="1"/>
  <c r="AC446" s="1"/>
  <c r="AI446" s="1"/>
  <c r="AO446" s="1"/>
  <c r="AU446" s="1"/>
  <c r="L444"/>
  <c r="R444" s="1"/>
  <c r="X444" s="1"/>
  <c r="AD444" s="1"/>
  <c r="AJ444" s="1"/>
  <c r="AP444" s="1"/>
  <c r="AV444" s="1"/>
  <c r="K444"/>
  <c r="Q444" s="1"/>
  <c r="W444" s="1"/>
  <c r="AC444" s="1"/>
  <c r="AI444" s="1"/>
  <c r="AO444" s="1"/>
  <c r="AU444" s="1"/>
  <c r="L440"/>
  <c r="K440"/>
  <c r="L404"/>
  <c r="R404" s="1"/>
  <c r="X404" s="1"/>
  <c r="AD404" s="1"/>
  <c r="AJ404" s="1"/>
  <c r="AP404" s="1"/>
  <c r="AV404" s="1"/>
  <c r="K404"/>
  <c r="Q404" s="1"/>
  <c r="W404" s="1"/>
  <c r="AC404" s="1"/>
  <c r="AI404" s="1"/>
  <c r="AO404" s="1"/>
  <c r="AU404" s="1"/>
  <c r="L399"/>
  <c r="K399"/>
  <c r="L396"/>
  <c r="K396"/>
  <c r="L393"/>
  <c r="K393"/>
  <c r="L390"/>
  <c r="K390"/>
  <c r="L370"/>
  <c r="K370"/>
  <c r="L366"/>
  <c r="K366"/>
  <c r="L362"/>
  <c r="K362"/>
  <c r="L359"/>
  <c r="K359"/>
  <c r="L356"/>
  <c r="K356"/>
  <c r="L347"/>
  <c r="K347"/>
  <c r="L344"/>
  <c r="R344" s="1"/>
  <c r="X344" s="1"/>
  <c r="AD344" s="1"/>
  <c r="AJ344" s="1"/>
  <c r="AP344" s="1"/>
  <c r="AV344" s="1"/>
  <c r="K344"/>
  <c r="Q344" s="1"/>
  <c r="W344" s="1"/>
  <c r="AC344" s="1"/>
  <c r="AI344" s="1"/>
  <c r="AO344" s="1"/>
  <c r="AU344" s="1"/>
  <c r="L340"/>
  <c r="R340" s="1"/>
  <c r="X340" s="1"/>
  <c r="AD340" s="1"/>
  <c r="AJ340" s="1"/>
  <c r="AP340" s="1"/>
  <c r="AV340" s="1"/>
  <c r="K340"/>
  <c r="Q340" s="1"/>
  <c r="W340" s="1"/>
  <c r="AC340" s="1"/>
  <c r="AI340" s="1"/>
  <c r="AO340" s="1"/>
  <c r="AU340" s="1"/>
  <c r="L333"/>
  <c r="K333"/>
  <c r="L326"/>
  <c r="K326"/>
  <c r="L316"/>
  <c r="K316"/>
  <c r="L313"/>
  <c r="K313"/>
  <c r="L310"/>
  <c r="K310"/>
  <c r="L304"/>
  <c r="K304"/>
  <c r="L298"/>
  <c r="K298"/>
  <c r="L295"/>
  <c r="K295"/>
  <c r="L292"/>
  <c r="K292"/>
  <c r="L285"/>
  <c r="K285"/>
  <c r="L282"/>
  <c r="K282"/>
  <c r="L276"/>
  <c r="K276"/>
  <c r="L273"/>
  <c r="K273"/>
  <c r="L259"/>
  <c r="R259" s="1"/>
  <c r="X259" s="1"/>
  <c r="AD259" s="1"/>
  <c r="AJ259" s="1"/>
  <c r="AP259" s="1"/>
  <c r="AV259" s="1"/>
  <c r="K259"/>
  <c r="Q259" s="1"/>
  <c r="W259" s="1"/>
  <c r="AC259" s="1"/>
  <c r="AI259" s="1"/>
  <c r="AO259" s="1"/>
  <c r="AU259" s="1"/>
  <c r="L257"/>
  <c r="R257" s="1"/>
  <c r="X257" s="1"/>
  <c r="AD257" s="1"/>
  <c r="AJ257" s="1"/>
  <c r="AP257" s="1"/>
  <c r="AV257" s="1"/>
  <c r="K257"/>
  <c r="Q257" s="1"/>
  <c r="W257" s="1"/>
  <c r="AC257" s="1"/>
  <c r="AI257" s="1"/>
  <c r="AO257" s="1"/>
  <c r="AU257" s="1"/>
  <c r="L254"/>
  <c r="R254" s="1"/>
  <c r="X254" s="1"/>
  <c r="AD254" s="1"/>
  <c r="AJ254" s="1"/>
  <c r="AP254" s="1"/>
  <c r="AV254" s="1"/>
  <c r="K254"/>
  <c r="Q254" s="1"/>
  <c r="W254" s="1"/>
  <c r="AC254" s="1"/>
  <c r="AI254" s="1"/>
  <c r="AO254" s="1"/>
  <c r="AU254" s="1"/>
  <c r="L252"/>
  <c r="R252" s="1"/>
  <c r="X252" s="1"/>
  <c r="AD252" s="1"/>
  <c r="AJ252" s="1"/>
  <c r="AP252" s="1"/>
  <c r="AV252" s="1"/>
  <c r="K252"/>
  <c r="Q252" s="1"/>
  <c r="W252" s="1"/>
  <c r="AC252" s="1"/>
  <c r="AI252" s="1"/>
  <c r="AO252" s="1"/>
  <c r="AU252" s="1"/>
  <c r="L235"/>
  <c r="R235" s="1"/>
  <c r="X235" s="1"/>
  <c r="AD235" s="1"/>
  <c r="AJ235" s="1"/>
  <c r="AP235" s="1"/>
  <c r="AV235" s="1"/>
  <c r="K235"/>
  <c r="Q235" s="1"/>
  <c r="W235" s="1"/>
  <c r="AC235" s="1"/>
  <c r="AI235" s="1"/>
  <c r="AO235" s="1"/>
  <c r="AU235" s="1"/>
  <c r="L233"/>
  <c r="R233" s="1"/>
  <c r="X233" s="1"/>
  <c r="AD233" s="1"/>
  <c r="AJ233" s="1"/>
  <c r="AP233" s="1"/>
  <c r="AV233" s="1"/>
  <c r="K233"/>
  <c r="Q233" s="1"/>
  <c r="W233" s="1"/>
  <c r="AC233" s="1"/>
  <c r="AI233" s="1"/>
  <c r="AO233" s="1"/>
  <c r="AU233" s="1"/>
  <c r="L231"/>
  <c r="R231" s="1"/>
  <c r="X231" s="1"/>
  <c r="AD231" s="1"/>
  <c r="AJ231" s="1"/>
  <c r="AP231" s="1"/>
  <c r="AV231" s="1"/>
  <c r="K231"/>
  <c r="Q231" s="1"/>
  <c r="W231" s="1"/>
  <c r="AC231" s="1"/>
  <c r="AI231" s="1"/>
  <c r="AO231" s="1"/>
  <c r="AU231" s="1"/>
  <c r="L201"/>
  <c r="K201"/>
  <c r="L195"/>
  <c r="K195"/>
  <c r="L191"/>
  <c r="K191"/>
  <c r="L182"/>
  <c r="K182"/>
  <c r="L170"/>
  <c r="K170"/>
  <c r="L161"/>
  <c r="K161"/>
  <c r="L164"/>
  <c r="K164"/>
  <c r="L167"/>
  <c r="K167"/>
  <c r="L128"/>
  <c r="K128"/>
  <c r="L116"/>
  <c r="K116"/>
  <c r="L125"/>
  <c r="K125"/>
  <c r="L122"/>
  <c r="K122"/>
  <c r="L119"/>
  <c r="K119"/>
  <c r="L96"/>
  <c r="K96"/>
  <c r="L77"/>
  <c r="K77"/>
  <c r="L71"/>
  <c r="K71"/>
  <c r="L68"/>
  <c r="K68"/>
  <c r="L65"/>
  <c r="K65"/>
  <c r="L22"/>
  <c r="K22"/>
  <c r="L21" l="1"/>
  <c r="R21" s="1"/>
  <c r="X21" s="1"/>
  <c r="AD21" s="1"/>
  <c r="AJ21" s="1"/>
  <c r="AP21" s="1"/>
  <c r="AV21" s="1"/>
  <c r="R22"/>
  <c r="X22" s="1"/>
  <c r="AD22" s="1"/>
  <c r="AJ22" s="1"/>
  <c r="AP22" s="1"/>
  <c r="AV22" s="1"/>
  <c r="L67"/>
  <c r="R67" s="1"/>
  <c r="X67" s="1"/>
  <c r="AD67" s="1"/>
  <c r="AJ67" s="1"/>
  <c r="AP67" s="1"/>
  <c r="AV67" s="1"/>
  <c r="R68"/>
  <c r="X68" s="1"/>
  <c r="AD68" s="1"/>
  <c r="AJ68" s="1"/>
  <c r="AP68" s="1"/>
  <c r="AV68" s="1"/>
  <c r="L118"/>
  <c r="R118" s="1"/>
  <c r="X118" s="1"/>
  <c r="AD118" s="1"/>
  <c r="AJ118" s="1"/>
  <c r="AP118" s="1"/>
  <c r="AV118" s="1"/>
  <c r="R119"/>
  <c r="X119" s="1"/>
  <c r="AD119" s="1"/>
  <c r="AJ119" s="1"/>
  <c r="AP119" s="1"/>
  <c r="AV119" s="1"/>
  <c r="L124"/>
  <c r="R124" s="1"/>
  <c r="X124" s="1"/>
  <c r="AD124" s="1"/>
  <c r="AJ124" s="1"/>
  <c r="AP124" s="1"/>
  <c r="AV124" s="1"/>
  <c r="R125"/>
  <c r="X125" s="1"/>
  <c r="AD125" s="1"/>
  <c r="AJ125" s="1"/>
  <c r="AP125" s="1"/>
  <c r="AV125" s="1"/>
  <c r="L163"/>
  <c r="R163" s="1"/>
  <c r="X163" s="1"/>
  <c r="AD163" s="1"/>
  <c r="AJ163" s="1"/>
  <c r="AP163" s="1"/>
  <c r="AV163" s="1"/>
  <c r="R164"/>
  <c r="X164" s="1"/>
  <c r="AD164" s="1"/>
  <c r="AJ164" s="1"/>
  <c r="AP164" s="1"/>
  <c r="AV164" s="1"/>
  <c r="L190"/>
  <c r="R190" s="1"/>
  <c r="X190" s="1"/>
  <c r="AD190" s="1"/>
  <c r="AJ190" s="1"/>
  <c r="AP190" s="1"/>
  <c r="AV190" s="1"/>
  <c r="R191"/>
  <c r="X191" s="1"/>
  <c r="AD191" s="1"/>
  <c r="AJ191" s="1"/>
  <c r="AP191" s="1"/>
  <c r="AV191" s="1"/>
  <c r="L200"/>
  <c r="R200" s="1"/>
  <c r="X200" s="1"/>
  <c r="AD200" s="1"/>
  <c r="AJ200" s="1"/>
  <c r="AP200" s="1"/>
  <c r="AV200" s="1"/>
  <c r="R201"/>
  <c r="X201" s="1"/>
  <c r="AD201" s="1"/>
  <c r="AJ201" s="1"/>
  <c r="AP201" s="1"/>
  <c r="AV201" s="1"/>
  <c r="L272"/>
  <c r="R272" s="1"/>
  <c r="X272" s="1"/>
  <c r="AD272" s="1"/>
  <c r="AJ272" s="1"/>
  <c r="AP272" s="1"/>
  <c r="AV272" s="1"/>
  <c r="R273"/>
  <c r="X273" s="1"/>
  <c r="AD273" s="1"/>
  <c r="AJ273" s="1"/>
  <c r="AP273" s="1"/>
  <c r="AV273" s="1"/>
  <c r="L291"/>
  <c r="R291" s="1"/>
  <c r="X291" s="1"/>
  <c r="AD291" s="1"/>
  <c r="AJ291" s="1"/>
  <c r="AP291" s="1"/>
  <c r="AV291" s="1"/>
  <c r="R292"/>
  <c r="X292" s="1"/>
  <c r="AD292" s="1"/>
  <c r="AJ292" s="1"/>
  <c r="AP292" s="1"/>
  <c r="AV292" s="1"/>
  <c r="L309"/>
  <c r="R309" s="1"/>
  <c r="X309" s="1"/>
  <c r="AD309" s="1"/>
  <c r="AJ309" s="1"/>
  <c r="AP309" s="1"/>
  <c r="AV309" s="1"/>
  <c r="R310"/>
  <c r="X310" s="1"/>
  <c r="AD310" s="1"/>
  <c r="AJ310" s="1"/>
  <c r="AP310" s="1"/>
  <c r="AV310" s="1"/>
  <c r="L332"/>
  <c r="R333"/>
  <c r="X333" s="1"/>
  <c r="AD333" s="1"/>
  <c r="AJ333" s="1"/>
  <c r="AP333" s="1"/>
  <c r="AV333" s="1"/>
  <c r="L355"/>
  <c r="R355" s="1"/>
  <c r="X355" s="1"/>
  <c r="AD355" s="1"/>
  <c r="AJ355" s="1"/>
  <c r="AP355" s="1"/>
  <c r="AV355" s="1"/>
  <c r="R356"/>
  <c r="X356" s="1"/>
  <c r="AD356" s="1"/>
  <c r="AJ356" s="1"/>
  <c r="AP356" s="1"/>
  <c r="AV356" s="1"/>
  <c r="L369"/>
  <c r="R370"/>
  <c r="X370" s="1"/>
  <c r="AD370" s="1"/>
  <c r="AJ370" s="1"/>
  <c r="AP370" s="1"/>
  <c r="AV370" s="1"/>
  <c r="L398"/>
  <c r="R398" s="1"/>
  <c r="X398" s="1"/>
  <c r="AD398" s="1"/>
  <c r="AJ398" s="1"/>
  <c r="AP398" s="1"/>
  <c r="AV398" s="1"/>
  <c r="R399"/>
  <c r="X399" s="1"/>
  <c r="AD399" s="1"/>
  <c r="AJ399" s="1"/>
  <c r="AP399" s="1"/>
  <c r="AV399" s="1"/>
  <c r="L475"/>
  <c r="R475" s="1"/>
  <c r="X475" s="1"/>
  <c r="AD475" s="1"/>
  <c r="AJ475" s="1"/>
  <c r="AP475" s="1"/>
  <c r="AV475" s="1"/>
  <c r="R476"/>
  <c r="X476" s="1"/>
  <c r="AD476" s="1"/>
  <c r="AJ476" s="1"/>
  <c r="AP476" s="1"/>
  <c r="AV476" s="1"/>
  <c r="L559"/>
  <c r="R560"/>
  <c r="X560" s="1"/>
  <c r="AD560" s="1"/>
  <c r="AJ560" s="1"/>
  <c r="AP560" s="1"/>
  <c r="AV560" s="1"/>
  <c r="K70"/>
  <c r="Q70" s="1"/>
  <c r="W70" s="1"/>
  <c r="AC70" s="1"/>
  <c r="AI70" s="1"/>
  <c r="AO70" s="1"/>
  <c r="AU70" s="1"/>
  <c r="Q71"/>
  <c r="W71" s="1"/>
  <c r="AC71" s="1"/>
  <c r="AI71" s="1"/>
  <c r="AO71" s="1"/>
  <c r="AU71" s="1"/>
  <c r="K121"/>
  <c r="Q122"/>
  <c r="W122" s="1"/>
  <c r="AC122" s="1"/>
  <c r="AI122" s="1"/>
  <c r="AO122" s="1"/>
  <c r="AU122" s="1"/>
  <c r="K166"/>
  <c r="Q166" s="1"/>
  <c r="W166" s="1"/>
  <c r="AC166" s="1"/>
  <c r="AI166" s="1"/>
  <c r="AO166" s="1"/>
  <c r="AU166" s="1"/>
  <c r="Q167"/>
  <c r="W167" s="1"/>
  <c r="AC167" s="1"/>
  <c r="AI167" s="1"/>
  <c r="AO167" s="1"/>
  <c r="AU167" s="1"/>
  <c r="K181"/>
  <c r="Q181" s="1"/>
  <c r="W181" s="1"/>
  <c r="AC181" s="1"/>
  <c r="AI181" s="1"/>
  <c r="AO181" s="1"/>
  <c r="AU181" s="1"/>
  <c r="Q182"/>
  <c r="W182" s="1"/>
  <c r="AC182" s="1"/>
  <c r="AI182" s="1"/>
  <c r="AO182" s="1"/>
  <c r="AU182" s="1"/>
  <c r="K194"/>
  <c r="Q194" s="1"/>
  <c r="W194" s="1"/>
  <c r="AC194" s="1"/>
  <c r="AI194" s="1"/>
  <c r="AO194" s="1"/>
  <c r="AU194" s="1"/>
  <c r="Q195"/>
  <c r="W195" s="1"/>
  <c r="AC195" s="1"/>
  <c r="AI195" s="1"/>
  <c r="AO195" s="1"/>
  <c r="AU195" s="1"/>
  <c r="K284"/>
  <c r="Q284" s="1"/>
  <c r="W284" s="1"/>
  <c r="AC284" s="1"/>
  <c r="AI284" s="1"/>
  <c r="AO284" s="1"/>
  <c r="AU284" s="1"/>
  <c r="Q285"/>
  <c r="W285" s="1"/>
  <c r="AC285" s="1"/>
  <c r="AI285" s="1"/>
  <c r="AO285" s="1"/>
  <c r="AU285" s="1"/>
  <c r="K303"/>
  <c r="Q303" s="1"/>
  <c r="W303" s="1"/>
  <c r="AC303" s="1"/>
  <c r="AI303" s="1"/>
  <c r="AO303" s="1"/>
  <c r="AU303" s="1"/>
  <c r="Q304"/>
  <c r="W304" s="1"/>
  <c r="AC304" s="1"/>
  <c r="AI304" s="1"/>
  <c r="AO304" s="1"/>
  <c r="AU304" s="1"/>
  <c r="K312"/>
  <c r="Q312" s="1"/>
  <c r="W312" s="1"/>
  <c r="AC312" s="1"/>
  <c r="AI312" s="1"/>
  <c r="AO312" s="1"/>
  <c r="AU312" s="1"/>
  <c r="Q313"/>
  <c r="W313" s="1"/>
  <c r="AC313" s="1"/>
  <c r="AI313" s="1"/>
  <c r="AO313" s="1"/>
  <c r="AU313" s="1"/>
  <c r="K325"/>
  <c r="Q326"/>
  <c r="W326" s="1"/>
  <c r="AC326" s="1"/>
  <c r="AI326" s="1"/>
  <c r="AO326" s="1"/>
  <c r="AU326" s="1"/>
  <c r="K358"/>
  <c r="Q358" s="1"/>
  <c r="W358" s="1"/>
  <c r="AC358" s="1"/>
  <c r="AI358" s="1"/>
  <c r="AO358" s="1"/>
  <c r="AU358" s="1"/>
  <c r="Q359"/>
  <c r="W359" s="1"/>
  <c r="AC359" s="1"/>
  <c r="AI359" s="1"/>
  <c r="AO359" s="1"/>
  <c r="AU359" s="1"/>
  <c r="K389"/>
  <c r="Q389" s="1"/>
  <c r="W389" s="1"/>
  <c r="AC389" s="1"/>
  <c r="AI389" s="1"/>
  <c r="AO389" s="1"/>
  <c r="AU389" s="1"/>
  <c r="Q390"/>
  <c r="W390" s="1"/>
  <c r="AC390" s="1"/>
  <c r="AI390" s="1"/>
  <c r="AO390" s="1"/>
  <c r="AU390" s="1"/>
  <c r="K459"/>
  <c r="K455" s="1"/>
  <c r="Q460"/>
  <c r="W460" s="1"/>
  <c r="AC460" s="1"/>
  <c r="AI460" s="1"/>
  <c r="AO460" s="1"/>
  <c r="AU460" s="1"/>
  <c r="K565"/>
  <c r="K564" s="1"/>
  <c r="Q566"/>
  <c r="W566" s="1"/>
  <c r="AC566" s="1"/>
  <c r="AI566" s="1"/>
  <c r="AO566" s="1"/>
  <c r="AU566" s="1"/>
  <c r="L64"/>
  <c r="R64" s="1"/>
  <c r="X64" s="1"/>
  <c r="AD64" s="1"/>
  <c r="AJ64" s="1"/>
  <c r="AP64" s="1"/>
  <c r="AV64" s="1"/>
  <c r="R65"/>
  <c r="X65" s="1"/>
  <c r="AD65" s="1"/>
  <c r="AJ65" s="1"/>
  <c r="AP65" s="1"/>
  <c r="AV65" s="1"/>
  <c r="L70"/>
  <c r="R70" s="1"/>
  <c r="X70" s="1"/>
  <c r="AD70" s="1"/>
  <c r="AJ70" s="1"/>
  <c r="AP70" s="1"/>
  <c r="AV70" s="1"/>
  <c r="R71"/>
  <c r="X71" s="1"/>
  <c r="AD71" s="1"/>
  <c r="AJ71" s="1"/>
  <c r="AP71" s="1"/>
  <c r="AV71" s="1"/>
  <c r="L95"/>
  <c r="R96"/>
  <c r="X96" s="1"/>
  <c r="AD96" s="1"/>
  <c r="AJ96" s="1"/>
  <c r="AP96" s="1"/>
  <c r="AV96" s="1"/>
  <c r="L121"/>
  <c r="R122"/>
  <c r="X122" s="1"/>
  <c r="AD122" s="1"/>
  <c r="AJ122" s="1"/>
  <c r="AP122" s="1"/>
  <c r="AV122" s="1"/>
  <c r="L115"/>
  <c r="R115" s="1"/>
  <c r="X115" s="1"/>
  <c r="AD115" s="1"/>
  <c r="AJ115" s="1"/>
  <c r="AP115" s="1"/>
  <c r="AV115" s="1"/>
  <c r="R116"/>
  <c r="X116" s="1"/>
  <c r="AD116" s="1"/>
  <c r="AJ116" s="1"/>
  <c r="AP116" s="1"/>
  <c r="AV116" s="1"/>
  <c r="L166"/>
  <c r="R166" s="1"/>
  <c r="X166" s="1"/>
  <c r="AD166" s="1"/>
  <c r="AJ166" s="1"/>
  <c r="AP166" s="1"/>
  <c r="AV166" s="1"/>
  <c r="R167"/>
  <c r="X167" s="1"/>
  <c r="AD167" s="1"/>
  <c r="AJ167" s="1"/>
  <c r="AP167" s="1"/>
  <c r="AV167" s="1"/>
  <c r="L160"/>
  <c r="R160" s="1"/>
  <c r="X160" s="1"/>
  <c r="AD160" s="1"/>
  <c r="AJ160" s="1"/>
  <c r="AP160" s="1"/>
  <c r="AV160" s="1"/>
  <c r="R161"/>
  <c r="X161" s="1"/>
  <c r="AD161" s="1"/>
  <c r="AJ161" s="1"/>
  <c r="AP161" s="1"/>
  <c r="AV161" s="1"/>
  <c r="L181"/>
  <c r="R181" s="1"/>
  <c r="X181" s="1"/>
  <c r="AD181" s="1"/>
  <c r="AJ181" s="1"/>
  <c r="AP181" s="1"/>
  <c r="AV181" s="1"/>
  <c r="R182"/>
  <c r="X182" s="1"/>
  <c r="AD182" s="1"/>
  <c r="AJ182" s="1"/>
  <c r="AP182" s="1"/>
  <c r="AV182" s="1"/>
  <c r="L194"/>
  <c r="R194" s="1"/>
  <c r="X194" s="1"/>
  <c r="AD194" s="1"/>
  <c r="AJ194" s="1"/>
  <c r="AP194" s="1"/>
  <c r="AV194" s="1"/>
  <c r="R195"/>
  <c r="X195" s="1"/>
  <c r="AD195" s="1"/>
  <c r="AJ195" s="1"/>
  <c r="AP195" s="1"/>
  <c r="AV195" s="1"/>
  <c r="L275"/>
  <c r="R275" s="1"/>
  <c r="X275" s="1"/>
  <c r="AD275" s="1"/>
  <c r="AJ275" s="1"/>
  <c r="AP275" s="1"/>
  <c r="AV275" s="1"/>
  <c r="R276"/>
  <c r="X276" s="1"/>
  <c r="AD276" s="1"/>
  <c r="AJ276" s="1"/>
  <c r="AP276" s="1"/>
  <c r="AV276" s="1"/>
  <c r="L284"/>
  <c r="R284" s="1"/>
  <c r="X284" s="1"/>
  <c r="AD284" s="1"/>
  <c r="AJ284" s="1"/>
  <c r="AP284" s="1"/>
  <c r="AV284" s="1"/>
  <c r="R285"/>
  <c r="X285" s="1"/>
  <c r="AD285" s="1"/>
  <c r="AJ285" s="1"/>
  <c r="AP285" s="1"/>
  <c r="AV285" s="1"/>
  <c r="L294"/>
  <c r="R294" s="1"/>
  <c r="X294" s="1"/>
  <c r="AD294" s="1"/>
  <c r="AJ294" s="1"/>
  <c r="AP294" s="1"/>
  <c r="AV294" s="1"/>
  <c r="R295"/>
  <c r="X295" s="1"/>
  <c r="AD295" s="1"/>
  <c r="AJ295" s="1"/>
  <c r="AP295" s="1"/>
  <c r="AV295" s="1"/>
  <c r="L303"/>
  <c r="R303" s="1"/>
  <c r="X303" s="1"/>
  <c r="AD303" s="1"/>
  <c r="AJ303" s="1"/>
  <c r="AP303" s="1"/>
  <c r="AV303" s="1"/>
  <c r="R304"/>
  <c r="X304" s="1"/>
  <c r="AD304" s="1"/>
  <c r="AJ304" s="1"/>
  <c r="AP304" s="1"/>
  <c r="AV304" s="1"/>
  <c r="L312"/>
  <c r="R312" s="1"/>
  <c r="X312" s="1"/>
  <c r="AD312" s="1"/>
  <c r="AJ312" s="1"/>
  <c r="AP312" s="1"/>
  <c r="AV312" s="1"/>
  <c r="R313"/>
  <c r="X313" s="1"/>
  <c r="AD313" s="1"/>
  <c r="AJ313" s="1"/>
  <c r="AP313" s="1"/>
  <c r="AV313" s="1"/>
  <c r="L325"/>
  <c r="R326"/>
  <c r="X326" s="1"/>
  <c r="AD326" s="1"/>
  <c r="AJ326" s="1"/>
  <c r="AP326" s="1"/>
  <c r="AV326" s="1"/>
  <c r="L346"/>
  <c r="R346" s="1"/>
  <c r="X346" s="1"/>
  <c r="AD346" s="1"/>
  <c r="AJ346" s="1"/>
  <c r="AP346" s="1"/>
  <c r="AV346" s="1"/>
  <c r="R347"/>
  <c r="X347" s="1"/>
  <c r="AD347" s="1"/>
  <c r="AJ347" s="1"/>
  <c r="AP347" s="1"/>
  <c r="AV347" s="1"/>
  <c r="L358"/>
  <c r="R358" s="1"/>
  <c r="X358" s="1"/>
  <c r="AD358" s="1"/>
  <c r="AJ358" s="1"/>
  <c r="AP358" s="1"/>
  <c r="AV358" s="1"/>
  <c r="R359"/>
  <c r="X359" s="1"/>
  <c r="AD359" s="1"/>
  <c r="AJ359" s="1"/>
  <c r="AP359" s="1"/>
  <c r="AV359" s="1"/>
  <c r="L365"/>
  <c r="R366"/>
  <c r="X366" s="1"/>
  <c r="AD366" s="1"/>
  <c r="AJ366" s="1"/>
  <c r="AP366" s="1"/>
  <c r="AV366" s="1"/>
  <c r="L389"/>
  <c r="R389" s="1"/>
  <c r="X389" s="1"/>
  <c r="AD389" s="1"/>
  <c r="AJ389" s="1"/>
  <c r="AP389" s="1"/>
  <c r="AV389" s="1"/>
  <c r="R390"/>
  <c r="X390" s="1"/>
  <c r="AD390" s="1"/>
  <c r="AJ390" s="1"/>
  <c r="AP390" s="1"/>
  <c r="AV390" s="1"/>
  <c r="L395"/>
  <c r="R395" s="1"/>
  <c r="X395" s="1"/>
  <c r="AD395" s="1"/>
  <c r="AJ395" s="1"/>
  <c r="AP395" s="1"/>
  <c r="AV395" s="1"/>
  <c r="R396"/>
  <c r="X396" s="1"/>
  <c r="AD396" s="1"/>
  <c r="AJ396" s="1"/>
  <c r="AP396" s="1"/>
  <c r="AV396" s="1"/>
  <c r="L459"/>
  <c r="L455" s="1"/>
  <c r="R460"/>
  <c r="X460" s="1"/>
  <c r="AD460" s="1"/>
  <c r="AJ460" s="1"/>
  <c r="AP460" s="1"/>
  <c r="AV460" s="1"/>
  <c r="L469"/>
  <c r="R470"/>
  <c r="X470" s="1"/>
  <c r="AD470" s="1"/>
  <c r="AJ470" s="1"/>
  <c r="AP470" s="1"/>
  <c r="AV470" s="1"/>
  <c r="L512"/>
  <c r="R513"/>
  <c r="X513" s="1"/>
  <c r="AD513" s="1"/>
  <c r="AJ513" s="1"/>
  <c r="AP513" s="1"/>
  <c r="AV513" s="1"/>
  <c r="L2392"/>
  <c r="R2392" s="1"/>
  <c r="X2392" s="1"/>
  <c r="AD2392" s="1"/>
  <c r="AJ2392" s="1"/>
  <c r="AP2392" s="1"/>
  <c r="AV2392" s="1"/>
  <c r="R2393"/>
  <c r="X2393" s="1"/>
  <c r="AD2393" s="1"/>
  <c r="AJ2393" s="1"/>
  <c r="AP2393" s="1"/>
  <c r="AV2393" s="1"/>
  <c r="L499"/>
  <c r="R499" s="1"/>
  <c r="X499" s="1"/>
  <c r="AD499" s="1"/>
  <c r="AJ499" s="1"/>
  <c r="AP499" s="1"/>
  <c r="AV499" s="1"/>
  <c r="R500"/>
  <c r="X500" s="1"/>
  <c r="AD500" s="1"/>
  <c r="AJ500" s="1"/>
  <c r="AP500" s="1"/>
  <c r="AV500" s="1"/>
  <c r="L565"/>
  <c r="L564" s="1"/>
  <c r="R566"/>
  <c r="X566" s="1"/>
  <c r="AD566" s="1"/>
  <c r="AJ566" s="1"/>
  <c r="AP566" s="1"/>
  <c r="AV566" s="1"/>
  <c r="L76"/>
  <c r="R76" s="1"/>
  <c r="X76" s="1"/>
  <c r="AD76" s="1"/>
  <c r="AJ76" s="1"/>
  <c r="AP76" s="1"/>
  <c r="AV76" s="1"/>
  <c r="R77"/>
  <c r="X77" s="1"/>
  <c r="AD77" s="1"/>
  <c r="AJ77" s="1"/>
  <c r="AP77" s="1"/>
  <c r="AV77" s="1"/>
  <c r="L127"/>
  <c r="R127" s="1"/>
  <c r="X127" s="1"/>
  <c r="AD127" s="1"/>
  <c r="AJ127" s="1"/>
  <c r="AP127" s="1"/>
  <c r="AV127" s="1"/>
  <c r="R128"/>
  <c r="X128" s="1"/>
  <c r="AD128" s="1"/>
  <c r="AJ128" s="1"/>
  <c r="AP128" s="1"/>
  <c r="AV128" s="1"/>
  <c r="L169"/>
  <c r="R169" s="1"/>
  <c r="X169" s="1"/>
  <c r="AD169" s="1"/>
  <c r="AJ169" s="1"/>
  <c r="AP169" s="1"/>
  <c r="AV169" s="1"/>
  <c r="R170"/>
  <c r="X170" s="1"/>
  <c r="AD170" s="1"/>
  <c r="AJ170" s="1"/>
  <c r="AP170" s="1"/>
  <c r="AV170" s="1"/>
  <c r="L281"/>
  <c r="R281" s="1"/>
  <c r="X281" s="1"/>
  <c r="AD281" s="1"/>
  <c r="AJ281" s="1"/>
  <c r="AP281" s="1"/>
  <c r="AV281" s="1"/>
  <c r="R282"/>
  <c r="X282" s="1"/>
  <c r="AD282" s="1"/>
  <c r="AJ282" s="1"/>
  <c r="AP282" s="1"/>
  <c r="AV282" s="1"/>
  <c r="L297"/>
  <c r="R297" s="1"/>
  <c r="X297" s="1"/>
  <c r="AD297" s="1"/>
  <c r="AJ297" s="1"/>
  <c r="AP297" s="1"/>
  <c r="AV297" s="1"/>
  <c r="R298"/>
  <c r="X298" s="1"/>
  <c r="AD298" s="1"/>
  <c r="AJ298" s="1"/>
  <c r="AP298" s="1"/>
  <c r="AV298" s="1"/>
  <c r="L315"/>
  <c r="R315" s="1"/>
  <c r="X315" s="1"/>
  <c r="AD315" s="1"/>
  <c r="AJ315" s="1"/>
  <c r="AP315" s="1"/>
  <c r="AV315" s="1"/>
  <c r="R316"/>
  <c r="X316" s="1"/>
  <c r="AD316" s="1"/>
  <c r="AJ316" s="1"/>
  <c r="AP316" s="1"/>
  <c r="AV316" s="1"/>
  <c r="L361"/>
  <c r="R361" s="1"/>
  <c r="X361" s="1"/>
  <c r="AD361" s="1"/>
  <c r="AJ361" s="1"/>
  <c r="AP361" s="1"/>
  <c r="AV361" s="1"/>
  <c r="R362"/>
  <c r="X362" s="1"/>
  <c r="AD362" s="1"/>
  <c r="AJ362" s="1"/>
  <c r="AP362" s="1"/>
  <c r="AV362" s="1"/>
  <c r="L392"/>
  <c r="R392" s="1"/>
  <c r="X392" s="1"/>
  <c r="AD392" s="1"/>
  <c r="AJ392" s="1"/>
  <c r="AP392" s="1"/>
  <c r="AV392" s="1"/>
  <c r="R393"/>
  <c r="X393" s="1"/>
  <c r="AD393" s="1"/>
  <c r="AJ393" s="1"/>
  <c r="AP393" s="1"/>
  <c r="AV393" s="1"/>
  <c r="L439"/>
  <c r="R440"/>
  <c r="X440" s="1"/>
  <c r="AD440" s="1"/>
  <c r="AJ440" s="1"/>
  <c r="AP440" s="1"/>
  <c r="AV440" s="1"/>
  <c r="L466"/>
  <c r="R466" s="1"/>
  <c r="X466" s="1"/>
  <c r="AD466" s="1"/>
  <c r="AJ466" s="1"/>
  <c r="AP466" s="1"/>
  <c r="AV466" s="1"/>
  <c r="R467"/>
  <c r="X467" s="1"/>
  <c r="AD467" s="1"/>
  <c r="AJ467" s="1"/>
  <c r="AP467" s="1"/>
  <c r="AV467" s="1"/>
  <c r="L527"/>
  <c r="R528"/>
  <c r="X528" s="1"/>
  <c r="AD528" s="1"/>
  <c r="AJ528" s="1"/>
  <c r="AP528" s="1"/>
  <c r="AV528" s="1"/>
  <c r="K64"/>
  <c r="Q64" s="1"/>
  <c r="W64" s="1"/>
  <c r="AC64" s="1"/>
  <c r="AI64" s="1"/>
  <c r="AO64" s="1"/>
  <c r="AU64" s="1"/>
  <c r="Q65"/>
  <c r="W65" s="1"/>
  <c r="AC65" s="1"/>
  <c r="AI65" s="1"/>
  <c r="AO65" s="1"/>
  <c r="AU65" s="1"/>
  <c r="K95"/>
  <c r="Q96"/>
  <c r="W96" s="1"/>
  <c r="AC96" s="1"/>
  <c r="AI96" s="1"/>
  <c r="AO96" s="1"/>
  <c r="AU96" s="1"/>
  <c r="K115"/>
  <c r="Q115" s="1"/>
  <c r="W115" s="1"/>
  <c r="AC115" s="1"/>
  <c r="AI115" s="1"/>
  <c r="AO115" s="1"/>
  <c r="AU115" s="1"/>
  <c r="Q116"/>
  <c r="W116" s="1"/>
  <c r="AC116" s="1"/>
  <c r="AI116" s="1"/>
  <c r="AO116" s="1"/>
  <c r="AU116" s="1"/>
  <c r="K160"/>
  <c r="Q160" s="1"/>
  <c r="W160" s="1"/>
  <c r="AC160" s="1"/>
  <c r="AI160" s="1"/>
  <c r="AO160" s="1"/>
  <c r="AU160" s="1"/>
  <c r="Q161"/>
  <c r="W161" s="1"/>
  <c r="AC161" s="1"/>
  <c r="AI161" s="1"/>
  <c r="AO161" s="1"/>
  <c r="AU161" s="1"/>
  <c r="K275"/>
  <c r="Q275" s="1"/>
  <c r="W275" s="1"/>
  <c r="AC275" s="1"/>
  <c r="AI275" s="1"/>
  <c r="AO275" s="1"/>
  <c r="AU275" s="1"/>
  <c r="Q276"/>
  <c r="W276" s="1"/>
  <c r="AC276" s="1"/>
  <c r="AI276" s="1"/>
  <c r="AO276" s="1"/>
  <c r="AU276" s="1"/>
  <c r="K294"/>
  <c r="Q294" s="1"/>
  <c r="W294" s="1"/>
  <c r="AC294" s="1"/>
  <c r="AI294" s="1"/>
  <c r="AO294" s="1"/>
  <c r="AU294" s="1"/>
  <c r="Q295"/>
  <c r="W295" s="1"/>
  <c r="AC295" s="1"/>
  <c r="AI295" s="1"/>
  <c r="AO295" s="1"/>
  <c r="AU295" s="1"/>
  <c r="K346"/>
  <c r="Q346" s="1"/>
  <c r="W346" s="1"/>
  <c r="AC346" s="1"/>
  <c r="AI346" s="1"/>
  <c r="AO346" s="1"/>
  <c r="AU346" s="1"/>
  <c r="Q347"/>
  <c r="W347" s="1"/>
  <c r="AC347" s="1"/>
  <c r="AI347" s="1"/>
  <c r="AO347" s="1"/>
  <c r="AU347" s="1"/>
  <c r="K365"/>
  <c r="Q366"/>
  <c r="W366" s="1"/>
  <c r="AC366" s="1"/>
  <c r="AI366" s="1"/>
  <c r="AO366" s="1"/>
  <c r="AU366" s="1"/>
  <c r="K395"/>
  <c r="Q395" s="1"/>
  <c r="W395" s="1"/>
  <c r="AC395" s="1"/>
  <c r="AI395" s="1"/>
  <c r="AO395" s="1"/>
  <c r="AU395" s="1"/>
  <c r="Q396"/>
  <c r="W396" s="1"/>
  <c r="AC396" s="1"/>
  <c r="AI396" s="1"/>
  <c r="AO396" s="1"/>
  <c r="AU396" s="1"/>
  <c r="K469"/>
  <c r="Q470"/>
  <c r="W470" s="1"/>
  <c r="AC470" s="1"/>
  <c r="AI470" s="1"/>
  <c r="AO470" s="1"/>
  <c r="AU470" s="1"/>
  <c r="K512"/>
  <c r="Q513"/>
  <c r="W513" s="1"/>
  <c r="AC513" s="1"/>
  <c r="AI513" s="1"/>
  <c r="AO513" s="1"/>
  <c r="AU513" s="1"/>
  <c r="K2392"/>
  <c r="Q2392" s="1"/>
  <c r="W2392" s="1"/>
  <c r="AC2392" s="1"/>
  <c r="AI2392" s="1"/>
  <c r="AO2392" s="1"/>
  <c r="AU2392" s="1"/>
  <c r="Q2393"/>
  <c r="W2393" s="1"/>
  <c r="AC2393" s="1"/>
  <c r="AI2393" s="1"/>
  <c r="AO2393" s="1"/>
  <c r="AU2393" s="1"/>
  <c r="K499"/>
  <c r="Q499" s="1"/>
  <c r="W499" s="1"/>
  <c r="AC499" s="1"/>
  <c r="AI499" s="1"/>
  <c r="AO499" s="1"/>
  <c r="AU499" s="1"/>
  <c r="Q500"/>
  <c r="W500" s="1"/>
  <c r="AC500" s="1"/>
  <c r="AI500" s="1"/>
  <c r="AO500" s="1"/>
  <c r="AU500" s="1"/>
  <c r="K21"/>
  <c r="Q21" s="1"/>
  <c r="W21" s="1"/>
  <c r="AC21" s="1"/>
  <c r="AI21" s="1"/>
  <c r="AO21" s="1"/>
  <c r="AU21" s="1"/>
  <c r="Q22"/>
  <c r="W22" s="1"/>
  <c r="AC22" s="1"/>
  <c r="AI22" s="1"/>
  <c r="AO22" s="1"/>
  <c r="AU22" s="1"/>
  <c r="K67"/>
  <c r="Q67" s="1"/>
  <c r="W67" s="1"/>
  <c r="AC67" s="1"/>
  <c r="AI67" s="1"/>
  <c r="AO67" s="1"/>
  <c r="AU67" s="1"/>
  <c r="Q68"/>
  <c r="W68" s="1"/>
  <c r="AC68" s="1"/>
  <c r="AI68" s="1"/>
  <c r="AO68" s="1"/>
  <c r="AU68" s="1"/>
  <c r="K76"/>
  <c r="Q76" s="1"/>
  <c r="W76" s="1"/>
  <c r="AC76" s="1"/>
  <c r="AI76" s="1"/>
  <c r="AO76" s="1"/>
  <c r="AU76" s="1"/>
  <c r="Q77"/>
  <c r="W77" s="1"/>
  <c r="AC77" s="1"/>
  <c r="AI77" s="1"/>
  <c r="AO77" s="1"/>
  <c r="AU77" s="1"/>
  <c r="K118"/>
  <c r="Q118" s="1"/>
  <c r="W118" s="1"/>
  <c r="AC118" s="1"/>
  <c r="AI118" s="1"/>
  <c r="AO118" s="1"/>
  <c r="AU118" s="1"/>
  <c r="Q119"/>
  <c r="W119" s="1"/>
  <c r="AC119" s="1"/>
  <c r="AI119" s="1"/>
  <c r="AO119" s="1"/>
  <c r="AU119" s="1"/>
  <c r="K124"/>
  <c r="Q124" s="1"/>
  <c r="W124" s="1"/>
  <c r="AC124" s="1"/>
  <c r="AI124" s="1"/>
  <c r="AO124" s="1"/>
  <c r="AU124" s="1"/>
  <c r="Q125"/>
  <c r="W125" s="1"/>
  <c r="AC125" s="1"/>
  <c r="AI125" s="1"/>
  <c r="AO125" s="1"/>
  <c r="AU125" s="1"/>
  <c r="K127"/>
  <c r="Q127" s="1"/>
  <c r="W127" s="1"/>
  <c r="AC127" s="1"/>
  <c r="AI127" s="1"/>
  <c r="AO127" s="1"/>
  <c r="AU127" s="1"/>
  <c r="Q128"/>
  <c r="W128" s="1"/>
  <c r="AC128" s="1"/>
  <c r="AI128" s="1"/>
  <c r="AO128" s="1"/>
  <c r="AU128" s="1"/>
  <c r="K163"/>
  <c r="Q163" s="1"/>
  <c r="W163" s="1"/>
  <c r="AC163" s="1"/>
  <c r="AI163" s="1"/>
  <c r="AO163" s="1"/>
  <c r="AU163" s="1"/>
  <c r="Q164"/>
  <c r="W164" s="1"/>
  <c r="AC164" s="1"/>
  <c r="AI164" s="1"/>
  <c r="AO164" s="1"/>
  <c r="AU164" s="1"/>
  <c r="K169"/>
  <c r="Q169" s="1"/>
  <c r="W169" s="1"/>
  <c r="AC169" s="1"/>
  <c r="AI169" s="1"/>
  <c r="AO169" s="1"/>
  <c r="AU169" s="1"/>
  <c r="Q170"/>
  <c r="W170" s="1"/>
  <c r="AC170" s="1"/>
  <c r="AI170" s="1"/>
  <c r="AO170" s="1"/>
  <c r="AU170" s="1"/>
  <c r="K190"/>
  <c r="Q190" s="1"/>
  <c r="W190" s="1"/>
  <c r="AC190" s="1"/>
  <c r="AI190" s="1"/>
  <c r="AO190" s="1"/>
  <c r="AU190" s="1"/>
  <c r="Q191"/>
  <c r="W191" s="1"/>
  <c r="AC191" s="1"/>
  <c r="AI191" s="1"/>
  <c r="AO191" s="1"/>
  <c r="AU191" s="1"/>
  <c r="K200"/>
  <c r="Q200" s="1"/>
  <c r="W200" s="1"/>
  <c r="AC200" s="1"/>
  <c r="AI200" s="1"/>
  <c r="AO200" s="1"/>
  <c r="AU200" s="1"/>
  <c r="Q201"/>
  <c r="W201" s="1"/>
  <c r="AC201" s="1"/>
  <c r="AI201" s="1"/>
  <c r="AO201" s="1"/>
  <c r="AU201" s="1"/>
  <c r="K272"/>
  <c r="Q272" s="1"/>
  <c r="W272" s="1"/>
  <c r="AC272" s="1"/>
  <c r="AI272" s="1"/>
  <c r="AO272" s="1"/>
  <c r="AU272" s="1"/>
  <c r="Q273"/>
  <c r="W273" s="1"/>
  <c r="AC273" s="1"/>
  <c r="AI273" s="1"/>
  <c r="AO273" s="1"/>
  <c r="AU273" s="1"/>
  <c r="K281"/>
  <c r="Q281" s="1"/>
  <c r="W281" s="1"/>
  <c r="AC281" s="1"/>
  <c r="AI281" s="1"/>
  <c r="AO281" s="1"/>
  <c r="AU281" s="1"/>
  <c r="Q282"/>
  <c r="W282" s="1"/>
  <c r="AC282" s="1"/>
  <c r="AI282" s="1"/>
  <c r="AO282" s="1"/>
  <c r="AU282" s="1"/>
  <c r="K291"/>
  <c r="Q291" s="1"/>
  <c r="W291" s="1"/>
  <c r="AC291" s="1"/>
  <c r="AI291" s="1"/>
  <c r="AO291" s="1"/>
  <c r="AU291" s="1"/>
  <c r="Q292"/>
  <c r="W292" s="1"/>
  <c r="AC292" s="1"/>
  <c r="AI292" s="1"/>
  <c r="AO292" s="1"/>
  <c r="AU292" s="1"/>
  <c r="K297"/>
  <c r="Q297" s="1"/>
  <c r="W297" s="1"/>
  <c r="AC297" s="1"/>
  <c r="AI297" s="1"/>
  <c r="AO297" s="1"/>
  <c r="AU297" s="1"/>
  <c r="Q298"/>
  <c r="W298" s="1"/>
  <c r="AC298" s="1"/>
  <c r="AI298" s="1"/>
  <c r="AO298" s="1"/>
  <c r="AU298" s="1"/>
  <c r="K309"/>
  <c r="Q309" s="1"/>
  <c r="W309" s="1"/>
  <c r="AC309" s="1"/>
  <c r="AI309" s="1"/>
  <c r="AO309" s="1"/>
  <c r="AU309" s="1"/>
  <c r="Q310"/>
  <c r="W310" s="1"/>
  <c r="AC310" s="1"/>
  <c r="AI310" s="1"/>
  <c r="AO310" s="1"/>
  <c r="AU310" s="1"/>
  <c r="K315"/>
  <c r="Q315" s="1"/>
  <c r="W315" s="1"/>
  <c r="AC315" s="1"/>
  <c r="AI315" s="1"/>
  <c r="AO315" s="1"/>
  <c r="AU315" s="1"/>
  <c r="Q316"/>
  <c r="W316" s="1"/>
  <c r="AC316" s="1"/>
  <c r="AI316" s="1"/>
  <c r="AO316" s="1"/>
  <c r="AU316" s="1"/>
  <c r="K332"/>
  <c r="Q333"/>
  <c r="W333" s="1"/>
  <c r="AC333" s="1"/>
  <c r="AI333" s="1"/>
  <c r="AO333" s="1"/>
  <c r="AU333" s="1"/>
  <c r="K355"/>
  <c r="Q355" s="1"/>
  <c r="W355" s="1"/>
  <c r="AC355" s="1"/>
  <c r="AI355" s="1"/>
  <c r="AO355" s="1"/>
  <c r="AU355" s="1"/>
  <c r="Q356"/>
  <c r="W356" s="1"/>
  <c r="AC356" s="1"/>
  <c r="AI356" s="1"/>
  <c r="AO356" s="1"/>
  <c r="AU356" s="1"/>
  <c r="K361"/>
  <c r="Q361" s="1"/>
  <c r="W361" s="1"/>
  <c r="AC361" s="1"/>
  <c r="AI361" s="1"/>
  <c r="AO361" s="1"/>
  <c r="AU361" s="1"/>
  <c r="Q362"/>
  <c r="W362" s="1"/>
  <c r="AC362" s="1"/>
  <c r="AI362" s="1"/>
  <c r="AO362" s="1"/>
  <c r="AU362" s="1"/>
  <c r="K369"/>
  <c r="Q370"/>
  <c r="W370" s="1"/>
  <c r="AC370" s="1"/>
  <c r="AI370" s="1"/>
  <c r="AO370" s="1"/>
  <c r="AU370" s="1"/>
  <c r="K392"/>
  <c r="Q392" s="1"/>
  <c r="W392" s="1"/>
  <c r="AC392" s="1"/>
  <c r="AI392" s="1"/>
  <c r="AO392" s="1"/>
  <c r="AU392" s="1"/>
  <c r="Q393"/>
  <c r="W393" s="1"/>
  <c r="AC393" s="1"/>
  <c r="AI393" s="1"/>
  <c r="AO393" s="1"/>
  <c r="AU393" s="1"/>
  <c r="K398"/>
  <c r="Q398" s="1"/>
  <c r="W398" s="1"/>
  <c r="AC398" s="1"/>
  <c r="AI398" s="1"/>
  <c r="AO398" s="1"/>
  <c r="AU398" s="1"/>
  <c r="Q399"/>
  <c r="W399" s="1"/>
  <c r="AC399" s="1"/>
  <c r="AI399" s="1"/>
  <c r="AO399" s="1"/>
  <c r="AU399" s="1"/>
  <c r="K439"/>
  <c r="Q440"/>
  <c r="W440" s="1"/>
  <c r="AC440" s="1"/>
  <c r="AI440" s="1"/>
  <c r="AO440" s="1"/>
  <c r="AU440" s="1"/>
  <c r="K466"/>
  <c r="Q466" s="1"/>
  <c r="W466" s="1"/>
  <c r="AC466" s="1"/>
  <c r="AI466" s="1"/>
  <c r="AO466" s="1"/>
  <c r="AU466" s="1"/>
  <c r="Q467"/>
  <c r="W467" s="1"/>
  <c r="AC467" s="1"/>
  <c r="AI467" s="1"/>
  <c r="AO467" s="1"/>
  <c r="AU467" s="1"/>
  <c r="K475"/>
  <c r="Q475" s="1"/>
  <c r="W475" s="1"/>
  <c r="AC475" s="1"/>
  <c r="AI475" s="1"/>
  <c r="AO475" s="1"/>
  <c r="AU475" s="1"/>
  <c r="Q476"/>
  <c r="W476" s="1"/>
  <c r="AC476" s="1"/>
  <c r="AI476" s="1"/>
  <c r="AO476" s="1"/>
  <c r="AU476" s="1"/>
  <c r="K527"/>
  <c r="Q528"/>
  <c r="W528" s="1"/>
  <c r="AC528" s="1"/>
  <c r="AI528" s="1"/>
  <c r="AO528" s="1"/>
  <c r="AU528" s="1"/>
  <c r="K559"/>
  <c r="Q560"/>
  <c r="W560" s="1"/>
  <c r="AC560" s="1"/>
  <c r="AI560" s="1"/>
  <c r="AO560" s="1"/>
  <c r="AU560" s="1"/>
  <c r="L339"/>
  <c r="L443"/>
  <c r="L478"/>
  <c r="L2412"/>
  <c r="L230"/>
  <c r="K443"/>
  <c r="K478"/>
  <c r="K2412"/>
  <c r="L548"/>
  <c r="R548" s="1"/>
  <c r="X548" s="1"/>
  <c r="AD548" s="1"/>
  <c r="AJ548" s="1"/>
  <c r="AP548" s="1"/>
  <c r="AV548" s="1"/>
  <c r="L256"/>
  <c r="R256" s="1"/>
  <c r="X256" s="1"/>
  <c r="AD256" s="1"/>
  <c r="AJ256" s="1"/>
  <c r="AP256" s="1"/>
  <c r="AV256" s="1"/>
  <c r="K230"/>
  <c r="K251"/>
  <c r="Q251" s="1"/>
  <c r="W251" s="1"/>
  <c r="AC251" s="1"/>
  <c r="AI251" s="1"/>
  <c r="AO251" s="1"/>
  <c r="AU251" s="1"/>
  <c r="K339"/>
  <c r="K256"/>
  <c r="Q256" s="1"/>
  <c r="W256" s="1"/>
  <c r="AC256" s="1"/>
  <c r="AI256" s="1"/>
  <c r="AO256" s="1"/>
  <c r="AU256" s="1"/>
  <c r="E27" i="6"/>
  <c r="K27" s="1"/>
  <c r="Q27" s="1"/>
  <c r="W27" s="1"/>
  <c r="AC27" s="1"/>
  <c r="AI27" s="1"/>
  <c r="AO27" s="1"/>
  <c r="F27"/>
  <c r="L27" s="1"/>
  <c r="R27" s="1"/>
  <c r="X27" s="1"/>
  <c r="AD27" s="1"/>
  <c r="AJ27" s="1"/>
  <c r="AP27" s="1"/>
  <c r="L251" i="5"/>
  <c r="R251" s="1"/>
  <c r="X251" s="1"/>
  <c r="AD251" s="1"/>
  <c r="AJ251" s="1"/>
  <c r="AP251" s="1"/>
  <c r="AV251" s="1"/>
  <c r="K416"/>
  <c r="K488"/>
  <c r="K2395"/>
  <c r="L416"/>
  <c r="L488"/>
  <c r="L2395"/>
  <c r="K548"/>
  <c r="Q548" s="1"/>
  <c r="W548" s="1"/>
  <c r="AC548" s="1"/>
  <c r="AI548" s="1"/>
  <c r="AO548" s="1"/>
  <c r="AU548" s="1"/>
  <c r="L388" l="1"/>
  <c r="L383" s="1"/>
  <c r="L271"/>
  <c r="R271" s="1"/>
  <c r="X271" s="1"/>
  <c r="AD271" s="1"/>
  <c r="AJ271" s="1"/>
  <c r="AP271" s="1"/>
  <c r="AV271" s="1"/>
  <c r="K388"/>
  <c r="K383" s="1"/>
  <c r="Q469"/>
  <c r="W469" s="1"/>
  <c r="AC469" s="1"/>
  <c r="AI469" s="1"/>
  <c r="AO469" s="1"/>
  <c r="AU469" s="1"/>
  <c r="K462"/>
  <c r="R469"/>
  <c r="X469" s="1"/>
  <c r="AD469" s="1"/>
  <c r="AJ469" s="1"/>
  <c r="AP469" s="1"/>
  <c r="AV469" s="1"/>
  <c r="L462"/>
  <c r="R462" s="1"/>
  <c r="X462" s="1"/>
  <c r="AD462" s="1"/>
  <c r="AJ462" s="1"/>
  <c r="AP462" s="1"/>
  <c r="AV462" s="1"/>
  <c r="R121"/>
  <c r="X121" s="1"/>
  <c r="AD121" s="1"/>
  <c r="AJ121" s="1"/>
  <c r="AP121" s="1"/>
  <c r="AV121" s="1"/>
  <c r="L109"/>
  <c r="R109" s="1"/>
  <c r="X109" s="1"/>
  <c r="AD109" s="1"/>
  <c r="AJ109" s="1"/>
  <c r="AP109" s="1"/>
  <c r="AV109" s="1"/>
  <c r="Q121"/>
  <c r="W121" s="1"/>
  <c r="AC121" s="1"/>
  <c r="AI121" s="1"/>
  <c r="AO121" s="1"/>
  <c r="AU121" s="1"/>
  <c r="K109"/>
  <c r="Q109" s="1"/>
  <c r="W109" s="1"/>
  <c r="AC109" s="1"/>
  <c r="AI109" s="1"/>
  <c r="AO109" s="1"/>
  <c r="AU109" s="1"/>
  <c r="K290"/>
  <c r="Q290" s="1"/>
  <c r="W290" s="1"/>
  <c r="AC290" s="1"/>
  <c r="AI290" s="1"/>
  <c r="AO290" s="1"/>
  <c r="AU290" s="1"/>
  <c r="R416"/>
  <c r="X416" s="1"/>
  <c r="AD416" s="1"/>
  <c r="AJ416" s="1"/>
  <c r="AP416" s="1"/>
  <c r="AV416" s="1"/>
  <c r="K338"/>
  <c r="Q339"/>
  <c r="W339" s="1"/>
  <c r="AC339" s="1"/>
  <c r="AI339" s="1"/>
  <c r="AO339" s="1"/>
  <c r="AU339" s="1"/>
  <c r="L338"/>
  <c r="R339"/>
  <c r="X339" s="1"/>
  <c r="AD339" s="1"/>
  <c r="AJ339" s="1"/>
  <c r="AP339" s="1"/>
  <c r="AV339" s="1"/>
  <c r="K511"/>
  <c r="Q512"/>
  <c r="W512" s="1"/>
  <c r="AC512" s="1"/>
  <c r="AI512" s="1"/>
  <c r="AO512" s="1"/>
  <c r="AU512" s="1"/>
  <c r="L523"/>
  <c r="R527"/>
  <c r="X527" s="1"/>
  <c r="AD527" s="1"/>
  <c r="AJ527" s="1"/>
  <c r="AP527" s="1"/>
  <c r="AV527" s="1"/>
  <c r="L511"/>
  <c r="R512"/>
  <c r="X512" s="1"/>
  <c r="AD512" s="1"/>
  <c r="AJ512" s="1"/>
  <c r="AP512" s="1"/>
  <c r="AV512" s="1"/>
  <c r="R455"/>
  <c r="X455" s="1"/>
  <c r="AD455" s="1"/>
  <c r="AJ455" s="1"/>
  <c r="AP455" s="1"/>
  <c r="AV455" s="1"/>
  <c r="R459"/>
  <c r="X459" s="1"/>
  <c r="AD459" s="1"/>
  <c r="AJ459" s="1"/>
  <c r="AP459" s="1"/>
  <c r="AV459" s="1"/>
  <c r="L324"/>
  <c r="R324" s="1"/>
  <c r="X324" s="1"/>
  <c r="AD324" s="1"/>
  <c r="AJ324" s="1"/>
  <c r="AP324" s="1"/>
  <c r="AV324" s="1"/>
  <c r="R325"/>
  <c r="X325" s="1"/>
  <c r="AD325" s="1"/>
  <c r="AJ325" s="1"/>
  <c r="AP325" s="1"/>
  <c r="AV325" s="1"/>
  <c r="K2391"/>
  <c r="Q2395"/>
  <c r="W2395" s="1"/>
  <c r="AC2395" s="1"/>
  <c r="AI2395" s="1"/>
  <c r="AO2395" s="1"/>
  <c r="AU2395" s="1"/>
  <c r="K63"/>
  <c r="L2391"/>
  <c r="R2395"/>
  <c r="X2395" s="1"/>
  <c r="AD2395" s="1"/>
  <c r="AJ2395" s="1"/>
  <c r="AP2395" s="1"/>
  <c r="AV2395" s="1"/>
  <c r="K229"/>
  <c r="Q230"/>
  <c r="W230" s="1"/>
  <c r="AC230" s="1"/>
  <c r="AI230" s="1"/>
  <c r="AO230" s="1"/>
  <c r="AU230" s="1"/>
  <c r="L474"/>
  <c r="R478"/>
  <c r="X478" s="1"/>
  <c r="AD478" s="1"/>
  <c r="AJ478" s="1"/>
  <c r="AP478" s="1"/>
  <c r="AV478" s="1"/>
  <c r="L156"/>
  <c r="R156" s="1"/>
  <c r="X156" s="1"/>
  <c r="AD156" s="1"/>
  <c r="AJ156" s="1"/>
  <c r="AP156" s="1"/>
  <c r="AV156" s="1"/>
  <c r="K558"/>
  <c r="Q559"/>
  <c r="W559" s="1"/>
  <c r="AC559" s="1"/>
  <c r="AI559" s="1"/>
  <c r="AO559" s="1"/>
  <c r="AU559" s="1"/>
  <c r="K368"/>
  <c r="Q368" s="1"/>
  <c r="W368" s="1"/>
  <c r="AC368" s="1"/>
  <c r="AI368" s="1"/>
  <c r="AO368" s="1"/>
  <c r="AU368" s="1"/>
  <c r="Q369"/>
  <c r="W369" s="1"/>
  <c r="AC369" s="1"/>
  <c r="AI369" s="1"/>
  <c r="AO369" s="1"/>
  <c r="AU369" s="1"/>
  <c r="K364"/>
  <c r="Q364" s="1"/>
  <c r="W364" s="1"/>
  <c r="AC364" s="1"/>
  <c r="AI364" s="1"/>
  <c r="AO364" s="1"/>
  <c r="AU364" s="1"/>
  <c r="Q365"/>
  <c r="W365" s="1"/>
  <c r="AC365" s="1"/>
  <c r="AI365" s="1"/>
  <c r="AO365" s="1"/>
  <c r="AU365" s="1"/>
  <c r="K94"/>
  <c r="Q95"/>
  <c r="W95" s="1"/>
  <c r="AC95" s="1"/>
  <c r="AI95" s="1"/>
  <c r="AO95" s="1"/>
  <c r="AU95" s="1"/>
  <c r="R565"/>
  <c r="X565" s="1"/>
  <c r="AD565" s="1"/>
  <c r="AJ565" s="1"/>
  <c r="AP565" s="1"/>
  <c r="AV565" s="1"/>
  <c r="L364"/>
  <c r="R364" s="1"/>
  <c r="X364" s="1"/>
  <c r="AD364" s="1"/>
  <c r="AJ364" s="1"/>
  <c r="AP364" s="1"/>
  <c r="AV364" s="1"/>
  <c r="R365"/>
  <c r="X365" s="1"/>
  <c r="AD365" s="1"/>
  <c r="AJ365" s="1"/>
  <c r="AP365" s="1"/>
  <c r="AV365" s="1"/>
  <c r="Q565"/>
  <c r="W565" s="1"/>
  <c r="AC565" s="1"/>
  <c r="AI565" s="1"/>
  <c r="AO565" s="1"/>
  <c r="AU565" s="1"/>
  <c r="Q455"/>
  <c r="W455" s="1"/>
  <c r="AC455" s="1"/>
  <c r="AI455" s="1"/>
  <c r="AO455" s="1"/>
  <c r="AU455" s="1"/>
  <c r="Q459"/>
  <c r="W459" s="1"/>
  <c r="AC459" s="1"/>
  <c r="AI459" s="1"/>
  <c r="AO459" s="1"/>
  <c r="AU459" s="1"/>
  <c r="L558"/>
  <c r="R559"/>
  <c r="X559" s="1"/>
  <c r="AD559" s="1"/>
  <c r="AJ559" s="1"/>
  <c r="AP559" s="1"/>
  <c r="AV559" s="1"/>
  <c r="K442"/>
  <c r="Q442" s="1"/>
  <c r="W442" s="1"/>
  <c r="AC442" s="1"/>
  <c r="AI442" s="1"/>
  <c r="AO442" s="1"/>
  <c r="AU442" s="1"/>
  <c r="Q443"/>
  <c r="W443" s="1"/>
  <c r="AC443" s="1"/>
  <c r="AI443" s="1"/>
  <c r="AO443" s="1"/>
  <c r="AU443" s="1"/>
  <c r="K438"/>
  <c r="Q438" s="1"/>
  <c r="W438" s="1"/>
  <c r="AC438" s="1"/>
  <c r="AI438" s="1"/>
  <c r="AO438" s="1"/>
  <c r="AU438" s="1"/>
  <c r="Q439"/>
  <c r="W439" s="1"/>
  <c r="AC439" s="1"/>
  <c r="AI439" s="1"/>
  <c r="AO439" s="1"/>
  <c r="AU439" s="1"/>
  <c r="K331"/>
  <c r="Q331" s="1"/>
  <c r="W331" s="1"/>
  <c r="AC331" s="1"/>
  <c r="AI331" s="1"/>
  <c r="AO331" s="1"/>
  <c r="AU331" s="1"/>
  <c r="Q332"/>
  <c r="W332" s="1"/>
  <c r="AC332" s="1"/>
  <c r="AI332" s="1"/>
  <c r="AO332" s="1"/>
  <c r="AU332" s="1"/>
  <c r="L438"/>
  <c r="R438" s="1"/>
  <c r="X438" s="1"/>
  <c r="AD438" s="1"/>
  <c r="AJ438" s="1"/>
  <c r="AP438" s="1"/>
  <c r="AV438" s="1"/>
  <c r="R439"/>
  <c r="X439" s="1"/>
  <c r="AD439" s="1"/>
  <c r="AJ439" s="1"/>
  <c r="AP439" s="1"/>
  <c r="AV439" s="1"/>
  <c r="L94"/>
  <c r="R95"/>
  <c r="X95" s="1"/>
  <c r="AD95" s="1"/>
  <c r="AJ95" s="1"/>
  <c r="AP95" s="1"/>
  <c r="AV95" s="1"/>
  <c r="K324"/>
  <c r="Q324" s="1"/>
  <c r="W324" s="1"/>
  <c r="AC324" s="1"/>
  <c r="AI324" s="1"/>
  <c r="AO324" s="1"/>
  <c r="AU324" s="1"/>
  <c r="Q325"/>
  <c r="W325" s="1"/>
  <c r="AC325" s="1"/>
  <c r="AI325" s="1"/>
  <c r="AO325" s="1"/>
  <c r="AU325" s="1"/>
  <c r="L368"/>
  <c r="R368" s="1"/>
  <c r="X368" s="1"/>
  <c r="AD368" s="1"/>
  <c r="AJ368" s="1"/>
  <c r="AP368" s="1"/>
  <c r="AV368" s="1"/>
  <c r="R369"/>
  <c r="X369" s="1"/>
  <c r="AD369" s="1"/>
  <c r="AJ369" s="1"/>
  <c r="AP369" s="1"/>
  <c r="AV369" s="1"/>
  <c r="L331"/>
  <c r="R331" s="1"/>
  <c r="X331" s="1"/>
  <c r="AD331" s="1"/>
  <c r="AJ331" s="1"/>
  <c r="AP331" s="1"/>
  <c r="AV331" s="1"/>
  <c r="R332"/>
  <c r="X332" s="1"/>
  <c r="AD332" s="1"/>
  <c r="AJ332" s="1"/>
  <c r="AP332" s="1"/>
  <c r="AV332" s="1"/>
  <c r="L290"/>
  <c r="L229"/>
  <c r="R230"/>
  <c r="X230" s="1"/>
  <c r="AD230" s="1"/>
  <c r="AJ230" s="1"/>
  <c r="AP230" s="1"/>
  <c r="AV230" s="1"/>
  <c r="L2411"/>
  <c r="R2411" s="1"/>
  <c r="X2411" s="1"/>
  <c r="AD2411" s="1"/>
  <c r="AJ2411" s="1"/>
  <c r="AP2411" s="1"/>
  <c r="AV2411" s="1"/>
  <c r="R2412"/>
  <c r="X2412" s="1"/>
  <c r="AD2412" s="1"/>
  <c r="AJ2412" s="1"/>
  <c r="AP2412" s="1"/>
  <c r="AV2412" s="1"/>
  <c r="K156"/>
  <c r="Q156" s="1"/>
  <c r="W156" s="1"/>
  <c r="AC156" s="1"/>
  <c r="AI156" s="1"/>
  <c r="AO156" s="1"/>
  <c r="AU156" s="1"/>
  <c r="K20"/>
  <c r="K487"/>
  <c r="Q487" s="1"/>
  <c r="W487" s="1"/>
  <c r="AC487" s="1"/>
  <c r="AI487" s="1"/>
  <c r="AO487" s="1"/>
  <c r="AU487" s="1"/>
  <c r="Q488"/>
  <c r="W488" s="1"/>
  <c r="AC488" s="1"/>
  <c r="AI488" s="1"/>
  <c r="AO488" s="1"/>
  <c r="AU488" s="1"/>
  <c r="K193"/>
  <c r="Q193" s="1"/>
  <c r="W193" s="1"/>
  <c r="AC193" s="1"/>
  <c r="AI193" s="1"/>
  <c r="AO193" s="1"/>
  <c r="AU193" s="1"/>
  <c r="K2411"/>
  <c r="Q2411" s="1"/>
  <c r="W2411" s="1"/>
  <c r="AC2411" s="1"/>
  <c r="AI2411" s="1"/>
  <c r="AO2411" s="1"/>
  <c r="AU2411" s="1"/>
  <c r="Q2412"/>
  <c r="W2412" s="1"/>
  <c r="AC2412" s="1"/>
  <c r="AI2412" s="1"/>
  <c r="AO2412" s="1"/>
  <c r="AU2412" s="1"/>
  <c r="L63"/>
  <c r="L20"/>
  <c r="K523"/>
  <c r="Q527"/>
  <c r="W527" s="1"/>
  <c r="AC527" s="1"/>
  <c r="AI527" s="1"/>
  <c r="AO527" s="1"/>
  <c r="AU527" s="1"/>
  <c r="L487"/>
  <c r="R487" s="1"/>
  <c r="X487" s="1"/>
  <c r="AD487" s="1"/>
  <c r="AJ487" s="1"/>
  <c r="AP487" s="1"/>
  <c r="AV487" s="1"/>
  <c r="R488"/>
  <c r="X488" s="1"/>
  <c r="AD488" s="1"/>
  <c r="AJ488" s="1"/>
  <c r="AP488" s="1"/>
  <c r="AV488" s="1"/>
  <c r="Q416"/>
  <c r="W416" s="1"/>
  <c r="AC416" s="1"/>
  <c r="AI416" s="1"/>
  <c r="AO416" s="1"/>
  <c r="AU416" s="1"/>
  <c r="L193"/>
  <c r="R193" s="1"/>
  <c r="X193" s="1"/>
  <c r="AD193" s="1"/>
  <c r="AJ193" s="1"/>
  <c r="AP193" s="1"/>
  <c r="AV193" s="1"/>
  <c r="K474"/>
  <c r="Q478"/>
  <c r="W478" s="1"/>
  <c r="AC478" s="1"/>
  <c r="AI478" s="1"/>
  <c r="AO478" s="1"/>
  <c r="AU478" s="1"/>
  <c r="L442"/>
  <c r="R442" s="1"/>
  <c r="X442" s="1"/>
  <c r="AD442" s="1"/>
  <c r="AJ442" s="1"/>
  <c r="AP442" s="1"/>
  <c r="AV442" s="1"/>
  <c r="R443"/>
  <c r="X443" s="1"/>
  <c r="AD443" s="1"/>
  <c r="AJ443" s="1"/>
  <c r="AP443" s="1"/>
  <c r="AV443" s="1"/>
  <c r="K271"/>
  <c r="L250"/>
  <c r="L547"/>
  <c r="R547" s="1"/>
  <c r="X547" s="1"/>
  <c r="AD547" s="1"/>
  <c r="AJ547" s="1"/>
  <c r="AP547" s="1"/>
  <c r="AV547" s="1"/>
  <c r="K547"/>
  <c r="Q547" s="1"/>
  <c r="W547" s="1"/>
  <c r="AC547" s="1"/>
  <c r="AI547" s="1"/>
  <c r="AO547" s="1"/>
  <c r="AU547" s="1"/>
  <c r="K250"/>
  <c r="Q20" l="1"/>
  <c r="W20" s="1"/>
  <c r="AC20" s="1"/>
  <c r="AI20" s="1"/>
  <c r="AO20" s="1"/>
  <c r="AU20" s="1"/>
  <c r="R20"/>
  <c r="X20" s="1"/>
  <c r="AD20" s="1"/>
  <c r="AJ20" s="1"/>
  <c r="AP20" s="1"/>
  <c r="AV20" s="1"/>
  <c r="K2410"/>
  <c r="K2409" s="1"/>
  <c r="R388"/>
  <c r="X388" s="1"/>
  <c r="AD388" s="1"/>
  <c r="AJ388" s="1"/>
  <c r="AP388" s="1"/>
  <c r="AV388" s="1"/>
  <c r="L2410"/>
  <c r="R2410" s="1"/>
  <c r="X2410" s="1"/>
  <c r="AD2410" s="1"/>
  <c r="Q388"/>
  <c r="W388" s="1"/>
  <c r="AC388" s="1"/>
  <c r="AI388" s="1"/>
  <c r="AO388" s="1"/>
  <c r="AU388" s="1"/>
  <c r="L270"/>
  <c r="L269" s="1"/>
  <c r="K415"/>
  <c r="Q415" s="1"/>
  <c r="W415" s="1"/>
  <c r="AC415" s="1"/>
  <c r="AI415" s="1"/>
  <c r="AO415" s="1"/>
  <c r="AU415" s="1"/>
  <c r="K19"/>
  <c r="L19"/>
  <c r="K108"/>
  <c r="Q108" s="1"/>
  <c r="W108" s="1"/>
  <c r="AC108" s="1"/>
  <c r="AI108" s="1"/>
  <c r="AO108" s="1"/>
  <c r="AU108" s="1"/>
  <c r="K486"/>
  <c r="K485" s="1"/>
  <c r="F48" i="6"/>
  <c r="L48" s="1"/>
  <c r="R48" s="1"/>
  <c r="X48" s="1"/>
  <c r="AD48" s="1"/>
  <c r="AJ48" s="1"/>
  <c r="AP48" s="1"/>
  <c r="E48"/>
  <c r="K48" s="1"/>
  <c r="Q48" s="1"/>
  <c r="W48" s="1"/>
  <c r="AC48" s="1"/>
  <c r="AI48" s="1"/>
  <c r="AO48" s="1"/>
  <c r="L62" i="5"/>
  <c r="R63"/>
  <c r="X63" s="1"/>
  <c r="AD63" s="1"/>
  <c r="AJ63" s="1"/>
  <c r="AP63" s="1"/>
  <c r="AV63" s="1"/>
  <c r="K2390"/>
  <c r="Q2391"/>
  <c r="W2391" s="1"/>
  <c r="AC2391" s="1"/>
  <c r="AI2391" s="1"/>
  <c r="AO2391" s="1"/>
  <c r="AU2391" s="1"/>
  <c r="R523"/>
  <c r="X523" s="1"/>
  <c r="AD523" s="1"/>
  <c r="AJ523" s="1"/>
  <c r="AP523" s="1"/>
  <c r="AV523" s="1"/>
  <c r="L517"/>
  <c r="F43" i="6" s="1"/>
  <c r="K289" i="5"/>
  <c r="K454"/>
  <c r="Q462"/>
  <c r="W462" s="1"/>
  <c r="AC462" s="1"/>
  <c r="AI462" s="1"/>
  <c r="AO462" s="1"/>
  <c r="AU462" s="1"/>
  <c r="K249"/>
  <c r="E73" i="6" s="1"/>
  <c r="Q250" i="5"/>
  <c r="W250" s="1"/>
  <c r="AC250" s="1"/>
  <c r="AI250" s="1"/>
  <c r="AO250" s="1"/>
  <c r="AU250" s="1"/>
  <c r="L486"/>
  <c r="L289"/>
  <c r="R290"/>
  <c r="X290" s="1"/>
  <c r="AD290" s="1"/>
  <c r="AJ290" s="1"/>
  <c r="AP290" s="1"/>
  <c r="AV290" s="1"/>
  <c r="L382"/>
  <c r="R383"/>
  <c r="X383" s="1"/>
  <c r="AD383" s="1"/>
  <c r="AJ383" s="1"/>
  <c r="AP383" s="1"/>
  <c r="AV383" s="1"/>
  <c r="K382"/>
  <c r="Q383"/>
  <c r="W383" s="1"/>
  <c r="AC383" s="1"/>
  <c r="AI383" s="1"/>
  <c r="AO383" s="1"/>
  <c r="AU383" s="1"/>
  <c r="K473"/>
  <c r="Q474"/>
  <c r="W474" s="1"/>
  <c r="AC474" s="1"/>
  <c r="AI474" s="1"/>
  <c r="AO474" s="1"/>
  <c r="AU474" s="1"/>
  <c r="Q523"/>
  <c r="W523" s="1"/>
  <c r="AC523" s="1"/>
  <c r="AI523" s="1"/>
  <c r="AO523" s="1"/>
  <c r="AU523" s="1"/>
  <c r="K517"/>
  <c r="E43" i="6" s="1"/>
  <c r="L473" i="5"/>
  <c r="R474"/>
  <c r="X474" s="1"/>
  <c r="AD474" s="1"/>
  <c r="AJ474" s="1"/>
  <c r="AP474" s="1"/>
  <c r="AV474" s="1"/>
  <c r="K228"/>
  <c r="Q229"/>
  <c r="W229" s="1"/>
  <c r="AC229" s="1"/>
  <c r="AI229" s="1"/>
  <c r="AO229" s="1"/>
  <c r="AU229" s="1"/>
  <c r="L249"/>
  <c r="F73" i="6" s="1"/>
  <c r="R250" i="5"/>
  <c r="X250" s="1"/>
  <c r="AD250" s="1"/>
  <c r="AJ250" s="1"/>
  <c r="AP250" s="1"/>
  <c r="AV250" s="1"/>
  <c r="L2390"/>
  <c r="R2391"/>
  <c r="X2391" s="1"/>
  <c r="AD2391" s="1"/>
  <c r="AJ2391" s="1"/>
  <c r="AP2391" s="1"/>
  <c r="AV2391" s="1"/>
  <c r="K557"/>
  <c r="Q558"/>
  <c r="W558" s="1"/>
  <c r="AC558" s="1"/>
  <c r="AI558" s="1"/>
  <c r="AO558" s="1"/>
  <c r="AU558" s="1"/>
  <c r="L108"/>
  <c r="K270"/>
  <c r="Q271"/>
  <c r="W271" s="1"/>
  <c r="AC271" s="1"/>
  <c r="AI271" s="1"/>
  <c r="AO271" s="1"/>
  <c r="AU271" s="1"/>
  <c r="L228"/>
  <c r="R229"/>
  <c r="X229" s="1"/>
  <c r="AD229" s="1"/>
  <c r="AJ229" s="1"/>
  <c r="AP229" s="1"/>
  <c r="AV229" s="1"/>
  <c r="L454"/>
  <c r="L93"/>
  <c r="R93" s="1"/>
  <c r="X93" s="1"/>
  <c r="AD93" s="1"/>
  <c r="R94"/>
  <c r="X94" s="1"/>
  <c r="AD94" s="1"/>
  <c r="AJ94" s="1"/>
  <c r="AP94" s="1"/>
  <c r="AV94" s="1"/>
  <c r="L557"/>
  <c r="R558"/>
  <c r="X558" s="1"/>
  <c r="AD558" s="1"/>
  <c r="AJ558" s="1"/>
  <c r="AP558" s="1"/>
  <c r="AV558" s="1"/>
  <c r="Q564"/>
  <c r="W564" s="1"/>
  <c r="AC564" s="1"/>
  <c r="AI564" s="1"/>
  <c r="AO564" s="1"/>
  <c r="AU564" s="1"/>
  <c r="K563"/>
  <c r="Q563" s="1"/>
  <c r="W563" s="1"/>
  <c r="AC563" s="1"/>
  <c r="AI563" s="1"/>
  <c r="AO563" s="1"/>
  <c r="AU563" s="1"/>
  <c r="R564"/>
  <c r="X564" s="1"/>
  <c r="AD564" s="1"/>
  <c r="AJ564" s="1"/>
  <c r="AP564" s="1"/>
  <c r="AV564" s="1"/>
  <c r="L563"/>
  <c r="R563" s="1"/>
  <c r="X563" s="1"/>
  <c r="AD563" s="1"/>
  <c r="AJ563" s="1"/>
  <c r="AP563" s="1"/>
  <c r="AV563" s="1"/>
  <c r="K93"/>
  <c r="Q93" s="1"/>
  <c r="W93" s="1"/>
  <c r="AC93" s="1"/>
  <c r="Q94"/>
  <c r="W94" s="1"/>
  <c r="AC94" s="1"/>
  <c r="AI94" s="1"/>
  <c r="AO94" s="1"/>
  <c r="AU94" s="1"/>
  <c r="K62"/>
  <c r="Q63"/>
  <c r="W63" s="1"/>
  <c r="AC63" s="1"/>
  <c r="AI63" s="1"/>
  <c r="AO63" s="1"/>
  <c r="AU63" s="1"/>
  <c r="L510"/>
  <c r="F40" i="6" s="1"/>
  <c r="R511" i="5"/>
  <c r="X511" s="1"/>
  <c r="AD511" s="1"/>
  <c r="AJ511" s="1"/>
  <c r="AP511" s="1"/>
  <c r="AV511" s="1"/>
  <c r="K510"/>
  <c r="E40" i="6" s="1"/>
  <c r="Q511" i="5"/>
  <c r="W511" s="1"/>
  <c r="AC511" s="1"/>
  <c r="AI511" s="1"/>
  <c r="AO511" s="1"/>
  <c r="AU511" s="1"/>
  <c r="L337"/>
  <c r="R338"/>
  <c r="X338" s="1"/>
  <c r="AD338" s="1"/>
  <c r="AJ338" s="1"/>
  <c r="AP338" s="1"/>
  <c r="AV338" s="1"/>
  <c r="K337"/>
  <c r="Q338"/>
  <c r="W338" s="1"/>
  <c r="AC338" s="1"/>
  <c r="AI338" s="1"/>
  <c r="AO338" s="1"/>
  <c r="AU338" s="1"/>
  <c r="L415"/>
  <c r="K546"/>
  <c r="L546"/>
  <c r="AJ2410" l="1"/>
  <c r="AP2410" s="1"/>
  <c r="AV2410" s="1"/>
  <c r="K2422"/>
  <c r="L2422"/>
  <c r="AI93"/>
  <c r="AO93" s="1"/>
  <c r="AU93" s="1"/>
  <c r="AJ93"/>
  <c r="AP93" s="1"/>
  <c r="AV93" s="1"/>
  <c r="L2409"/>
  <c r="Q2410"/>
  <c r="W2410" s="1"/>
  <c r="AC2410" s="1"/>
  <c r="K18"/>
  <c r="Q18" s="1"/>
  <c r="W18" s="1"/>
  <c r="AC18" s="1"/>
  <c r="AI18" s="1"/>
  <c r="AO18" s="1"/>
  <c r="AU18" s="1"/>
  <c r="E25" i="6"/>
  <c r="R19" i="5"/>
  <c r="F25" i="6"/>
  <c r="K414" i="5"/>
  <c r="E57" i="6" s="1"/>
  <c r="K57" s="1"/>
  <c r="Q57" s="1"/>
  <c r="R270" i="5"/>
  <c r="X270" s="1"/>
  <c r="AD270" s="1"/>
  <c r="AJ270" s="1"/>
  <c r="AP270" s="1"/>
  <c r="AV270" s="1"/>
  <c r="Q19"/>
  <c r="K107"/>
  <c r="Q107" s="1"/>
  <c r="W107" s="1"/>
  <c r="AC107" s="1"/>
  <c r="Q486"/>
  <c r="W486" s="1"/>
  <c r="AC486" s="1"/>
  <c r="AI486" s="1"/>
  <c r="AO486" s="1"/>
  <c r="AU486" s="1"/>
  <c r="L18"/>
  <c r="R18" s="1"/>
  <c r="X18" s="1"/>
  <c r="AD18" s="1"/>
  <c r="AJ18" s="1"/>
  <c r="AP18" s="1"/>
  <c r="AV18" s="1"/>
  <c r="E72" i="6"/>
  <c r="K72" s="1"/>
  <c r="Q72" s="1"/>
  <c r="W72" s="1"/>
  <c r="AC72" s="1"/>
  <c r="AI72" s="1"/>
  <c r="AO72" s="1"/>
  <c r="K73"/>
  <c r="Q73" s="1"/>
  <c r="F72"/>
  <c r="L72" s="1"/>
  <c r="R72" s="1"/>
  <c r="X72" s="1"/>
  <c r="AD72" s="1"/>
  <c r="AJ72" s="1"/>
  <c r="AP72" s="1"/>
  <c r="L73"/>
  <c r="R73" s="1"/>
  <c r="F61"/>
  <c r="L61" s="1"/>
  <c r="R61" s="1"/>
  <c r="X61" s="1"/>
  <c r="AD61" s="1"/>
  <c r="AJ61" s="1"/>
  <c r="AP61" s="1"/>
  <c r="R228" i="5"/>
  <c r="X228" s="1"/>
  <c r="AD228" s="1"/>
  <c r="AJ228" s="1"/>
  <c r="AP228" s="1"/>
  <c r="AV228" s="1"/>
  <c r="L485"/>
  <c r="R486"/>
  <c r="X486" s="1"/>
  <c r="AD486" s="1"/>
  <c r="AJ486" s="1"/>
  <c r="AP486" s="1"/>
  <c r="AV486" s="1"/>
  <c r="L516"/>
  <c r="R516" s="1"/>
  <c r="X516" s="1"/>
  <c r="AD516" s="1"/>
  <c r="AJ516" s="1"/>
  <c r="AP516" s="1"/>
  <c r="AV516" s="1"/>
  <c r="R517"/>
  <c r="K336"/>
  <c r="Q336" s="1"/>
  <c r="W336" s="1"/>
  <c r="AC336" s="1"/>
  <c r="AI336" s="1"/>
  <c r="AO336" s="1"/>
  <c r="AU336" s="1"/>
  <c r="Q337"/>
  <c r="W337" s="1"/>
  <c r="AC337" s="1"/>
  <c r="AI337" s="1"/>
  <c r="AO337" s="1"/>
  <c r="AU337" s="1"/>
  <c r="K61"/>
  <c r="Q62"/>
  <c r="W62" s="1"/>
  <c r="AC62" s="1"/>
  <c r="AI62" s="1"/>
  <c r="AO62" s="1"/>
  <c r="AU62" s="1"/>
  <c r="F53" i="6"/>
  <c r="L53" s="1"/>
  <c r="R53" s="1"/>
  <c r="X53" s="1"/>
  <c r="AD53" s="1"/>
  <c r="AJ53" s="1"/>
  <c r="AP53" s="1"/>
  <c r="R269" i="5"/>
  <c r="X269" s="1"/>
  <c r="AD269" s="1"/>
  <c r="AJ269" s="1"/>
  <c r="AP269" s="1"/>
  <c r="AV269" s="1"/>
  <c r="K2408"/>
  <c r="Q2408" s="1"/>
  <c r="W2408" s="1"/>
  <c r="AC2408" s="1"/>
  <c r="AI2408" s="1"/>
  <c r="AO2408" s="1"/>
  <c r="AU2408" s="1"/>
  <c r="Q2409"/>
  <c r="W2409" s="1"/>
  <c r="AC2409" s="1"/>
  <c r="AI2409" s="1"/>
  <c r="AO2409" s="1"/>
  <c r="AU2409" s="1"/>
  <c r="E61" i="6"/>
  <c r="K61" s="1"/>
  <c r="Q61" s="1"/>
  <c r="W61" s="1"/>
  <c r="AC61" s="1"/>
  <c r="AI61" s="1"/>
  <c r="AO61" s="1"/>
  <c r="Q228" i="5"/>
  <c r="W228" s="1"/>
  <c r="AC228" s="1"/>
  <c r="AI228" s="1"/>
  <c r="AO228" s="1"/>
  <c r="AU228" s="1"/>
  <c r="F56" i="6"/>
  <c r="L56" s="1"/>
  <c r="R56" s="1"/>
  <c r="R382" i="5"/>
  <c r="X382" s="1"/>
  <c r="AD382" s="1"/>
  <c r="AJ382" s="1"/>
  <c r="AP382" s="1"/>
  <c r="AV382" s="1"/>
  <c r="Q2390"/>
  <c r="W2390" s="1"/>
  <c r="AC2390" s="1"/>
  <c r="AI2390" s="1"/>
  <c r="AO2390" s="1"/>
  <c r="AU2390" s="1"/>
  <c r="K2389"/>
  <c r="E19" i="6"/>
  <c r="K19" s="1"/>
  <c r="Q19" s="1"/>
  <c r="W19" s="1"/>
  <c r="AC19" s="1"/>
  <c r="AI19" s="1"/>
  <c r="AO19" s="1"/>
  <c r="R62" i="5"/>
  <c r="X62" s="1"/>
  <c r="AD62" s="1"/>
  <c r="AJ62" s="1"/>
  <c r="AP62" s="1"/>
  <c r="AV62" s="1"/>
  <c r="L61"/>
  <c r="L545"/>
  <c r="F22" i="6" s="1"/>
  <c r="R546" i="5"/>
  <c r="X546" s="1"/>
  <c r="AD546" s="1"/>
  <c r="AJ546" s="1"/>
  <c r="AP546" s="1"/>
  <c r="AV546" s="1"/>
  <c r="K269"/>
  <c r="Q270"/>
  <c r="W270" s="1"/>
  <c r="AC270" s="1"/>
  <c r="AI270" s="1"/>
  <c r="AO270" s="1"/>
  <c r="AU270" s="1"/>
  <c r="K516"/>
  <c r="Q516" s="1"/>
  <c r="W516" s="1"/>
  <c r="AC516" s="1"/>
  <c r="AI516" s="1"/>
  <c r="AO516" s="1"/>
  <c r="AU516" s="1"/>
  <c r="Q517"/>
  <c r="K545"/>
  <c r="Q545" s="1"/>
  <c r="W545" s="1"/>
  <c r="AC545" s="1"/>
  <c r="AI545" s="1"/>
  <c r="AO545" s="1"/>
  <c r="AU545" s="1"/>
  <c r="Q546"/>
  <c r="W546" s="1"/>
  <c r="AC546" s="1"/>
  <c r="AI546" s="1"/>
  <c r="AO546" s="1"/>
  <c r="AU546" s="1"/>
  <c r="L453"/>
  <c r="F69" i="6" s="1"/>
  <c r="R454" i="5"/>
  <c r="X454" s="1"/>
  <c r="AD454" s="1"/>
  <c r="AJ454" s="1"/>
  <c r="AP454" s="1"/>
  <c r="AV454" s="1"/>
  <c r="K248"/>
  <c r="Q248" s="1"/>
  <c r="W248" s="1"/>
  <c r="AC248" s="1"/>
  <c r="AI248" s="1"/>
  <c r="AO248" s="1"/>
  <c r="AU248" s="1"/>
  <c r="Q249"/>
  <c r="W249" s="1"/>
  <c r="AC249" s="1"/>
  <c r="K453"/>
  <c r="E69" i="6" s="1"/>
  <c r="Q454" i="5"/>
  <c r="W454" s="1"/>
  <c r="AC454" s="1"/>
  <c r="AI454" s="1"/>
  <c r="AO454" s="1"/>
  <c r="AU454" s="1"/>
  <c r="Q485"/>
  <c r="W485" s="1"/>
  <c r="AC485" s="1"/>
  <c r="AI485" s="1"/>
  <c r="AO485" s="1"/>
  <c r="AU485" s="1"/>
  <c r="R415"/>
  <c r="X415" s="1"/>
  <c r="AD415" s="1"/>
  <c r="AJ415" s="1"/>
  <c r="AP415" s="1"/>
  <c r="AV415" s="1"/>
  <c r="L414"/>
  <c r="L336"/>
  <c r="R336" s="1"/>
  <c r="X336" s="1"/>
  <c r="AD336" s="1"/>
  <c r="AJ336" s="1"/>
  <c r="AP336" s="1"/>
  <c r="AV336" s="1"/>
  <c r="R337"/>
  <c r="X337" s="1"/>
  <c r="AD337" s="1"/>
  <c r="AJ337" s="1"/>
  <c r="AP337" s="1"/>
  <c r="AV337" s="1"/>
  <c r="K503"/>
  <c r="Q503" s="1"/>
  <c r="W503" s="1"/>
  <c r="AC503" s="1"/>
  <c r="AI503" s="1"/>
  <c r="AO503" s="1"/>
  <c r="AU503" s="1"/>
  <c r="Q510"/>
  <c r="L503"/>
  <c r="R503" s="1"/>
  <c r="X503" s="1"/>
  <c r="AD503" s="1"/>
  <c r="AJ503" s="1"/>
  <c r="AP503" s="1"/>
  <c r="AV503" s="1"/>
  <c r="R510"/>
  <c r="F24" i="6"/>
  <c r="L24" s="1"/>
  <c r="R24" s="1"/>
  <c r="R557" i="5"/>
  <c r="X557" s="1"/>
  <c r="AD557" s="1"/>
  <c r="L107"/>
  <c r="R108"/>
  <c r="X108" s="1"/>
  <c r="AD108" s="1"/>
  <c r="AJ108" s="1"/>
  <c r="AP108" s="1"/>
  <c r="AV108" s="1"/>
  <c r="E24" i="6"/>
  <c r="K24" s="1"/>
  <c r="Q24" s="1"/>
  <c r="Q557" i="5"/>
  <c r="W557" s="1"/>
  <c r="AC557" s="1"/>
  <c r="R2390"/>
  <c r="X2390" s="1"/>
  <c r="AD2390" s="1"/>
  <c r="AJ2390" s="1"/>
  <c r="AP2390" s="1"/>
  <c r="AV2390" s="1"/>
  <c r="F19" i="6"/>
  <c r="L19" s="1"/>
  <c r="R19" s="1"/>
  <c r="X19" s="1"/>
  <c r="AD19" s="1"/>
  <c r="AJ19" s="1"/>
  <c r="AP19" s="1"/>
  <c r="L2389" i="5"/>
  <c r="L248"/>
  <c r="R248" s="1"/>
  <c r="X248" s="1"/>
  <c r="AD248" s="1"/>
  <c r="AJ248" s="1"/>
  <c r="AP248" s="1"/>
  <c r="AV248" s="1"/>
  <c r="R249"/>
  <c r="X249" s="1"/>
  <c r="AD249" s="1"/>
  <c r="F70" i="6"/>
  <c r="L70" s="1"/>
  <c r="R70" s="1"/>
  <c r="X70" s="1"/>
  <c r="AD70" s="1"/>
  <c r="AJ70" s="1"/>
  <c r="AP70" s="1"/>
  <c r="R473" i="5"/>
  <c r="X473" s="1"/>
  <c r="AD473" s="1"/>
  <c r="AJ473" s="1"/>
  <c r="AP473" s="1"/>
  <c r="AV473" s="1"/>
  <c r="E70" i="6"/>
  <c r="K70" s="1"/>
  <c r="Q70" s="1"/>
  <c r="W70" s="1"/>
  <c r="AC70" s="1"/>
  <c r="AI70" s="1"/>
  <c r="AO70" s="1"/>
  <c r="Q473" i="5"/>
  <c r="W473" s="1"/>
  <c r="AC473" s="1"/>
  <c r="AI473" s="1"/>
  <c r="AO473" s="1"/>
  <c r="AU473" s="1"/>
  <c r="L2408"/>
  <c r="R2408" s="1"/>
  <c r="X2408" s="1"/>
  <c r="AD2408" s="1"/>
  <c r="AJ2408" s="1"/>
  <c r="AP2408" s="1"/>
  <c r="AV2408" s="1"/>
  <c r="R2409"/>
  <c r="X2409" s="1"/>
  <c r="AD2409" s="1"/>
  <c r="AJ2409" s="1"/>
  <c r="AP2409" s="1"/>
  <c r="AV2409" s="1"/>
  <c r="E56" i="6"/>
  <c r="K56" s="1"/>
  <c r="Q56" s="1"/>
  <c r="Q382" i="5"/>
  <c r="W382" s="1"/>
  <c r="AC382" s="1"/>
  <c r="AI382" s="1"/>
  <c r="AO382" s="1"/>
  <c r="AU382" s="1"/>
  <c r="L288"/>
  <c r="F54" i="6" s="1"/>
  <c r="R289" i="5"/>
  <c r="X289" s="1"/>
  <c r="AD289" s="1"/>
  <c r="AJ289" s="1"/>
  <c r="AP289" s="1"/>
  <c r="AV289" s="1"/>
  <c r="K288"/>
  <c r="E54" i="6" s="1"/>
  <c r="Q289" i="5"/>
  <c r="W289" s="1"/>
  <c r="AC289" s="1"/>
  <c r="AI289" s="1"/>
  <c r="AO289" s="1"/>
  <c r="AU289" s="1"/>
  <c r="J491"/>
  <c r="P491" s="1"/>
  <c r="V491" s="1"/>
  <c r="AB491" s="1"/>
  <c r="AH491" s="1"/>
  <c r="AN491" s="1"/>
  <c r="AT491" s="1"/>
  <c r="J489"/>
  <c r="P489" s="1"/>
  <c r="V489" s="1"/>
  <c r="AB489" s="1"/>
  <c r="AH489" s="1"/>
  <c r="AN489" s="1"/>
  <c r="AT489" s="1"/>
  <c r="W22" i="6" l="1"/>
  <c r="AC22" s="1"/>
  <c r="AI22" s="1"/>
  <c r="AO22" s="1"/>
  <c r="AI2410" i="5"/>
  <c r="AO2410" s="1"/>
  <c r="AU2410" s="1"/>
  <c r="AI557"/>
  <c r="AO557" s="1"/>
  <c r="AU557" s="1"/>
  <c r="W24" i="6"/>
  <c r="AC24" s="1"/>
  <c r="AI24" s="1"/>
  <c r="AO24" s="1"/>
  <c r="AJ557" i="5"/>
  <c r="AP557" s="1"/>
  <c r="AV557" s="1"/>
  <c r="X24" i="6"/>
  <c r="AD24" s="1"/>
  <c r="AJ24" s="1"/>
  <c r="AP24" s="1"/>
  <c r="W56"/>
  <c r="AC56" s="1"/>
  <c r="AI56" s="1"/>
  <c r="AO56" s="1"/>
  <c r="X56"/>
  <c r="AD56" s="1"/>
  <c r="AJ56" s="1"/>
  <c r="AP56" s="1"/>
  <c r="AI107" i="5"/>
  <c r="AO107" s="1"/>
  <c r="AU107" s="1"/>
  <c r="W60" i="6"/>
  <c r="AC60" s="1"/>
  <c r="AI60" s="1"/>
  <c r="AO60" s="1"/>
  <c r="AJ249" i="5"/>
  <c r="AP249" s="1"/>
  <c r="AV249" s="1"/>
  <c r="X73" i="6"/>
  <c r="AD73" s="1"/>
  <c r="AJ73" s="1"/>
  <c r="AP73" s="1"/>
  <c r="AI249" i="5"/>
  <c r="AO249" s="1"/>
  <c r="AU249" s="1"/>
  <c r="W73" i="6"/>
  <c r="AC73" s="1"/>
  <c r="AI73" s="1"/>
  <c r="AO73" s="1"/>
  <c r="Q414" i="5"/>
  <c r="W414" s="1"/>
  <c r="AC414" s="1"/>
  <c r="W517"/>
  <c r="K43" i="6"/>
  <c r="W510" i="5"/>
  <c r="K40" i="6"/>
  <c r="W19" i="5"/>
  <c r="K25" i="6"/>
  <c r="X19" i="5"/>
  <c r="L25" i="6"/>
  <c r="X510" i="5"/>
  <c r="L40" i="6"/>
  <c r="X517" i="5"/>
  <c r="L43" i="6"/>
  <c r="F30"/>
  <c r="L30" s="1"/>
  <c r="R30" s="1"/>
  <c r="X30" s="1"/>
  <c r="AD30" s="1"/>
  <c r="AJ30" s="1"/>
  <c r="AP30" s="1"/>
  <c r="K106" i="5"/>
  <c r="Q106" s="1"/>
  <c r="W106" s="1"/>
  <c r="AC106" s="1"/>
  <c r="AI106" s="1"/>
  <c r="AO106" s="1"/>
  <c r="AU106" s="1"/>
  <c r="E60" i="6"/>
  <c r="K60" s="1"/>
  <c r="Q60" s="1"/>
  <c r="E30"/>
  <c r="K30" s="1"/>
  <c r="Q30" s="1"/>
  <c r="W30" s="1"/>
  <c r="AC30" s="1"/>
  <c r="AI30" s="1"/>
  <c r="AO30" s="1"/>
  <c r="K543" i="5"/>
  <c r="Q543" s="1"/>
  <c r="W543" s="1"/>
  <c r="AC543" s="1"/>
  <c r="AI543" s="1"/>
  <c r="AO543" s="1"/>
  <c r="AU543" s="1"/>
  <c r="E22" i="6"/>
  <c r="K22" s="1"/>
  <c r="Q22" s="1"/>
  <c r="K484" i="5"/>
  <c r="Q484" s="1"/>
  <c r="W484" s="1"/>
  <c r="AC484" s="1"/>
  <c r="AI484" s="1"/>
  <c r="AO484" s="1"/>
  <c r="AU484" s="1"/>
  <c r="F17" i="6"/>
  <c r="L17" s="1"/>
  <c r="R17" s="1"/>
  <c r="X17" s="1"/>
  <c r="AD17" s="1"/>
  <c r="AJ17" s="1"/>
  <c r="AP17" s="1"/>
  <c r="L22"/>
  <c r="R22" s="1"/>
  <c r="F60"/>
  <c r="R107" i="5"/>
  <c r="X107" s="1"/>
  <c r="AD107" s="1"/>
  <c r="L106"/>
  <c r="E53" i="6"/>
  <c r="K53" s="1"/>
  <c r="Q53" s="1"/>
  <c r="W53" s="1"/>
  <c r="AC53" s="1"/>
  <c r="AI53" s="1"/>
  <c r="AO53" s="1"/>
  <c r="Q269" i="5"/>
  <c r="W269" s="1"/>
  <c r="AC269" s="1"/>
  <c r="AI269" s="1"/>
  <c r="AO269" s="1"/>
  <c r="AU269" s="1"/>
  <c r="K268"/>
  <c r="K2388"/>
  <c r="Q2388" s="1"/>
  <c r="W2388" s="1"/>
  <c r="AC2388" s="1"/>
  <c r="AI2388" s="1"/>
  <c r="AO2388" s="1"/>
  <c r="AU2388" s="1"/>
  <c r="Q2389"/>
  <c r="W2389" s="1"/>
  <c r="AC2389" s="1"/>
  <c r="AI2389" s="1"/>
  <c r="AO2389" s="1"/>
  <c r="AU2389" s="1"/>
  <c r="F57" i="6"/>
  <c r="L57" s="1"/>
  <c r="R57" s="1"/>
  <c r="R414" i="5"/>
  <c r="X414" s="1"/>
  <c r="AD414" s="1"/>
  <c r="R453"/>
  <c r="L452"/>
  <c r="R452" s="1"/>
  <c r="X452" s="1"/>
  <c r="AD452" s="1"/>
  <c r="AJ452" s="1"/>
  <c r="AP452" s="1"/>
  <c r="AV452" s="1"/>
  <c r="Q288"/>
  <c r="R288"/>
  <c r="L268"/>
  <c r="Q453"/>
  <c r="K452"/>
  <c r="Q452" s="1"/>
  <c r="W452" s="1"/>
  <c r="AC452" s="1"/>
  <c r="AI452" s="1"/>
  <c r="AO452" s="1"/>
  <c r="AU452" s="1"/>
  <c r="L60"/>
  <c r="R60" s="1"/>
  <c r="X60" s="1"/>
  <c r="AD60" s="1"/>
  <c r="AJ60" s="1"/>
  <c r="AP60" s="1"/>
  <c r="AV60" s="1"/>
  <c r="R61"/>
  <c r="X61" s="1"/>
  <c r="AD61" s="1"/>
  <c r="F55" i="6"/>
  <c r="L55" s="1"/>
  <c r="R55" s="1"/>
  <c r="L484" i="5"/>
  <c r="R484" s="1"/>
  <c r="X484" s="1"/>
  <c r="AD484" s="1"/>
  <c r="AJ484" s="1"/>
  <c r="AP484" s="1"/>
  <c r="AV484" s="1"/>
  <c r="R485"/>
  <c r="X485" s="1"/>
  <c r="AD485" s="1"/>
  <c r="AJ485" s="1"/>
  <c r="AP485" s="1"/>
  <c r="AV485" s="1"/>
  <c r="L2388"/>
  <c r="R2388" s="1"/>
  <c r="X2388" s="1"/>
  <c r="AD2388" s="1"/>
  <c r="AJ2388" s="1"/>
  <c r="AP2388" s="1"/>
  <c r="AV2388" s="1"/>
  <c r="R2389"/>
  <c r="X2389" s="1"/>
  <c r="AD2389" s="1"/>
  <c r="AJ2389" s="1"/>
  <c r="AP2389" s="1"/>
  <c r="AV2389" s="1"/>
  <c r="L543"/>
  <c r="R545"/>
  <c r="X545" s="1"/>
  <c r="AD545" s="1"/>
  <c r="Q61"/>
  <c r="W61" s="1"/>
  <c r="AC61" s="1"/>
  <c r="E55" i="6"/>
  <c r="K55" s="1"/>
  <c r="Q55" s="1"/>
  <c r="K60" i="5"/>
  <c r="J488"/>
  <c r="P488" s="1"/>
  <c r="V488" s="1"/>
  <c r="AB488" s="1"/>
  <c r="AH488" s="1"/>
  <c r="AN488" s="1"/>
  <c r="AT488" s="1"/>
  <c r="AJ545" l="1"/>
  <c r="AP545" s="1"/>
  <c r="AV545" s="1"/>
  <c r="X22" i="6"/>
  <c r="AD22" s="1"/>
  <c r="AJ22" s="1"/>
  <c r="AP22" s="1"/>
  <c r="AJ414" i="5"/>
  <c r="AP414" s="1"/>
  <c r="AV414" s="1"/>
  <c r="X57" i="6"/>
  <c r="AD57" s="1"/>
  <c r="AJ57" s="1"/>
  <c r="AP57" s="1"/>
  <c r="AJ107" i="5"/>
  <c r="AP107" s="1"/>
  <c r="AV107" s="1"/>
  <c r="X60" i="6"/>
  <c r="AD60" s="1"/>
  <c r="AJ60" s="1"/>
  <c r="AP60" s="1"/>
  <c r="AI61" i="5"/>
  <c r="AO61" s="1"/>
  <c r="AU61" s="1"/>
  <c r="W55" i="6"/>
  <c r="AC55" s="1"/>
  <c r="AI55" s="1"/>
  <c r="AO55" s="1"/>
  <c r="AJ61" i="5"/>
  <c r="AP61" s="1"/>
  <c r="AV61" s="1"/>
  <c r="X55" i="6"/>
  <c r="AD55" s="1"/>
  <c r="AJ55" s="1"/>
  <c r="AP55" s="1"/>
  <c r="AI414" i="5"/>
  <c r="AO414" s="1"/>
  <c r="AU414" s="1"/>
  <c r="W57" i="6"/>
  <c r="AC57" s="1"/>
  <c r="AI57" s="1"/>
  <c r="AO57" s="1"/>
  <c r="R43"/>
  <c r="AD517" i="5"/>
  <c r="X43" i="6" s="1"/>
  <c r="AD43" s="1"/>
  <c r="AJ43" s="1"/>
  <c r="AP43" s="1"/>
  <c r="R25"/>
  <c r="AD19" i="5"/>
  <c r="X25" i="6" s="1"/>
  <c r="AD25" s="1"/>
  <c r="AJ25" s="1"/>
  <c r="AP25" s="1"/>
  <c r="Q40"/>
  <c r="AC510" i="5"/>
  <c r="R40" i="6"/>
  <c r="AD510" i="5"/>
  <c r="Q25" i="6"/>
  <c r="AC19" i="5"/>
  <c r="W25" i="6" s="1"/>
  <c r="AC25" s="1"/>
  <c r="AI25" s="1"/>
  <c r="AO25" s="1"/>
  <c r="Q43"/>
  <c r="AC517" i="5"/>
  <c r="W43" i="6" s="1"/>
  <c r="AC43" s="1"/>
  <c r="AI43" s="1"/>
  <c r="AO43" s="1"/>
  <c r="X453" i="5"/>
  <c r="L69" i="6"/>
  <c r="W288" i="5"/>
  <c r="K54" i="6"/>
  <c r="X288" i="5"/>
  <c r="L54" i="6"/>
  <c r="W453" i="5"/>
  <c r="K69" i="6"/>
  <c r="E59"/>
  <c r="K59" s="1"/>
  <c r="Q59" s="1"/>
  <c r="W59" s="1"/>
  <c r="AC59" s="1"/>
  <c r="AI59" s="1"/>
  <c r="AO59" s="1"/>
  <c r="K542" i="5"/>
  <c r="Q542" s="1"/>
  <c r="W542" s="1"/>
  <c r="AC542" s="1"/>
  <c r="AI542" s="1"/>
  <c r="AO542" s="1"/>
  <c r="AU542" s="1"/>
  <c r="F36" i="6"/>
  <c r="L36" s="1"/>
  <c r="R36" s="1"/>
  <c r="X36" s="1"/>
  <c r="AD36" s="1"/>
  <c r="AJ36" s="1"/>
  <c r="AP36" s="1"/>
  <c r="F59"/>
  <c r="L59" s="1"/>
  <c r="R59" s="1"/>
  <c r="X59" s="1"/>
  <c r="AD59" s="1"/>
  <c r="AJ59" s="1"/>
  <c r="AP59" s="1"/>
  <c r="L60"/>
  <c r="R60" s="1"/>
  <c r="E80"/>
  <c r="K80" s="1"/>
  <c r="Q80" s="1"/>
  <c r="W80" s="1"/>
  <c r="AC80" s="1"/>
  <c r="AI80" s="1"/>
  <c r="AO80" s="1"/>
  <c r="E66"/>
  <c r="K66" s="1"/>
  <c r="Q66" s="1"/>
  <c r="W66" s="1"/>
  <c r="AC66" s="1"/>
  <c r="AI66" s="1"/>
  <c r="AO66" s="1"/>
  <c r="F66"/>
  <c r="L66" s="1"/>
  <c r="R66" s="1"/>
  <c r="X66" s="1"/>
  <c r="AD66" s="1"/>
  <c r="AJ66" s="1"/>
  <c r="AP66" s="1"/>
  <c r="F80"/>
  <c r="L80" s="1"/>
  <c r="R80" s="1"/>
  <c r="X80" s="1"/>
  <c r="AD80" s="1"/>
  <c r="AJ80" s="1"/>
  <c r="AP80" s="1"/>
  <c r="F42"/>
  <c r="L42" s="1"/>
  <c r="R42" s="1"/>
  <c r="X42" s="1"/>
  <c r="AD42" s="1"/>
  <c r="AJ42" s="1"/>
  <c r="AP42" s="1"/>
  <c r="E36"/>
  <c r="K36" s="1"/>
  <c r="Q36" s="1"/>
  <c r="W36" s="1"/>
  <c r="AC36" s="1"/>
  <c r="AI36" s="1"/>
  <c r="AO36" s="1"/>
  <c r="E42"/>
  <c r="K42" s="1"/>
  <c r="Q42" s="1"/>
  <c r="W42" s="1"/>
  <c r="AC42" s="1"/>
  <c r="AI42" s="1"/>
  <c r="AO42" s="1"/>
  <c r="E17"/>
  <c r="K17" s="1"/>
  <c r="Q17" s="1"/>
  <c r="W17" s="1"/>
  <c r="AC17" s="1"/>
  <c r="AI17" s="1"/>
  <c r="AO17" s="1"/>
  <c r="E52"/>
  <c r="K52" s="1"/>
  <c r="Q52" s="1"/>
  <c r="W52" s="1"/>
  <c r="AC52" s="1"/>
  <c r="AI52" s="1"/>
  <c r="AO52" s="1"/>
  <c r="Q60" i="5"/>
  <c r="W60" s="1"/>
  <c r="AC60" s="1"/>
  <c r="AI60" s="1"/>
  <c r="AO60" s="1"/>
  <c r="AU60" s="1"/>
  <c r="K17"/>
  <c r="K267"/>
  <c r="Q267" s="1"/>
  <c r="W267" s="1"/>
  <c r="AC267" s="1"/>
  <c r="AI267" s="1"/>
  <c r="AO267" s="1"/>
  <c r="AU267" s="1"/>
  <c r="Q268"/>
  <c r="W268" s="1"/>
  <c r="AC268" s="1"/>
  <c r="AI268" s="1"/>
  <c r="AO268" s="1"/>
  <c r="AU268" s="1"/>
  <c r="L17"/>
  <c r="R106"/>
  <c r="X106" s="1"/>
  <c r="AD106" s="1"/>
  <c r="AJ106" s="1"/>
  <c r="AP106" s="1"/>
  <c r="AV106" s="1"/>
  <c r="L542"/>
  <c r="R542" s="1"/>
  <c r="X542" s="1"/>
  <c r="AD542" s="1"/>
  <c r="AJ542" s="1"/>
  <c r="AP542" s="1"/>
  <c r="AV542" s="1"/>
  <c r="R543"/>
  <c r="X543" s="1"/>
  <c r="AD543" s="1"/>
  <c r="AJ543" s="1"/>
  <c r="AP543" s="1"/>
  <c r="AV543" s="1"/>
  <c r="L267"/>
  <c r="R267" s="1"/>
  <c r="X267" s="1"/>
  <c r="AD267" s="1"/>
  <c r="AJ267" s="1"/>
  <c r="AP267" s="1"/>
  <c r="AV267" s="1"/>
  <c r="R268"/>
  <c r="X268" s="1"/>
  <c r="AD268" s="1"/>
  <c r="AJ268" s="1"/>
  <c r="AP268" s="1"/>
  <c r="AV268" s="1"/>
  <c r="F52" i="6"/>
  <c r="AI19" i="5" l="1"/>
  <c r="AO19" s="1"/>
  <c r="AU19" s="1"/>
  <c r="W40" i="6"/>
  <c r="AC40" s="1"/>
  <c r="AI40" s="1"/>
  <c r="AO40" s="1"/>
  <c r="AI510" i="5"/>
  <c r="AO510" s="1"/>
  <c r="AU510" s="1"/>
  <c r="AJ517"/>
  <c r="AP517" s="1"/>
  <c r="AV517" s="1"/>
  <c r="AI517"/>
  <c r="AO517" s="1"/>
  <c r="AU517" s="1"/>
  <c r="X40" i="6"/>
  <c r="AD40" s="1"/>
  <c r="AJ40" s="1"/>
  <c r="AP40" s="1"/>
  <c r="AJ510" i="5"/>
  <c r="AP510" s="1"/>
  <c r="AV510" s="1"/>
  <c r="AJ19"/>
  <c r="AP19" s="1"/>
  <c r="AV19" s="1"/>
  <c r="R54" i="6"/>
  <c r="AD288" i="5"/>
  <c r="X54" i="6" s="1"/>
  <c r="AD54" s="1"/>
  <c r="AJ54" s="1"/>
  <c r="AP54" s="1"/>
  <c r="R69"/>
  <c r="AD453" i="5"/>
  <c r="Q69" i="6"/>
  <c r="AC453" i="5"/>
  <c r="Q54" i="6"/>
  <c r="AC288" i="5"/>
  <c r="W54" i="6" s="1"/>
  <c r="AC54" s="1"/>
  <c r="AI54" s="1"/>
  <c r="AO54" s="1"/>
  <c r="R17" i="5"/>
  <c r="L2421"/>
  <c r="K2421"/>
  <c r="L52" i="6"/>
  <c r="R52" s="1"/>
  <c r="X52" s="1"/>
  <c r="AD52" s="1"/>
  <c r="AJ52" s="1"/>
  <c r="AP52" s="1"/>
  <c r="F63"/>
  <c r="L63" s="1"/>
  <c r="R63" s="1"/>
  <c r="X63" s="1"/>
  <c r="AD63" s="1"/>
  <c r="AJ63" s="1"/>
  <c r="AP63" s="1"/>
  <c r="E63"/>
  <c r="K63" s="1"/>
  <c r="Q63" s="1"/>
  <c r="W63" s="1"/>
  <c r="AC63" s="1"/>
  <c r="AI63" s="1"/>
  <c r="AO63" s="1"/>
  <c r="Q17" i="5"/>
  <c r="AI288" l="1"/>
  <c r="AO288" s="1"/>
  <c r="AU288" s="1"/>
  <c r="X69" i="6"/>
  <c r="AD69" s="1"/>
  <c r="AJ69" s="1"/>
  <c r="AP69" s="1"/>
  <c r="AJ453" i="5"/>
  <c r="AP453" s="1"/>
  <c r="AV453" s="1"/>
  <c r="W69" i="6"/>
  <c r="AC69" s="1"/>
  <c r="AI69" s="1"/>
  <c r="AO69" s="1"/>
  <c r="AI453" i="5"/>
  <c r="AO453" s="1"/>
  <c r="AU453" s="1"/>
  <c r="AJ288"/>
  <c r="AP288" s="1"/>
  <c r="AV288" s="1"/>
  <c r="W17"/>
  <c r="Q2421"/>
  <c r="X17"/>
  <c r="R2421"/>
  <c r="E83" i="6"/>
  <c r="K83" s="1"/>
  <c r="Q83" s="1"/>
  <c r="W83" s="1"/>
  <c r="AC83" s="1"/>
  <c r="AI83" s="1"/>
  <c r="AO83" s="1"/>
  <c r="F83"/>
  <c r="L83" s="1"/>
  <c r="R83" s="1"/>
  <c r="X83" s="1"/>
  <c r="AD83" s="1"/>
  <c r="AJ83" s="1"/>
  <c r="AP83" s="1"/>
  <c r="K2434" i="5"/>
  <c r="L2434"/>
  <c r="J513"/>
  <c r="X2421" l="1"/>
  <c r="AD17"/>
  <c r="W2421"/>
  <c r="AC17"/>
  <c r="J512"/>
  <c r="P513"/>
  <c r="V513" s="1"/>
  <c r="AB513" s="1"/>
  <c r="AH513" s="1"/>
  <c r="AN513" s="1"/>
  <c r="AT513" s="1"/>
  <c r="AC2421" l="1"/>
  <c r="AI17"/>
  <c r="AD2421"/>
  <c r="AJ17"/>
  <c r="J511"/>
  <c r="P512"/>
  <c r="V512" s="1"/>
  <c r="AB512" s="1"/>
  <c r="AH512" s="1"/>
  <c r="AN512" s="1"/>
  <c r="AT512" s="1"/>
  <c r="J182"/>
  <c r="P182" s="1"/>
  <c r="V182" s="1"/>
  <c r="AB182" s="1"/>
  <c r="AH182" s="1"/>
  <c r="AN182" s="1"/>
  <c r="AT182" s="1"/>
  <c r="J191"/>
  <c r="AJ2421" l="1"/>
  <c r="AP17"/>
  <c r="AI2421"/>
  <c r="AO17"/>
  <c r="J190"/>
  <c r="P190" s="1"/>
  <c r="V190" s="1"/>
  <c r="AB190" s="1"/>
  <c r="AH190" s="1"/>
  <c r="AN190" s="1"/>
  <c r="AT190" s="1"/>
  <c r="P191"/>
  <c r="V191" s="1"/>
  <c r="AB191" s="1"/>
  <c r="AH191" s="1"/>
  <c r="AN191" s="1"/>
  <c r="AT191" s="1"/>
  <c r="J510"/>
  <c r="D40" i="6" s="1"/>
  <c r="P511" i="5"/>
  <c r="V511" s="1"/>
  <c r="AB511" s="1"/>
  <c r="AH511" s="1"/>
  <c r="AN511" s="1"/>
  <c r="AT511" s="1"/>
  <c r="J181"/>
  <c r="P181" s="1"/>
  <c r="V181" s="1"/>
  <c r="AB181" s="1"/>
  <c r="AH181" s="1"/>
  <c r="AN181" s="1"/>
  <c r="AT181" s="1"/>
  <c r="AO2421" l="1"/>
  <c r="AU17"/>
  <c r="AU2421" s="1"/>
  <c r="AP2421"/>
  <c r="AV17"/>
  <c r="AV2421" s="1"/>
  <c r="J503"/>
  <c r="P503" s="1"/>
  <c r="V503" s="1"/>
  <c r="AB503" s="1"/>
  <c r="AH503" s="1"/>
  <c r="AN503" s="1"/>
  <c r="AT503" s="1"/>
  <c r="P510"/>
  <c r="V510" l="1"/>
  <c r="J40" i="6"/>
  <c r="J390" i="5"/>
  <c r="P390" s="1"/>
  <c r="V390" s="1"/>
  <c r="AB390" s="1"/>
  <c r="AH390" s="1"/>
  <c r="AN390" s="1"/>
  <c r="AT390" s="1"/>
  <c r="P40" i="6" l="1"/>
  <c r="AB510" i="5"/>
  <c r="J389"/>
  <c r="P389" s="1"/>
  <c r="V389" s="1"/>
  <c r="AB389" s="1"/>
  <c r="AH389" s="1"/>
  <c r="AN389" s="1"/>
  <c r="AT389" s="1"/>
  <c r="V40" i="6" l="1"/>
  <c r="AB40" s="1"/>
  <c r="AH40" s="1"/>
  <c r="AN40" s="1"/>
  <c r="AH510" i="5"/>
  <c r="AN510" s="1"/>
  <c r="AT510" s="1"/>
  <c r="J316"/>
  <c r="J315" l="1"/>
  <c r="P315" s="1"/>
  <c r="V315" s="1"/>
  <c r="AB315" s="1"/>
  <c r="AH315" s="1"/>
  <c r="AN315" s="1"/>
  <c r="AT315" s="1"/>
  <c r="P316"/>
  <c r="V316" s="1"/>
  <c r="AB316" s="1"/>
  <c r="AH316" s="1"/>
  <c r="AN316" s="1"/>
  <c r="AT316" s="1"/>
  <c r="J344" l="1"/>
  <c r="P344" s="1"/>
  <c r="V344" s="1"/>
  <c r="AB344" s="1"/>
  <c r="AH344" s="1"/>
  <c r="AN344" s="1"/>
  <c r="AT344" s="1"/>
  <c r="J340"/>
  <c r="P340" s="1"/>
  <c r="V340" s="1"/>
  <c r="AB340" s="1"/>
  <c r="AH340" s="1"/>
  <c r="AN340" s="1"/>
  <c r="AT340" s="1"/>
  <c r="J362"/>
  <c r="J359"/>
  <c r="J313"/>
  <c r="J285"/>
  <c r="J358" l="1"/>
  <c r="P358" s="1"/>
  <c r="V358" s="1"/>
  <c r="AB358" s="1"/>
  <c r="AH358" s="1"/>
  <c r="AN358" s="1"/>
  <c r="AT358" s="1"/>
  <c r="P359"/>
  <c r="V359" s="1"/>
  <c r="AB359" s="1"/>
  <c r="AH359" s="1"/>
  <c r="AN359" s="1"/>
  <c r="AT359" s="1"/>
  <c r="J361"/>
  <c r="P361" s="1"/>
  <c r="V361" s="1"/>
  <c r="AB361" s="1"/>
  <c r="AH361" s="1"/>
  <c r="AN361" s="1"/>
  <c r="AT361" s="1"/>
  <c r="P362"/>
  <c r="V362" s="1"/>
  <c r="AB362" s="1"/>
  <c r="AH362" s="1"/>
  <c r="AN362" s="1"/>
  <c r="AT362" s="1"/>
  <c r="J284"/>
  <c r="P284" s="1"/>
  <c r="V284" s="1"/>
  <c r="AB284" s="1"/>
  <c r="AH284" s="1"/>
  <c r="AN284" s="1"/>
  <c r="AT284" s="1"/>
  <c r="P285"/>
  <c r="V285" s="1"/>
  <c r="AB285" s="1"/>
  <c r="AH285" s="1"/>
  <c r="AN285" s="1"/>
  <c r="AT285" s="1"/>
  <c r="J312"/>
  <c r="P312" s="1"/>
  <c r="V312" s="1"/>
  <c r="AB312" s="1"/>
  <c r="AH312" s="1"/>
  <c r="AN312" s="1"/>
  <c r="AT312" s="1"/>
  <c r="P313"/>
  <c r="V313" s="1"/>
  <c r="AB313" s="1"/>
  <c r="AH313" s="1"/>
  <c r="AN313" s="1"/>
  <c r="AT313" s="1"/>
  <c r="J339"/>
  <c r="P339" s="1"/>
  <c r="V339" s="1"/>
  <c r="AB339" s="1"/>
  <c r="AH339" s="1"/>
  <c r="AN339" s="1"/>
  <c r="AT339" s="1"/>
  <c r="J370"/>
  <c r="J369" l="1"/>
  <c r="P369" s="1"/>
  <c r="V369" s="1"/>
  <c r="AB369" s="1"/>
  <c r="AH369" s="1"/>
  <c r="AN369" s="1"/>
  <c r="AT369" s="1"/>
  <c r="P370"/>
  <c r="V370" s="1"/>
  <c r="AB370" s="1"/>
  <c r="AH370" s="1"/>
  <c r="AN370" s="1"/>
  <c r="AT370" s="1"/>
  <c r="J368" l="1"/>
  <c r="P368" s="1"/>
  <c r="V368" s="1"/>
  <c r="AB368" s="1"/>
  <c r="AH368" s="1"/>
  <c r="AN368" s="1"/>
  <c r="AT368" s="1"/>
  <c r="J467" l="1"/>
  <c r="J304"/>
  <c r="J303" l="1"/>
  <c r="P303" s="1"/>
  <c r="V303" s="1"/>
  <c r="AB303" s="1"/>
  <c r="AH303" s="1"/>
  <c r="AN303" s="1"/>
  <c r="AT303" s="1"/>
  <c r="P304"/>
  <c r="V304" s="1"/>
  <c r="AB304" s="1"/>
  <c r="AH304" s="1"/>
  <c r="AN304" s="1"/>
  <c r="AT304" s="1"/>
  <c r="J466"/>
  <c r="P466" s="1"/>
  <c r="V466" s="1"/>
  <c r="AB466" s="1"/>
  <c r="AH466" s="1"/>
  <c r="AN466" s="1"/>
  <c r="AT466" s="1"/>
  <c r="P467"/>
  <c r="V467" s="1"/>
  <c r="AB467" s="1"/>
  <c r="AH467" s="1"/>
  <c r="AN467" s="1"/>
  <c r="AT467" s="1"/>
  <c r="J566"/>
  <c r="P566" s="1"/>
  <c r="V566" s="1"/>
  <c r="AB566" s="1"/>
  <c r="AH566" s="1"/>
  <c r="AN566" s="1"/>
  <c r="AT566" s="1"/>
  <c r="J565" l="1"/>
  <c r="P565" l="1"/>
  <c r="V565" s="1"/>
  <c r="AB565" s="1"/>
  <c r="AH565" s="1"/>
  <c r="AN565" s="1"/>
  <c r="AT565" s="1"/>
  <c r="J564"/>
  <c r="J563" l="1"/>
  <c r="P563" s="1"/>
  <c r="V563" s="1"/>
  <c r="AB563" s="1"/>
  <c r="AH563" s="1"/>
  <c r="AN563" s="1"/>
  <c r="AT563" s="1"/>
  <c r="P564"/>
  <c r="V564" s="1"/>
  <c r="AB564" s="1"/>
  <c r="AH564" s="1"/>
  <c r="AN564" s="1"/>
  <c r="AT564" s="1"/>
  <c r="J259" l="1"/>
  <c r="P259" s="1"/>
  <c r="V259" s="1"/>
  <c r="AB259" s="1"/>
  <c r="AH259" s="1"/>
  <c r="AN259" s="1"/>
  <c r="AT259" s="1"/>
  <c r="J254"/>
  <c r="P254" s="1"/>
  <c r="V254" s="1"/>
  <c r="AB254" s="1"/>
  <c r="AH254" s="1"/>
  <c r="AN254" s="1"/>
  <c r="AT254" s="1"/>
  <c r="J235" l="1"/>
  <c r="P235" s="1"/>
  <c r="V235" s="1"/>
  <c r="AB235" s="1"/>
  <c r="AH235" s="1"/>
  <c r="AN235" s="1"/>
  <c r="AT235" s="1"/>
  <c r="J399" l="1"/>
  <c r="P399" s="1"/>
  <c r="V399" s="1"/>
  <c r="AB399" s="1"/>
  <c r="AH399" s="1"/>
  <c r="AN399" s="1"/>
  <c r="AT399" s="1"/>
  <c r="J295"/>
  <c r="P295" s="1"/>
  <c r="V295" s="1"/>
  <c r="AB295" s="1"/>
  <c r="AH295" s="1"/>
  <c r="AN295" s="1"/>
  <c r="AT295" s="1"/>
  <c r="J276"/>
  <c r="P276" s="1"/>
  <c r="V276" s="1"/>
  <c r="AB276" s="1"/>
  <c r="AH276" s="1"/>
  <c r="AN276" s="1"/>
  <c r="AT276" s="1"/>
  <c r="J275" l="1"/>
  <c r="P275" s="1"/>
  <c r="V275" s="1"/>
  <c r="AB275" s="1"/>
  <c r="AH275" s="1"/>
  <c r="AN275" s="1"/>
  <c r="AT275" s="1"/>
  <c r="J398"/>
  <c r="P398" s="1"/>
  <c r="V398" s="1"/>
  <c r="AB398" s="1"/>
  <c r="AH398" s="1"/>
  <c r="AN398" s="1"/>
  <c r="AT398" s="1"/>
  <c r="J294"/>
  <c r="P294" s="1"/>
  <c r="V294" s="1"/>
  <c r="AB294" s="1"/>
  <c r="AH294" s="1"/>
  <c r="AN294" s="1"/>
  <c r="AT294" s="1"/>
  <c r="J116" l="1"/>
  <c r="P116" s="1"/>
  <c r="V116" s="1"/>
  <c r="AB116" s="1"/>
  <c r="AH116" s="1"/>
  <c r="AN116" s="1"/>
  <c r="AT116" s="1"/>
  <c r="J115" l="1"/>
  <c r="P115" s="1"/>
  <c r="V115" s="1"/>
  <c r="AB115" s="1"/>
  <c r="AH115" s="1"/>
  <c r="AN115" s="1"/>
  <c r="AT115" s="1"/>
  <c r="J167"/>
  <c r="P167" s="1"/>
  <c r="V167" s="1"/>
  <c r="AB167" s="1"/>
  <c r="AH167" s="1"/>
  <c r="AN167" s="1"/>
  <c r="AT167" s="1"/>
  <c r="J166" l="1"/>
  <c r="P166" s="1"/>
  <c r="V166" s="1"/>
  <c r="AB166" s="1"/>
  <c r="AH166" s="1"/>
  <c r="AN166" s="1"/>
  <c r="AT166" s="1"/>
  <c r="J528" l="1"/>
  <c r="J527" l="1"/>
  <c r="P528"/>
  <c r="V528" s="1"/>
  <c r="AB528" s="1"/>
  <c r="AH528" s="1"/>
  <c r="AN528" s="1"/>
  <c r="AT528" s="1"/>
  <c r="J523" l="1"/>
  <c r="P523" s="1"/>
  <c r="V523" s="1"/>
  <c r="AB523" s="1"/>
  <c r="AH523" s="1"/>
  <c r="AN523" s="1"/>
  <c r="AT523" s="1"/>
  <c r="P527"/>
  <c r="V527" s="1"/>
  <c r="AB527" s="1"/>
  <c r="AH527" s="1"/>
  <c r="AN527" s="1"/>
  <c r="AT527" s="1"/>
  <c r="J517" l="1"/>
  <c r="D43" i="6" s="1"/>
  <c r="J516" i="5" l="1"/>
  <c r="P516" s="1"/>
  <c r="V516" s="1"/>
  <c r="AB516" s="1"/>
  <c r="AH516" s="1"/>
  <c r="AN516" s="1"/>
  <c r="AT516" s="1"/>
  <c r="P517"/>
  <c r="J161"/>
  <c r="P161" s="1"/>
  <c r="V161" s="1"/>
  <c r="AB161" s="1"/>
  <c r="AH161" s="1"/>
  <c r="AN161" s="1"/>
  <c r="AT161" s="1"/>
  <c r="J65"/>
  <c r="P65" s="1"/>
  <c r="V65" s="1"/>
  <c r="AB65" s="1"/>
  <c r="AH65" s="1"/>
  <c r="AN65" s="1"/>
  <c r="AT65" s="1"/>
  <c r="V517" l="1"/>
  <c r="J43" i="6"/>
  <c r="D48"/>
  <c r="J48" s="1"/>
  <c r="P48" s="1"/>
  <c r="V48" s="1"/>
  <c r="AB48" s="1"/>
  <c r="AH48" s="1"/>
  <c r="AN48" s="1"/>
  <c r="J160" i="5"/>
  <c r="P160" s="1"/>
  <c r="V160" s="1"/>
  <c r="AB160" s="1"/>
  <c r="AH160" s="1"/>
  <c r="AN160" s="1"/>
  <c r="AT160" s="1"/>
  <c r="J64"/>
  <c r="P64" s="1"/>
  <c r="V64" s="1"/>
  <c r="AB64" s="1"/>
  <c r="AH64" s="1"/>
  <c r="AN64" s="1"/>
  <c r="AT64" s="1"/>
  <c r="P43" i="6" l="1"/>
  <c r="AB517" i="5"/>
  <c r="V43" i="6" s="1"/>
  <c r="AB43" s="1"/>
  <c r="AH43" s="1"/>
  <c r="AN43" s="1"/>
  <c r="D42"/>
  <c r="J42" s="1"/>
  <c r="P42" s="1"/>
  <c r="V42" s="1"/>
  <c r="AB42" s="1"/>
  <c r="AH42" s="1"/>
  <c r="AN42" s="1"/>
  <c r="AH517" i="5" l="1"/>
  <c r="AN517" s="1"/>
  <c r="AT517" s="1"/>
  <c r="J201"/>
  <c r="P201" s="1"/>
  <c r="V201" s="1"/>
  <c r="AB201" s="1"/>
  <c r="AH201" s="1"/>
  <c r="AN201" s="1"/>
  <c r="AT201" s="1"/>
  <c r="J195"/>
  <c r="P195" s="1"/>
  <c r="V195" s="1"/>
  <c r="AB195" s="1"/>
  <c r="AH195" s="1"/>
  <c r="AN195" s="1"/>
  <c r="AT195" s="1"/>
  <c r="J200" l="1"/>
  <c r="P200" s="1"/>
  <c r="V200" s="1"/>
  <c r="AB200" s="1"/>
  <c r="AH200" s="1"/>
  <c r="AN200" s="1"/>
  <c r="AT200" s="1"/>
  <c r="J194"/>
  <c r="P194" s="1"/>
  <c r="V194" s="1"/>
  <c r="AB194" s="1"/>
  <c r="AH194" s="1"/>
  <c r="AN194" s="1"/>
  <c r="AT194" s="1"/>
  <c r="J193" l="1"/>
  <c r="P193" s="1"/>
  <c r="V193" s="1"/>
  <c r="AB193" s="1"/>
  <c r="AH193" s="1"/>
  <c r="AN193" s="1"/>
  <c r="AT193" s="1"/>
  <c r="J366"/>
  <c r="P366" s="1"/>
  <c r="V366" s="1"/>
  <c r="AB366" s="1"/>
  <c r="AH366" s="1"/>
  <c r="AN366" s="1"/>
  <c r="AT366" s="1"/>
  <c r="J22"/>
  <c r="P22" s="1"/>
  <c r="V22" s="1"/>
  <c r="AB22" s="1"/>
  <c r="AH22" s="1"/>
  <c r="AN22" s="1"/>
  <c r="AT22" s="1"/>
  <c r="J21" l="1"/>
  <c r="J365"/>
  <c r="P365" s="1"/>
  <c r="V365" s="1"/>
  <c r="AB365" s="1"/>
  <c r="AH365" s="1"/>
  <c r="AN365" s="1"/>
  <c r="AT365" s="1"/>
  <c r="J20" l="1"/>
  <c r="P21"/>
  <c r="V21" s="1"/>
  <c r="AB21" s="1"/>
  <c r="AH21" s="1"/>
  <c r="AN21" s="1"/>
  <c r="AT21" s="1"/>
  <c r="J364"/>
  <c r="P364" s="1"/>
  <c r="V364" s="1"/>
  <c r="AB364" s="1"/>
  <c r="AH364" s="1"/>
  <c r="AN364" s="1"/>
  <c r="AT364" s="1"/>
  <c r="J77"/>
  <c r="P77" s="1"/>
  <c r="V77" s="1"/>
  <c r="AB77" s="1"/>
  <c r="AH77" s="1"/>
  <c r="AN77" s="1"/>
  <c r="AT77" s="1"/>
  <c r="J356"/>
  <c r="P356" s="1"/>
  <c r="V356" s="1"/>
  <c r="AB356" s="1"/>
  <c r="AH356" s="1"/>
  <c r="AN356" s="1"/>
  <c r="AT356" s="1"/>
  <c r="J310"/>
  <c r="P310" s="1"/>
  <c r="V310" s="1"/>
  <c r="AB310" s="1"/>
  <c r="AH310" s="1"/>
  <c r="AN310" s="1"/>
  <c r="AT310" s="1"/>
  <c r="J282"/>
  <c r="P282" s="1"/>
  <c r="V282" s="1"/>
  <c r="AB282" s="1"/>
  <c r="AH282" s="1"/>
  <c r="AN282" s="1"/>
  <c r="AT282" s="1"/>
  <c r="J68"/>
  <c r="P68" s="1"/>
  <c r="V68" s="1"/>
  <c r="AB68" s="1"/>
  <c r="AH68" s="1"/>
  <c r="AN68" s="1"/>
  <c r="AT68" s="1"/>
  <c r="J71"/>
  <c r="P71" s="1"/>
  <c r="V71" s="1"/>
  <c r="AB71" s="1"/>
  <c r="AH71" s="1"/>
  <c r="AN71" s="1"/>
  <c r="AT71" s="1"/>
  <c r="J164"/>
  <c r="P164" s="1"/>
  <c r="V164" s="1"/>
  <c r="AB164" s="1"/>
  <c r="AH164" s="1"/>
  <c r="AN164" s="1"/>
  <c r="AT164" s="1"/>
  <c r="J170"/>
  <c r="P170" s="1"/>
  <c r="V170" s="1"/>
  <c r="AB170" s="1"/>
  <c r="AH170" s="1"/>
  <c r="AN170" s="1"/>
  <c r="AT170" s="1"/>
  <c r="J119"/>
  <c r="P119" s="1"/>
  <c r="V119" s="1"/>
  <c r="AB119" s="1"/>
  <c r="AH119" s="1"/>
  <c r="AN119" s="1"/>
  <c r="AT119" s="1"/>
  <c r="J122"/>
  <c r="P122" s="1"/>
  <c r="V122" s="1"/>
  <c r="AB122" s="1"/>
  <c r="AH122" s="1"/>
  <c r="AN122" s="1"/>
  <c r="AT122" s="1"/>
  <c r="J125"/>
  <c r="P125" s="1"/>
  <c r="V125" s="1"/>
  <c r="AB125" s="1"/>
  <c r="AH125" s="1"/>
  <c r="AN125" s="1"/>
  <c r="AT125" s="1"/>
  <c r="J128"/>
  <c r="P128" s="1"/>
  <c r="V128" s="1"/>
  <c r="AB128" s="1"/>
  <c r="AH128" s="1"/>
  <c r="AN128" s="1"/>
  <c r="AT128" s="1"/>
  <c r="J347"/>
  <c r="P347" s="1"/>
  <c r="V347" s="1"/>
  <c r="AB347" s="1"/>
  <c r="AH347" s="1"/>
  <c r="AN347" s="1"/>
  <c r="AT347" s="1"/>
  <c r="J273"/>
  <c r="P273" s="1"/>
  <c r="V273" s="1"/>
  <c r="AB273" s="1"/>
  <c r="AH273" s="1"/>
  <c r="AN273" s="1"/>
  <c r="AT273" s="1"/>
  <c r="J292"/>
  <c r="P292" s="1"/>
  <c r="V292" s="1"/>
  <c r="AB292" s="1"/>
  <c r="AH292" s="1"/>
  <c r="AN292" s="1"/>
  <c r="AT292" s="1"/>
  <c r="J298"/>
  <c r="P298" s="1"/>
  <c r="V298" s="1"/>
  <c r="AB298" s="1"/>
  <c r="AH298" s="1"/>
  <c r="AN298" s="1"/>
  <c r="AT298" s="1"/>
  <c r="J326"/>
  <c r="P326" s="1"/>
  <c r="V326" s="1"/>
  <c r="AB326" s="1"/>
  <c r="AH326" s="1"/>
  <c r="AN326" s="1"/>
  <c r="AT326" s="1"/>
  <c r="J333"/>
  <c r="P333" s="1"/>
  <c r="V333" s="1"/>
  <c r="AB333" s="1"/>
  <c r="AH333" s="1"/>
  <c r="AN333" s="1"/>
  <c r="AT333" s="1"/>
  <c r="J393"/>
  <c r="P393" s="1"/>
  <c r="V393" s="1"/>
  <c r="AB393" s="1"/>
  <c r="AH393" s="1"/>
  <c r="AN393" s="1"/>
  <c r="AT393" s="1"/>
  <c r="J396"/>
  <c r="P396" s="1"/>
  <c r="V396" s="1"/>
  <c r="AB396" s="1"/>
  <c r="AH396" s="1"/>
  <c r="AN396" s="1"/>
  <c r="AT396" s="1"/>
  <c r="J440"/>
  <c r="P440" s="1"/>
  <c r="V440" s="1"/>
  <c r="AB440" s="1"/>
  <c r="AH440" s="1"/>
  <c r="AN440" s="1"/>
  <c r="AT440" s="1"/>
  <c r="J444"/>
  <c r="P444" s="1"/>
  <c r="V444" s="1"/>
  <c r="AB444" s="1"/>
  <c r="AH444" s="1"/>
  <c r="AN444" s="1"/>
  <c r="AT444" s="1"/>
  <c r="J446"/>
  <c r="P446" s="1"/>
  <c r="V446" s="1"/>
  <c r="AB446" s="1"/>
  <c r="AH446" s="1"/>
  <c r="AN446" s="1"/>
  <c r="AT446" s="1"/>
  <c r="J96"/>
  <c r="P96" s="1"/>
  <c r="V96" s="1"/>
  <c r="AB96" s="1"/>
  <c r="AH96" s="1"/>
  <c r="AN96" s="1"/>
  <c r="AT96" s="1"/>
  <c r="J252"/>
  <c r="P252" s="1"/>
  <c r="V252" s="1"/>
  <c r="AB252" s="1"/>
  <c r="AH252" s="1"/>
  <c r="AN252" s="1"/>
  <c r="AT252" s="1"/>
  <c r="J257"/>
  <c r="P257" s="1"/>
  <c r="V257" s="1"/>
  <c r="AB257" s="1"/>
  <c r="AH257" s="1"/>
  <c r="AN257" s="1"/>
  <c r="AT257" s="1"/>
  <c r="J460"/>
  <c r="P460" s="1"/>
  <c r="V460" s="1"/>
  <c r="AB460" s="1"/>
  <c r="AH460" s="1"/>
  <c r="AN460" s="1"/>
  <c r="AT460" s="1"/>
  <c r="J470"/>
  <c r="P470" s="1"/>
  <c r="V470" s="1"/>
  <c r="AB470" s="1"/>
  <c r="AH470" s="1"/>
  <c r="AN470" s="1"/>
  <c r="AT470" s="1"/>
  <c r="J481"/>
  <c r="P481" s="1"/>
  <c r="V481" s="1"/>
  <c r="AB481" s="1"/>
  <c r="AH481" s="1"/>
  <c r="AN481" s="1"/>
  <c r="AT481" s="1"/>
  <c r="J549"/>
  <c r="P549" s="1"/>
  <c r="V549" s="1"/>
  <c r="AB549" s="1"/>
  <c r="AH549" s="1"/>
  <c r="AN549" s="1"/>
  <c r="AT549" s="1"/>
  <c r="J551"/>
  <c r="P551" s="1"/>
  <c r="V551" s="1"/>
  <c r="AB551" s="1"/>
  <c r="AH551" s="1"/>
  <c r="AN551" s="1"/>
  <c r="AT551" s="1"/>
  <c r="J560"/>
  <c r="P560" s="1"/>
  <c r="V560" s="1"/>
  <c r="AB560" s="1"/>
  <c r="AH560" s="1"/>
  <c r="AN560" s="1"/>
  <c r="AT560" s="1"/>
  <c r="J2393"/>
  <c r="J231"/>
  <c r="P231" s="1"/>
  <c r="V231" s="1"/>
  <c r="AB231" s="1"/>
  <c r="AH231" s="1"/>
  <c r="AN231" s="1"/>
  <c r="AT231" s="1"/>
  <c r="J233"/>
  <c r="P233" s="1"/>
  <c r="V233" s="1"/>
  <c r="AB233" s="1"/>
  <c r="AH233" s="1"/>
  <c r="AN233" s="1"/>
  <c r="AT233" s="1"/>
  <c r="J479"/>
  <c r="P479" s="1"/>
  <c r="V479" s="1"/>
  <c r="AB479" s="1"/>
  <c r="AH479" s="1"/>
  <c r="AN479" s="1"/>
  <c r="AT479" s="1"/>
  <c r="J476"/>
  <c r="P476" s="1"/>
  <c r="V476" s="1"/>
  <c r="AB476" s="1"/>
  <c r="AH476" s="1"/>
  <c r="AN476" s="1"/>
  <c r="AT476" s="1"/>
  <c r="J500"/>
  <c r="J2396"/>
  <c r="P2396" s="1"/>
  <c r="V2396" s="1"/>
  <c r="AB2396" s="1"/>
  <c r="AH2396" s="1"/>
  <c r="AN2396" s="1"/>
  <c r="AT2396" s="1"/>
  <c r="J2398"/>
  <c r="P2398" s="1"/>
  <c r="V2398" s="1"/>
  <c r="AB2398" s="1"/>
  <c r="AH2398" s="1"/>
  <c r="AN2398" s="1"/>
  <c r="AT2398" s="1"/>
  <c r="J2413"/>
  <c r="P2413" s="1"/>
  <c r="V2413" s="1"/>
  <c r="AB2413" s="1"/>
  <c r="AH2413" s="1"/>
  <c r="AN2413" s="1"/>
  <c r="AT2413" s="1"/>
  <c r="J2415"/>
  <c r="P2415" s="1"/>
  <c r="V2415" s="1"/>
  <c r="AB2415" s="1"/>
  <c r="AH2415" s="1"/>
  <c r="AN2415" s="1"/>
  <c r="AT2415" s="1"/>
  <c r="D77" i="6"/>
  <c r="J77" s="1"/>
  <c r="P77" s="1"/>
  <c r="V77" s="1"/>
  <c r="AB77" s="1"/>
  <c r="AH77" s="1"/>
  <c r="AN77" s="1"/>
  <c r="P20" i="5" l="1"/>
  <c r="V20" s="1"/>
  <c r="AB20" s="1"/>
  <c r="AH20" s="1"/>
  <c r="AN20" s="1"/>
  <c r="AT20" s="1"/>
  <c r="J19"/>
  <c r="J2392"/>
  <c r="P2392" s="1"/>
  <c r="V2392" s="1"/>
  <c r="AB2392" s="1"/>
  <c r="AH2392" s="1"/>
  <c r="AN2392" s="1"/>
  <c r="AT2392" s="1"/>
  <c r="P2393"/>
  <c r="V2393" s="1"/>
  <c r="AB2393" s="1"/>
  <c r="AH2393" s="1"/>
  <c r="AN2393" s="1"/>
  <c r="AT2393" s="1"/>
  <c r="J499"/>
  <c r="P499" s="1"/>
  <c r="V499" s="1"/>
  <c r="AB499" s="1"/>
  <c r="AH499" s="1"/>
  <c r="AN499" s="1"/>
  <c r="AT499" s="1"/>
  <c r="P500"/>
  <c r="V500" s="1"/>
  <c r="AB500" s="1"/>
  <c r="AH500" s="1"/>
  <c r="AN500" s="1"/>
  <c r="AT500" s="1"/>
  <c r="J2412"/>
  <c r="J443"/>
  <c r="P443" s="1"/>
  <c r="V443" s="1"/>
  <c r="AB443" s="1"/>
  <c r="AH443" s="1"/>
  <c r="AN443" s="1"/>
  <c r="AT443" s="1"/>
  <c r="J291"/>
  <c r="P291" s="1"/>
  <c r="V291" s="1"/>
  <c r="AB291" s="1"/>
  <c r="AH291" s="1"/>
  <c r="AN291" s="1"/>
  <c r="AT291" s="1"/>
  <c r="J121"/>
  <c r="P121" s="1"/>
  <c r="V121" s="1"/>
  <c r="AB121" s="1"/>
  <c r="AH121" s="1"/>
  <c r="AN121" s="1"/>
  <c r="AT121" s="1"/>
  <c r="J548"/>
  <c r="J2395"/>
  <c r="P2395" s="1"/>
  <c r="V2395" s="1"/>
  <c r="AB2395" s="1"/>
  <c r="AH2395" s="1"/>
  <c r="AN2395" s="1"/>
  <c r="AT2395" s="1"/>
  <c r="J230"/>
  <c r="P230" s="1"/>
  <c r="V230" s="1"/>
  <c r="AB230" s="1"/>
  <c r="AH230" s="1"/>
  <c r="AN230" s="1"/>
  <c r="AT230" s="1"/>
  <c r="J251"/>
  <c r="P251" s="1"/>
  <c r="V251" s="1"/>
  <c r="AB251" s="1"/>
  <c r="AH251" s="1"/>
  <c r="AN251" s="1"/>
  <c r="AT251" s="1"/>
  <c r="J256"/>
  <c r="P256" s="1"/>
  <c r="V256" s="1"/>
  <c r="AB256" s="1"/>
  <c r="AH256" s="1"/>
  <c r="AN256" s="1"/>
  <c r="AT256" s="1"/>
  <c r="J475"/>
  <c r="P475" s="1"/>
  <c r="V475" s="1"/>
  <c r="AB475" s="1"/>
  <c r="AH475" s="1"/>
  <c r="AN475" s="1"/>
  <c r="AT475" s="1"/>
  <c r="J325"/>
  <c r="J559"/>
  <c r="P559" s="1"/>
  <c r="V559" s="1"/>
  <c r="AB559" s="1"/>
  <c r="AH559" s="1"/>
  <c r="AN559" s="1"/>
  <c r="AT559" s="1"/>
  <c r="J459"/>
  <c r="J404"/>
  <c r="P404" s="1"/>
  <c r="V404" s="1"/>
  <c r="AB404" s="1"/>
  <c r="AH404" s="1"/>
  <c r="AN404" s="1"/>
  <c r="AT404" s="1"/>
  <c r="J332"/>
  <c r="P332" s="1"/>
  <c r="V332" s="1"/>
  <c r="AB332" s="1"/>
  <c r="AH332" s="1"/>
  <c r="AN332" s="1"/>
  <c r="AT332" s="1"/>
  <c r="J297"/>
  <c r="P297" s="1"/>
  <c r="V297" s="1"/>
  <c r="AB297" s="1"/>
  <c r="AH297" s="1"/>
  <c r="AN297" s="1"/>
  <c r="AT297" s="1"/>
  <c r="J272"/>
  <c r="P272" s="1"/>
  <c r="V272" s="1"/>
  <c r="AB272" s="1"/>
  <c r="AH272" s="1"/>
  <c r="AN272" s="1"/>
  <c r="AT272" s="1"/>
  <c r="J124"/>
  <c r="P124" s="1"/>
  <c r="V124" s="1"/>
  <c r="AB124" s="1"/>
  <c r="AH124" s="1"/>
  <c r="AN124" s="1"/>
  <c r="AT124" s="1"/>
  <c r="J355"/>
  <c r="P355" s="1"/>
  <c r="V355" s="1"/>
  <c r="AB355" s="1"/>
  <c r="AH355" s="1"/>
  <c r="AN355" s="1"/>
  <c r="AT355" s="1"/>
  <c r="J469"/>
  <c r="J462" s="1"/>
  <c r="J95"/>
  <c r="P95" s="1"/>
  <c r="V95" s="1"/>
  <c r="AB95" s="1"/>
  <c r="AH95" s="1"/>
  <c r="AN95" s="1"/>
  <c r="AT95" s="1"/>
  <c r="J439"/>
  <c r="P439" s="1"/>
  <c r="V439" s="1"/>
  <c r="AB439" s="1"/>
  <c r="AH439" s="1"/>
  <c r="AN439" s="1"/>
  <c r="AT439" s="1"/>
  <c r="J392"/>
  <c r="P392" s="1"/>
  <c r="V392" s="1"/>
  <c r="AB392" s="1"/>
  <c r="AH392" s="1"/>
  <c r="AN392" s="1"/>
  <c r="AT392" s="1"/>
  <c r="J346"/>
  <c r="P346" s="1"/>
  <c r="V346" s="1"/>
  <c r="AB346" s="1"/>
  <c r="AH346" s="1"/>
  <c r="AN346" s="1"/>
  <c r="AT346" s="1"/>
  <c r="J118"/>
  <c r="J163"/>
  <c r="P163" s="1"/>
  <c r="V163" s="1"/>
  <c r="AB163" s="1"/>
  <c r="AH163" s="1"/>
  <c r="AN163" s="1"/>
  <c r="AT163" s="1"/>
  <c r="J67"/>
  <c r="P67" s="1"/>
  <c r="V67" s="1"/>
  <c r="AB67" s="1"/>
  <c r="AH67" s="1"/>
  <c r="AN67" s="1"/>
  <c r="AT67" s="1"/>
  <c r="J309"/>
  <c r="P309" s="1"/>
  <c r="V309" s="1"/>
  <c r="AB309" s="1"/>
  <c r="AH309" s="1"/>
  <c r="AN309" s="1"/>
  <c r="AT309" s="1"/>
  <c r="J76"/>
  <c r="P76" s="1"/>
  <c r="V76" s="1"/>
  <c r="AB76" s="1"/>
  <c r="AH76" s="1"/>
  <c r="AN76" s="1"/>
  <c r="AT76" s="1"/>
  <c r="J395"/>
  <c r="P395" s="1"/>
  <c r="V395" s="1"/>
  <c r="AB395" s="1"/>
  <c r="AH395" s="1"/>
  <c r="AN395" s="1"/>
  <c r="AT395" s="1"/>
  <c r="J127"/>
  <c r="P127" s="1"/>
  <c r="V127" s="1"/>
  <c r="AB127" s="1"/>
  <c r="AH127" s="1"/>
  <c r="AN127" s="1"/>
  <c r="AT127" s="1"/>
  <c r="J169"/>
  <c r="P169" s="1"/>
  <c r="V169" s="1"/>
  <c r="AB169" s="1"/>
  <c r="AH169" s="1"/>
  <c r="AN169" s="1"/>
  <c r="AT169" s="1"/>
  <c r="J70"/>
  <c r="P70" s="1"/>
  <c r="V70" s="1"/>
  <c r="AB70" s="1"/>
  <c r="AH70" s="1"/>
  <c r="AN70" s="1"/>
  <c r="AT70" s="1"/>
  <c r="J281"/>
  <c r="P281" s="1"/>
  <c r="V281" s="1"/>
  <c r="AB281" s="1"/>
  <c r="AH281" s="1"/>
  <c r="AN281" s="1"/>
  <c r="AT281" s="1"/>
  <c r="J478"/>
  <c r="P478" s="1"/>
  <c r="V478" s="1"/>
  <c r="AB478" s="1"/>
  <c r="AH478" s="1"/>
  <c r="AN478" s="1"/>
  <c r="AT478" s="1"/>
  <c r="P19" l="1"/>
  <c r="P459"/>
  <c r="V459" s="1"/>
  <c r="AB459" s="1"/>
  <c r="AH459" s="1"/>
  <c r="AN459" s="1"/>
  <c r="AT459" s="1"/>
  <c r="J455"/>
  <c r="P455" s="1"/>
  <c r="V455" s="1"/>
  <c r="AB455" s="1"/>
  <c r="AH455" s="1"/>
  <c r="AN455" s="1"/>
  <c r="AT455" s="1"/>
  <c r="P118"/>
  <c r="V118" s="1"/>
  <c r="AB118" s="1"/>
  <c r="AH118" s="1"/>
  <c r="AN118" s="1"/>
  <c r="AT118" s="1"/>
  <c r="J109"/>
  <c r="P109" s="1"/>
  <c r="V109" s="1"/>
  <c r="AB109" s="1"/>
  <c r="AH109" s="1"/>
  <c r="AN109" s="1"/>
  <c r="AT109" s="1"/>
  <c r="P462"/>
  <c r="V462" s="1"/>
  <c r="AB462" s="1"/>
  <c r="AH462" s="1"/>
  <c r="AN462" s="1"/>
  <c r="AT462" s="1"/>
  <c r="P469"/>
  <c r="V469" s="1"/>
  <c r="AB469" s="1"/>
  <c r="AH469" s="1"/>
  <c r="AN469" s="1"/>
  <c r="AT469" s="1"/>
  <c r="J324"/>
  <c r="P324" s="1"/>
  <c r="V324" s="1"/>
  <c r="AB324" s="1"/>
  <c r="AH324" s="1"/>
  <c r="AN324" s="1"/>
  <c r="AT324" s="1"/>
  <c r="P325"/>
  <c r="V325" s="1"/>
  <c r="AB325" s="1"/>
  <c r="AH325" s="1"/>
  <c r="AN325" s="1"/>
  <c r="AT325" s="1"/>
  <c r="J2411"/>
  <c r="P2411" s="1"/>
  <c r="V2411" s="1"/>
  <c r="AB2411" s="1"/>
  <c r="AH2411" s="1"/>
  <c r="AN2411" s="1"/>
  <c r="AT2411" s="1"/>
  <c r="P2412"/>
  <c r="V2412" s="1"/>
  <c r="AB2412" s="1"/>
  <c r="AH2412" s="1"/>
  <c r="AN2412" s="1"/>
  <c r="AT2412" s="1"/>
  <c r="J547"/>
  <c r="P548"/>
  <c r="V548" s="1"/>
  <c r="AB548" s="1"/>
  <c r="AH548" s="1"/>
  <c r="AN548" s="1"/>
  <c r="AT548" s="1"/>
  <c r="J487"/>
  <c r="J271"/>
  <c r="P271" s="1"/>
  <c r="V271" s="1"/>
  <c r="AB271" s="1"/>
  <c r="AH271" s="1"/>
  <c r="AN271" s="1"/>
  <c r="AT271" s="1"/>
  <c r="J156"/>
  <c r="P156" s="1"/>
  <c r="V156" s="1"/>
  <c r="AB156" s="1"/>
  <c r="AH156" s="1"/>
  <c r="AN156" s="1"/>
  <c r="AT156" s="1"/>
  <c r="J338"/>
  <c r="P338" s="1"/>
  <c r="V338" s="1"/>
  <c r="AB338" s="1"/>
  <c r="AH338" s="1"/>
  <c r="AN338" s="1"/>
  <c r="AT338" s="1"/>
  <c r="J388"/>
  <c r="P388" s="1"/>
  <c r="V388" s="1"/>
  <c r="AB388" s="1"/>
  <c r="AH388" s="1"/>
  <c r="AN388" s="1"/>
  <c r="AT388" s="1"/>
  <c r="J290"/>
  <c r="P290" s="1"/>
  <c r="V290" s="1"/>
  <c r="AB290" s="1"/>
  <c r="AH290" s="1"/>
  <c r="AN290" s="1"/>
  <c r="AT290" s="1"/>
  <c r="J63"/>
  <c r="P63" s="1"/>
  <c r="V63" s="1"/>
  <c r="AB63" s="1"/>
  <c r="AH63" s="1"/>
  <c r="AN63" s="1"/>
  <c r="AT63" s="1"/>
  <c r="J250"/>
  <c r="P250" s="1"/>
  <c r="V250" s="1"/>
  <c r="AB250" s="1"/>
  <c r="AH250" s="1"/>
  <c r="AN250" s="1"/>
  <c r="AT250" s="1"/>
  <c r="J94"/>
  <c r="J474"/>
  <c r="P474" s="1"/>
  <c r="V474" s="1"/>
  <c r="AB474" s="1"/>
  <c r="AH474" s="1"/>
  <c r="AN474" s="1"/>
  <c r="AT474" s="1"/>
  <c r="J229"/>
  <c r="P229" s="1"/>
  <c r="V229" s="1"/>
  <c r="AB229" s="1"/>
  <c r="AH229" s="1"/>
  <c r="AN229" s="1"/>
  <c r="AT229" s="1"/>
  <c r="J416"/>
  <c r="P416" s="1"/>
  <c r="V416" s="1"/>
  <c r="AB416" s="1"/>
  <c r="AH416" s="1"/>
  <c r="AN416" s="1"/>
  <c r="AT416" s="1"/>
  <c r="J2391"/>
  <c r="P2391" s="1"/>
  <c r="V2391" s="1"/>
  <c r="AB2391" s="1"/>
  <c r="AH2391" s="1"/>
  <c r="AN2391" s="1"/>
  <c r="AT2391" s="1"/>
  <c r="J442"/>
  <c r="P442" s="1"/>
  <c r="V442" s="1"/>
  <c r="AB442" s="1"/>
  <c r="AH442" s="1"/>
  <c r="AN442" s="1"/>
  <c r="AT442" s="1"/>
  <c r="J558"/>
  <c r="P558" s="1"/>
  <c r="V558" s="1"/>
  <c r="AB558" s="1"/>
  <c r="AH558" s="1"/>
  <c r="AN558" s="1"/>
  <c r="AT558" s="1"/>
  <c r="J438"/>
  <c r="P438" s="1"/>
  <c r="V438" s="1"/>
  <c r="AB438" s="1"/>
  <c r="AH438" s="1"/>
  <c r="AN438" s="1"/>
  <c r="AT438" s="1"/>
  <c r="J331"/>
  <c r="P331" s="1"/>
  <c r="V331" s="1"/>
  <c r="AB331" s="1"/>
  <c r="AH331" s="1"/>
  <c r="AN331" s="1"/>
  <c r="AT331" s="1"/>
  <c r="P94" l="1"/>
  <c r="V94" s="1"/>
  <c r="AB94" s="1"/>
  <c r="AH94" s="1"/>
  <c r="AN94" s="1"/>
  <c r="AT94" s="1"/>
  <c r="V19"/>
  <c r="AB19" s="1"/>
  <c r="J108"/>
  <c r="J486"/>
  <c r="D25" i="6" s="1"/>
  <c r="P487" i="5"/>
  <c r="V487" s="1"/>
  <c r="AB487" s="1"/>
  <c r="AH487" s="1"/>
  <c r="AN487" s="1"/>
  <c r="AT487" s="1"/>
  <c r="J546"/>
  <c r="P546" s="1"/>
  <c r="V546" s="1"/>
  <c r="AB546" s="1"/>
  <c r="AH546" s="1"/>
  <c r="AN546" s="1"/>
  <c r="AT546" s="1"/>
  <c r="P547"/>
  <c r="V547" s="1"/>
  <c r="AB547" s="1"/>
  <c r="AH547" s="1"/>
  <c r="AN547" s="1"/>
  <c r="AT547" s="1"/>
  <c r="J415"/>
  <c r="P415" s="1"/>
  <c r="V415" s="1"/>
  <c r="AB415" s="1"/>
  <c r="AH415" s="1"/>
  <c r="AN415" s="1"/>
  <c r="AT415" s="1"/>
  <c r="J289"/>
  <c r="P289" s="1"/>
  <c r="V289" s="1"/>
  <c r="AB289" s="1"/>
  <c r="AH289" s="1"/>
  <c r="AN289" s="1"/>
  <c r="AT289" s="1"/>
  <c r="J337"/>
  <c r="P337" s="1"/>
  <c r="V337" s="1"/>
  <c r="AB337" s="1"/>
  <c r="AH337" s="1"/>
  <c r="AN337" s="1"/>
  <c r="AT337" s="1"/>
  <c r="J249"/>
  <c r="P249" s="1"/>
  <c r="V249" s="1"/>
  <c r="AB249" s="1"/>
  <c r="J270"/>
  <c r="P270" s="1"/>
  <c r="V270" s="1"/>
  <c r="AB270" s="1"/>
  <c r="AH270" s="1"/>
  <c r="AN270" s="1"/>
  <c r="AT270" s="1"/>
  <c r="J383"/>
  <c r="P383" s="1"/>
  <c r="V383" s="1"/>
  <c r="AB383" s="1"/>
  <c r="AH383" s="1"/>
  <c r="AN383" s="1"/>
  <c r="AT383" s="1"/>
  <c r="J62"/>
  <c r="P62" s="1"/>
  <c r="V62" s="1"/>
  <c r="AB62" s="1"/>
  <c r="AH62" s="1"/>
  <c r="AN62" s="1"/>
  <c r="AT62" s="1"/>
  <c r="J454"/>
  <c r="P454" s="1"/>
  <c r="V454" s="1"/>
  <c r="AB454" s="1"/>
  <c r="AH454" s="1"/>
  <c r="AN454" s="1"/>
  <c r="AT454" s="1"/>
  <c r="J2410"/>
  <c r="J557"/>
  <c r="P557" s="1"/>
  <c r="V557" s="1"/>
  <c r="AB557" s="1"/>
  <c r="J2390"/>
  <c r="J228"/>
  <c r="P228" s="1"/>
  <c r="V228" s="1"/>
  <c r="AB228" s="1"/>
  <c r="AH228" s="1"/>
  <c r="AN228" s="1"/>
  <c r="AT228" s="1"/>
  <c r="J473"/>
  <c r="P473" s="1"/>
  <c r="V473" s="1"/>
  <c r="AB473" s="1"/>
  <c r="AH473" s="1"/>
  <c r="AN473" s="1"/>
  <c r="AT473" s="1"/>
  <c r="J93"/>
  <c r="P93" s="1"/>
  <c r="V93" s="1"/>
  <c r="AB93" s="1"/>
  <c r="J18"/>
  <c r="P18" s="1"/>
  <c r="V18" s="1"/>
  <c r="AB18" s="1"/>
  <c r="AH18" s="1"/>
  <c r="AN18" s="1"/>
  <c r="AT18" s="1"/>
  <c r="AH557" l="1"/>
  <c r="AN557" s="1"/>
  <c r="AT557" s="1"/>
  <c r="V24" i="6"/>
  <c r="AB24" s="1"/>
  <c r="AH24" s="1"/>
  <c r="AN24" s="1"/>
  <c r="AH249" i="5"/>
  <c r="AN249" s="1"/>
  <c r="AT249" s="1"/>
  <c r="V73" i="6"/>
  <c r="AB73" s="1"/>
  <c r="AH73" s="1"/>
  <c r="AN73" s="1"/>
  <c r="AH19" i="5"/>
  <c r="AN19" s="1"/>
  <c r="AT19" s="1"/>
  <c r="AH93"/>
  <c r="AN93" s="1"/>
  <c r="AT93" s="1"/>
  <c r="J2422"/>
  <c r="J2389"/>
  <c r="P2390"/>
  <c r="V2390" s="1"/>
  <c r="AB2390" s="1"/>
  <c r="AH2390" s="1"/>
  <c r="AN2390" s="1"/>
  <c r="AT2390" s="1"/>
  <c r="J2409"/>
  <c r="P2409" s="1"/>
  <c r="V2409" s="1"/>
  <c r="AB2409" s="1"/>
  <c r="AH2409" s="1"/>
  <c r="AN2409" s="1"/>
  <c r="AT2409" s="1"/>
  <c r="P2410"/>
  <c r="V2410" s="1"/>
  <c r="AB2410" s="1"/>
  <c r="J107"/>
  <c r="P107" s="1"/>
  <c r="V107" s="1"/>
  <c r="AB107" s="1"/>
  <c r="P108"/>
  <c r="V108" s="1"/>
  <c r="AB108" s="1"/>
  <c r="AH108" s="1"/>
  <c r="AN108" s="1"/>
  <c r="AT108" s="1"/>
  <c r="J485"/>
  <c r="P486"/>
  <c r="J61"/>
  <c r="P61" s="1"/>
  <c r="V61" s="1"/>
  <c r="AB61" s="1"/>
  <c r="J336"/>
  <c r="P336" s="1"/>
  <c r="V336" s="1"/>
  <c r="AB336" s="1"/>
  <c r="AH336" s="1"/>
  <c r="AN336" s="1"/>
  <c r="AT336" s="1"/>
  <c r="D73" i="6"/>
  <c r="J73" s="1"/>
  <c r="P73" s="1"/>
  <c r="J288" i="5"/>
  <c r="D54" i="6" s="1"/>
  <c r="J545" i="5"/>
  <c r="J382"/>
  <c r="P382" s="1"/>
  <c r="V382" s="1"/>
  <c r="AB382" s="1"/>
  <c r="AH382" s="1"/>
  <c r="AN382" s="1"/>
  <c r="AT382" s="1"/>
  <c r="J248"/>
  <c r="P248" s="1"/>
  <c r="V248" s="1"/>
  <c r="AB248" s="1"/>
  <c r="AH248" s="1"/>
  <c r="AN248" s="1"/>
  <c r="AT248" s="1"/>
  <c r="J269"/>
  <c r="P269" s="1"/>
  <c r="V269" s="1"/>
  <c r="AB269" s="1"/>
  <c r="AH269" s="1"/>
  <c r="AN269" s="1"/>
  <c r="AT269" s="1"/>
  <c r="D61" i="6"/>
  <c r="J61" s="1"/>
  <c r="P61" s="1"/>
  <c r="V61" s="1"/>
  <c r="AB61" s="1"/>
  <c r="AH61" s="1"/>
  <c r="AN61" s="1"/>
  <c r="J453" i="5"/>
  <c r="D69" i="6" s="1"/>
  <c r="D19"/>
  <c r="J19" s="1"/>
  <c r="P19" s="1"/>
  <c r="V19" s="1"/>
  <c r="AB19" s="1"/>
  <c r="AH19" s="1"/>
  <c r="AN19" s="1"/>
  <c r="D24"/>
  <c r="J24" s="1"/>
  <c r="P24" s="1"/>
  <c r="J414" i="5"/>
  <c r="P414" s="1"/>
  <c r="V414" s="1"/>
  <c r="AB414" s="1"/>
  <c r="D70" i="6"/>
  <c r="J70" s="1"/>
  <c r="P70" s="1"/>
  <c r="V70" s="1"/>
  <c r="AB70" s="1"/>
  <c r="AH70" s="1"/>
  <c r="AN70" s="1"/>
  <c r="V56" l="1"/>
  <c r="AB56" s="1"/>
  <c r="AH56" s="1"/>
  <c r="AN56" s="1"/>
  <c r="AH2410" i="5"/>
  <c r="AN2410" s="1"/>
  <c r="AT2410" s="1"/>
  <c r="AH414"/>
  <c r="AN414" s="1"/>
  <c r="AT414" s="1"/>
  <c r="V57" i="6"/>
  <c r="AB57" s="1"/>
  <c r="AH57" s="1"/>
  <c r="AN57" s="1"/>
  <c r="AH61" i="5"/>
  <c r="AN61" s="1"/>
  <c r="AT61" s="1"/>
  <c r="V55" i="6"/>
  <c r="AB55" s="1"/>
  <c r="AH55" s="1"/>
  <c r="AN55" s="1"/>
  <c r="AH107" i="5"/>
  <c r="AN107" s="1"/>
  <c r="AT107" s="1"/>
  <c r="V60" i="6"/>
  <c r="AB60" s="1"/>
  <c r="AH60" s="1"/>
  <c r="AN60" s="1"/>
  <c r="V486" i="5"/>
  <c r="J25" i="6"/>
  <c r="J2408" i="5"/>
  <c r="P2408" s="1"/>
  <c r="V2408" s="1"/>
  <c r="AB2408" s="1"/>
  <c r="AH2408" s="1"/>
  <c r="AN2408" s="1"/>
  <c r="AT2408" s="1"/>
  <c r="J2388"/>
  <c r="P2388" s="1"/>
  <c r="V2388" s="1"/>
  <c r="AB2388" s="1"/>
  <c r="AH2388" s="1"/>
  <c r="AN2388" s="1"/>
  <c r="AT2388" s="1"/>
  <c r="P2389"/>
  <c r="V2389" s="1"/>
  <c r="AB2389" s="1"/>
  <c r="AH2389" s="1"/>
  <c r="AN2389" s="1"/>
  <c r="AT2389" s="1"/>
  <c r="P453"/>
  <c r="J543"/>
  <c r="P543" s="1"/>
  <c r="V543" s="1"/>
  <c r="AB543" s="1"/>
  <c r="AH543" s="1"/>
  <c r="AN543" s="1"/>
  <c r="AT543" s="1"/>
  <c r="P545"/>
  <c r="V545" s="1"/>
  <c r="AB545" s="1"/>
  <c r="AH545" s="1"/>
  <c r="AN545" s="1"/>
  <c r="AT545" s="1"/>
  <c r="J484"/>
  <c r="P484" s="1"/>
  <c r="V484" s="1"/>
  <c r="AB484" s="1"/>
  <c r="AH484" s="1"/>
  <c r="AN484" s="1"/>
  <c r="AT484" s="1"/>
  <c r="P485"/>
  <c r="V485" s="1"/>
  <c r="AB485" s="1"/>
  <c r="AH485" s="1"/>
  <c r="AN485" s="1"/>
  <c r="AT485" s="1"/>
  <c r="P288"/>
  <c r="J268"/>
  <c r="P268" s="1"/>
  <c r="V268" s="1"/>
  <c r="AB268" s="1"/>
  <c r="AH268" s="1"/>
  <c r="AN268" s="1"/>
  <c r="AT268" s="1"/>
  <c r="D53" i="6"/>
  <c r="J53" s="1"/>
  <c r="P53" s="1"/>
  <c r="V53" s="1"/>
  <c r="AB53" s="1"/>
  <c r="AH53" s="1"/>
  <c r="AN53" s="1"/>
  <c r="D60"/>
  <c r="J60" s="1"/>
  <c r="P60" s="1"/>
  <c r="D72"/>
  <c r="J72" s="1"/>
  <c r="P72" s="1"/>
  <c r="V72" s="1"/>
  <c r="AB72" s="1"/>
  <c r="AH72" s="1"/>
  <c r="AN72" s="1"/>
  <c r="D22"/>
  <c r="J22" s="1"/>
  <c r="P22" s="1"/>
  <c r="D56"/>
  <c r="J56" s="1"/>
  <c r="P56" s="1"/>
  <c r="J106" i="5"/>
  <c r="P106" s="1"/>
  <c r="V106" s="1"/>
  <c r="AB106" s="1"/>
  <c r="AH106" s="1"/>
  <c r="AN106" s="1"/>
  <c r="AT106" s="1"/>
  <c r="J60"/>
  <c r="D55" i="6"/>
  <c r="J55" s="1"/>
  <c r="P55" s="1"/>
  <c r="D57"/>
  <c r="J57" s="1"/>
  <c r="P57" s="1"/>
  <c r="D30"/>
  <c r="J30" s="1"/>
  <c r="P30" s="1"/>
  <c r="V30" s="1"/>
  <c r="AB30" s="1"/>
  <c r="AH30" s="1"/>
  <c r="AN30" s="1"/>
  <c r="J452" i="5"/>
  <c r="P452" s="1"/>
  <c r="V452" s="1"/>
  <c r="AB452" s="1"/>
  <c r="AH452" s="1"/>
  <c r="AN452" s="1"/>
  <c r="AT452" s="1"/>
  <c r="D36" i="6"/>
  <c r="J36" s="1"/>
  <c r="P36" s="1"/>
  <c r="V36" s="1"/>
  <c r="AB36" s="1"/>
  <c r="AH36" s="1"/>
  <c r="AN36" s="1"/>
  <c r="V22" l="1"/>
  <c r="AB22" s="1"/>
  <c r="AH22" s="1"/>
  <c r="AN22" s="1"/>
  <c r="P25"/>
  <c r="AB486" i="5"/>
  <c r="V25" i="6" s="1"/>
  <c r="AB25" s="1"/>
  <c r="AH25" s="1"/>
  <c r="AN25" s="1"/>
  <c r="V288" i="5"/>
  <c r="J54" i="6"/>
  <c r="V453" i="5"/>
  <c r="J69" i="6"/>
  <c r="J542" i="5"/>
  <c r="P542" s="1"/>
  <c r="V542" s="1"/>
  <c r="AB542" s="1"/>
  <c r="AH542" s="1"/>
  <c r="AN542" s="1"/>
  <c r="AT542" s="1"/>
  <c r="J17"/>
  <c r="P60"/>
  <c r="V60" s="1"/>
  <c r="AB60" s="1"/>
  <c r="AH60" s="1"/>
  <c r="AN60" s="1"/>
  <c r="AT60" s="1"/>
  <c r="D27" i="6"/>
  <c r="J27" s="1"/>
  <c r="P27" s="1"/>
  <c r="V27" s="1"/>
  <c r="AB27" s="1"/>
  <c r="AH27" s="1"/>
  <c r="AN27" s="1"/>
  <c r="D17"/>
  <c r="J17" s="1"/>
  <c r="P17" s="1"/>
  <c r="V17" s="1"/>
  <c r="AB17" s="1"/>
  <c r="AH17" s="1"/>
  <c r="AN17" s="1"/>
  <c r="D80"/>
  <c r="J80" s="1"/>
  <c r="P80" s="1"/>
  <c r="V80" s="1"/>
  <c r="AB80" s="1"/>
  <c r="AH80" s="1"/>
  <c r="AN80" s="1"/>
  <c r="D52"/>
  <c r="J52" s="1"/>
  <c r="P52" s="1"/>
  <c r="V52" s="1"/>
  <c r="AB52" s="1"/>
  <c r="AH52" s="1"/>
  <c r="AN52" s="1"/>
  <c r="D59"/>
  <c r="J59" s="1"/>
  <c r="P59" s="1"/>
  <c r="V59" s="1"/>
  <c r="AB59" s="1"/>
  <c r="AH59" s="1"/>
  <c r="AN59" s="1"/>
  <c r="D66"/>
  <c r="J66" s="1"/>
  <c r="P66" s="1"/>
  <c r="V66" s="1"/>
  <c r="AB66" s="1"/>
  <c r="AH66" s="1"/>
  <c r="AN66" s="1"/>
  <c r="D63"/>
  <c r="J63" s="1"/>
  <c r="P63" s="1"/>
  <c r="V63" s="1"/>
  <c r="AB63" s="1"/>
  <c r="AH63" s="1"/>
  <c r="AN63" s="1"/>
  <c r="J267" i="5"/>
  <c r="P267" s="1"/>
  <c r="V267" s="1"/>
  <c r="AB267" s="1"/>
  <c r="AH267" s="1"/>
  <c r="AN267" s="1"/>
  <c r="AT267" s="1"/>
  <c r="AH486" l="1"/>
  <c r="AN486" s="1"/>
  <c r="AT486" s="1"/>
  <c r="P54" i="6"/>
  <c r="AB288" i="5"/>
  <c r="V54" i="6" s="1"/>
  <c r="AB54" s="1"/>
  <c r="AH54" s="1"/>
  <c r="AN54" s="1"/>
  <c r="P69"/>
  <c r="AB453" i="5"/>
  <c r="P17"/>
  <c r="J2421"/>
  <c r="D83" i="6"/>
  <c r="J83" s="1"/>
  <c r="P83" s="1"/>
  <c r="V83" s="1"/>
  <c r="AB83" s="1"/>
  <c r="AH83" s="1"/>
  <c r="AN83" s="1"/>
  <c r="AH288" i="5" l="1"/>
  <c r="AN288" s="1"/>
  <c r="AT288" s="1"/>
  <c r="V69" i="6"/>
  <c r="AB69" s="1"/>
  <c r="AH69" s="1"/>
  <c r="AN69" s="1"/>
  <c r="AH453" i="5"/>
  <c r="AN453" s="1"/>
  <c r="AT453" s="1"/>
  <c r="V17"/>
  <c r="P2421"/>
  <c r="J2434"/>
  <c r="V2421" l="1"/>
  <c r="AB17"/>
  <c r="AB2421" l="1"/>
  <c r="AH17"/>
  <c r="AH2421" l="1"/>
  <c r="AN17"/>
  <c r="AN2421" l="1"/>
  <c r="AT17"/>
  <c r="AT2421" s="1"/>
</calcChain>
</file>

<file path=xl/comments1.xml><?xml version="1.0" encoding="utf-8"?>
<comments xmlns="http://schemas.openxmlformats.org/spreadsheetml/2006/main">
  <authors>
    <author>Татьяна</author>
  </authors>
  <commentList>
    <comment ref="N941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406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616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</commentList>
</comments>
</file>

<file path=xl/sharedStrings.xml><?xml version="1.0" encoding="utf-8"?>
<sst xmlns="http://schemas.openxmlformats.org/spreadsheetml/2006/main" count="19077" uniqueCount="554">
  <si>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</si>
  <si>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Другие общегосударственные вопросы</t>
  </si>
  <si>
    <t>07</t>
  </si>
  <si>
    <t>06</t>
  </si>
  <si>
    <t>Физическая культура и спорт</t>
  </si>
  <si>
    <t>Социальная политика</t>
  </si>
  <si>
    <t>Пенсионное обеспечение</t>
  </si>
  <si>
    <t>Социальное обеспечение населения</t>
  </si>
  <si>
    <t>Дошкольное образование</t>
  </si>
  <si>
    <t>Целевая статья</t>
  </si>
  <si>
    <t>Наименование</t>
  </si>
  <si>
    <t>Раз-дел</t>
  </si>
  <si>
    <t>Под-раз-дел</t>
  </si>
  <si>
    <t>03</t>
  </si>
  <si>
    <t>09</t>
  </si>
  <si>
    <t>Национальная экономика</t>
  </si>
  <si>
    <t>04</t>
  </si>
  <si>
    <t>02</t>
  </si>
  <si>
    <t>05</t>
  </si>
  <si>
    <t>11</t>
  </si>
  <si>
    <t>01</t>
  </si>
  <si>
    <t>Охрана семьи и детства</t>
  </si>
  <si>
    <t>Резервные фонды</t>
  </si>
  <si>
    <t>Транспорт</t>
  </si>
  <si>
    <t>Образование</t>
  </si>
  <si>
    <t>Общее образование</t>
  </si>
  <si>
    <t>Национальная безопасность и правоохранительная деятельность</t>
  </si>
  <si>
    <t>08</t>
  </si>
  <si>
    <t>Культура</t>
  </si>
  <si>
    <t>14</t>
  </si>
  <si>
    <t>10</t>
  </si>
  <si>
    <t>12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</si>
  <si>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</si>
  <si>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</si>
  <si>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</si>
  <si>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Другие вопросы в области образования</t>
  </si>
  <si>
    <t>Сельское хозяйство и рыболовство</t>
  </si>
  <si>
    <t>Другие вопросы в области национальной экономики</t>
  </si>
  <si>
    <t>7</t>
  </si>
  <si>
    <t>ВСЕГО</t>
  </si>
  <si>
    <t>Глава</t>
  </si>
  <si>
    <t>017</t>
  </si>
  <si>
    <t>015</t>
  </si>
  <si>
    <t>к решению Собрания депутатов</t>
  </si>
  <si>
    <t>4</t>
  </si>
  <si>
    <t>Функционирование высшего должностного лица субъекта Российской Федерации и муниципального образования</t>
  </si>
  <si>
    <t>Жилищно-коммунальное хозяйство</t>
  </si>
  <si>
    <t xml:space="preserve">Коммунальное хозяйство </t>
  </si>
  <si>
    <t>Вид расхо-дов</t>
  </si>
  <si>
    <t>13</t>
  </si>
  <si>
    <t>Другие вопросы в области культуры, кинематографии</t>
  </si>
  <si>
    <t xml:space="preserve">Физическая культура 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</si>
  <si>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</si>
  <si>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Культура и кинематография</t>
  </si>
  <si>
    <t>Национальная оборона</t>
  </si>
  <si>
    <t>Мобилизационная и вневойсковая подготовка</t>
  </si>
  <si>
    <t>Средства массовой информации</t>
  </si>
  <si>
    <t>Телевидение и радиовещание</t>
  </si>
  <si>
    <t>Осуществление государственных полномочий по выплате вознаграждений профессиональным опекунам</t>
  </si>
  <si>
    <t>Другие вопросы в области социальной политики</t>
  </si>
  <si>
    <t>Дорожное хозяйство (дорожные фонды)</t>
  </si>
  <si>
    <t>Жилищное хозяйство</t>
  </si>
  <si>
    <t>Осуществление государственных полномочий по формированию торгового реестра</t>
  </si>
  <si>
    <t>028</t>
  </si>
  <si>
    <t>Охрана окружающей среды</t>
  </si>
  <si>
    <t>Охрана объектов растительного и животного мира и среды их обитания</t>
  </si>
  <si>
    <t>6</t>
  </si>
  <si>
    <t>Благоустройство</t>
  </si>
  <si>
    <t>Массовый спорт</t>
  </si>
  <si>
    <t>0</t>
  </si>
  <si>
    <t>600</t>
  </si>
  <si>
    <t>Предоставление субсидий бюджетным, автономным учреждениям и иным некоммерческим организациям</t>
  </si>
  <si>
    <t>Компенсация части родительской платы за присмотр и уход за ребенком в государственных и муниципальных образовательных организациях, реализующих образовательную программу дошкольного образования</t>
  </si>
  <si>
    <t>610</t>
  </si>
  <si>
    <t>Субсидии бюджетным учреждениям</t>
  </si>
  <si>
    <t>Осуществление государственных полномочий в сфере охраны труда</t>
  </si>
  <si>
    <t>800</t>
  </si>
  <si>
    <t>810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</si>
  <si>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</si>
  <si>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</si>
  <si>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</si>
  <si>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50</t>
  </si>
  <si>
    <t>Непрограммные расходы</t>
  </si>
  <si>
    <t xml:space="preserve">Непрограммные расходы </t>
  </si>
  <si>
    <t>15</t>
  </si>
  <si>
    <t>Обеспечение деятельности библиотек</t>
  </si>
  <si>
    <t>Расходы на содержание органов местного самоуправления и обеспечение их функций</t>
  </si>
  <si>
    <t>Мероприятия в области образования</t>
  </si>
  <si>
    <t xml:space="preserve">Обеспечение деятельности детского оздоровительно-образовательного центра "Стрела"  </t>
  </si>
  <si>
    <t>Представительские расходы</t>
  </si>
  <si>
    <t>Расходы на обеспечение деятельности казенных учреждений</t>
  </si>
  <si>
    <t>100</t>
  </si>
  <si>
    <t>110</t>
  </si>
  <si>
    <t>200</t>
  </si>
  <si>
    <t>240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</si>
  <si>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</si>
  <si>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</si>
  <si>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Иные закупки товаров, работ и услуг для обеспечения государственных (муниципальных) нужд</t>
  </si>
  <si>
    <t>300</t>
  </si>
  <si>
    <t>Социальное обеспечение и иные выплаты населению</t>
  </si>
  <si>
    <t>Организация отдыха детей в каникулярное время</t>
  </si>
  <si>
    <t>120</t>
  </si>
  <si>
    <t>Расходы на выплаты персоналу государственных (муниципальных) органов</t>
  </si>
  <si>
    <t>870</t>
  </si>
  <si>
    <t>Резервные средства</t>
  </si>
  <si>
    <t>Социальные выплаты гражданам, кроме публичных нормативных социальных выплат</t>
  </si>
  <si>
    <t>320</t>
  </si>
  <si>
    <t>Социальные помощь</t>
  </si>
  <si>
    <t>Обслуживание муниципального долга</t>
  </si>
  <si>
    <t>700</t>
  </si>
  <si>
    <t>730</t>
  </si>
  <si>
    <t>Обслуживание государственного (муниципального) долга</t>
  </si>
  <si>
    <t>3</t>
  </si>
  <si>
    <t>5</t>
  </si>
  <si>
    <t>Программы</t>
  </si>
  <si>
    <t>360</t>
  </si>
  <si>
    <t>Иные выплаты населению</t>
  </si>
  <si>
    <t>400</t>
  </si>
  <si>
    <t>410</t>
  </si>
  <si>
    <t>Капитальные вложения в объекты недвижимого имущества государственной (муниципальной) собственности</t>
  </si>
  <si>
    <t xml:space="preserve">Бюджетные инвестиции </t>
  </si>
  <si>
    <t>Проведение мероприятий  для молодежи</t>
  </si>
  <si>
    <t>Проведение мероприятий профилактической направленности для несовершеннолетних</t>
  </si>
  <si>
    <t>850</t>
  </si>
  <si>
    <t>Уплата налогов, сборов и иных платежей</t>
  </si>
  <si>
    <t>Спорт высших достижений</t>
  </si>
  <si>
    <t>1</t>
  </si>
  <si>
    <t>Здравоохранение</t>
  </si>
  <si>
    <t>Другие вопросы в области здравоохранения</t>
  </si>
  <si>
    <t>прогр</t>
  </si>
  <si>
    <t>Подпрограмма "Организация предоставления дополнительного образования в ДШИ №15, поддержка и развитие детского и юношеского творчества"</t>
  </si>
  <si>
    <t>Поддержка и развитие детского юношеского творчества</t>
  </si>
  <si>
    <t>Обеспечение деятельности ДШИ № 15</t>
  </si>
  <si>
    <t>2</t>
  </si>
  <si>
    <t>Подпрограмма «Организация библиотечной деятельности и информационного обслуживания»</t>
  </si>
  <si>
    <t>Подпрограмма «Сохранение и развитие традиционной народной культуры, историко-культурного наследия, самодеятельного художественного творчества, культурно-досуговой деятельности»</t>
  </si>
  <si>
    <t>Участие в областных и всероссийских соревнованиях</t>
  </si>
  <si>
    <t>Органы внутренних дел</t>
  </si>
  <si>
    <t>Подпрограмма «Повышение доступности и качества дошкольного образования»</t>
  </si>
  <si>
    <t xml:space="preserve">Обеспечение деятельности образовательных учреждений, реализующих программы дошкольного образования </t>
  </si>
  <si>
    <t>Подпрограмма «Развитие системы выявления, поддержки и сопровождения одаренных и талантливых детей»</t>
  </si>
  <si>
    <t>Подпрограмма «Повышение доступности и качества общего образования»</t>
  </si>
  <si>
    <t>Обеспечение деятельности образовательных учреждений, реализующих программы начального общего, основного общего, среднего общего образования</t>
  </si>
  <si>
    <t>Подпрограмма «Повышение доступности и качества дополнительного образования»</t>
  </si>
  <si>
    <t>Обеспечение деятельности образовательных учреждений, реализующих программы дополнительного образования</t>
  </si>
  <si>
    <t>Подпрограмма «Содействие повышению квалификации и переподготовки руководящих и педагогических кадров»</t>
  </si>
  <si>
    <t>Подпрограмма «Создание условий для сохранения и укрепления здоровья детей»</t>
  </si>
  <si>
    <t>00</t>
  </si>
  <si>
    <t>00000</t>
  </si>
  <si>
    <t>25130</t>
  </si>
  <si>
    <t>25140</t>
  </si>
  <si>
    <t>25410</t>
  </si>
  <si>
    <t>25010</t>
  </si>
  <si>
    <t>25080</t>
  </si>
  <si>
    <t>25100</t>
  </si>
  <si>
    <t>27050</t>
  </si>
  <si>
    <t>25090</t>
  </si>
  <si>
    <t>20030</t>
  </si>
  <si>
    <t>27340</t>
  </si>
  <si>
    <t>27350</t>
  </si>
  <si>
    <t>24090</t>
  </si>
  <si>
    <t>24140</t>
  </si>
  <si>
    <t>24100</t>
  </si>
  <si>
    <t>24210</t>
  </si>
  <si>
    <t>24120</t>
  </si>
  <si>
    <t>24190</t>
  </si>
  <si>
    <t>78320</t>
  </si>
  <si>
    <t>78650</t>
  </si>
  <si>
    <t>78730</t>
  </si>
  <si>
    <t>20020</t>
  </si>
  <si>
    <t>20060</t>
  </si>
  <si>
    <t>20070</t>
  </si>
  <si>
    <t>78700</t>
  </si>
  <si>
    <t>20120</t>
  </si>
  <si>
    <t>78690</t>
  </si>
  <si>
    <t>78710</t>
  </si>
  <si>
    <t>20110</t>
  </si>
  <si>
    <t>22230</t>
  </si>
  <si>
    <t>23030</t>
  </si>
  <si>
    <t>27040</t>
  </si>
  <si>
    <t>27030</t>
  </si>
  <si>
    <t>27100</t>
  </si>
  <si>
    <t>27110</t>
  </si>
  <si>
    <t>27060</t>
  </si>
  <si>
    <t>21060</t>
  </si>
  <si>
    <t>21110</t>
  </si>
  <si>
    <t>21750</t>
  </si>
  <si>
    <t>21180</t>
  </si>
  <si>
    <t>Обеспечение деятельности туристского культурно-музейного центра «Кимжа»</t>
  </si>
  <si>
    <t>21010</t>
  </si>
  <si>
    <t>Судебная система</t>
  </si>
  <si>
    <t>Другие вопросы в области национальной безопасности и правоохранительной деятельности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</si>
  <si>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</si>
  <si>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16</t>
  </si>
  <si>
    <t>27450</t>
  </si>
  <si>
    <t>20</t>
  </si>
  <si>
    <t>Выплата единовременного пособия молодым специалистам</t>
  </si>
  <si>
    <t>20500</t>
  </si>
  <si>
    <t xml:space="preserve">Молодежная политика </t>
  </si>
  <si>
    <t>Молодежная политика</t>
  </si>
  <si>
    <t>Культура, кинематография</t>
  </si>
  <si>
    <t>Другие вопросы в области культуры , кинематографии</t>
  </si>
  <si>
    <t>Дополнительное образование детей</t>
  </si>
  <si>
    <t>51200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</si>
  <si>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</si>
  <si>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78390</t>
  </si>
  <si>
    <t>24110</t>
  </si>
  <si>
    <t>Трудоустройство несовершеннолетних граждан в период каникулярного времени</t>
  </si>
  <si>
    <t>S8330</t>
  </si>
  <si>
    <t>20010</t>
  </si>
  <si>
    <t>Подпрограмма "Капитальный, текущий ремонты и реконструкция"</t>
  </si>
  <si>
    <t>Капитальный, текущий ремонты зданий находящихся в муниципальной собственности</t>
  </si>
  <si>
    <t>26030</t>
  </si>
  <si>
    <t>18</t>
  </si>
  <si>
    <t>Подпрограмма «Жилищное строительство»</t>
  </si>
  <si>
    <t>Подпрограмма «Инженерная инфраструктура»</t>
  </si>
  <si>
    <t>Другие вопросы в области охраны окружающей среды</t>
  </si>
  <si>
    <t>78791</t>
  </si>
  <si>
    <t>78792</t>
  </si>
  <si>
    <t>78270</t>
  </si>
  <si>
    <t xml:space="preserve">Выплата пенсии за выслугу лет лицам, замещавшим муниципальные должности </t>
  </si>
  <si>
    <t>350</t>
  </si>
  <si>
    <t>Премии и гранты</t>
  </si>
  <si>
    <t xml:space="preserve">Подпрограмма «Капитальный, текущий ремонты и реконструкция» </t>
  </si>
  <si>
    <t>23570</t>
  </si>
  <si>
    <t>24220</t>
  </si>
  <si>
    <t>21530</t>
  </si>
  <si>
    <t>Финансовая поддержка субъектов малого и среднего предпринимательства</t>
  </si>
  <si>
    <t>Гражданская оборона</t>
  </si>
  <si>
    <t>Защита населения и территории от последствий чрезвычайных ситуаций природного и техногенного характера, пожарная безопасность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</si>
  <si>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</si>
  <si>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78793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</si>
  <si>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в сфере административных правонарушений</t>
  </si>
  <si>
    <t>20100</t>
  </si>
  <si>
    <t>Резервные средства для финансового обеспечения расходов в целях софинансирования субсидий и иных межбюджетных трансфертов, поступающих из областного бюджета</t>
  </si>
  <si>
    <t>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</si>
  <si>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</si>
  <si>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L3042</t>
  </si>
  <si>
    <t>Другие вопросы в области жилищно-коммунального хозяйства</t>
  </si>
  <si>
    <t>Расходы на проведение мероприятий за счет благотворительной помощи</t>
  </si>
  <si>
    <t>27400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</si>
  <si>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</si>
  <si>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78621</t>
  </si>
  <si>
    <t>78622</t>
  </si>
  <si>
    <t>24080</t>
  </si>
  <si>
    <t>620</t>
  </si>
  <si>
    <t>630</t>
  </si>
  <si>
    <t>Обеспечение функционирования модели персонифицированного финансирования дополнительного образования детей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</si>
  <si>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</si>
  <si>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</si>
  <si>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</si>
  <si>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310</t>
  </si>
  <si>
    <t>Публичные нормативные социальные выплаты гражданам</t>
  </si>
  <si>
    <t>S6560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</si>
  <si>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государственной корпорации – Фонда содействия реформированию жилищно-коммунального хозяйства</t>
  </si>
  <si>
    <t>F3</t>
  </si>
  <si>
    <t>67483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</si>
  <si>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 бюджетов субъектов Российской Федерации</t>
  </si>
  <si>
    <t>67484</t>
  </si>
  <si>
    <t>Закупка товаров, работ и услуг для обеспечения государственных (муниципальных) нужд</t>
  </si>
  <si>
    <t>Обслуживание государственного (муниципального) внутреннего долга</t>
  </si>
  <si>
    <t>Частичное возмещение расходов по предоставлению мер социальной поддержки квалифицированных специалистов учреждений, финансируемых из местных бюджетов, работающих и проживающих в сельской местности, рабочих поселках (поселках городского типа)</t>
  </si>
  <si>
    <t>78240</t>
  </si>
  <si>
    <t>Государственная поддержка отрасли культуры (реализация мероприятий по модернизации библиотек в части комплектования книжных фондов муниципальных библиотек)</t>
  </si>
  <si>
    <t>L5198</t>
  </si>
  <si>
    <t>20830</t>
  </si>
  <si>
    <t>23050</t>
  </si>
  <si>
    <t>22030</t>
  </si>
  <si>
    <t>21580</t>
  </si>
  <si>
    <t>Обеспечение земельных участков, предоставленных многодетным семьям, коммунальной и инженерной инфраструктуры</t>
  </si>
  <si>
    <t>20510</t>
  </si>
  <si>
    <t>024</t>
  </si>
  <si>
    <t>Приложение № 4</t>
  </si>
  <si>
    <t>Расходы на обеспечение деятельности контрольно-счетной комиссии</t>
  </si>
  <si>
    <t>20240</t>
  </si>
  <si>
    <t>2023 год</t>
  </si>
  <si>
    <t>2024 год</t>
  </si>
  <si>
    <t>2025 год</t>
  </si>
  <si>
    <t>Всего</t>
  </si>
  <si>
    <t>Подпрограмма «Повышение доступности и качества
 общего образования»</t>
  </si>
  <si>
    <t>Муниципальная программа «Развитие туризма на территории Мезенского муниципального округа Архангельской области на 2023 – 2025 годы»</t>
  </si>
  <si>
    <t>Муниципальная программа «Развитие сферы культуры Мезенского муниципального округа Архангельской области на 2023 – 2025 годы»</t>
  </si>
  <si>
    <t>Муниципальная программа «Молодёжь Мезенского муниципального округа Архангельской области на 2023 – 2025 годы»</t>
  </si>
  <si>
    <t>Муниципальная программа «Развитие физической культуры и спорта на территории Мезенского муниципального округа Архангельской области на 2023 – 2025 годы»</t>
  </si>
  <si>
    <t xml:space="preserve">Муниципальная программа «Развитие образования в Мезенском муниципальном округе Архангельской области на 2023 – 2025 годы» </t>
  </si>
  <si>
    <t>Муниципальная программа «Комплексное развитие сельских территорий Мезенского муниципального округа Архангельской области на 2023 – 2025 годы»</t>
  </si>
  <si>
    <t>Муниципальная программа «Развитие имущественно - земельных отношений в Мезенском муниципальном округе Архангельской области на 2023 – 2025 годы»</t>
  </si>
  <si>
    <t>Муниципальная программа «Экономическое развитие и инвестиционная деятельность на территории Мезенского муниципального округа Архангельской области на 2023 – 2025 годы»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</si>
  <si>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 на 2023-2025 годы»</t>
  </si>
  <si>
    <t>Муниципальная программа «Защита населения и территории Мезенского муниципального округа Архангельской области от чрезвычайных ситуаций природного и техногенного характера, обеспечение пожарной безопасности и безопасности людей на водных объектах на 2023 – 2025 годы»</t>
  </si>
  <si>
    <t>Муниципальная программа «Профилактика правонарушений в Мезенском муниципальном округе Архангельской области на 2023 – 2025 годы»</t>
  </si>
  <si>
    <t>Муниципальная программа «Обеспечение экологической безопасности на территории Мезенского муниципального округа Архангельской области на 2023 - 2025 годы»</t>
  </si>
  <si>
    <t>Муниципальная программа «Профилактика безнадзорности и правонарушений несовершеннолетних на территории Мезенского муниципального округа Архангельской области на 2023 – 2025 годы»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</si>
  <si>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 на 2023 – 2025 годы»</t>
  </si>
  <si>
    <t>Подпрограмма «Управление муниципальным долгом Мезенского муниципального округа»</t>
  </si>
  <si>
    <t>Подпрограмма «Организация и обеспечение бюджетного процесса в Мезенском муниципальном округе»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</si>
  <si>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 (для муниципальных общеобразовательных организаций)</t>
  </si>
  <si>
    <t>S6450</t>
  </si>
  <si>
    <t>Софинансирование выплаты выходных пособий и сохранения среднего месячного заработка на период трудоустройства в связи с ликвидацией органов местного самоуправления вследствие создания муниципального округа Архангельской области</t>
  </si>
  <si>
    <t>Создание условий для обеспечения поселений и жителей муниципальных и городских округов услугами торговли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</si>
  <si>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</si>
  <si>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</si>
  <si>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</si>
  <si>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Осуществление первичного воинского учета на территориях, где отсутствуют военные комиссариаты</t>
  </si>
  <si>
    <t>51180</t>
  </si>
  <si>
    <t>78630</t>
  </si>
  <si>
    <t>Мера социальной поддержки отдельным категориям лиц, замещавших муниципальные должности, в случае досрочного прекращения их полномочий в связи с созданием муниципального округа Архангельской области</t>
  </si>
  <si>
    <t xml:space="preserve">Развитие территориального общественного самоуправления Архангельской области </t>
  </si>
  <si>
    <t>S8420</t>
  </si>
  <si>
    <t>Муниципальная программа «Развитие территориального общественного самоуправления в Мезенском муниципальном округе Архангельской области на 2023 – 2025 годы»</t>
  </si>
  <si>
    <t>78160</t>
  </si>
  <si>
    <t>Реализация мероприятий по социально-экономическому развитию муниципальных округов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</si>
  <si>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</si>
  <si>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Подпрограмма «Развитие туристского культурно-музейного центра «Кимжа»</t>
  </si>
  <si>
    <t>Мероприятия в области туризма</t>
  </si>
  <si>
    <t>19</t>
  </si>
  <si>
    <t>20200</t>
  </si>
  <si>
    <t>Муниципальная программа «Развитие гражданского общества и поддержка социально ориентированных некоммерческих организаций Мезенского муниципального округа Архангельской области на 2023 – 2025 годы»</t>
  </si>
  <si>
    <t>17</t>
  </si>
  <si>
    <t>L4970</t>
  </si>
  <si>
    <t>Муниципальная программа «Обеспечение жильём молодых семей Мезенского муниципального округа Архангельской области на 2023 – 2025 годы»</t>
  </si>
  <si>
    <t>Реализация мероприятий по обеспечению жильем молодых семей</t>
  </si>
  <si>
    <t>20090</t>
  </si>
  <si>
    <t>Паспортизация, инвентаризация и оценка технического состояния муниципального имущества</t>
  </si>
  <si>
    <t>Выполнение кадастровых работ</t>
  </si>
  <si>
    <t>Взносы на капитальный ремонт многоквартирных домов,  находящихся в муниципальной собственности</t>
  </si>
  <si>
    <t>20080</t>
  </si>
  <si>
    <t>Председатель представительного органа муниципального округа</t>
  </si>
  <si>
    <t>Расходы на обеспечение деятельности представительного органа муниципального округа</t>
  </si>
  <si>
    <t>Глава муниципального округа</t>
  </si>
  <si>
    <t>S8220</t>
  </si>
  <si>
    <t>Резервный фонд администрации Мезенского муниципального округа</t>
  </si>
  <si>
    <t>20800</t>
  </si>
  <si>
    <t>Создание резерва материальных ресурсов, приобретение имущества для предупреждения и ликвидации чрезвычайных ситуации и их последствий</t>
  </si>
  <si>
    <t>20820</t>
  </si>
  <si>
    <t>Осуществление мероприятий по обеспечению пожарной безопасности</t>
  </si>
  <si>
    <t>Обеспечение жизнедеятельности населения, предупреждение и ликвидация чрезвычайных ситуаций и стихийных бедствий</t>
  </si>
  <si>
    <t>20840</t>
  </si>
  <si>
    <t>Обеспечение безопасности людей на водных объектах</t>
  </si>
  <si>
    <t>Мероприятия в сфере профилактики правонарушений</t>
  </si>
  <si>
    <t>21700</t>
  </si>
  <si>
    <t>Муниципальная программа «Противодействие экстремизму и профилактика терроризма на территории Мезенского муниципального округа Архангельской области на 2023-2025 годы»</t>
  </si>
  <si>
    <t>Информирование жителей муниципального округа по вопросам противодействия терроризму и экстремизму</t>
  </si>
  <si>
    <t>Организация и проведение сельскохозяйственной ярмарки</t>
  </si>
  <si>
    <t>20260</t>
  </si>
  <si>
    <t xml:space="preserve">Обеспечение деятельности МАУ </t>
  </si>
  <si>
    <t>23080</t>
  </si>
  <si>
    <t>23040</t>
  </si>
  <si>
    <t xml:space="preserve">Организация мероприятий по содержанию и текущему ремонту автомобильных дорог местного значения для обеспечения качественного проезда и безопасности движения транспортных средств   </t>
  </si>
  <si>
    <t>Строительство, реконструкция, капитальный ремонт, ремонт и содержание автомобильных дорог находящихся в собственности муниципального округа за счет муниципального дорожного фонда</t>
  </si>
  <si>
    <t>Создание условий для обеспечения товарами первой необходимости жителей труднодоступных и малонаселенных пунктов</t>
  </si>
  <si>
    <t>20340</t>
  </si>
  <si>
    <t>Выполнение работ по производству инженерно-геодезических и инженерго-геологических изысканий</t>
  </si>
  <si>
    <t>21590</t>
  </si>
  <si>
    <t>Улучшение жилищных условий для привлечения молодых специалистов</t>
  </si>
  <si>
    <t>Развитие системы обращения ЖБО</t>
  </si>
  <si>
    <t>21</t>
  </si>
  <si>
    <t>20270</t>
  </si>
  <si>
    <t>Мероприятия в области коммунального хозяйства</t>
  </si>
  <si>
    <t>20330</t>
  </si>
  <si>
    <t>20310</t>
  </si>
  <si>
    <t>Организация ритуальных услуг и содержание мест захоронения</t>
  </si>
  <si>
    <t>22</t>
  </si>
  <si>
    <t>L5550</t>
  </si>
  <si>
    <t>Муниципальная программа «Формирование современной городской среды в Мезенском муниципальном округе Архангельской области на 2023 – 2025 годы»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</si>
  <si>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</si>
  <si>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 xml:space="preserve">Мероприятия по благоустройству на территории муниципального округа </t>
  </si>
  <si>
    <t>Мероприятия по поддержке социально ориентированных некоммерческих организаций</t>
  </si>
  <si>
    <t>Содержание муниципального имущества</t>
  </si>
  <si>
    <t>20420</t>
  </si>
  <si>
    <t>Мероприятия по ликвидации мест несанкционированного размещения отходов</t>
  </si>
  <si>
    <t>20410</t>
  </si>
  <si>
    <t>Мероприятия по рекультивациии земельных участков на территории муниципального округа</t>
  </si>
  <si>
    <t xml:space="preserve">Создание условий для предоставления транспортных услуг и организация транспортного обслуживания населения водным транспортом в границах  муниципального округа </t>
  </si>
  <si>
    <t>Создание условий для предоставления транспортных услуг и организация транспортного обслуживания населения автомобильным транспортом в границах  муниципального округа</t>
  </si>
  <si>
    <t xml:space="preserve">Обеспечение населения качественной питьевой водой </t>
  </si>
  <si>
    <t xml:space="preserve">Капитальный и текущий ремонты в муниципальных учреждениях, модернизация и приобретение основных средств </t>
  </si>
  <si>
    <t>Мероприятия в области культуры</t>
  </si>
  <si>
    <t>Обеспечение деятельности Домов культуры</t>
  </si>
  <si>
    <t>Создание и приобретение справочных и иных материалов</t>
  </si>
  <si>
    <t>Возмещение расходов по предоставлению мер социальной поддержки отдельных категорий квалифицированных специалистов, работающих и проживающих в сельской местности</t>
  </si>
  <si>
    <t>Проведение спортивных мероприятий</t>
  </si>
  <si>
    <t>20440</t>
  </si>
  <si>
    <t>Содержание мест (площадок) для ТКО</t>
  </si>
  <si>
    <t>Обеспечение комплексного развития сельских территорий</t>
  </si>
  <si>
    <t>L5760</t>
  </si>
  <si>
    <t>22240</t>
  </si>
  <si>
    <t>Организация и проведение соревнований конников на лошадях мезенской породы</t>
  </si>
  <si>
    <t>Условно утверждаемые расходы</t>
  </si>
  <si>
    <t>УСЛОВНО УТВЕРЖДАЕМЫЕ РАСХОДЫ</t>
  </si>
  <si>
    <t>Приложение № 3</t>
  </si>
  <si>
    <t>Ведомственная структура расходов бюджета муниципального округа на 2023 год и на плановый период 2024 и 2025 годов</t>
  </si>
  <si>
    <t>Муниципальная программа «Развитие здравоохранения Мезенского муниципального округа Архангельской области на 2023 – 2025 годы»</t>
  </si>
  <si>
    <t>Реализация образовательных программ (кроме персонифицированного финансирования)</t>
  </si>
  <si>
    <t>Реализация образовательных программ (в рамках персонифицированного финансирования)</t>
  </si>
  <si>
    <t>Муниципальная программа «Развитие транспортной системы и дорожного хозяйства в Мезенском муниципальном округе Архангельской области на 2023-2025 годы»</t>
  </si>
  <si>
    <t>Осуществление государственных полномочий по финансовому обеспечению оплаты стоимости питания детей в организациях отдыха детей и их оздоровления с дневным пребыванием детей в каникулярное время</t>
  </si>
  <si>
    <t>Сумма, рублей</t>
  </si>
  <si>
    <t>Расходы связанные с реализацией Положения о звании "Почетный гражданин Мезенского района"</t>
  </si>
  <si>
    <t>Расходы связанные с реализацией Положения о нагрудном знаке "За заслуги перед Мезенским районом"</t>
  </si>
  <si>
    <t>Мезенского муниципального округа</t>
  </si>
  <si>
    <t>029</t>
  </si>
  <si>
    <t>031</t>
  </si>
  <si>
    <t>030</t>
  </si>
  <si>
    <t>УПРАВЛЕНИЕ КУЛЬТУРЫ, СПОРТА, ТУРИЗМА И МОЛОДЕЖНОЙ ПОЛИТИКИ АДМИНИСТРАЦИИ МЕЗЕНСКОГО МУНИЦИПАЛЬНОГО ОКРУГА АРХАНГЕЛЬСКОЙ ОБЛАСТИ</t>
  </si>
  <si>
    <t>УПРАВЛЕНИЕ ОБРАЗОВАНИЯ АДМИНИСТРАЦИИ МЕЗЕНСКОГО МУНИЦИПАЛЬНОГО ОКРУГА АРХАНГЕЛЬСКОЙ ОБЛАСТИ</t>
  </si>
  <si>
    <t>КОМИТЕТ ПО УПРАВЛЕНИЮ МУНИЦИПАЛЬНЫМ ИМУЩЕСТВОМ АДМИНИСТРАЦИИ МЕЗЕНСКОГО МУНИЦИПАЛЬНОГО ОКРУГА АРХАНГНЛЬСКОЙ ОБЛАСТИ</t>
  </si>
  <si>
    <t>ФИНАНСОВОЕ УПРАВЛЕНИЕ АДМИНИСТРАЦИИ МЕЗЕНСКОГО МУНИЦИПАЛЬНОГО ОКРУГА АРХАНГЕЛЬСКОЙ ОБЛАСТИ</t>
  </si>
  <si>
    <t xml:space="preserve"> АДМИНИСТРАЦИЯ МЕЗЕНСКОГО МУНИЦИПАЛЬНОГО ОКРУГА АРХАНГЕЛЬСКОЙ ОБЛАСТИ</t>
  </si>
  <si>
    <t>СОБРАНИЕ ДЕПУТАТОВ МЕЗЕНСКОГО МУНИЦИПАЛЬНОГО ОКРУГА АРХАНГЕЛЬСКОЙ ОБЛАСТИ</t>
  </si>
  <si>
    <t>КОНТРОЛЬНО - СЧЕТНАЯ КОМИССИЯ МЕЗЕНСКОГО МУНИЦИПАЛЬНОГО ОКРУГА АРХАНГЕЛЬСКОЙ ОБЛАСТИ</t>
  </si>
  <si>
    <t>от 15  декабря 2022 года № 42</t>
  </si>
  <si>
    <t>от 15   декабря 2022 года № 42</t>
  </si>
  <si>
    <t>Предлагаемы поправки (+ увеличение, - уменьшение)</t>
  </si>
  <si>
    <t>"Приложение № 4</t>
  </si>
  <si>
    <t>"</t>
  </si>
  <si>
    <t>"Приложение № 3</t>
  </si>
  <si>
    <t>Распределение бюджетных ассигнований по разделам и подразделам классификации расходов бюджетов на 2023 год и на плановый период 2024 и 2025 годов</t>
  </si>
  <si>
    <t>76800</t>
  </si>
  <si>
    <t>Организация транспортного обслуживания населения на пассажирских муниципальных маршрутах водного транспорта</t>
  </si>
  <si>
    <t>A2</t>
  </si>
  <si>
    <t>55196</t>
  </si>
  <si>
    <t>Государственная поддержка лучших сельских учреждений культуры</t>
  </si>
  <si>
    <t>74900</t>
  </si>
  <si>
    <t>Подпрограмма «Социальное строительство»</t>
  </si>
  <si>
    <t>Оснащение объектов строительства сферы образования муниципальных образований Архангельской области</t>
  </si>
  <si>
    <t>74660</t>
  </si>
  <si>
    <t>Обеспечение мероприятий по организации предоставления дополнительных мер социальной поддержки семьям военнослужащих, сотрудников некоторых федеральных органов исполнительной власти и федеральных государственных органов, в которых федеральным законом предусмотрена военная служба, сотрудников органов внутренних дел Российской Федерации, принимающих участие в специальной военной операции, сотрудников уголовно-исполнительной системы Российской Федерации, выполняющих возложенные на них задачи в период проведения специальной военной операции, а также граждан, призванных на военную службу по мобилизации, в том числе погибших (умерших) при исполнении обязанностей военной службы (службы), в виде бесплатного горячего питания обучающихся по образовательным программам основного общего и среднего общего образования в муниципальных общеобразовательных организациях и бесплатного присмотра и ухода за детьми, посещающими муниципальные образовательные организации, реализующие программы дошкольного образования, в виде оплаты расходов образовательной организации, связанных с организацией питания и приобретением расходных материалов, используемых для обеспечения соблюдения воспитанниками режима дня и личной гигиены</t>
  </si>
  <si>
    <t>F2</t>
  </si>
  <si>
    <t>55550</t>
  </si>
  <si>
    <t>Реализация программ формирование современной городской среды</t>
  </si>
  <si>
    <t>20230</t>
  </si>
  <si>
    <t>20250</t>
  </si>
  <si>
    <t xml:space="preserve">Резервные средства на оплату коммунальных услуг </t>
  </si>
  <si>
    <t xml:space="preserve">Резервные средства на повышение оплаты труда не ниже МРОТ работникам органов местного самоуправления и муниципальных учреждений </t>
  </si>
  <si>
    <t>74690</t>
  </si>
  <si>
    <t>Реализация мероприятий по модернизации системы дошкольного образования</t>
  </si>
  <si>
    <t>L4670</t>
  </si>
  <si>
    <t>74630</t>
  </si>
  <si>
    <t>Реализация мероприятий по модернизации учреждений отрасли культуры</t>
  </si>
  <si>
    <t>S6640</t>
  </si>
  <si>
    <t>Разработка проектно-сметной документации для строительства и реконструкции (модернизации) объектов питьевого водоснабжения</t>
  </si>
  <si>
    <t>S0310</t>
  </si>
  <si>
    <t>Софинансирование капитальных вложений в объеты муниципальной собственности муниципальных образований Архангельской области</t>
  </si>
  <si>
    <t>S6410</t>
  </si>
  <si>
    <t>Разработка проектно-сметной документации по благоустройству общественных и дворовых территорий при реализации муниципальных программ формирования современной городской среды</t>
  </si>
  <si>
    <t>76500</t>
  </si>
  <si>
    <t>Обеспечение учреждений культуры автотранспортом для обслуживания населения</t>
  </si>
  <si>
    <t>Развитие системы инициативного бюджетирования в муниципальных округах Архангельской области</t>
  </si>
  <si>
    <t>74760</t>
  </si>
  <si>
    <t>74910</t>
  </si>
  <si>
    <t>Мероприятия с сфере общественного пассажирского транспорта и транспортной инфраструктуры (в части предоставления иных межбюджетных трансфертов местным бюджетам)</t>
  </si>
  <si>
    <t>Приведение в нормативное состояние сети автомобильных дорог общего пользования местного значения</t>
  </si>
  <si>
    <t>71400</t>
  </si>
  <si>
    <t>Резервный фонд Правительства Архангельской области</t>
  </si>
  <si>
    <t>20530</t>
  </si>
  <si>
    <t>Развитие системы теплоснабжения</t>
  </si>
  <si>
    <t>АМО</t>
  </si>
  <si>
    <t>КАМЕНСКИЙ ТЕР.ОТДЕЛ</t>
  </si>
  <si>
    <t>ДОРОГОРСКИЙ ТЕР.ОТДЕЛ</t>
  </si>
  <si>
    <t>ЗАРЕЧЕНСКИЙ ТЕР.ОТДЕЛ</t>
  </si>
  <si>
    <t>БЫЧЕНСКИЙ ТЕР.ОТДЕЛ</t>
  </si>
  <si>
    <t>СОВПОЛЬСКИЙ ТЕР.ОТДЕЛ</t>
  </si>
  <si>
    <t>СОЯНСКИЙ ТЕР.ОТДЕЛ</t>
  </si>
  <si>
    <t>ДОЛГОЩЕЛЬСКИЙ ТЕР.ОТДЕЛ</t>
  </si>
  <si>
    <t>КОЙДЕНСКИЙ ТЕР.ОТДЕЛ</t>
  </si>
  <si>
    <t>РУЧЬЕКСКОЙ ТЕР.ОТДЕЛ</t>
  </si>
  <si>
    <t>ХОЗ.СЛУЖБА</t>
  </si>
  <si>
    <t>S6360</t>
  </si>
  <si>
    <t>Организация транспортного обслуживания населения на пассажирских маршрутах автомобильного транспорта</t>
  </si>
  <si>
    <t>20040</t>
  </si>
  <si>
    <t>Выполнение обязательств органами местного самоуправления</t>
  </si>
  <si>
    <t>S4830</t>
  </si>
  <si>
    <t>23</t>
  </si>
  <si>
    <t>S8590</t>
  </si>
  <si>
    <t>Обеспечение социально значимых объектов муниципальной собственности муниципальных образований Архангельской области резервными источниками снабжения электрической энергии</t>
  </si>
  <si>
    <t>Муниципальная программа «Развитие жилищно-коммунального хозяйства                                                                                                                                                                                  в Мезенском муниципальном округе Архангельской области на 2023-2025 годы»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</si>
  <si>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</si>
  <si>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 муниципальных образований Архангельской области</t>
  </si>
  <si>
    <t>S6670</t>
  </si>
  <si>
    <t>Модернизация нерегулируемых пешеходных переходов, светофорных объектов и установка светофорных объектов, пешеходных ограждений на автомобильных дорогах общего пользования местного значения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</si>
  <si>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</si>
  <si>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S6980</t>
  </si>
  <si>
    <t>Обеспечение условий для развития кадрового потенциала муниципальных образовательных организаций в Архангельской области</t>
  </si>
  <si>
    <t>S8530</t>
  </si>
  <si>
    <t>Мероприятия по реализации молодежной политики в муниципальных образованиях</t>
  </si>
  <si>
    <t xml:space="preserve">  Решение от 09.02.2023 № 87</t>
  </si>
  <si>
    <t>Решение от 06.04.2023 № 129</t>
  </si>
  <si>
    <t>S6500</t>
  </si>
  <si>
    <t>S4831</t>
  </si>
  <si>
    <t>Реализация инициативного проекта "Обустройство хоккейной площадки в        п. Каменка"</t>
  </si>
  <si>
    <t>S4832</t>
  </si>
  <si>
    <t>Реализация инициативного проекта "Приобретение мебели и оборудования для ДШИ №15"</t>
  </si>
  <si>
    <t>S4833</t>
  </si>
  <si>
    <t>S4834</t>
  </si>
  <si>
    <t>S4835</t>
  </si>
  <si>
    <t>S4836</t>
  </si>
  <si>
    <t>Реализация инициативного проекта "Спорт доступен каждому"</t>
  </si>
  <si>
    <t>S4837</t>
  </si>
  <si>
    <t>Реализация инициативного проекта "Безопасные тротуары"</t>
  </si>
  <si>
    <t>S4838</t>
  </si>
  <si>
    <t>Реализация инициативного проекта "Мостовой - быть!"</t>
  </si>
  <si>
    <t>24830</t>
  </si>
  <si>
    <t>Развитие системы инициативного бюджетирования в Мезенском муниципальном округе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</si>
  <si>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</si>
  <si>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</si>
  <si>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</si>
  <si>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</si>
  <si>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</si>
  <si>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</si>
  <si>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</si>
  <si>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</si>
  <si>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 xml:space="preserve">Муниципальная программа «Развитие системы инициативного бюджетирования в Мезенском муниципальном округе Архангельской области на 2023 – 2025 годы» </t>
  </si>
  <si>
    <t>24</t>
  </si>
  <si>
    <t>Реализация инициативного проекта "Ремонт фойе Каменского ДК"</t>
  </si>
  <si>
    <t>Реализация инициативного проекта "Соревнования по спортивному туризму на средствах передвижения-конные-Мезенка-трэк"</t>
  </si>
  <si>
    <t>Реализация инициативного проекта "Обустройство хоккейной площадки"</t>
  </si>
  <si>
    <t>Приобретение и установка автономных дымовых пожарных извещателей</t>
  </si>
  <si>
    <t>S6870</t>
  </si>
  <si>
    <t>Реализация инициативного проекта "Дом культуры, как место притяжения жителей"</t>
  </si>
  <si>
    <t>Решение от 08.06.2023 № 137</t>
  </si>
  <si>
    <t>51792</t>
  </si>
  <si>
    <t>76880</t>
  </si>
  <si>
    <t>R3</t>
  </si>
  <si>
    <t>Cоздание условий для вовлечения обучающихся в муниципальных образовательных организациях в деятельность</t>
  </si>
  <si>
    <t>830</t>
  </si>
  <si>
    <t>Исполнение судебных актов</t>
  </si>
  <si>
    <t>24050</t>
  </si>
  <si>
    <t>Строительство, реконструкция, капитальный ремонт школ, интернатов, детских садов</t>
  </si>
  <si>
    <t>21710</t>
  </si>
  <si>
    <t xml:space="preserve">Повышение мер по обеспечению мер антитеррористической защищенности объектов находящихся на территории Мезенского муниципального округа </t>
  </si>
  <si>
    <t>Решение от 19.07.2023 № 149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</si>
  <si>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(для муниципальных общеобразовательных организаций)</t>
  </si>
  <si>
    <t>S8140</t>
  </si>
  <si>
    <t>Организация материально-технического стимулирования и страхования участников добровольных народных дружин</t>
  </si>
  <si>
    <t>74650</t>
  </si>
  <si>
    <t>Ремонт объектов муниципальной собственности муниципальных районов, муниципальных округов и городских округов Архангельской области, используемых для осуществления мероприятий в сфере профилактики правонарушений</t>
  </si>
  <si>
    <t>74790</t>
  </si>
  <si>
    <t>Поощрение муниципальных управленческих команд за достижение показателей деятельности органов исполнительной власти субъектов Российской Федерации за счет дотации (гранта) из федерального бюджета</t>
  </si>
  <si>
    <t>78040</t>
  </si>
  <si>
    <t>Гранты бюджетам муниципальных образований в целях содействия достижению и (или) поощрения достижения наилучших значений показателей деятельности органов местного самоуправления городских округов, муниципальных округов и муниципальных районов Архангельской области</t>
  </si>
  <si>
    <t>Субсидии юридическим лицам (кроме некоммерческих организаций), индивидуальным предпринимателям, физическим лицам – производителям товаров, работ, услуг</t>
  </si>
  <si>
    <t>EВ</t>
  </si>
  <si>
    <t>S8310</t>
  </si>
  <si>
    <t>Повышение средней заработной платы работников муниципальных учреждений культуры в целях реализации Указа Президента Российской Федерации от 7 мая 2012 года № 597 "О мероприятиях по реализации государственной социальной политики"</t>
  </si>
  <si>
    <t>Решение от 14.09.2023 № 156</t>
  </si>
  <si>
    <t>Обеспечение проведения выборов и референдумов</t>
  </si>
  <si>
    <t>027</t>
  </si>
  <si>
    <t>Специальные расходы</t>
  </si>
  <si>
    <t>880</t>
  </si>
  <si>
    <t>Проведение выборов представительного органа муниципального округа</t>
  </si>
  <si>
    <t>21070</t>
  </si>
  <si>
    <t>от 24 октября 2023 года № 166</t>
  </si>
  <si>
    <t>от  24 октября 2023 года №  166</t>
  </si>
</sst>
</file>

<file path=xl/styles.xml><?xml version="1.0" encoding="utf-8"?>
<styleSheet xmlns="http://schemas.openxmlformats.org/spreadsheetml/2006/main">
  <numFmts count="2">
    <numFmt numFmtId="164" formatCode="_-* #,##0.0_р_._-;\-* #,##0.0_р_._-;_-* &quot;-&quot;?_р_._-;_-@_-"/>
    <numFmt numFmtId="165" formatCode="#,##0.00_ ;[Red]\-#,##0.00\ "/>
  </numFmts>
  <fonts count="36">
    <font>
      <sz val="10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2"/>
      <name val="Arial Cyr"/>
      <family val="2"/>
      <charset val="204"/>
    </font>
    <font>
      <b/>
      <sz val="12"/>
      <name val="Arial"/>
      <family val="2"/>
      <charset val="204"/>
    </font>
    <font>
      <b/>
      <sz val="12"/>
      <color indexed="8"/>
      <name val="Arial"/>
      <family val="2"/>
      <charset val="204"/>
    </font>
    <font>
      <sz val="10"/>
      <name val="Arial Cyr"/>
      <charset val="204"/>
    </font>
    <font>
      <b/>
      <sz val="11"/>
      <name val="Arial"/>
      <family val="2"/>
      <charset val="204"/>
    </font>
    <font>
      <b/>
      <sz val="11"/>
      <name val="Arial Cyr"/>
      <charset val="204"/>
    </font>
    <font>
      <sz val="11"/>
      <name val="Arial Cyr"/>
      <charset val="204"/>
    </font>
    <font>
      <b/>
      <sz val="12"/>
      <name val="Arial Сur"/>
      <charset val="204"/>
    </font>
    <font>
      <sz val="12"/>
      <name val="Arial Сur"/>
      <charset val="204"/>
    </font>
    <font>
      <b/>
      <sz val="10"/>
      <name val="Arial Сur"/>
      <charset val="204"/>
    </font>
    <font>
      <sz val="10"/>
      <name val="Arial Сur"/>
      <charset val="204"/>
    </font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indexed="8"/>
      <name val="Arial Cyr"/>
      <charset val="204"/>
    </font>
    <font>
      <b/>
      <sz val="12"/>
      <color indexed="8"/>
      <name val="Arial Cyr"/>
      <charset val="204"/>
    </font>
    <font>
      <b/>
      <sz val="10"/>
      <color indexed="8"/>
      <name val="Arial Cyr"/>
      <charset val="204"/>
    </font>
    <font>
      <sz val="10"/>
      <color theme="1"/>
      <name val="Arial Cyr"/>
      <charset val="204"/>
    </font>
    <font>
      <b/>
      <sz val="13"/>
      <name val="Arial Cyr"/>
      <charset val="204"/>
    </font>
    <font>
      <b/>
      <sz val="13"/>
      <color theme="1"/>
      <name val="Calibri"/>
      <family val="2"/>
      <charset val="204"/>
      <scheme val="minor"/>
    </font>
    <font>
      <sz val="11"/>
      <color theme="1"/>
      <name val="Arial Cyr"/>
      <charset val="204"/>
    </font>
    <font>
      <b/>
      <sz val="12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42"/>
        <bgColor indexed="64"/>
      </patternFill>
    </fill>
  </fills>
  <borders count="4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87">
    <xf numFmtId="0" fontId="0" fillId="0" borderId="0" xfId="0"/>
    <xf numFmtId="49" fontId="3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49" fontId="3" fillId="0" borderId="2" xfId="0" applyNumberFormat="1" applyFont="1" applyBorder="1" applyAlignment="1">
      <alignment vertical="center" wrapText="1"/>
    </xf>
    <xf numFmtId="49" fontId="3" fillId="0" borderId="6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 wrapText="1"/>
    </xf>
    <xf numFmtId="0" fontId="0" fillId="0" borderId="7" xfId="0" applyBorder="1"/>
    <xf numFmtId="0" fontId="0" fillId="0" borderId="8" xfId="0" applyBorder="1"/>
    <xf numFmtId="164" fontId="0" fillId="0" borderId="0" xfId="0" applyNumberForma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/>
    <xf numFmtId="0" fontId="2" fillId="0" borderId="15" xfId="0" applyFont="1" applyBorder="1" applyAlignment="1">
      <alignment horizontal="left" vertical="center" wrapText="1"/>
    </xf>
    <xf numFmtId="0" fontId="6" fillId="0" borderId="15" xfId="0" applyFont="1" applyBorder="1" applyAlignment="1">
      <alignment horizontal="left" vertical="center" wrapText="1"/>
    </xf>
    <xf numFmtId="0" fontId="10" fillId="2" borderId="16" xfId="0" applyFont="1" applyFill="1" applyBorder="1" applyAlignment="1">
      <alignment wrapText="1"/>
    </xf>
    <xf numFmtId="0" fontId="0" fillId="2" borderId="17" xfId="0" applyFill="1" applyBorder="1"/>
    <xf numFmtId="49" fontId="3" fillId="2" borderId="6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left" vertical="center" wrapText="1"/>
    </xf>
    <xf numFmtId="49" fontId="3" fillId="0" borderId="15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left" vertical="center" wrapText="1"/>
    </xf>
    <xf numFmtId="0" fontId="1" fillId="0" borderId="0" xfId="0" applyFont="1"/>
    <xf numFmtId="0" fontId="0" fillId="0" borderId="0" xfId="0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1" fillId="0" borderId="7" xfId="0" applyFont="1" applyBorder="1"/>
    <xf numFmtId="0" fontId="0" fillId="0" borderId="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" fillId="0" borderId="2" xfId="0" applyFont="1" applyBorder="1"/>
    <xf numFmtId="49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2" fillId="0" borderId="11" xfId="0" applyFont="1" applyBorder="1" applyAlignment="1">
      <alignment horizontal="left" vertical="center" wrapText="1"/>
    </xf>
    <xf numFmtId="0" fontId="10" fillId="0" borderId="2" xfId="0" applyFont="1" applyBorder="1"/>
    <xf numFmtId="0" fontId="0" fillId="0" borderId="0" xfId="0" applyAlignment="1">
      <alignment horizontal="right" vertical="center"/>
    </xf>
    <xf numFmtId="2" fontId="0" fillId="0" borderId="0" xfId="0" applyNumberFormat="1"/>
    <xf numFmtId="49" fontId="15" fillId="0" borderId="1" xfId="0" applyNumberFormat="1" applyFont="1" applyBorder="1" applyAlignment="1">
      <alignment horizontal="center" vertical="center"/>
    </xf>
    <xf numFmtId="49" fontId="16" fillId="0" borderId="3" xfId="0" applyNumberFormat="1" applyFont="1" applyBorder="1" applyAlignment="1">
      <alignment horizontal="left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23" xfId="0" applyFont="1" applyBorder="1"/>
    <xf numFmtId="0" fontId="18" fillId="0" borderId="23" xfId="0" applyFont="1" applyBorder="1"/>
    <xf numFmtId="0" fontId="3" fillId="0" borderId="16" xfId="0" applyFont="1" applyBorder="1" applyAlignment="1">
      <alignment horizontal="left" vertical="center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0" fontId="6" fillId="0" borderId="27" xfId="0" applyFont="1" applyBorder="1" applyAlignment="1">
      <alignment wrapText="1"/>
    </xf>
    <xf numFmtId="49" fontId="7" fillId="0" borderId="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 wrapText="1"/>
    </xf>
    <xf numFmtId="4" fontId="0" fillId="0" borderId="28" xfId="0" applyNumberFormat="1" applyBorder="1" applyAlignment="1">
      <alignment horizontal="right" vertical="center"/>
    </xf>
    <xf numFmtId="4" fontId="0" fillId="0" borderId="0" xfId="0" applyNumberFormat="1" applyAlignment="1">
      <alignment horizontal="center" vertical="center"/>
    </xf>
    <xf numFmtId="165" fontId="0" fillId="0" borderId="28" xfId="0" applyNumberFormat="1" applyBorder="1" applyAlignment="1">
      <alignment horizontal="right" vertical="center"/>
    </xf>
    <xf numFmtId="4" fontId="0" fillId="0" borderId="9" xfId="0" applyNumberFormat="1" applyBorder="1" applyAlignment="1">
      <alignment horizontal="center" vertical="center"/>
    </xf>
    <xf numFmtId="0" fontId="15" fillId="0" borderId="0" xfId="0" applyFont="1"/>
    <xf numFmtId="165" fontId="17" fillId="0" borderId="10" xfId="0" applyNumberFormat="1" applyFont="1" applyBorder="1" applyAlignment="1">
      <alignment horizontal="right" vertical="center"/>
    </xf>
    <xf numFmtId="165" fontId="10" fillId="0" borderId="28" xfId="0" applyNumberFormat="1" applyFont="1" applyBorder="1" applyAlignment="1">
      <alignment horizontal="right" vertical="center"/>
    </xf>
    <xf numFmtId="165" fontId="0" fillId="0" borderId="29" xfId="0" applyNumberFormat="1" applyBorder="1" applyAlignment="1">
      <alignment horizontal="right" vertical="center"/>
    </xf>
    <xf numFmtId="0" fontId="6" fillId="0" borderId="27" xfId="0" applyFont="1" applyBorder="1" applyAlignment="1">
      <alignment horizontal="left" vertical="center" wrapText="1"/>
    </xf>
    <xf numFmtId="0" fontId="0" fillId="2" borderId="1" xfId="0" applyFill="1" applyBorder="1"/>
    <xf numFmtId="165" fontId="1" fillId="0" borderId="28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25" xfId="0" applyNumberFormat="1" applyFont="1" applyBorder="1" applyAlignment="1">
      <alignment horizontal="center" vertical="center"/>
    </xf>
    <xf numFmtId="0" fontId="1" fillId="0" borderId="8" xfId="0" applyFont="1" applyBorder="1"/>
    <xf numFmtId="0" fontId="15" fillId="2" borderId="1" xfId="0" applyFont="1" applyFill="1" applyBorder="1"/>
    <xf numFmtId="0" fontId="23" fillId="0" borderId="0" xfId="0" applyFont="1"/>
    <xf numFmtId="4" fontId="11" fillId="2" borderId="28" xfId="0" applyNumberFormat="1" applyFont="1" applyFill="1" applyBorder="1" applyAlignment="1">
      <alignment horizontal="right" vertical="center"/>
    </xf>
    <xf numFmtId="4" fontId="11" fillId="0" borderId="28" xfId="0" applyNumberFormat="1" applyFont="1" applyBorder="1" applyAlignment="1">
      <alignment horizontal="right" vertical="center"/>
    </xf>
    <xf numFmtId="4" fontId="10" fillId="0" borderId="28" xfId="0" applyNumberFormat="1" applyFont="1" applyBorder="1" applyAlignment="1">
      <alignment horizontal="right" vertical="center"/>
    </xf>
    <xf numFmtId="4" fontId="1" fillId="0" borderId="28" xfId="0" applyNumberFormat="1" applyFont="1" applyBorder="1" applyAlignment="1">
      <alignment horizontal="right" vertical="center"/>
    </xf>
    <xf numFmtId="4" fontId="0" fillId="0" borderId="31" xfId="0" applyNumberFormat="1" applyBorder="1" applyAlignment="1">
      <alignment horizontal="right" vertical="center"/>
    </xf>
    <xf numFmtId="4" fontId="15" fillId="0" borderId="28" xfId="0" applyNumberFormat="1" applyFont="1" applyBorder="1" applyAlignment="1">
      <alignment horizontal="right" vertical="center"/>
    </xf>
    <xf numFmtId="4" fontId="1" fillId="0" borderId="31" xfId="0" applyNumberFormat="1" applyFont="1" applyBorder="1" applyAlignment="1">
      <alignment horizontal="right" vertical="center"/>
    </xf>
    <xf numFmtId="4" fontId="11" fillId="2" borderId="31" xfId="0" applyNumberFormat="1" applyFont="1" applyFill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0" fontId="6" fillId="0" borderId="16" xfId="0" applyFont="1" applyBorder="1" applyAlignment="1">
      <alignment vertical="center" wrapText="1"/>
    </xf>
    <xf numFmtId="0" fontId="0" fillId="0" borderId="2" xfId="0" applyBorder="1" applyAlignment="1">
      <alignment horizontal="left" vertical="justify" wrapText="1"/>
    </xf>
    <xf numFmtId="4" fontId="6" fillId="0" borderId="0" xfId="0" applyNumberFormat="1" applyFont="1" applyAlignment="1">
      <alignment horizontal="right"/>
    </xf>
    <xf numFmtId="0" fontId="0" fillId="0" borderId="2" xfId="0" applyBorder="1"/>
    <xf numFmtId="0" fontId="6" fillId="0" borderId="2" xfId="0" applyFont="1" applyBorder="1" applyAlignment="1">
      <alignment wrapText="1"/>
    </xf>
    <xf numFmtId="49" fontId="5" fillId="0" borderId="1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/>
    </xf>
    <xf numFmtId="0" fontId="0" fillId="2" borderId="30" xfId="0" applyFill="1" applyBorder="1"/>
    <xf numFmtId="49" fontId="0" fillId="0" borderId="17" xfId="0" applyNumberFormat="1" applyBorder="1" applyAlignment="1">
      <alignment horizontal="center" vertical="center"/>
    </xf>
    <xf numFmtId="0" fontId="6" fillId="0" borderId="27" xfId="0" applyFont="1" applyBorder="1" applyAlignment="1">
      <alignment vertical="center" wrapText="1"/>
    </xf>
    <xf numFmtId="0" fontId="10" fillId="0" borderId="0" xfId="0" applyFont="1"/>
    <xf numFmtId="4" fontId="15" fillId="0" borderId="31" xfId="0" applyNumberFormat="1" applyFont="1" applyBorder="1" applyAlignment="1">
      <alignment horizontal="right" vertical="center"/>
    </xf>
    <xf numFmtId="0" fontId="0" fillId="0" borderId="2" xfId="0" applyBorder="1" applyAlignment="1">
      <alignment wrapText="1"/>
    </xf>
    <xf numFmtId="0" fontId="3" fillId="0" borderId="27" xfId="0" applyFont="1" applyBorder="1" applyAlignment="1">
      <alignment horizontal="left" vertical="center" wrapText="1"/>
    </xf>
    <xf numFmtId="49" fontId="12" fillId="0" borderId="2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right" vertical="center"/>
    </xf>
    <xf numFmtId="0" fontId="9" fillId="3" borderId="16" xfId="0" applyFont="1" applyFill="1" applyBorder="1" applyAlignment="1">
      <alignment horizontal="left" vertical="center" wrapText="1"/>
    </xf>
    <xf numFmtId="49" fontId="12" fillId="3" borderId="24" xfId="0" applyNumberFormat="1" applyFont="1" applyFill="1" applyBorder="1" applyAlignment="1">
      <alignment horizontal="center" vertical="center"/>
    </xf>
    <xf numFmtId="49" fontId="12" fillId="3" borderId="17" xfId="0" applyNumberFormat="1" applyFont="1" applyFill="1" applyBorder="1" applyAlignment="1">
      <alignment horizontal="center" vertical="center"/>
    </xf>
    <xf numFmtId="4" fontId="12" fillId="3" borderId="31" xfId="0" applyNumberFormat="1" applyFont="1" applyFill="1" applyBorder="1" applyAlignment="1">
      <alignment horizontal="right" vertical="center"/>
    </xf>
    <xf numFmtId="0" fontId="24" fillId="0" borderId="0" xfId="0" applyFont="1"/>
    <xf numFmtId="4" fontId="7" fillId="0" borderId="33" xfId="0" applyNumberFormat="1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1" fontId="7" fillId="0" borderId="33" xfId="0" applyNumberFormat="1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0" fillId="0" borderId="16" xfId="0" applyBorder="1" applyAlignment="1">
      <alignment horizontal="left" vertical="justify" wrapText="1"/>
    </xf>
    <xf numFmtId="49" fontId="0" fillId="0" borderId="24" xfId="0" applyNumberFormat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/>
    </xf>
    <xf numFmtId="49" fontId="12" fillId="3" borderId="30" xfId="0" applyNumberFormat="1" applyFont="1" applyFill="1" applyBorder="1" applyAlignment="1">
      <alignment horizontal="center" vertical="center"/>
    </xf>
    <xf numFmtId="49" fontId="13" fillId="0" borderId="15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4" fontId="13" fillId="0" borderId="28" xfId="0" applyNumberFormat="1" applyFont="1" applyBorder="1" applyAlignment="1">
      <alignment horizontal="right" vertical="center"/>
    </xf>
    <xf numFmtId="0" fontId="13" fillId="0" borderId="0" xfId="0" applyFont="1"/>
    <xf numFmtId="49" fontId="6" fillId="0" borderId="15" xfId="0" applyNumberFormat="1" applyFont="1" applyBorder="1" applyAlignment="1">
      <alignment horizontal="center" vertical="center"/>
    </xf>
    <xf numFmtId="4" fontId="6" fillId="0" borderId="28" xfId="0" applyNumberFormat="1" applyFont="1" applyBorder="1" applyAlignment="1">
      <alignment horizontal="right" vertical="center"/>
    </xf>
    <xf numFmtId="0" fontId="6" fillId="0" borderId="0" xfId="0" applyFont="1"/>
    <xf numFmtId="49" fontId="8" fillId="0" borderId="15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right" vertical="center"/>
    </xf>
    <xf numFmtId="0" fontId="8" fillId="0" borderId="0" xfId="0" applyFont="1"/>
    <xf numFmtId="0" fontId="9" fillId="3" borderId="27" xfId="0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/>
    </xf>
    <xf numFmtId="49" fontId="10" fillId="3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" fontId="10" fillId="3" borderId="28" xfId="0" applyNumberFormat="1" applyFont="1" applyFill="1" applyBorder="1" applyAlignment="1">
      <alignment horizontal="right" vertical="center"/>
    </xf>
    <xf numFmtId="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/>
    <xf numFmtId="0" fontId="18" fillId="0" borderId="0" xfId="0" applyFont="1"/>
    <xf numFmtId="4" fontId="17" fillId="0" borderId="0" xfId="0" applyNumberFormat="1" applyFont="1" applyAlignment="1">
      <alignment horizontal="right" vertical="center"/>
    </xf>
    <xf numFmtId="0" fontId="9" fillId="0" borderId="45" xfId="0" applyFont="1" applyBorder="1" applyAlignment="1">
      <alignment horizontal="left" vertical="center" wrapText="1"/>
    </xf>
    <xf numFmtId="49" fontId="10" fillId="0" borderId="44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165" fontId="10" fillId="0" borderId="32" xfId="0" applyNumberFormat="1" applyFont="1" applyBorder="1" applyAlignment="1">
      <alignment horizontal="right" vertical="center"/>
    </xf>
    <xf numFmtId="49" fontId="1" fillId="0" borderId="12" xfId="0" applyNumberFormat="1" applyFont="1" applyBorder="1" applyAlignment="1">
      <alignment horizontal="center" vertical="center"/>
    </xf>
    <xf numFmtId="0" fontId="10" fillId="2" borderId="2" xfId="0" applyFont="1" applyFill="1" applyBorder="1" applyAlignment="1">
      <alignment wrapText="1"/>
    </xf>
    <xf numFmtId="49" fontId="3" fillId="0" borderId="30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0" fontId="0" fillId="0" borderId="9" xfId="0" applyBorder="1"/>
    <xf numFmtId="3" fontId="7" fillId="0" borderId="33" xfId="0" applyNumberFormat="1" applyFont="1" applyBorder="1" applyAlignment="1">
      <alignment horizontal="center" vertical="center"/>
    </xf>
    <xf numFmtId="4" fontId="0" fillId="3" borderId="28" xfId="0" applyNumberFormat="1" applyFill="1" applyBorder="1" applyAlignment="1">
      <alignment horizontal="right" vertical="center"/>
    </xf>
    <xf numFmtId="0" fontId="0" fillId="0" borderId="10" xfId="0" applyBorder="1"/>
    <xf numFmtId="0" fontId="8" fillId="0" borderId="16" xfId="0" applyFont="1" applyBorder="1" applyAlignment="1">
      <alignment vertical="center" wrapText="1"/>
    </xf>
    <xf numFmtId="49" fontId="10" fillId="0" borderId="24" xfId="0" applyNumberFormat="1" applyFont="1" applyBorder="1" applyAlignment="1">
      <alignment horizontal="center" vertical="center"/>
    </xf>
    <xf numFmtId="49" fontId="10" fillId="0" borderId="17" xfId="0" applyNumberFormat="1" applyFont="1" applyBorder="1" applyAlignment="1">
      <alignment horizontal="center" vertical="center"/>
    </xf>
    <xf numFmtId="49" fontId="5" fillId="0" borderId="17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horizontal="center" vertical="center"/>
    </xf>
    <xf numFmtId="4" fontId="10" fillId="0" borderId="31" xfId="0" applyNumberFormat="1" applyFont="1" applyBorder="1" applyAlignment="1">
      <alignment horizontal="right" vertical="center"/>
    </xf>
    <xf numFmtId="0" fontId="1" fillId="2" borderId="1" xfId="0" applyFont="1" applyFill="1" applyBorder="1"/>
    <xf numFmtId="0" fontId="32" fillId="4" borderId="0" xfId="0" applyFont="1" applyFill="1" applyAlignment="1">
      <alignment horizontal="left" vertical="center" wrapText="1"/>
    </xf>
    <xf numFmtId="0" fontId="33" fillId="4" borderId="0" xfId="0" applyFont="1" applyFill="1"/>
    <xf numFmtId="4" fontId="33" fillId="4" borderId="0" xfId="0" applyNumberFormat="1" applyFont="1" applyFill="1"/>
    <xf numFmtId="0" fontId="1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vertical="center" wrapText="1"/>
    </xf>
    <xf numFmtId="0" fontId="1" fillId="0" borderId="27" xfId="0" applyFont="1" applyBorder="1" applyAlignment="1">
      <alignment wrapText="1"/>
    </xf>
    <xf numFmtId="0" fontId="1" fillId="0" borderId="26" xfId="0" applyFont="1" applyBorder="1" applyAlignment="1">
      <alignment vertical="center" wrapText="1"/>
    </xf>
    <xf numFmtId="0" fontId="1" fillId="0" borderId="27" xfId="0" applyFont="1" applyBorder="1"/>
    <xf numFmtId="0" fontId="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9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center" vertical="center"/>
    </xf>
    <xf numFmtId="4" fontId="19" fillId="0" borderId="28" xfId="0" applyNumberFormat="1" applyFont="1" applyBorder="1" applyAlignment="1">
      <alignment horizontal="right" vertical="center"/>
    </xf>
    <xf numFmtId="49" fontId="10" fillId="0" borderId="26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horizontal="center" vertical="center"/>
    </xf>
    <xf numFmtId="4" fontId="21" fillId="0" borderId="28" xfId="0" applyNumberFormat="1" applyFont="1" applyBorder="1" applyAlignment="1">
      <alignment horizontal="right" vertical="center"/>
    </xf>
    <xf numFmtId="49" fontId="1" fillId="0" borderId="26" xfId="0" applyNumberFormat="1" applyFont="1" applyBorder="1" applyAlignment="1">
      <alignment horizontal="left" vertical="center" wrapText="1"/>
    </xf>
    <xf numFmtId="49" fontId="22" fillId="0" borderId="1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right" vertical="center"/>
    </xf>
    <xf numFmtId="49" fontId="1" fillId="0" borderId="2" xfId="0" applyNumberFormat="1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27" xfId="0" applyFont="1" applyBorder="1" applyAlignment="1">
      <alignment vertical="center" wrapText="1"/>
    </xf>
    <xf numFmtId="49" fontId="6" fillId="0" borderId="6" xfId="0" applyNumberFormat="1" applyFont="1" applyBorder="1" applyAlignment="1">
      <alignment horizontal="center" vertical="center" wrapText="1"/>
    </xf>
    <xf numFmtId="0" fontId="29" fillId="0" borderId="2" xfId="0" applyFont="1" applyBorder="1" applyAlignment="1">
      <alignment horizontal="left" vertical="center" wrapText="1"/>
    </xf>
    <xf numFmtId="0" fontId="30" fillId="0" borderId="2" xfId="0" applyFont="1" applyBorder="1" applyAlignment="1">
      <alignment horizontal="left" vertical="center" wrapText="1"/>
    </xf>
    <xf numFmtId="0" fontId="10" fillId="0" borderId="2" xfId="0" applyFont="1" applyBorder="1" applyAlignment="1">
      <alignment vertical="center" wrapText="1"/>
    </xf>
    <xf numFmtId="0" fontId="11" fillId="0" borderId="2" xfId="0" applyFont="1" applyBorder="1" applyAlignment="1">
      <alignment vertical="center" wrapText="1"/>
    </xf>
    <xf numFmtId="0" fontId="11" fillId="0" borderId="0" xfId="0" applyFont="1"/>
    <xf numFmtId="0" fontId="1" fillId="0" borderId="2" xfId="0" applyFont="1" applyBorder="1" applyAlignment="1">
      <alignment horizontal="left" vertical="justify" wrapText="1"/>
    </xf>
    <xf numFmtId="0" fontId="1" fillId="0" borderId="11" xfId="0" applyFont="1" applyBorder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35" fillId="4" borderId="0" xfId="0" applyFont="1" applyFill="1"/>
    <xf numFmtId="4" fontId="35" fillId="4" borderId="0" xfId="0" applyNumberFormat="1" applyFont="1" applyFill="1"/>
    <xf numFmtId="0" fontId="11" fillId="4" borderId="45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" fontId="11" fillId="5" borderId="28" xfId="0" applyNumberFormat="1" applyFont="1" applyFill="1" applyBorder="1" applyAlignment="1">
      <alignment horizontal="right" vertical="center"/>
    </xf>
    <xf numFmtId="0" fontId="0" fillId="5" borderId="0" xfId="0" applyFill="1"/>
    <xf numFmtId="0" fontId="10" fillId="5" borderId="2" xfId="0" applyFont="1" applyFill="1" applyBorder="1" applyAlignment="1">
      <alignment horizontal="left" vertical="center" wrapText="1"/>
    </xf>
    <xf numFmtId="49" fontId="10" fillId="5" borderId="1" xfId="0" applyNumberFormat="1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49" fontId="5" fillId="5" borderId="6" xfId="0" applyNumberFormat="1" applyFont="1" applyFill="1" applyBorder="1" applyAlignment="1">
      <alignment horizontal="center" vertical="center"/>
    </xf>
    <xf numFmtId="4" fontId="10" fillId="5" borderId="28" xfId="0" applyNumberFormat="1" applyFont="1" applyFill="1" applyBorder="1" applyAlignment="1">
      <alignment horizontal="right" vertical="center"/>
    </xf>
    <xf numFmtId="0" fontId="1" fillId="5" borderId="2" xfId="0" applyFont="1" applyFill="1" applyBorder="1" applyAlignment="1">
      <alignment horizontal="left" vertical="center" wrapText="1"/>
    </xf>
    <xf numFmtId="49" fontId="0" fillId="5" borderId="1" xfId="0" applyNumberForma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ill="1" applyBorder="1" applyAlignment="1">
      <alignment horizontal="right" vertical="center"/>
    </xf>
    <xf numFmtId="0" fontId="1" fillId="5" borderId="2" xfId="0" applyFont="1" applyFill="1" applyBorder="1" applyAlignment="1">
      <alignment vertical="center" wrapText="1"/>
    </xf>
    <xf numFmtId="0" fontId="1" fillId="5" borderId="27" xfId="0" applyFont="1" applyFill="1" applyBorder="1" applyAlignment="1">
      <alignment wrapText="1"/>
    </xf>
    <xf numFmtId="0" fontId="1" fillId="5" borderId="26" xfId="0" applyFont="1" applyFill="1" applyBorder="1" applyAlignment="1">
      <alignment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" fontId="1" fillId="5" borderId="28" xfId="0" applyNumberFormat="1" applyFont="1" applyFill="1" applyBorder="1" applyAlignment="1">
      <alignment horizontal="right" vertical="center"/>
    </xf>
    <xf numFmtId="0" fontId="1" fillId="5" borderId="27" xfId="0" applyFont="1" applyFill="1" applyBorder="1"/>
    <xf numFmtId="0" fontId="1" fillId="5" borderId="2" xfId="0" applyFont="1" applyFill="1" applyBorder="1" applyAlignment="1">
      <alignment wrapText="1"/>
    </xf>
    <xf numFmtId="49" fontId="6" fillId="5" borderId="1" xfId="0" applyNumberFormat="1" applyFont="1" applyFill="1" applyBorder="1" applyAlignment="1">
      <alignment horizontal="center" vertical="center"/>
    </xf>
    <xf numFmtId="49" fontId="6" fillId="5" borderId="6" xfId="0" applyNumberFormat="1" applyFont="1" applyFill="1" applyBorder="1" applyAlignment="1">
      <alignment horizontal="center" vertical="center"/>
    </xf>
    <xf numFmtId="49" fontId="11" fillId="5" borderId="2" xfId="0" applyNumberFormat="1" applyFont="1" applyFill="1" applyBorder="1" applyAlignment="1">
      <alignment horizontal="left" vertical="center" wrapText="1"/>
    </xf>
    <xf numFmtId="49" fontId="10" fillId="5" borderId="2" xfId="0" applyNumberFormat="1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/>
    </xf>
    <xf numFmtId="49" fontId="20" fillId="5" borderId="1" xfId="0" applyNumberFormat="1" applyFont="1" applyFill="1" applyBorder="1" applyAlignment="1">
      <alignment horizontal="center" vertical="center"/>
    </xf>
    <xf numFmtId="49" fontId="20" fillId="5" borderId="6" xfId="0" applyNumberFormat="1" applyFont="1" applyFill="1" applyBorder="1" applyAlignment="1">
      <alignment horizontal="center" vertical="center"/>
    </xf>
    <xf numFmtId="4" fontId="19" fillId="5" borderId="28" xfId="0" applyNumberFormat="1" applyFont="1" applyFill="1" applyBorder="1" applyAlignment="1">
      <alignment horizontal="right" vertical="center"/>
    </xf>
    <xf numFmtId="0" fontId="10" fillId="5" borderId="0" xfId="0" applyFont="1" applyFill="1"/>
    <xf numFmtId="49" fontId="10" fillId="5" borderId="26" xfId="0" applyNumberFormat="1" applyFont="1" applyFill="1" applyBorder="1" applyAlignment="1">
      <alignment horizontal="left" vertical="center" wrapText="1"/>
    </xf>
    <xf numFmtId="49" fontId="21" fillId="5" borderId="1" xfId="0" applyNumberFormat="1" applyFont="1" applyFill="1" applyBorder="1" applyAlignment="1">
      <alignment horizontal="center" vertical="center"/>
    </xf>
    <xf numFmtId="49" fontId="21" fillId="5" borderId="6" xfId="0" applyNumberFormat="1" applyFont="1" applyFill="1" applyBorder="1" applyAlignment="1">
      <alignment horizontal="center" vertical="center"/>
    </xf>
    <xf numFmtId="4" fontId="21" fillId="5" borderId="28" xfId="0" applyNumberFormat="1" applyFont="1" applyFill="1" applyBorder="1" applyAlignment="1">
      <alignment horizontal="right" vertical="center"/>
    </xf>
    <xf numFmtId="49" fontId="1" fillId="5" borderId="26" xfId="0" applyNumberFormat="1" applyFont="1" applyFill="1" applyBorder="1" applyAlignment="1">
      <alignment horizontal="left" vertical="center" wrapText="1"/>
    </xf>
    <xf numFmtId="49" fontId="22" fillId="5" borderId="1" xfId="0" applyNumberFormat="1" applyFont="1" applyFill="1" applyBorder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" fontId="22" fillId="5" borderId="28" xfId="0" applyNumberFormat="1" applyFont="1" applyFill="1" applyBorder="1" applyAlignment="1">
      <alignment horizontal="right" vertical="center"/>
    </xf>
    <xf numFmtId="49" fontId="1" fillId="5" borderId="2" xfId="0" applyNumberFormat="1" applyFont="1" applyFill="1" applyBorder="1" applyAlignment="1">
      <alignment horizontal="left" vertical="center" wrapText="1"/>
    </xf>
    <xf numFmtId="4" fontId="6" fillId="5" borderId="28" xfId="0" applyNumberFormat="1" applyFont="1" applyFill="1" applyBorder="1" applyAlignment="1">
      <alignment horizontal="right" vertical="center"/>
    </xf>
    <xf numFmtId="49" fontId="13" fillId="5" borderId="1" xfId="0" applyNumberFormat="1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left" vertical="center" wrapText="1"/>
    </xf>
    <xf numFmtId="0" fontId="1" fillId="5" borderId="27" xfId="0" applyFont="1" applyFill="1" applyBorder="1" applyAlignment="1">
      <alignment vertical="center" wrapText="1"/>
    </xf>
    <xf numFmtId="49" fontId="6" fillId="5" borderId="6" xfId="0" applyNumberFormat="1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left" vertical="center" wrapText="1"/>
    </xf>
    <xf numFmtId="49" fontId="12" fillId="5" borderId="1" xfId="0" applyNumberFormat="1" applyFont="1" applyFill="1" applyBorder="1" applyAlignment="1">
      <alignment horizontal="center" vertical="center"/>
    </xf>
    <xf numFmtId="49" fontId="12" fillId="5" borderId="6" xfId="0" applyNumberFormat="1" applyFont="1" applyFill="1" applyBorder="1" applyAlignment="1">
      <alignment horizontal="center" vertical="center"/>
    </xf>
    <xf numFmtId="0" fontId="30" fillId="5" borderId="2" xfId="0" applyFont="1" applyFill="1" applyBorder="1" applyAlignment="1">
      <alignment horizontal="left" vertical="center" wrapText="1"/>
    </xf>
    <xf numFmtId="49" fontId="0" fillId="5" borderId="6" xfId="0" applyNumberFormat="1" applyFill="1" applyBorder="1" applyAlignment="1">
      <alignment horizontal="center" vertical="center"/>
    </xf>
    <xf numFmtId="0" fontId="10" fillId="5" borderId="2" xfId="0" applyFont="1" applyFill="1" applyBorder="1"/>
    <xf numFmtId="0" fontId="34" fillId="5" borderId="2" xfId="0" applyFont="1" applyFill="1" applyBorder="1" applyAlignment="1">
      <alignment horizontal="left" vertical="justify" wrapText="1"/>
    </xf>
    <xf numFmtId="0" fontId="10" fillId="5" borderId="2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vertical="center" wrapText="1"/>
    </xf>
    <xf numFmtId="0" fontId="11" fillId="5" borderId="0" xfId="0" applyFont="1" applyFill="1"/>
    <xf numFmtId="0" fontId="34" fillId="5" borderId="2" xfId="0" applyFont="1" applyFill="1" applyBorder="1" applyAlignment="1">
      <alignment horizontal="left" vertical="center" wrapText="1"/>
    </xf>
    <xf numFmtId="0" fontId="1" fillId="5" borderId="2" xfId="0" applyFont="1" applyFill="1" applyBorder="1" applyAlignment="1">
      <alignment horizontal="left" vertical="justify" wrapText="1"/>
    </xf>
    <xf numFmtId="49" fontId="1" fillId="5" borderId="6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left" vertical="center" wrapText="1"/>
    </xf>
    <xf numFmtId="49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31" fillId="0" borderId="2" xfId="0" applyFont="1" applyBorder="1" applyAlignment="1">
      <alignment wrapText="1"/>
    </xf>
    <xf numFmtId="0" fontId="31" fillId="0" borderId="2" xfId="0" applyFont="1" applyBorder="1" applyAlignment="1">
      <alignment horizontal="left" vertical="justify" wrapText="1"/>
    </xf>
    <xf numFmtId="0" fontId="31" fillId="0" borderId="2" xfId="0" applyFont="1" applyBorder="1"/>
    <xf numFmtId="0" fontId="31" fillId="0" borderId="2" xfId="0" applyFont="1" applyBorder="1" applyAlignment="1">
      <alignment horizontal="left" vertical="center" wrapText="1"/>
    </xf>
    <xf numFmtId="0" fontId="31" fillId="0" borderId="2" xfId="0" applyFont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49" fontId="1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0" fontId="31" fillId="5" borderId="2" xfId="0" applyFont="1" applyFill="1" applyBorder="1" applyAlignment="1">
      <alignment wrapText="1"/>
    </xf>
    <xf numFmtId="0" fontId="31" fillId="5" borderId="2" xfId="0" applyFont="1" applyFill="1" applyBorder="1" applyAlignment="1">
      <alignment horizontal="left" vertical="justify" wrapText="1"/>
    </xf>
    <xf numFmtId="0" fontId="31" fillId="5" borderId="2" xfId="0" applyFont="1" applyFill="1" applyBorder="1"/>
    <xf numFmtId="0" fontId="31" fillId="5" borderId="2" xfId="0" applyFont="1" applyFill="1" applyBorder="1" applyAlignment="1">
      <alignment horizontal="left" vertical="center" wrapText="1"/>
    </xf>
    <xf numFmtId="0" fontId="31" fillId="5" borderId="2" xfId="0" applyFont="1" applyFill="1" applyBorder="1" applyAlignment="1">
      <alignment horizontal="left" wrapText="1"/>
    </xf>
    <xf numFmtId="0" fontId="0" fillId="5" borderId="2" xfId="0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43" xfId="0" applyBorder="1"/>
    <xf numFmtId="0" fontId="6" fillId="5" borderId="27" xfId="0" applyFont="1" applyFill="1" applyBorder="1" applyAlignment="1">
      <alignment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0" fillId="5" borderId="26" xfId="0" applyFill="1" applyBorder="1" applyAlignment="1">
      <alignment vertical="center" wrapText="1"/>
    </xf>
    <xf numFmtId="4" fontId="0" fillId="0" borderId="0" xfId="0" applyNumberFormat="1"/>
    <xf numFmtId="0" fontId="14" fillId="5" borderId="2" xfId="0" applyFont="1" applyFill="1" applyBorder="1" applyAlignment="1">
      <alignment horizontal="left" vertical="center" wrapText="1"/>
    </xf>
    <xf numFmtId="0" fontId="0" fillId="5" borderId="26" xfId="0" applyFill="1" applyBorder="1" applyAlignment="1">
      <alignment horizontal="left" vertical="center" wrapText="1"/>
    </xf>
    <xf numFmtId="0" fontId="25" fillId="0" borderId="10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49" fontId="0" fillId="0" borderId="6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0" fillId="5" borderId="26" xfId="0" applyFont="1" applyFill="1" applyBorder="1" applyAlignment="1">
      <alignment horizontal="left" vertical="center" wrapText="1"/>
    </xf>
    <xf numFmtId="0" fontId="0" fillId="0" borderId="26" xfId="0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6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ill="1" applyBorder="1" applyAlignment="1">
      <alignment horizontal="right" vertical="center"/>
    </xf>
    <xf numFmtId="0" fontId="0" fillId="0" borderId="0" xfId="0" applyFill="1"/>
    <xf numFmtId="0" fontId="1" fillId="0" borderId="2" xfId="0" applyFont="1" applyFill="1" applyBorder="1" applyAlignment="1">
      <alignment vertical="center" wrapText="1"/>
    </xf>
    <xf numFmtId="0" fontId="1" fillId="0" borderId="27" xfId="0" applyFont="1" applyFill="1" applyBorder="1"/>
    <xf numFmtId="49" fontId="1" fillId="0" borderId="2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wrapText="1"/>
    </xf>
    <xf numFmtId="0" fontId="1" fillId="0" borderId="26" xfId="0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0" fillId="5" borderId="2" xfId="0" applyFont="1" applyFill="1" applyBorder="1" applyAlignment="1">
      <alignment vertical="center" wrapText="1"/>
    </xf>
    <xf numFmtId="0" fontId="0" fillId="0" borderId="2" xfId="0" applyFont="1" applyFill="1" applyBorder="1" applyAlignment="1">
      <alignment vertical="center" wrapText="1"/>
    </xf>
    <xf numFmtId="0" fontId="1" fillId="0" borderId="27" xfId="0" applyFont="1" applyFill="1" applyBorder="1" applyAlignment="1">
      <alignment wrapText="1"/>
    </xf>
    <xf numFmtId="0" fontId="25" fillId="0" borderId="10" xfId="0" applyFont="1" applyBorder="1" applyAlignment="1">
      <alignment horizontal="center" vertical="center" wrapText="1"/>
    </xf>
    <xf numFmtId="0" fontId="0" fillId="5" borderId="26" xfId="0" applyFont="1" applyFill="1" applyBorder="1" applyAlignment="1">
      <alignment vertical="center" wrapText="1"/>
    </xf>
    <xf numFmtId="0" fontId="0" fillId="0" borderId="26" xfId="0" applyFont="1" applyFill="1" applyBorder="1" applyAlignment="1">
      <alignment vertical="center" wrapText="1"/>
    </xf>
    <xf numFmtId="49" fontId="0" fillId="0" borderId="1" xfId="0" applyNumberFormat="1" applyFill="1" applyBorder="1" applyAlignment="1">
      <alignment horizontal="center" vertical="center"/>
    </xf>
    <xf numFmtId="0" fontId="0" fillId="5" borderId="2" xfId="0" applyFont="1" applyFill="1" applyBorder="1" applyAlignment="1">
      <alignment horizontal="left" vertical="center" wrapText="1"/>
    </xf>
    <xf numFmtId="0" fontId="0" fillId="0" borderId="2" xfId="0" applyFont="1" applyBorder="1" applyAlignment="1">
      <alignment horizontal="left" vertical="center" wrapText="1"/>
    </xf>
    <xf numFmtId="0" fontId="6" fillId="5" borderId="26" xfId="0" applyFont="1" applyFill="1" applyBorder="1" applyAlignment="1">
      <alignment vertical="center" wrapText="1"/>
    </xf>
    <xf numFmtId="0" fontId="0" fillId="0" borderId="2" xfId="0" applyFont="1" applyBorder="1" applyAlignment="1">
      <alignment wrapText="1"/>
    </xf>
    <xf numFmtId="0" fontId="0" fillId="5" borderId="2" xfId="0" applyFont="1" applyFill="1" applyBorder="1" applyAlignment="1">
      <alignment wrapText="1"/>
    </xf>
    <xf numFmtId="4" fontId="0" fillId="3" borderId="31" xfId="0" applyNumberFormat="1" applyFill="1" applyBorder="1" applyAlignment="1">
      <alignment horizontal="right" vertical="center"/>
    </xf>
    <xf numFmtId="0" fontId="25" fillId="0" borderId="10" xfId="0" applyFont="1" applyBorder="1" applyAlignment="1">
      <alignment horizontal="center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6" fillId="0" borderId="27" xfId="0" applyFont="1" applyFill="1" applyBorder="1" applyAlignment="1">
      <alignment wrapText="1"/>
    </xf>
    <xf numFmtId="0" fontId="6" fillId="0" borderId="2" xfId="0" applyFont="1" applyFill="1" applyBorder="1" applyAlignment="1">
      <alignment vertical="center" wrapText="1"/>
    </xf>
    <xf numFmtId="49" fontId="8" fillId="0" borderId="2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" fontId="10" fillId="0" borderId="28" xfId="0" applyNumberFormat="1" applyFont="1" applyFill="1" applyBorder="1" applyAlignment="1">
      <alignment horizontal="right" vertical="center"/>
    </xf>
    <xf numFmtId="0" fontId="6" fillId="0" borderId="2" xfId="0" applyFont="1" applyFill="1" applyBorder="1" applyAlignment="1">
      <alignment horizontal="left" vertical="center" wrapText="1"/>
    </xf>
    <xf numFmtId="49" fontId="8" fillId="5" borderId="2" xfId="0" applyNumberFormat="1" applyFont="1" applyFill="1" applyBorder="1" applyAlignment="1">
      <alignment horizontal="left" vertical="center" wrapText="1"/>
    </xf>
    <xf numFmtId="0" fontId="6" fillId="5" borderId="27" xfId="0" applyFont="1" applyFill="1" applyBorder="1"/>
    <xf numFmtId="0" fontId="10" fillId="0" borderId="0" xfId="0" applyFont="1" applyFill="1"/>
    <xf numFmtId="0" fontId="6" fillId="0" borderId="27" xfId="0" applyFont="1" applyFill="1" applyBorder="1"/>
    <xf numFmtId="49" fontId="6" fillId="0" borderId="2" xfId="0" applyNumberFormat="1" applyFont="1" applyFill="1" applyBorder="1" applyAlignment="1">
      <alignment horizontal="left" vertical="center" wrapText="1"/>
    </xf>
    <xf numFmtId="0" fontId="0" fillId="0" borderId="40" xfId="0" applyBorder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25" fillId="0" borderId="46" xfId="0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 wrapText="1"/>
    </xf>
    <xf numFmtId="0" fontId="25" fillId="0" borderId="47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11" fillId="0" borderId="0" xfId="0" quotePrefix="1" applyFont="1" applyAlignment="1">
      <alignment horizontal="center" vertical="center" wrapText="1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</cellXfs>
  <cellStyles count="2">
    <cellStyle name="Обычный" xfId="0" builtinId="0"/>
    <cellStyle name="Обычный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41;&#1102;&#1076;&#1078;&#1077;&#1090;%202023/&#1089;&#1077;&#1089;&#1089;&#1080;&#1080;/&#1089;&#1083;&#1077;&#1076;&#1091;&#1102;&#1097;&#1072;&#1103;/&#1055;&#1088;&#1080;&#1083;&#1086;&#1078;&#1077;&#1085;&#1080;&#1077;%20&#8470;%20%201%20-%20&#1044;&#1086;&#1093;&#1086;&#1076;&#1099;%202023%20-%202025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%201%20-%20&#1044;&#1086;&#1093;&#1086;&#1076;&#1099;%202023%20-%20202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</sheetNames>
    <sheetDataSet>
      <sheetData sheetId="0">
        <row r="149">
          <cell r="AD149">
            <v>22649030.440000001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</sheetNames>
    <sheetDataSet>
      <sheetData sheetId="0">
        <row r="150">
          <cell r="AJ150">
            <v>9064607.2800000012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Q83"/>
  <sheetViews>
    <sheetView tabSelected="1" view="pageBreakPreview" zoomScale="80" zoomScaleNormal="100" zoomScaleSheetLayoutView="80" workbookViewId="0">
      <pane xSplit="3" ySplit="16" topLeftCell="AB23" activePane="bottomRight" state="frozen"/>
      <selection pane="topRight" activeCell="D1" sqref="D1"/>
      <selection pane="bottomLeft" activeCell="A17" sqref="A17"/>
      <selection pane="bottomRight" activeCell="A6" sqref="A6"/>
    </sheetView>
  </sheetViews>
  <sheetFormatPr defaultColWidth="9.140625" defaultRowHeight="12.75"/>
  <cols>
    <col min="1" max="1" width="72.140625" style="50" customWidth="1"/>
    <col min="2" max="2" width="6.42578125" style="51" customWidth="1"/>
    <col min="3" max="3" width="6" style="51" customWidth="1"/>
    <col min="4" max="4" width="18.7109375" style="21" hidden="1" customWidth="1"/>
    <col min="5" max="5" width="19.42578125" hidden="1" customWidth="1"/>
    <col min="6" max="6" width="17.42578125" hidden="1" customWidth="1"/>
    <col min="7" max="7" width="18.140625" hidden="1" customWidth="1"/>
    <col min="8" max="8" width="15.140625" hidden="1" customWidth="1"/>
    <col min="9" max="9" width="17.42578125" hidden="1" customWidth="1"/>
    <col min="10" max="10" width="18.7109375" hidden="1" customWidth="1"/>
    <col min="11" max="11" width="17.42578125" hidden="1" customWidth="1"/>
    <col min="12" max="12" width="18.42578125" hidden="1" customWidth="1"/>
    <col min="13" max="13" width="17.42578125" hidden="1" customWidth="1"/>
    <col min="14" max="14" width="13.5703125" hidden="1" customWidth="1"/>
    <col min="15" max="15" width="14.7109375" hidden="1" customWidth="1"/>
    <col min="16" max="16" width="19.5703125" hidden="1" customWidth="1"/>
    <col min="17" max="17" width="18.42578125" hidden="1" customWidth="1"/>
    <col min="18" max="18" width="17.85546875" hidden="1" customWidth="1"/>
    <col min="19" max="19" width="17.42578125" hidden="1" customWidth="1"/>
    <col min="20" max="20" width="13.5703125" hidden="1" customWidth="1"/>
    <col min="21" max="21" width="16.140625" hidden="1" customWidth="1"/>
    <col min="22" max="22" width="19.5703125" hidden="1" customWidth="1"/>
    <col min="23" max="23" width="18.42578125" hidden="1" customWidth="1"/>
    <col min="24" max="24" width="17.85546875" hidden="1" customWidth="1"/>
    <col min="25" max="25" width="17.42578125" hidden="1" customWidth="1"/>
    <col min="26" max="26" width="15" hidden="1" customWidth="1"/>
    <col min="27" max="27" width="16.140625" hidden="1" customWidth="1"/>
    <col min="28" max="28" width="19.5703125" hidden="1" customWidth="1"/>
    <col min="29" max="29" width="18.42578125" hidden="1" customWidth="1"/>
    <col min="30" max="30" width="17.85546875" hidden="1" customWidth="1"/>
    <col min="31" max="31" width="17.42578125" hidden="1" customWidth="1"/>
    <col min="32" max="32" width="15" hidden="1" customWidth="1"/>
    <col min="33" max="33" width="16.140625" hidden="1" customWidth="1"/>
    <col min="34" max="34" width="19.5703125" hidden="1" customWidth="1"/>
    <col min="35" max="35" width="18.42578125" hidden="1" customWidth="1"/>
    <col min="36" max="36" width="17.85546875" hidden="1" customWidth="1"/>
    <col min="37" max="37" width="17.42578125" hidden="1" customWidth="1"/>
    <col min="38" max="38" width="15" hidden="1" customWidth="1"/>
    <col min="39" max="39" width="16.140625" hidden="1" customWidth="1"/>
    <col min="40" max="40" width="19.5703125" customWidth="1"/>
    <col min="41" max="41" width="18.42578125" customWidth="1"/>
    <col min="42" max="42" width="17.85546875" customWidth="1"/>
    <col min="43" max="43" width="2.28515625" customWidth="1"/>
    <col min="44" max="44" width="9.140625" customWidth="1"/>
  </cols>
  <sheetData>
    <row r="1" spans="1:42">
      <c r="R1" s="172"/>
      <c r="X1" s="172"/>
      <c r="AD1" s="172"/>
      <c r="AJ1" s="172"/>
      <c r="AP1" s="172" t="s">
        <v>390</v>
      </c>
    </row>
    <row r="2" spans="1:42">
      <c r="R2" s="60"/>
      <c r="X2" s="60"/>
      <c r="AD2" s="60"/>
      <c r="AJ2" s="60"/>
      <c r="AP2" s="60" t="s">
        <v>43</v>
      </c>
    </row>
    <row r="3" spans="1:42">
      <c r="R3" s="60"/>
      <c r="X3" s="60"/>
      <c r="AD3" s="60"/>
      <c r="AJ3" s="60"/>
      <c r="AP3" s="60" t="s">
        <v>400</v>
      </c>
    </row>
    <row r="4" spans="1:42">
      <c r="R4" s="172"/>
      <c r="X4" s="172"/>
      <c r="AD4" s="172"/>
      <c r="AJ4" s="172"/>
      <c r="AP4" s="172" t="s">
        <v>553</v>
      </c>
    </row>
    <row r="6" spans="1:42">
      <c r="F6" s="63"/>
      <c r="R6" s="63"/>
      <c r="X6" s="63"/>
      <c r="AD6" s="63"/>
      <c r="AJ6" s="63"/>
      <c r="AP6" s="63" t="s">
        <v>416</v>
      </c>
    </row>
    <row r="7" spans="1:42">
      <c r="F7" s="60"/>
      <c r="R7" s="60"/>
      <c r="X7" s="60"/>
      <c r="AD7" s="60"/>
      <c r="AJ7" s="60"/>
      <c r="AP7" s="60" t="s">
        <v>43</v>
      </c>
    </row>
    <row r="8" spans="1:42">
      <c r="F8" s="60"/>
      <c r="R8" s="60"/>
      <c r="X8" s="60"/>
      <c r="AD8" s="60"/>
      <c r="AJ8" s="60"/>
      <c r="AP8" s="60" t="s">
        <v>400</v>
      </c>
    </row>
    <row r="9" spans="1:42">
      <c r="F9" s="63"/>
      <c r="R9" s="63"/>
      <c r="X9" s="63"/>
      <c r="AD9" s="63"/>
      <c r="AJ9" s="63"/>
      <c r="AP9" s="63" t="s">
        <v>411</v>
      </c>
    </row>
    <row r="10" spans="1:42">
      <c r="D10" s="63"/>
    </row>
    <row r="11" spans="1:42" ht="36.75" customHeight="1">
      <c r="A11" s="361" t="s">
        <v>417</v>
      </c>
      <c r="B11" s="361"/>
      <c r="C11" s="361"/>
      <c r="D11" s="361"/>
      <c r="E11" s="362"/>
      <c r="F11" s="362"/>
      <c r="G11" s="362"/>
      <c r="H11" s="362"/>
      <c r="I11" s="362"/>
      <c r="J11" s="362"/>
      <c r="K11" s="362"/>
      <c r="L11" s="362"/>
      <c r="M11" s="362"/>
      <c r="N11" s="362"/>
      <c r="O11" s="362"/>
      <c r="P11" s="362"/>
      <c r="Q11" s="362"/>
      <c r="R11" s="362"/>
      <c r="S11" s="362"/>
      <c r="T11" s="362"/>
      <c r="U11" s="362"/>
      <c r="V11" s="362"/>
      <c r="W11" s="362"/>
      <c r="X11" s="362"/>
      <c r="Y11" s="362"/>
      <c r="Z11" s="362"/>
      <c r="AA11" s="362"/>
      <c r="AB11" s="362"/>
      <c r="AC11" s="362"/>
      <c r="AD11" s="362"/>
      <c r="AE11" s="362"/>
      <c r="AF11" s="362"/>
      <c r="AG11" s="362"/>
      <c r="AH11" s="362"/>
      <c r="AI11" s="362"/>
      <c r="AJ11" s="362"/>
      <c r="AK11" s="362"/>
      <c r="AL11" s="362"/>
      <c r="AM11" s="362"/>
      <c r="AN11" s="362"/>
      <c r="AO11" s="362"/>
      <c r="AP11" s="362"/>
    </row>
    <row r="12" spans="1:42">
      <c r="F12" s="112"/>
      <c r="G12" s="360" t="s">
        <v>486</v>
      </c>
      <c r="H12" s="360"/>
      <c r="I12" s="360"/>
      <c r="J12" s="360"/>
      <c r="K12" s="360"/>
      <c r="L12" s="360"/>
      <c r="M12" s="360" t="s">
        <v>487</v>
      </c>
      <c r="N12" s="360"/>
      <c r="O12" s="360"/>
      <c r="P12" s="360"/>
      <c r="Q12" s="360"/>
      <c r="R12" s="360"/>
      <c r="S12" s="360" t="s">
        <v>520</v>
      </c>
      <c r="T12" s="360"/>
      <c r="U12" s="360"/>
      <c r="V12" s="360"/>
      <c r="W12" s="360"/>
      <c r="X12" s="360"/>
      <c r="Y12" s="360" t="s">
        <v>531</v>
      </c>
      <c r="Z12" s="360"/>
      <c r="AA12" s="360"/>
      <c r="AB12" s="360"/>
      <c r="AC12" s="360"/>
      <c r="AD12" s="360"/>
      <c r="AE12" s="360" t="s">
        <v>545</v>
      </c>
      <c r="AF12" s="360"/>
      <c r="AG12" s="360"/>
      <c r="AH12" s="360"/>
      <c r="AI12" s="360"/>
      <c r="AJ12" s="360"/>
      <c r="AK12" s="360"/>
      <c r="AL12" s="360"/>
      <c r="AM12" s="360"/>
      <c r="AN12" s="360"/>
      <c r="AO12" s="360"/>
      <c r="AP12" s="360"/>
    </row>
    <row r="13" spans="1:42" ht="43.5" customHeight="1">
      <c r="A13" s="370" t="s">
        <v>10</v>
      </c>
      <c r="B13" s="372" t="s">
        <v>11</v>
      </c>
      <c r="C13" s="374" t="s">
        <v>12</v>
      </c>
      <c r="D13" s="368" t="s">
        <v>397</v>
      </c>
      <c r="E13" s="369"/>
      <c r="F13" s="369"/>
      <c r="G13" s="363" t="s">
        <v>413</v>
      </c>
      <c r="H13" s="364"/>
      <c r="I13" s="365"/>
      <c r="J13" s="364" t="s">
        <v>397</v>
      </c>
      <c r="K13" s="366"/>
      <c r="L13" s="367"/>
      <c r="M13" s="363" t="s">
        <v>413</v>
      </c>
      <c r="N13" s="364"/>
      <c r="O13" s="365"/>
      <c r="P13" s="364" t="s">
        <v>397</v>
      </c>
      <c r="Q13" s="366"/>
      <c r="R13" s="367"/>
      <c r="S13" s="363" t="s">
        <v>413</v>
      </c>
      <c r="T13" s="364"/>
      <c r="U13" s="365"/>
      <c r="V13" s="364" t="s">
        <v>397</v>
      </c>
      <c r="W13" s="366"/>
      <c r="X13" s="367"/>
      <c r="Y13" s="363" t="s">
        <v>413</v>
      </c>
      <c r="Z13" s="364"/>
      <c r="AA13" s="365"/>
      <c r="AB13" s="364" t="s">
        <v>397</v>
      </c>
      <c r="AC13" s="366"/>
      <c r="AD13" s="367"/>
      <c r="AE13" s="363" t="s">
        <v>413</v>
      </c>
      <c r="AF13" s="364"/>
      <c r="AG13" s="365"/>
      <c r="AH13" s="364" t="s">
        <v>397</v>
      </c>
      <c r="AI13" s="366"/>
      <c r="AJ13" s="367"/>
      <c r="AK13" s="363" t="s">
        <v>413</v>
      </c>
      <c r="AL13" s="364"/>
      <c r="AM13" s="365"/>
      <c r="AN13" s="364" t="s">
        <v>397</v>
      </c>
      <c r="AO13" s="366"/>
      <c r="AP13" s="367"/>
    </row>
    <row r="14" spans="1:42" ht="25.5" customHeight="1">
      <c r="A14" s="371"/>
      <c r="B14" s="373"/>
      <c r="C14" s="375"/>
      <c r="D14" s="135" t="s">
        <v>275</v>
      </c>
      <c r="E14" s="135" t="s">
        <v>276</v>
      </c>
      <c r="F14" s="135" t="s">
        <v>277</v>
      </c>
      <c r="G14" s="135" t="s">
        <v>275</v>
      </c>
      <c r="H14" s="135" t="s">
        <v>276</v>
      </c>
      <c r="I14" s="135" t="s">
        <v>277</v>
      </c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313" t="s">
        <v>275</v>
      </c>
      <c r="Z14" s="313" t="s">
        <v>276</v>
      </c>
      <c r="AA14" s="313" t="s">
        <v>277</v>
      </c>
      <c r="AB14" s="313" t="s">
        <v>275</v>
      </c>
      <c r="AC14" s="313" t="s">
        <v>276</v>
      </c>
      <c r="AD14" s="313" t="s">
        <v>277</v>
      </c>
      <c r="AE14" s="336" t="s">
        <v>275</v>
      </c>
      <c r="AF14" s="336" t="s">
        <v>276</v>
      </c>
      <c r="AG14" s="336" t="s">
        <v>277</v>
      </c>
      <c r="AH14" s="336" t="s">
        <v>275</v>
      </c>
      <c r="AI14" s="336" t="s">
        <v>276</v>
      </c>
      <c r="AJ14" s="336" t="s">
        <v>277</v>
      </c>
      <c r="AK14" s="346" t="s">
        <v>275</v>
      </c>
      <c r="AL14" s="346" t="s">
        <v>276</v>
      </c>
      <c r="AM14" s="346" t="s">
        <v>277</v>
      </c>
      <c r="AN14" s="346" t="s">
        <v>275</v>
      </c>
      <c r="AO14" s="346" t="s">
        <v>276</v>
      </c>
      <c r="AP14" s="346" t="s">
        <v>277</v>
      </c>
    </row>
    <row r="15" spans="1:42" ht="11.25" customHeight="1">
      <c r="A15" s="8">
        <v>1</v>
      </c>
      <c r="B15" s="22">
        <v>2</v>
      </c>
      <c r="C15" s="52">
        <v>3</v>
      </c>
      <c r="D15" s="52">
        <v>4</v>
      </c>
      <c r="E15" s="52">
        <v>5</v>
      </c>
      <c r="F15" s="52">
        <v>6</v>
      </c>
      <c r="G15" s="52"/>
      <c r="H15" s="52"/>
      <c r="I15" s="52"/>
      <c r="J15" s="52">
        <v>4</v>
      </c>
      <c r="K15" s="52">
        <v>5</v>
      </c>
      <c r="L15" s="52">
        <v>6</v>
      </c>
      <c r="M15" s="52"/>
      <c r="N15" s="52"/>
      <c r="O15" s="52"/>
      <c r="P15" s="52">
        <v>4</v>
      </c>
      <c r="Q15" s="52">
        <v>5</v>
      </c>
      <c r="R15" s="52">
        <v>6</v>
      </c>
      <c r="S15" s="52"/>
      <c r="T15" s="52"/>
      <c r="U15" s="52"/>
      <c r="V15" s="52">
        <v>4</v>
      </c>
      <c r="W15" s="52">
        <v>5</v>
      </c>
      <c r="X15" s="52">
        <v>6</v>
      </c>
      <c r="Y15" s="52"/>
      <c r="Z15" s="52"/>
      <c r="AA15" s="52"/>
      <c r="AB15" s="52">
        <v>4</v>
      </c>
      <c r="AC15" s="52">
        <v>5</v>
      </c>
      <c r="AD15" s="52">
        <v>6</v>
      </c>
      <c r="AE15" s="52"/>
      <c r="AF15" s="52"/>
      <c r="AG15" s="52"/>
      <c r="AH15" s="52">
        <v>4</v>
      </c>
      <c r="AI15" s="52">
        <v>5</v>
      </c>
      <c r="AJ15" s="52">
        <v>6</v>
      </c>
      <c r="AK15" s="52"/>
      <c r="AL15" s="52"/>
      <c r="AM15" s="52"/>
      <c r="AN15" s="52">
        <v>4</v>
      </c>
      <c r="AO15" s="52">
        <v>5</v>
      </c>
      <c r="AP15" s="52">
        <v>6</v>
      </c>
    </row>
    <row r="16" spans="1:42">
      <c r="A16" s="53"/>
      <c r="B16" s="54"/>
      <c r="C16" s="55"/>
      <c r="D16" s="137"/>
      <c r="E16" s="173"/>
      <c r="G16" s="137"/>
      <c r="H16" s="173"/>
      <c r="I16" s="173"/>
      <c r="J16" s="137"/>
      <c r="K16" s="173"/>
      <c r="M16" s="137"/>
      <c r="N16" s="173"/>
      <c r="P16" s="137"/>
      <c r="Q16" s="173"/>
      <c r="R16" s="304"/>
      <c r="S16" s="137"/>
      <c r="T16" s="173"/>
      <c r="V16" s="137"/>
      <c r="W16" s="173"/>
      <c r="X16" s="304"/>
      <c r="Y16" s="137"/>
      <c r="Z16" s="173"/>
      <c r="AB16" s="137"/>
      <c r="AC16" s="173"/>
      <c r="AD16" s="304"/>
      <c r="AE16" s="137"/>
      <c r="AF16" s="173"/>
      <c r="AH16" s="137"/>
      <c r="AI16" s="173"/>
      <c r="AJ16" s="304"/>
      <c r="AK16" s="137"/>
      <c r="AL16" s="173"/>
      <c r="AN16" s="137"/>
      <c r="AO16" s="173"/>
      <c r="AP16" s="304"/>
    </row>
    <row r="17" spans="1:42">
      <c r="A17" s="4" t="s">
        <v>32</v>
      </c>
      <c r="B17" s="14" t="s">
        <v>20</v>
      </c>
      <c r="C17" s="1"/>
      <c r="D17" s="87">
        <f t="shared" ref="D17:I17" si="0">SUM(D18:D25)</f>
        <v>228897189.08999997</v>
      </c>
      <c r="E17" s="87">
        <f t="shared" si="0"/>
        <v>218025159.79000002</v>
      </c>
      <c r="F17" s="87">
        <f t="shared" si="0"/>
        <v>215835049.05999997</v>
      </c>
      <c r="G17" s="87">
        <f t="shared" si="0"/>
        <v>30070438.730000004</v>
      </c>
      <c r="H17" s="87">
        <f t="shared" si="0"/>
        <v>-125879.68999999999</v>
      </c>
      <c r="I17" s="87">
        <f t="shared" si="0"/>
        <v>-519751.03</v>
      </c>
      <c r="J17" s="87">
        <f>D17+G17</f>
        <v>258967627.81999999</v>
      </c>
      <c r="K17" s="87">
        <f>E17+H17</f>
        <v>217899280.10000002</v>
      </c>
      <c r="L17" s="87">
        <f>F17+I17</f>
        <v>215315298.02999997</v>
      </c>
      <c r="M17" s="87">
        <f>SUM(M18:M25)</f>
        <v>3555564.51</v>
      </c>
      <c r="N17" s="87">
        <f>SUM(N18:N25)</f>
        <v>0</v>
      </c>
      <c r="O17" s="87">
        <f>SUM(O18:O25)</f>
        <v>0</v>
      </c>
      <c r="P17" s="87">
        <f>J17+M17</f>
        <v>262523192.32999998</v>
      </c>
      <c r="Q17" s="87">
        <f>K17+N17</f>
        <v>217899280.10000002</v>
      </c>
      <c r="R17" s="87">
        <f>L17+O17</f>
        <v>215315298.02999997</v>
      </c>
      <c r="S17" s="87">
        <f>SUM(S18:S25)</f>
        <v>-9564442.6799999997</v>
      </c>
      <c r="T17" s="87">
        <f>SUM(T18:T25)</f>
        <v>0</v>
      </c>
      <c r="U17" s="87">
        <f>SUM(U18:U25)</f>
        <v>0</v>
      </c>
      <c r="V17" s="87">
        <f>P17+S17</f>
        <v>252958749.64999998</v>
      </c>
      <c r="W17" s="87">
        <f>Q17+T17</f>
        <v>217899280.10000002</v>
      </c>
      <c r="X17" s="87">
        <f>R17+U17</f>
        <v>215315298.02999997</v>
      </c>
      <c r="Y17" s="87">
        <f>SUM(Y18:Y25)</f>
        <v>-5832408.6900000004</v>
      </c>
      <c r="Z17" s="87">
        <f>SUM(Z18:Z25)</f>
        <v>0</v>
      </c>
      <c r="AA17" s="87">
        <f>SUM(AA18:AA25)</f>
        <v>0</v>
      </c>
      <c r="AB17" s="87">
        <f>V17+Y17</f>
        <v>247126340.95999998</v>
      </c>
      <c r="AC17" s="87">
        <f>W17+Z17</f>
        <v>217899280.10000002</v>
      </c>
      <c r="AD17" s="87">
        <f>X17+AA17</f>
        <v>215315298.02999997</v>
      </c>
      <c r="AE17" s="87">
        <f>SUM(AE18:AE25)</f>
        <v>-633377.59999999986</v>
      </c>
      <c r="AF17" s="87">
        <f>SUM(AF18:AF25)</f>
        <v>0</v>
      </c>
      <c r="AG17" s="87">
        <f>SUM(AG18:AG25)</f>
        <v>0</v>
      </c>
      <c r="AH17" s="87">
        <f>AB17+AE17</f>
        <v>246492963.35999998</v>
      </c>
      <c r="AI17" s="87">
        <f>AC17+AF17</f>
        <v>217899280.10000002</v>
      </c>
      <c r="AJ17" s="87">
        <f>AD17+AG17</f>
        <v>215315298.02999997</v>
      </c>
      <c r="AK17" s="87">
        <f>SUM(AK18:AK25)</f>
        <v>-2216730.58</v>
      </c>
      <c r="AL17" s="87">
        <f>SUM(AL18:AL25)</f>
        <v>0</v>
      </c>
      <c r="AM17" s="87">
        <f>SUM(AM18:AM25)</f>
        <v>0</v>
      </c>
      <c r="AN17" s="87">
        <f>AH17+AK17</f>
        <v>244276232.77999997</v>
      </c>
      <c r="AO17" s="87">
        <f>AI17+AL17</f>
        <v>217899280.10000002</v>
      </c>
      <c r="AP17" s="87">
        <f>AJ17+AM17</f>
        <v>215315298.02999997</v>
      </c>
    </row>
    <row r="18" spans="1:42" ht="29.25" customHeight="1">
      <c r="A18" s="11" t="s">
        <v>45</v>
      </c>
      <c r="B18" s="1" t="s">
        <v>20</v>
      </c>
      <c r="C18" s="1" t="s">
        <v>17</v>
      </c>
      <c r="D18" s="83">
        <f>ведомств!J580</f>
        <v>3920905</v>
      </c>
      <c r="E18" s="83">
        <f>ведомств!K580</f>
        <v>3960114.35</v>
      </c>
      <c r="F18" s="83">
        <f>ведомств!L580</f>
        <v>3999715.49</v>
      </c>
      <c r="G18" s="83">
        <f>ведомств!M580</f>
        <v>0</v>
      </c>
      <c r="H18" s="83">
        <f>ведомств!N580</f>
        <v>0</v>
      </c>
      <c r="I18" s="83">
        <f>ведомств!O580</f>
        <v>0</v>
      </c>
      <c r="J18" s="83">
        <f>ведомств!P580</f>
        <v>3920905</v>
      </c>
      <c r="K18" s="83">
        <f>ведомств!Q580</f>
        <v>3960114.35</v>
      </c>
      <c r="L18" s="83">
        <f>ведомств!R580</f>
        <v>3999715.49</v>
      </c>
      <c r="M18" s="83">
        <f>ведомств!S580</f>
        <v>0</v>
      </c>
      <c r="N18" s="83">
        <f>ведомств!T580</f>
        <v>0</v>
      </c>
      <c r="O18" s="83">
        <f>ведомств!U580</f>
        <v>0</v>
      </c>
      <c r="P18" s="83">
        <f>ведомств!V580</f>
        <v>3920905</v>
      </c>
      <c r="Q18" s="83">
        <f>ведомств!W580</f>
        <v>3960114.35</v>
      </c>
      <c r="R18" s="83">
        <f>ведомств!X580</f>
        <v>3999715.49</v>
      </c>
      <c r="S18" s="83">
        <f>ведомств!Y580</f>
        <v>0</v>
      </c>
      <c r="T18" s="83">
        <f>ведомств!Z580</f>
        <v>0</v>
      </c>
      <c r="U18" s="83">
        <f>ведомств!AA580</f>
        <v>0</v>
      </c>
      <c r="V18" s="83">
        <f>ведомств!AB580</f>
        <v>3920905</v>
      </c>
      <c r="W18" s="83">
        <f>ведомств!AC580</f>
        <v>3960114.35</v>
      </c>
      <c r="X18" s="83">
        <f>ведомств!AD580</f>
        <v>3999715.49</v>
      </c>
      <c r="Y18" s="83">
        <f>ведомств!AE580</f>
        <v>0</v>
      </c>
      <c r="Z18" s="83">
        <f>ведомств!AF580</f>
        <v>0</v>
      </c>
      <c r="AA18" s="83">
        <f>ведомств!AG580</f>
        <v>0</v>
      </c>
      <c r="AB18" s="83">
        <f t="shared" ref="AB18:AB82" si="1">V18+Y18</f>
        <v>3920905</v>
      </c>
      <c r="AC18" s="83">
        <f t="shared" ref="AC18:AC82" si="2">W18+Z18</f>
        <v>3960114.35</v>
      </c>
      <c r="AD18" s="83">
        <f t="shared" ref="AD18:AD82" si="3">X18+AA18</f>
        <v>3999715.49</v>
      </c>
      <c r="AE18" s="83">
        <f>ведомств!AK580</f>
        <v>299384.84000000003</v>
      </c>
      <c r="AF18" s="83">
        <f>ведомств!AL580</f>
        <v>0</v>
      </c>
      <c r="AG18" s="83">
        <f>ведомств!AM580</f>
        <v>0</v>
      </c>
      <c r="AH18" s="83">
        <f t="shared" ref="AH18:AH28" si="4">AB18+AE18</f>
        <v>4220289.84</v>
      </c>
      <c r="AI18" s="83">
        <f t="shared" ref="AI18:AI28" si="5">AC18+AF18</f>
        <v>3960114.35</v>
      </c>
      <c r="AJ18" s="83">
        <f t="shared" ref="AJ18:AJ28" si="6">AD18+AG18</f>
        <v>3999715.49</v>
      </c>
      <c r="AK18" s="83">
        <f>ведомств!AQ580</f>
        <v>0</v>
      </c>
      <c r="AL18" s="83">
        <f>ведомств!AR580</f>
        <v>0</v>
      </c>
      <c r="AM18" s="83">
        <f>ведомств!AS580</f>
        <v>0</v>
      </c>
      <c r="AN18" s="83">
        <f t="shared" ref="AN18:AN28" si="7">AH18+AK18</f>
        <v>4220289.84</v>
      </c>
      <c r="AO18" s="83">
        <f t="shared" ref="AO18:AO28" si="8">AI18+AL18</f>
        <v>3960114.35</v>
      </c>
      <c r="AP18" s="83">
        <f t="shared" ref="AP18:AP28" si="9">AJ18+AM18</f>
        <v>3999715.49</v>
      </c>
    </row>
    <row r="19" spans="1:42" ht="38.25">
      <c r="A19" s="2" t="s">
        <v>33</v>
      </c>
      <c r="B19" s="1" t="s">
        <v>20</v>
      </c>
      <c r="C19" s="1" t="s">
        <v>13</v>
      </c>
      <c r="D19" s="83">
        <f>ведомств!J2390</f>
        <v>2935867</v>
      </c>
      <c r="E19" s="83">
        <f>ведомств!K2390</f>
        <v>2962777.96</v>
      </c>
      <c r="F19" s="83">
        <f>ведомств!L2390</f>
        <v>2989958.74</v>
      </c>
      <c r="G19" s="83">
        <f>ведомств!M2390</f>
        <v>0</v>
      </c>
      <c r="H19" s="83">
        <f>ведомств!N2390</f>
        <v>0</v>
      </c>
      <c r="I19" s="83">
        <f>ведомств!O2390</f>
        <v>0</v>
      </c>
      <c r="J19" s="83">
        <f t="shared" ref="J19:J80" si="10">D19+G19</f>
        <v>2935867</v>
      </c>
      <c r="K19" s="83">
        <f t="shared" ref="K19:K80" si="11">E19+H19</f>
        <v>2962777.96</v>
      </c>
      <c r="L19" s="83">
        <f t="shared" ref="L19:L80" si="12">F19+I19</f>
        <v>2989958.74</v>
      </c>
      <c r="M19" s="83">
        <f>ведомств!S2390</f>
        <v>0</v>
      </c>
      <c r="N19" s="83">
        <f>ведомств!T2390</f>
        <v>0</v>
      </c>
      <c r="O19" s="83">
        <f>ведомств!U2390</f>
        <v>0</v>
      </c>
      <c r="P19" s="83">
        <f t="shared" ref="P19:P24" si="13">J19+M19</f>
        <v>2935867</v>
      </c>
      <c r="Q19" s="83">
        <f t="shared" ref="Q19:Q24" si="14">K19+N19</f>
        <v>2962777.96</v>
      </c>
      <c r="R19" s="83">
        <f t="shared" ref="R19:R24" si="15">L19+O19</f>
        <v>2989958.74</v>
      </c>
      <c r="S19" s="83">
        <f>ведомств!Y2390</f>
        <v>0</v>
      </c>
      <c r="T19" s="83">
        <f>ведомств!Z2390</f>
        <v>0</v>
      </c>
      <c r="U19" s="83">
        <f>ведомств!AA2390</f>
        <v>0</v>
      </c>
      <c r="V19" s="83">
        <f t="shared" ref="V19" si="16">P19+S19</f>
        <v>2935867</v>
      </c>
      <c r="W19" s="83">
        <f t="shared" ref="W19" si="17">Q19+T19</f>
        <v>2962777.96</v>
      </c>
      <c r="X19" s="83">
        <f t="shared" ref="X19" si="18">R19+U19</f>
        <v>2989958.74</v>
      </c>
      <c r="Y19" s="83">
        <f>ведомств!AE2390</f>
        <v>0</v>
      </c>
      <c r="Z19" s="83">
        <f>ведомств!AF2390</f>
        <v>0</v>
      </c>
      <c r="AA19" s="83">
        <f>ведомств!AG2390</f>
        <v>0</v>
      </c>
      <c r="AB19" s="83">
        <f t="shared" si="1"/>
        <v>2935867</v>
      </c>
      <c r="AC19" s="83">
        <f t="shared" si="2"/>
        <v>2962777.96</v>
      </c>
      <c r="AD19" s="83">
        <f t="shared" si="3"/>
        <v>2989958.74</v>
      </c>
      <c r="AE19" s="83">
        <f>ведомств!AK2390</f>
        <v>0</v>
      </c>
      <c r="AF19" s="83">
        <f>ведомств!AL2390</f>
        <v>0</v>
      </c>
      <c r="AG19" s="83">
        <f>ведомств!AM2390</f>
        <v>0</v>
      </c>
      <c r="AH19" s="83">
        <f t="shared" si="4"/>
        <v>2935867</v>
      </c>
      <c r="AI19" s="83">
        <f t="shared" si="5"/>
        <v>2962777.96</v>
      </c>
      <c r="AJ19" s="83">
        <f t="shared" si="6"/>
        <v>2989958.74</v>
      </c>
      <c r="AK19" s="83">
        <f>ведомств!AQ2390</f>
        <v>0</v>
      </c>
      <c r="AL19" s="83">
        <f>ведомств!AR2390</f>
        <v>0</v>
      </c>
      <c r="AM19" s="83">
        <f>ведомств!AS2390</f>
        <v>0</v>
      </c>
      <c r="AN19" s="83">
        <f t="shared" si="7"/>
        <v>2935867</v>
      </c>
      <c r="AO19" s="83">
        <f t="shared" si="8"/>
        <v>2962777.96</v>
      </c>
      <c r="AP19" s="83">
        <f t="shared" si="9"/>
        <v>2989958.74</v>
      </c>
    </row>
    <row r="20" spans="1:42" ht="38.25">
      <c r="A20" s="11" t="s">
        <v>0</v>
      </c>
      <c r="B20" s="1" t="s">
        <v>20</v>
      </c>
      <c r="C20" s="1" t="s">
        <v>16</v>
      </c>
      <c r="D20" s="83">
        <f>ведомств!J589</f>
        <v>111104872.36999999</v>
      </c>
      <c r="E20" s="83">
        <f>ведомств!K589</f>
        <v>112545617.75</v>
      </c>
      <c r="F20" s="83">
        <f>ведомств!L589</f>
        <v>112915487.33999999</v>
      </c>
      <c r="G20" s="83">
        <f>ведомств!M589</f>
        <v>35011.340000000004</v>
      </c>
      <c r="H20" s="83">
        <f>ведомств!N589</f>
        <v>-124756.98999999999</v>
      </c>
      <c r="I20" s="83">
        <f>ведомств!O589</f>
        <v>-518547.05000000005</v>
      </c>
      <c r="J20" s="83">
        <f>ведомств!P589</f>
        <v>111139883.71000001</v>
      </c>
      <c r="K20" s="83">
        <f>ведомств!Q589</f>
        <v>112420860.75999999</v>
      </c>
      <c r="L20" s="83">
        <f>ведомств!R589</f>
        <v>112396940.29000001</v>
      </c>
      <c r="M20" s="83">
        <f>ведомств!S589</f>
        <v>47500</v>
      </c>
      <c r="N20" s="83">
        <f>ведомств!T589</f>
        <v>0</v>
      </c>
      <c r="O20" s="83">
        <f>ведомств!U589</f>
        <v>0</v>
      </c>
      <c r="P20" s="83">
        <f>ведомств!V589</f>
        <v>111187383.71000001</v>
      </c>
      <c r="Q20" s="83">
        <f>ведомств!W589</f>
        <v>112420860.75999999</v>
      </c>
      <c r="R20" s="83">
        <f>ведомств!X589</f>
        <v>112396940.29000001</v>
      </c>
      <c r="S20" s="83">
        <f>ведомств!Y589</f>
        <v>413000</v>
      </c>
      <c r="T20" s="83">
        <f>ведомств!Z589</f>
        <v>0</v>
      </c>
      <c r="U20" s="83">
        <f>ведомств!AA589</f>
        <v>0</v>
      </c>
      <c r="V20" s="83">
        <f>ведомств!AB589</f>
        <v>111600383.71000001</v>
      </c>
      <c r="W20" s="83">
        <f>ведомств!AC589</f>
        <v>112420860.75999999</v>
      </c>
      <c r="X20" s="83">
        <f>ведомств!AD589</f>
        <v>112396940.29000001</v>
      </c>
      <c r="Y20" s="83">
        <f>ведомств!AE589</f>
        <v>302570.88</v>
      </c>
      <c r="Z20" s="83">
        <f>ведомств!AF589</f>
        <v>0</v>
      </c>
      <c r="AA20" s="83">
        <f>ведомств!AG589</f>
        <v>0</v>
      </c>
      <c r="AB20" s="83">
        <f t="shared" si="1"/>
        <v>111902954.59</v>
      </c>
      <c r="AC20" s="83">
        <f t="shared" si="2"/>
        <v>112420860.75999999</v>
      </c>
      <c r="AD20" s="83">
        <f t="shared" si="3"/>
        <v>112396940.29000001</v>
      </c>
      <c r="AE20" s="83">
        <f>ведомств!AK589</f>
        <v>539888.85000000009</v>
      </c>
      <c r="AF20" s="83">
        <f>ведомств!AL589</f>
        <v>0</v>
      </c>
      <c r="AG20" s="83">
        <f>ведомств!AM589</f>
        <v>0</v>
      </c>
      <c r="AH20" s="83">
        <f t="shared" si="4"/>
        <v>112442843.44</v>
      </c>
      <c r="AI20" s="83">
        <f t="shared" si="5"/>
        <v>112420860.75999999</v>
      </c>
      <c r="AJ20" s="83">
        <f t="shared" si="6"/>
        <v>112396940.29000001</v>
      </c>
      <c r="AK20" s="83">
        <f>ведомств!AQ589</f>
        <v>104673.09000000003</v>
      </c>
      <c r="AL20" s="83">
        <f>ведомств!AR589</f>
        <v>0</v>
      </c>
      <c r="AM20" s="83">
        <f>ведомств!AS589</f>
        <v>0</v>
      </c>
      <c r="AN20" s="83">
        <f t="shared" si="7"/>
        <v>112547516.53</v>
      </c>
      <c r="AO20" s="83">
        <f t="shared" si="8"/>
        <v>112420860.75999999</v>
      </c>
      <c r="AP20" s="83">
        <f t="shared" si="9"/>
        <v>112396940.29000001</v>
      </c>
    </row>
    <row r="21" spans="1:42">
      <c r="A21" s="11" t="s">
        <v>190</v>
      </c>
      <c r="B21" s="1" t="s">
        <v>20</v>
      </c>
      <c r="C21" s="1" t="s">
        <v>18</v>
      </c>
      <c r="D21" s="83">
        <f>ведомств!J629</f>
        <v>2109.33</v>
      </c>
      <c r="E21" s="83">
        <f>ведомств!K629</f>
        <v>1879.4</v>
      </c>
      <c r="F21" s="83">
        <f>ведомств!L629</f>
        <v>1878.66</v>
      </c>
      <c r="G21" s="83">
        <f>ведомств!M629</f>
        <v>-1389.42</v>
      </c>
      <c r="H21" s="83">
        <f>ведомств!N629</f>
        <v>-1122.7</v>
      </c>
      <c r="I21" s="83">
        <f>ведомств!O629</f>
        <v>-1203.98</v>
      </c>
      <c r="J21" s="83">
        <f>ведомств!P629</f>
        <v>719.90999999999985</v>
      </c>
      <c r="K21" s="83">
        <f>ведомств!Q629</f>
        <v>756.7</v>
      </c>
      <c r="L21" s="83">
        <f>ведомств!R629</f>
        <v>674.68000000000006</v>
      </c>
      <c r="M21" s="83">
        <f>ведомств!S629</f>
        <v>0</v>
      </c>
      <c r="N21" s="83">
        <f>ведомств!T629</f>
        <v>0</v>
      </c>
      <c r="O21" s="83">
        <f>ведомств!U629</f>
        <v>0</v>
      </c>
      <c r="P21" s="83">
        <f>ведомств!V629</f>
        <v>719.90999999999985</v>
      </c>
      <c r="Q21" s="83">
        <f>ведомств!W629</f>
        <v>756.7</v>
      </c>
      <c r="R21" s="83">
        <f>ведомств!X629</f>
        <v>674.68000000000006</v>
      </c>
      <c r="S21" s="83">
        <f>ведомств!Y629</f>
        <v>0</v>
      </c>
      <c r="T21" s="83">
        <f>ведомств!Z629</f>
        <v>0</v>
      </c>
      <c r="U21" s="83">
        <f>ведомств!AA629</f>
        <v>0</v>
      </c>
      <c r="V21" s="83">
        <f>ведомств!AB629</f>
        <v>719.90999999999985</v>
      </c>
      <c r="W21" s="83">
        <f>ведомств!AC629</f>
        <v>756.7</v>
      </c>
      <c r="X21" s="83">
        <f>ведомств!AD629</f>
        <v>674.68000000000006</v>
      </c>
      <c r="Y21" s="83">
        <f>ведомств!AE629</f>
        <v>3358.01</v>
      </c>
      <c r="Z21" s="83">
        <f>ведомств!AF629</f>
        <v>0</v>
      </c>
      <c r="AA21" s="83">
        <f>ведомств!AG629</f>
        <v>0</v>
      </c>
      <c r="AB21" s="83">
        <f t="shared" si="1"/>
        <v>4077.92</v>
      </c>
      <c r="AC21" s="83">
        <f t="shared" si="2"/>
        <v>756.7</v>
      </c>
      <c r="AD21" s="83">
        <f t="shared" si="3"/>
        <v>674.68000000000006</v>
      </c>
      <c r="AE21" s="83">
        <f>ведомств!AK629</f>
        <v>0</v>
      </c>
      <c r="AF21" s="83">
        <f>ведомств!AL629</f>
        <v>0</v>
      </c>
      <c r="AG21" s="83">
        <f>ведомств!AM629</f>
        <v>0</v>
      </c>
      <c r="AH21" s="83">
        <f t="shared" si="4"/>
        <v>4077.92</v>
      </c>
      <c r="AI21" s="83">
        <f t="shared" si="5"/>
        <v>756.7</v>
      </c>
      <c r="AJ21" s="83">
        <f t="shared" si="6"/>
        <v>674.68000000000006</v>
      </c>
      <c r="AK21" s="83">
        <f>ведомств!AQ629</f>
        <v>0</v>
      </c>
      <c r="AL21" s="83">
        <f>ведомств!AR629</f>
        <v>0</v>
      </c>
      <c r="AM21" s="83">
        <f>ведомств!AS629</f>
        <v>0</v>
      </c>
      <c r="AN21" s="83">
        <f t="shared" si="7"/>
        <v>4077.92</v>
      </c>
      <c r="AO21" s="83">
        <f t="shared" si="8"/>
        <v>756.7</v>
      </c>
      <c r="AP21" s="83">
        <f t="shared" si="9"/>
        <v>674.68000000000006</v>
      </c>
    </row>
    <row r="22" spans="1:42" ht="25.5">
      <c r="A22" s="7" t="s">
        <v>34</v>
      </c>
      <c r="B22" s="1" t="s">
        <v>20</v>
      </c>
      <c r="C22" s="1" t="s">
        <v>3</v>
      </c>
      <c r="D22" s="83">
        <f>ведомств!J2410+ведомств!J545</f>
        <v>23200431</v>
      </c>
      <c r="E22" s="83">
        <f>ведомств!K2410+ведомств!K545</f>
        <v>23416931.289999999</v>
      </c>
      <c r="F22" s="83">
        <f>ведомств!L2410+ведомств!L545</f>
        <v>23502596.600000001</v>
      </c>
      <c r="G22" s="83">
        <f>ведомств!M2410+ведомств!M545</f>
        <v>0</v>
      </c>
      <c r="H22" s="83">
        <f>ведомств!N2410+ведомств!N545</f>
        <v>0</v>
      </c>
      <c r="I22" s="83">
        <f>ведомств!O2410+ведомств!O545</f>
        <v>0</v>
      </c>
      <c r="J22" s="83">
        <f t="shared" si="10"/>
        <v>23200431</v>
      </c>
      <c r="K22" s="83">
        <f t="shared" si="11"/>
        <v>23416931.289999999</v>
      </c>
      <c r="L22" s="83">
        <f t="shared" si="12"/>
        <v>23502596.600000001</v>
      </c>
      <c r="M22" s="83">
        <f>ведомств!S2410+ведомств!S545</f>
        <v>0</v>
      </c>
      <c r="N22" s="83">
        <f>ведомств!T2410+ведомств!T545</f>
        <v>0</v>
      </c>
      <c r="O22" s="83">
        <f>ведомств!U2410+ведомств!U545</f>
        <v>0</v>
      </c>
      <c r="P22" s="83">
        <f t="shared" si="13"/>
        <v>23200431</v>
      </c>
      <c r="Q22" s="83">
        <f t="shared" si="14"/>
        <v>23416931.289999999</v>
      </c>
      <c r="R22" s="83">
        <f t="shared" si="15"/>
        <v>23502596.600000001</v>
      </c>
      <c r="S22" s="83">
        <f>ведомств!Y2410+ведомств!Y545</f>
        <v>0</v>
      </c>
      <c r="T22" s="83">
        <f>ведомств!Z2410+ведомств!Z545</f>
        <v>0</v>
      </c>
      <c r="U22" s="83">
        <f>ведомств!AA2410+ведомств!AA545</f>
        <v>0</v>
      </c>
      <c r="V22" s="83">
        <f>ведомств!AB2410+ведомств!AB545</f>
        <v>23200431</v>
      </c>
      <c r="W22" s="83">
        <f>ведомств!AC2410+ведомств!AC545</f>
        <v>23416931.289999999</v>
      </c>
      <c r="X22" s="83">
        <f>ведомств!AD2410+ведомств!AD545</f>
        <v>23502596.600000001</v>
      </c>
      <c r="Y22" s="83">
        <f>ведомств!AE2410+ведомств!AE545</f>
        <v>0</v>
      </c>
      <c r="Z22" s="83">
        <f>ведомств!AF2410+ведомств!AF545</f>
        <v>0</v>
      </c>
      <c r="AA22" s="83">
        <f>ведомств!AG2410+ведомств!AG545</f>
        <v>0</v>
      </c>
      <c r="AB22" s="83">
        <f t="shared" si="1"/>
        <v>23200431</v>
      </c>
      <c r="AC22" s="83">
        <f t="shared" si="2"/>
        <v>23416931.289999999</v>
      </c>
      <c r="AD22" s="83">
        <f t="shared" si="3"/>
        <v>23502596.600000001</v>
      </c>
      <c r="AE22" s="83">
        <f>ведомств!AK2410+ведомств!AK545</f>
        <v>176595</v>
      </c>
      <c r="AF22" s="83">
        <f>ведомств!AL2410+ведомств!AL545</f>
        <v>0</v>
      </c>
      <c r="AG22" s="83">
        <f>ведомств!AM2410+ведомств!AM545</f>
        <v>0</v>
      </c>
      <c r="AH22" s="83">
        <f t="shared" si="4"/>
        <v>23377026</v>
      </c>
      <c r="AI22" s="83">
        <f t="shared" si="5"/>
        <v>23416931.289999999</v>
      </c>
      <c r="AJ22" s="83">
        <f t="shared" si="6"/>
        <v>23502596.600000001</v>
      </c>
      <c r="AK22" s="83">
        <f>ведомств!AQ2410+ведомств!AQ545</f>
        <v>0</v>
      </c>
      <c r="AL22" s="83">
        <f>ведомств!AR2410+ведомств!AR545</f>
        <v>0</v>
      </c>
      <c r="AM22" s="83">
        <f>ведомств!AS2410+ведомств!AS545</f>
        <v>0</v>
      </c>
      <c r="AN22" s="83">
        <f t="shared" si="7"/>
        <v>23377026</v>
      </c>
      <c r="AO22" s="83">
        <f t="shared" si="8"/>
        <v>23416931.289999999</v>
      </c>
      <c r="AP22" s="83">
        <f t="shared" si="9"/>
        <v>23502596.600000001</v>
      </c>
    </row>
    <row r="23" spans="1:42">
      <c r="A23" s="359" t="s">
        <v>546</v>
      </c>
      <c r="B23" s="1" t="s">
        <v>20</v>
      </c>
      <c r="C23" s="1" t="s">
        <v>2</v>
      </c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>
        <f>ведомств!AQ635</f>
        <v>600000</v>
      </c>
      <c r="AL23" s="83">
        <f>ведомств!AR635</f>
        <v>0</v>
      </c>
      <c r="AM23" s="83">
        <f>ведомств!AS635</f>
        <v>0</v>
      </c>
      <c r="AN23" s="83">
        <f t="shared" ref="AN23" si="19">AH23+AK23</f>
        <v>600000</v>
      </c>
      <c r="AO23" s="83">
        <f t="shared" ref="AO23" si="20">AI23+AL23</f>
        <v>0</v>
      </c>
      <c r="AP23" s="83">
        <f t="shared" ref="AP23" si="21">AJ23+AM23</f>
        <v>0</v>
      </c>
    </row>
    <row r="24" spans="1:42">
      <c r="A24" s="2" t="s">
        <v>22</v>
      </c>
      <c r="B24" s="1" t="s">
        <v>20</v>
      </c>
      <c r="C24" s="1" t="s">
        <v>19</v>
      </c>
      <c r="D24" s="83">
        <f>ведомств!J557</f>
        <v>3382000</v>
      </c>
      <c r="E24" s="83">
        <f>ведомств!K557</f>
        <v>2000000</v>
      </c>
      <c r="F24" s="83">
        <f>ведомств!L557</f>
        <v>1500000</v>
      </c>
      <c r="G24" s="83">
        <f>ведомств!M557</f>
        <v>0</v>
      </c>
      <c r="H24" s="83">
        <f>ведомств!N557</f>
        <v>0</v>
      </c>
      <c r="I24" s="83">
        <f>ведомств!O557</f>
        <v>0</v>
      </c>
      <c r="J24" s="83">
        <f t="shared" si="10"/>
        <v>3382000</v>
      </c>
      <c r="K24" s="83">
        <f t="shared" si="11"/>
        <v>2000000</v>
      </c>
      <c r="L24" s="83">
        <f t="shared" si="12"/>
        <v>1500000</v>
      </c>
      <c r="M24" s="83">
        <f>ведомств!S557</f>
        <v>-1743883.76</v>
      </c>
      <c r="N24" s="83">
        <f>ведомств!T557</f>
        <v>0</v>
      </c>
      <c r="O24" s="83">
        <f>ведомств!U557</f>
        <v>0</v>
      </c>
      <c r="P24" s="83">
        <f t="shared" si="13"/>
        <v>1638116.24</v>
      </c>
      <c r="Q24" s="83">
        <f t="shared" si="14"/>
        <v>2000000</v>
      </c>
      <c r="R24" s="83">
        <f t="shared" si="15"/>
        <v>1500000</v>
      </c>
      <c r="S24" s="83">
        <f>ведомств!Y557</f>
        <v>-304273.19</v>
      </c>
      <c r="T24" s="83">
        <f>ведомств!Z557</f>
        <v>0</v>
      </c>
      <c r="U24" s="83">
        <f>ведомств!AA557</f>
        <v>0</v>
      </c>
      <c r="V24" s="83">
        <f>ведомств!AB557</f>
        <v>1333843.05</v>
      </c>
      <c r="W24" s="83">
        <f>ведомств!AC557</f>
        <v>2000000</v>
      </c>
      <c r="X24" s="83">
        <f>ведомств!AD557</f>
        <v>1500000</v>
      </c>
      <c r="Y24" s="83">
        <f>ведомств!AE557</f>
        <v>545887.41</v>
      </c>
      <c r="Z24" s="83">
        <f>ведомств!AF557</f>
        <v>0</v>
      </c>
      <c r="AA24" s="83">
        <f>ведомств!AG557</f>
        <v>0</v>
      </c>
      <c r="AB24" s="83">
        <f t="shared" si="1"/>
        <v>1879730.46</v>
      </c>
      <c r="AC24" s="83">
        <f t="shared" si="2"/>
        <v>2000000</v>
      </c>
      <c r="AD24" s="83">
        <f t="shared" si="3"/>
        <v>1500000</v>
      </c>
      <c r="AE24" s="83">
        <f>ведомств!AK557</f>
        <v>-153974.26</v>
      </c>
      <c r="AF24" s="83">
        <f>ведомств!AL557</f>
        <v>0</v>
      </c>
      <c r="AG24" s="83">
        <f>ведомств!AM557</f>
        <v>0</v>
      </c>
      <c r="AH24" s="83">
        <f t="shared" si="4"/>
        <v>1725756.2</v>
      </c>
      <c r="AI24" s="83">
        <f t="shared" si="5"/>
        <v>2000000</v>
      </c>
      <c r="AJ24" s="83">
        <f t="shared" si="6"/>
        <v>1500000</v>
      </c>
      <c r="AK24" s="83">
        <f>ведомств!AQ557</f>
        <v>-865200</v>
      </c>
      <c r="AL24" s="83">
        <f>ведомств!AR557</f>
        <v>0</v>
      </c>
      <c r="AM24" s="83">
        <f>ведомств!AS557</f>
        <v>0</v>
      </c>
      <c r="AN24" s="83">
        <f t="shared" si="7"/>
        <v>860556.2</v>
      </c>
      <c r="AO24" s="83">
        <f t="shared" si="8"/>
        <v>2000000</v>
      </c>
      <c r="AP24" s="83">
        <f t="shared" si="9"/>
        <v>1500000</v>
      </c>
    </row>
    <row r="25" spans="1:42">
      <c r="A25" s="2" t="s">
        <v>1</v>
      </c>
      <c r="B25" s="1" t="s">
        <v>20</v>
      </c>
      <c r="C25" s="1" t="s">
        <v>49</v>
      </c>
      <c r="D25" s="83">
        <f>ведомств!J19+ведомств!J641+ведомств!J563+ведомств!J486</f>
        <v>84351004.390000001</v>
      </c>
      <c r="E25" s="83">
        <f>ведомств!K19+ведомств!K641+ведомств!K563+ведомств!K486</f>
        <v>73137839.040000007</v>
      </c>
      <c r="F25" s="83">
        <f>ведомств!L19+ведомств!L641+ведомств!L563+ведомств!L486</f>
        <v>70925412.229999989</v>
      </c>
      <c r="G25" s="83">
        <f>ведомств!M19+ведомств!M641+ведомств!M563+ведомств!M486</f>
        <v>30036816.810000002</v>
      </c>
      <c r="H25" s="83">
        <f>ведомств!N19+ведомств!N641+ведомств!N563+ведомств!N486</f>
        <v>0</v>
      </c>
      <c r="I25" s="83">
        <f>ведомств!O19+ведомств!O641+ведомств!O563+ведомств!O486</f>
        <v>0</v>
      </c>
      <c r="J25" s="83">
        <f>ведомств!P19+ведомств!P641+ведомств!P563+ведомств!P486</f>
        <v>114387821.19999999</v>
      </c>
      <c r="K25" s="83">
        <f>ведомств!Q19+ведомств!Q641+ведомств!Q563+ведомств!Q486</f>
        <v>73137839.040000007</v>
      </c>
      <c r="L25" s="83">
        <f>ведомств!R19+ведомств!R641+ведомств!R563+ведомств!R486</f>
        <v>70925412.229999989</v>
      </c>
      <c r="M25" s="83">
        <f>ведомств!S19+ведомств!S641+ведомств!S563+ведомств!S486</f>
        <v>5251948.2699999996</v>
      </c>
      <c r="N25" s="83">
        <f>ведомств!T19+ведомств!T641+ведомств!T563+ведомств!T486</f>
        <v>0</v>
      </c>
      <c r="O25" s="83">
        <f>ведомств!U19+ведомств!U641+ведомств!U563+ведомств!U486</f>
        <v>0</v>
      </c>
      <c r="P25" s="83">
        <f>ведомств!V19+ведомств!V641+ведомств!V563+ведомств!V486</f>
        <v>119639769.47</v>
      </c>
      <c r="Q25" s="83">
        <f>ведомств!W19+ведомств!W641+ведомств!W563+ведомств!W486</f>
        <v>73137839.040000007</v>
      </c>
      <c r="R25" s="83">
        <f>ведомств!X19+ведомств!X641+ведомств!X563+ведомств!X486</f>
        <v>70925412.229999989</v>
      </c>
      <c r="S25" s="83">
        <f>ведомств!Y19+ведомств!Y641+ведомств!Y563+ведомств!Y486+ведомств!Y2402</f>
        <v>-9673169.4900000002</v>
      </c>
      <c r="T25" s="83">
        <f>ведомств!Z19+ведомств!Z641+ведомств!Z563+ведомств!Z486+ведомств!Z2402</f>
        <v>0</v>
      </c>
      <c r="U25" s="83">
        <f>ведомств!AA19+ведомств!AA641+ведомств!AA563+ведомств!AA486+ведомств!AA2402</f>
        <v>0</v>
      </c>
      <c r="V25" s="83">
        <f>ведомств!AB19+ведомств!AB641+ведомств!AB563+ведомств!AB486+ведомств!AB2402</f>
        <v>109966599.98</v>
      </c>
      <c r="W25" s="83">
        <f>ведомств!AC19+ведомств!AC641+ведомств!AC563+ведомств!AC486+ведомств!AC2402</f>
        <v>73137839.040000007</v>
      </c>
      <c r="X25" s="83">
        <f>ведомств!AD19+ведомств!AD641+ведомств!AD563+ведомств!AD486+ведомств!AD2402</f>
        <v>70925412.229999989</v>
      </c>
      <c r="Y25" s="83">
        <f>ведомств!AE19+ведомств!AE641+ведомств!AE563+ведомств!AE486+ведомств!AE2402</f>
        <v>-6684224.9900000002</v>
      </c>
      <c r="Z25" s="83">
        <f>ведомств!AF19+ведомств!AF641+ведомств!AF563+ведомств!AF486+ведомств!AF2402</f>
        <v>0</v>
      </c>
      <c r="AA25" s="83">
        <f>ведомств!AG19+ведомств!AG641+ведомств!AG563+ведомств!AG486+ведомств!AG2402</f>
        <v>0</v>
      </c>
      <c r="AB25" s="83">
        <f t="shared" si="1"/>
        <v>103282374.99000001</v>
      </c>
      <c r="AC25" s="83">
        <f t="shared" si="2"/>
        <v>73137839.040000007</v>
      </c>
      <c r="AD25" s="83">
        <f t="shared" si="3"/>
        <v>70925412.229999989</v>
      </c>
      <c r="AE25" s="83">
        <f>ведомств!AK19+ведомств!AK641+ведомств!AK563+ведомств!AK486+ведомств!AK2402</f>
        <v>-1495272.03</v>
      </c>
      <c r="AF25" s="83">
        <f>ведомств!AL19+ведомств!AL641+ведомств!AL563+ведомств!AL486+ведомств!AL2402</f>
        <v>0</v>
      </c>
      <c r="AG25" s="83">
        <f>ведомств!AM19+ведомств!AM641+ведомств!AM563+ведомств!AM486+ведомств!AM2402</f>
        <v>0</v>
      </c>
      <c r="AH25" s="83">
        <f t="shared" si="4"/>
        <v>101787102.96000001</v>
      </c>
      <c r="AI25" s="83">
        <f t="shared" si="5"/>
        <v>73137839.040000007</v>
      </c>
      <c r="AJ25" s="83">
        <f t="shared" si="6"/>
        <v>70925412.229999989</v>
      </c>
      <c r="AK25" s="83">
        <f>ведомств!AQ19+ведомств!AQ641+ведомств!AQ563+ведомств!AQ486+ведомств!AQ2402</f>
        <v>-2056203.67</v>
      </c>
      <c r="AL25" s="83">
        <f>ведомств!AR19+ведомств!AR641+ведомств!AR563+ведомств!AR486+ведомств!AR2402</f>
        <v>0</v>
      </c>
      <c r="AM25" s="83">
        <f>ведомств!AS19+ведомств!AS641+ведомств!AS563+ведомств!AS486+ведомств!AS2402</f>
        <v>0</v>
      </c>
      <c r="AN25" s="83">
        <f t="shared" si="7"/>
        <v>99730899.290000007</v>
      </c>
      <c r="AO25" s="83">
        <f t="shared" si="8"/>
        <v>73137839.040000007</v>
      </c>
      <c r="AP25" s="83">
        <f t="shared" si="9"/>
        <v>70925412.229999989</v>
      </c>
    </row>
    <row r="26" spans="1:42">
      <c r="A26" s="56"/>
      <c r="B26" s="37"/>
      <c r="C26" s="37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>
        <f t="shared" si="1"/>
        <v>0</v>
      </c>
      <c r="AC26" s="83">
        <f t="shared" si="2"/>
        <v>0</v>
      </c>
      <c r="AD26" s="83">
        <f t="shared" si="3"/>
        <v>0</v>
      </c>
      <c r="AE26" s="83"/>
      <c r="AF26" s="83"/>
      <c r="AG26" s="83"/>
      <c r="AH26" s="83">
        <f t="shared" si="4"/>
        <v>0</v>
      </c>
      <c r="AI26" s="83">
        <f t="shared" si="5"/>
        <v>0</v>
      </c>
      <c r="AJ26" s="83">
        <f t="shared" si="6"/>
        <v>0</v>
      </c>
      <c r="AK26" s="83"/>
      <c r="AL26" s="83"/>
      <c r="AM26" s="83"/>
      <c r="AN26" s="83">
        <f t="shared" si="7"/>
        <v>0</v>
      </c>
      <c r="AO26" s="83">
        <f t="shared" si="8"/>
        <v>0</v>
      </c>
      <c r="AP26" s="83">
        <f t="shared" si="9"/>
        <v>0</v>
      </c>
    </row>
    <row r="27" spans="1:42">
      <c r="A27" s="6" t="s">
        <v>54</v>
      </c>
      <c r="B27" s="14" t="s">
        <v>17</v>
      </c>
      <c r="C27" s="1"/>
      <c r="D27" s="87">
        <f>+D28</f>
        <v>621621.58000000007</v>
      </c>
      <c r="E27" s="87">
        <f t="shared" ref="E27:I27" si="22">+E28</f>
        <v>650717.02999999991</v>
      </c>
      <c r="F27" s="87">
        <f t="shared" si="22"/>
        <v>669603.63</v>
      </c>
      <c r="G27" s="87">
        <f t="shared" si="22"/>
        <v>11605.619999999995</v>
      </c>
      <c r="H27" s="87">
        <f t="shared" si="22"/>
        <v>12144.13</v>
      </c>
      <c r="I27" s="87">
        <f t="shared" si="22"/>
        <v>17529.900000000001</v>
      </c>
      <c r="J27" s="87">
        <f t="shared" si="10"/>
        <v>633227.20000000007</v>
      </c>
      <c r="K27" s="87">
        <f t="shared" si="11"/>
        <v>662861.15999999992</v>
      </c>
      <c r="L27" s="87">
        <f t="shared" si="12"/>
        <v>687133.53</v>
      </c>
      <c r="M27" s="87">
        <f t="shared" ref="M27:O27" si="23">+M28</f>
        <v>0</v>
      </c>
      <c r="N27" s="87">
        <f t="shared" si="23"/>
        <v>0</v>
      </c>
      <c r="O27" s="87">
        <f t="shared" si="23"/>
        <v>0</v>
      </c>
      <c r="P27" s="87">
        <f t="shared" ref="P27:P32" si="24">J27+M27</f>
        <v>633227.20000000007</v>
      </c>
      <c r="Q27" s="87">
        <f t="shared" ref="Q27:Q32" si="25">K27+N27</f>
        <v>662861.15999999992</v>
      </c>
      <c r="R27" s="87">
        <f t="shared" ref="R27:R32" si="26">L27+O27</f>
        <v>687133.53</v>
      </c>
      <c r="S27" s="87">
        <f t="shared" ref="S27:U27" si="27">+S28</f>
        <v>0</v>
      </c>
      <c r="T27" s="87">
        <f t="shared" si="27"/>
        <v>0</v>
      </c>
      <c r="U27" s="87">
        <f t="shared" si="27"/>
        <v>0</v>
      </c>
      <c r="V27" s="87">
        <f t="shared" ref="V27" si="28">P27+S27</f>
        <v>633227.20000000007</v>
      </c>
      <c r="W27" s="87">
        <f t="shared" ref="W27" si="29">Q27+T27</f>
        <v>662861.15999999992</v>
      </c>
      <c r="X27" s="87">
        <f t="shared" ref="X27" si="30">R27+U27</f>
        <v>687133.53</v>
      </c>
      <c r="Y27" s="87">
        <f t="shared" ref="Y27:AA27" si="31">+Y28</f>
        <v>0</v>
      </c>
      <c r="Z27" s="87">
        <f t="shared" si="31"/>
        <v>0</v>
      </c>
      <c r="AA27" s="87">
        <f t="shared" si="31"/>
        <v>0</v>
      </c>
      <c r="AB27" s="87">
        <f t="shared" si="1"/>
        <v>633227.20000000007</v>
      </c>
      <c r="AC27" s="87">
        <f t="shared" si="2"/>
        <v>662861.15999999992</v>
      </c>
      <c r="AD27" s="87">
        <f t="shared" si="3"/>
        <v>687133.53</v>
      </c>
      <c r="AE27" s="87">
        <f t="shared" ref="AE27:AG27" si="32">+AE28</f>
        <v>0</v>
      </c>
      <c r="AF27" s="87">
        <f t="shared" si="32"/>
        <v>0</v>
      </c>
      <c r="AG27" s="87">
        <f t="shared" si="32"/>
        <v>0</v>
      </c>
      <c r="AH27" s="87">
        <f t="shared" si="4"/>
        <v>633227.20000000007</v>
      </c>
      <c r="AI27" s="87">
        <f t="shared" si="5"/>
        <v>662861.15999999992</v>
      </c>
      <c r="AJ27" s="87">
        <f t="shared" si="6"/>
        <v>687133.53</v>
      </c>
      <c r="AK27" s="87">
        <f t="shared" ref="AK27:AM27" si="33">+AK28</f>
        <v>0</v>
      </c>
      <c r="AL27" s="87">
        <f t="shared" si="33"/>
        <v>0</v>
      </c>
      <c r="AM27" s="87">
        <f t="shared" si="33"/>
        <v>0</v>
      </c>
      <c r="AN27" s="87">
        <f t="shared" si="7"/>
        <v>633227.20000000007</v>
      </c>
      <c r="AO27" s="87">
        <f t="shared" si="8"/>
        <v>662861.15999999992</v>
      </c>
      <c r="AP27" s="87">
        <f t="shared" si="9"/>
        <v>687133.53</v>
      </c>
    </row>
    <row r="28" spans="1:42">
      <c r="A28" s="5" t="s">
        <v>55</v>
      </c>
      <c r="B28" s="1" t="s">
        <v>17</v>
      </c>
      <c r="C28" s="1" t="s">
        <v>13</v>
      </c>
      <c r="D28" s="83">
        <f>ведомств!J691</f>
        <v>621621.58000000007</v>
      </c>
      <c r="E28" s="83">
        <f>ведомств!K691</f>
        <v>650717.02999999991</v>
      </c>
      <c r="F28" s="83">
        <f>ведомств!L691</f>
        <v>669603.63</v>
      </c>
      <c r="G28" s="83">
        <f>ведомств!M691</f>
        <v>11605.619999999995</v>
      </c>
      <c r="H28" s="83">
        <f>ведомств!N691</f>
        <v>12144.13</v>
      </c>
      <c r="I28" s="83">
        <f>ведомств!O691</f>
        <v>17529.900000000001</v>
      </c>
      <c r="J28" s="83">
        <f>ведомств!P691</f>
        <v>633227.19999999995</v>
      </c>
      <c r="K28" s="83">
        <f>ведомств!Q691</f>
        <v>662861.15999999992</v>
      </c>
      <c r="L28" s="83">
        <f>ведомств!R691</f>
        <v>687133.53</v>
      </c>
      <c r="M28" s="83">
        <f>ведомств!S691</f>
        <v>0</v>
      </c>
      <c r="N28" s="83">
        <f>ведомств!T691</f>
        <v>0</v>
      </c>
      <c r="O28" s="83">
        <f>ведомств!U691</f>
        <v>0</v>
      </c>
      <c r="P28" s="83">
        <f>ведомств!V691</f>
        <v>633227.19999999995</v>
      </c>
      <c r="Q28" s="83">
        <f>ведомств!W691</f>
        <v>662861.15999999992</v>
      </c>
      <c r="R28" s="83">
        <f>ведомств!X691</f>
        <v>687133.53</v>
      </c>
      <c r="S28" s="83">
        <f>ведомств!Y691</f>
        <v>0</v>
      </c>
      <c r="T28" s="83">
        <f>ведомств!Z691</f>
        <v>0</v>
      </c>
      <c r="U28" s="83">
        <f>ведомств!AA691</f>
        <v>0</v>
      </c>
      <c r="V28" s="83">
        <f>ведомств!AB691</f>
        <v>633227.19999999995</v>
      </c>
      <c r="W28" s="83">
        <f>ведомств!AC691</f>
        <v>662861.15999999992</v>
      </c>
      <c r="X28" s="83">
        <f>ведомств!AD691</f>
        <v>687133.53</v>
      </c>
      <c r="Y28" s="83">
        <f>ведомств!AE691</f>
        <v>0</v>
      </c>
      <c r="Z28" s="83">
        <f>ведомств!AF691</f>
        <v>0</v>
      </c>
      <c r="AA28" s="83">
        <f>ведомств!AG691</f>
        <v>0</v>
      </c>
      <c r="AB28" s="83">
        <f t="shared" si="1"/>
        <v>633227.19999999995</v>
      </c>
      <c r="AC28" s="83">
        <f t="shared" si="2"/>
        <v>662861.15999999992</v>
      </c>
      <c r="AD28" s="83">
        <f t="shared" si="3"/>
        <v>687133.53</v>
      </c>
      <c r="AE28" s="83">
        <f>ведомств!AK691</f>
        <v>0</v>
      </c>
      <c r="AF28" s="83">
        <f>ведомств!AL691</f>
        <v>0</v>
      </c>
      <c r="AG28" s="83">
        <f>ведомств!AM691</f>
        <v>0</v>
      </c>
      <c r="AH28" s="83">
        <f t="shared" si="4"/>
        <v>633227.19999999995</v>
      </c>
      <c r="AI28" s="83">
        <f t="shared" si="5"/>
        <v>662861.15999999992</v>
      </c>
      <c r="AJ28" s="83">
        <f t="shared" si="6"/>
        <v>687133.53</v>
      </c>
      <c r="AK28" s="83">
        <f>ведомств!AQ691</f>
        <v>0</v>
      </c>
      <c r="AL28" s="83">
        <f>ведомств!AR691</f>
        <v>0</v>
      </c>
      <c r="AM28" s="83">
        <f>ведомств!AS691</f>
        <v>0</v>
      </c>
      <c r="AN28" s="83">
        <f t="shared" si="7"/>
        <v>633227.19999999995</v>
      </c>
      <c r="AO28" s="83">
        <f t="shared" si="8"/>
        <v>662861.15999999992</v>
      </c>
      <c r="AP28" s="83">
        <f t="shared" si="9"/>
        <v>687133.53</v>
      </c>
    </row>
    <row r="29" spans="1:42" ht="12.75" customHeight="1">
      <c r="A29" s="56"/>
      <c r="B29" s="37"/>
      <c r="C29" s="37"/>
      <c r="D29" s="83"/>
      <c r="E29" s="83"/>
      <c r="F29" s="83"/>
      <c r="G29" s="83"/>
      <c r="H29" s="83"/>
      <c r="I29" s="83"/>
      <c r="J29" s="83">
        <f t="shared" si="10"/>
        <v>0</v>
      </c>
      <c r="K29" s="83">
        <f t="shared" si="11"/>
        <v>0</v>
      </c>
      <c r="L29" s="83">
        <f t="shared" si="12"/>
        <v>0</v>
      </c>
      <c r="M29" s="83"/>
      <c r="N29" s="83"/>
      <c r="O29" s="83"/>
      <c r="P29" s="83">
        <f t="shared" si="24"/>
        <v>0</v>
      </c>
      <c r="Q29" s="83">
        <f t="shared" si="25"/>
        <v>0</v>
      </c>
      <c r="R29" s="83">
        <f t="shared" si="26"/>
        <v>0</v>
      </c>
      <c r="S29" s="83"/>
      <c r="T29" s="83"/>
      <c r="U29" s="83"/>
      <c r="V29" s="83">
        <f t="shared" ref="V29:V32" si="34">P29+S29</f>
        <v>0</v>
      </c>
      <c r="W29" s="83">
        <f t="shared" ref="W29:W32" si="35">Q29+T29</f>
        <v>0</v>
      </c>
      <c r="X29" s="83">
        <f t="shared" ref="X29:X32" si="36">R29+U29</f>
        <v>0</v>
      </c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</row>
    <row r="30" spans="1:42" ht="12.75" customHeight="1">
      <c r="A30" s="6" t="s">
        <v>26</v>
      </c>
      <c r="B30" s="14" t="s">
        <v>13</v>
      </c>
      <c r="C30" s="1"/>
      <c r="D30" s="87">
        <f>SUM(D31:D34)</f>
        <v>5759468</v>
      </c>
      <c r="E30" s="87">
        <f t="shared" ref="E30:F30" si="37">SUM(E31:E34)</f>
        <v>4408686.72</v>
      </c>
      <c r="F30" s="87">
        <f t="shared" si="37"/>
        <v>3122434.19</v>
      </c>
      <c r="G30" s="87">
        <f t="shared" ref="G30:I30" si="38">SUM(G31:G34)</f>
        <v>0</v>
      </c>
      <c r="H30" s="87">
        <f t="shared" si="38"/>
        <v>0</v>
      </c>
      <c r="I30" s="87">
        <f t="shared" si="38"/>
        <v>0</v>
      </c>
      <c r="J30" s="87">
        <f t="shared" si="10"/>
        <v>5759468</v>
      </c>
      <c r="K30" s="87">
        <f t="shared" si="11"/>
        <v>4408686.72</v>
      </c>
      <c r="L30" s="87">
        <f t="shared" si="12"/>
        <v>3122434.19</v>
      </c>
      <c r="M30" s="87">
        <f t="shared" ref="M30:O30" si="39">SUM(M31:M34)</f>
        <v>0</v>
      </c>
      <c r="N30" s="87">
        <f t="shared" si="39"/>
        <v>0</v>
      </c>
      <c r="O30" s="87">
        <f t="shared" si="39"/>
        <v>0</v>
      </c>
      <c r="P30" s="87">
        <f t="shared" si="24"/>
        <v>5759468</v>
      </c>
      <c r="Q30" s="87">
        <f t="shared" si="25"/>
        <v>4408686.72</v>
      </c>
      <c r="R30" s="87">
        <f t="shared" si="26"/>
        <v>3122434.19</v>
      </c>
      <c r="S30" s="87">
        <f t="shared" ref="S30:U30" si="40">SUM(S31:S34)</f>
        <v>1660950</v>
      </c>
      <c r="T30" s="87">
        <f t="shared" si="40"/>
        <v>0</v>
      </c>
      <c r="U30" s="87">
        <f t="shared" si="40"/>
        <v>0</v>
      </c>
      <c r="V30" s="87">
        <f t="shared" si="34"/>
        <v>7420418</v>
      </c>
      <c r="W30" s="87">
        <f t="shared" si="35"/>
        <v>4408686.72</v>
      </c>
      <c r="X30" s="87">
        <f t="shared" si="36"/>
        <v>3122434.19</v>
      </c>
      <c r="Y30" s="87">
        <f t="shared" ref="Y30:AA30" si="41">SUM(Y31:Y34)</f>
        <v>0</v>
      </c>
      <c r="Z30" s="87">
        <f t="shared" si="41"/>
        <v>0</v>
      </c>
      <c r="AA30" s="87">
        <f t="shared" si="41"/>
        <v>0</v>
      </c>
      <c r="AB30" s="87">
        <f t="shared" si="1"/>
        <v>7420418</v>
      </c>
      <c r="AC30" s="87">
        <f t="shared" si="2"/>
        <v>4408686.72</v>
      </c>
      <c r="AD30" s="87">
        <f t="shared" si="3"/>
        <v>3122434.19</v>
      </c>
      <c r="AE30" s="87">
        <f t="shared" ref="AE30:AG30" si="42">SUM(AE31:AE34)</f>
        <v>387018.26</v>
      </c>
      <c r="AF30" s="87">
        <f t="shared" si="42"/>
        <v>0</v>
      </c>
      <c r="AG30" s="87">
        <f t="shared" si="42"/>
        <v>0</v>
      </c>
      <c r="AH30" s="87">
        <f t="shared" ref="AH30:AH34" si="43">AB30+AE30</f>
        <v>7807436.2599999998</v>
      </c>
      <c r="AI30" s="87">
        <f t="shared" ref="AI30:AI34" si="44">AC30+AF30</f>
        <v>4408686.72</v>
      </c>
      <c r="AJ30" s="87">
        <f t="shared" ref="AJ30:AJ34" si="45">AD30+AG30</f>
        <v>3122434.19</v>
      </c>
      <c r="AK30" s="87">
        <f t="shared" ref="AK30:AM30" si="46">SUM(AK31:AK34)</f>
        <v>-419200</v>
      </c>
      <c r="AL30" s="87">
        <f t="shared" si="46"/>
        <v>0</v>
      </c>
      <c r="AM30" s="87">
        <f t="shared" si="46"/>
        <v>0</v>
      </c>
      <c r="AN30" s="87">
        <f t="shared" ref="AN30:AN34" si="47">AH30+AK30</f>
        <v>7388236.2599999998</v>
      </c>
      <c r="AO30" s="87">
        <f t="shared" ref="AO30:AO34" si="48">AI30+AL30</f>
        <v>4408686.72</v>
      </c>
      <c r="AP30" s="87">
        <f t="shared" ref="AP30:AP34" si="49">AJ30+AM30</f>
        <v>3122434.19</v>
      </c>
    </row>
    <row r="31" spans="1:42" hidden="1">
      <c r="A31" s="80" t="s">
        <v>137</v>
      </c>
      <c r="B31" s="10" t="s">
        <v>13</v>
      </c>
      <c r="C31" s="1" t="s">
        <v>17</v>
      </c>
      <c r="D31" s="91"/>
      <c r="E31" s="91"/>
      <c r="F31" s="91"/>
      <c r="G31" s="91"/>
      <c r="H31" s="91"/>
      <c r="I31" s="91"/>
      <c r="J31" s="91">
        <f t="shared" si="10"/>
        <v>0</v>
      </c>
      <c r="K31" s="91">
        <f t="shared" si="11"/>
        <v>0</v>
      </c>
      <c r="L31" s="91">
        <f t="shared" si="12"/>
        <v>0</v>
      </c>
      <c r="M31" s="91"/>
      <c r="N31" s="91"/>
      <c r="O31" s="91"/>
      <c r="P31" s="91">
        <f t="shared" si="24"/>
        <v>0</v>
      </c>
      <c r="Q31" s="91">
        <f t="shared" si="25"/>
        <v>0</v>
      </c>
      <c r="R31" s="91">
        <f t="shared" si="26"/>
        <v>0</v>
      </c>
      <c r="S31" s="91"/>
      <c r="T31" s="91"/>
      <c r="U31" s="91"/>
      <c r="V31" s="91">
        <f t="shared" si="34"/>
        <v>0</v>
      </c>
      <c r="W31" s="91">
        <f t="shared" si="35"/>
        <v>0</v>
      </c>
      <c r="X31" s="91">
        <f t="shared" si="36"/>
        <v>0</v>
      </c>
      <c r="Y31" s="91"/>
      <c r="Z31" s="91"/>
      <c r="AA31" s="91"/>
      <c r="AB31" s="91">
        <f t="shared" si="1"/>
        <v>0</v>
      </c>
      <c r="AC31" s="91">
        <f t="shared" si="2"/>
        <v>0</v>
      </c>
      <c r="AD31" s="91">
        <f t="shared" si="3"/>
        <v>0</v>
      </c>
      <c r="AE31" s="91"/>
      <c r="AF31" s="91"/>
      <c r="AG31" s="91"/>
      <c r="AH31" s="91">
        <f t="shared" si="43"/>
        <v>0</v>
      </c>
      <c r="AI31" s="91">
        <f t="shared" si="44"/>
        <v>0</v>
      </c>
      <c r="AJ31" s="91">
        <f t="shared" si="45"/>
        <v>0</v>
      </c>
      <c r="AK31" s="91"/>
      <c r="AL31" s="91"/>
      <c r="AM31" s="91"/>
      <c r="AN31" s="91">
        <f t="shared" si="47"/>
        <v>0</v>
      </c>
      <c r="AO31" s="91">
        <f t="shared" si="48"/>
        <v>0</v>
      </c>
      <c r="AP31" s="91">
        <f t="shared" si="49"/>
        <v>0</v>
      </c>
    </row>
    <row r="32" spans="1:42" hidden="1">
      <c r="A32" s="2" t="s">
        <v>228</v>
      </c>
      <c r="B32" s="1" t="s">
        <v>13</v>
      </c>
      <c r="C32" s="1" t="s">
        <v>14</v>
      </c>
      <c r="D32" s="83"/>
      <c r="E32" s="83"/>
      <c r="F32" s="83"/>
      <c r="G32" s="83"/>
      <c r="H32" s="83"/>
      <c r="I32" s="83"/>
      <c r="J32" s="83">
        <f t="shared" si="10"/>
        <v>0</v>
      </c>
      <c r="K32" s="83">
        <f t="shared" si="11"/>
        <v>0</v>
      </c>
      <c r="L32" s="83">
        <f t="shared" si="12"/>
        <v>0</v>
      </c>
      <c r="M32" s="83"/>
      <c r="N32" s="83"/>
      <c r="O32" s="83"/>
      <c r="P32" s="83">
        <f t="shared" si="24"/>
        <v>0</v>
      </c>
      <c r="Q32" s="83">
        <f t="shared" si="25"/>
        <v>0</v>
      </c>
      <c r="R32" s="83">
        <f t="shared" si="26"/>
        <v>0</v>
      </c>
      <c r="S32" s="83"/>
      <c r="T32" s="83"/>
      <c r="U32" s="83"/>
      <c r="V32" s="83">
        <f t="shared" si="34"/>
        <v>0</v>
      </c>
      <c r="W32" s="83">
        <f t="shared" si="35"/>
        <v>0</v>
      </c>
      <c r="X32" s="83">
        <f t="shared" si="36"/>
        <v>0</v>
      </c>
      <c r="Y32" s="83"/>
      <c r="Z32" s="83"/>
      <c r="AA32" s="83"/>
      <c r="AB32" s="83">
        <f t="shared" si="1"/>
        <v>0</v>
      </c>
      <c r="AC32" s="83">
        <f t="shared" si="2"/>
        <v>0</v>
      </c>
      <c r="AD32" s="83">
        <f t="shared" si="3"/>
        <v>0</v>
      </c>
      <c r="AE32" s="83"/>
      <c r="AF32" s="83"/>
      <c r="AG32" s="83"/>
      <c r="AH32" s="83">
        <f t="shared" si="43"/>
        <v>0</v>
      </c>
      <c r="AI32" s="83">
        <f t="shared" si="44"/>
        <v>0</v>
      </c>
      <c r="AJ32" s="83">
        <f t="shared" si="45"/>
        <v>0</v>
      </c>
      <c r="AK32" s="83"/>
      <c r="AL32" s="83"/>
      <c r="AM32" s="83"/>
      <c r="AN32" s="83">
        <f t="shared" si="47"/>
        <v>0</v>
      </c>
      <c r="AO32" s="83">
        <f t="shared" si="48"/>
        <v>0</v>
      </c>
      <c r="AP32" s="83">
        <f t="shared" si="49"/>
        <v>0</v>
      </c>
    </row>
    <row r="33" spans="1:42" ht="25.5">
      <c r="A33" s="12" t="s">
        <v>229</v>
      </c>
      <c r="B33" s="1" t="s">
        <v>13</v>
      </c>
      <c r="C33" s="1" t="s">
        <v>30</v>
      </c>
      <c r="D33" s="83">
        <f>ведомств!J700</f>
        <v>5689468</v>
      </c>
      <c r="E33" s="83">
        <f>ведомств!K700</f>
        <v>4338686.72</v>
      </c>
      <c r="F33" s="83">
        <f>ведомств!L700</f>
        <v>3052434.19</v>
      </c>
      <c r="G33" s="83">
        <f>ведомств!M700</f>
        <v>0</v>
      </c>
      <c r="H33" s="83">
        <f>ведомств!N700</f>
        <v>0</v>
      </c>
      <c r="I33" s="83">
        <f>ведомств!O700</f>
        <v>0</v>
      </c>
      <c r="J33" s="83">
        <f>ведомств!P700</f>
        <v>5689468</v>
      </c>
      <c r="K33" s="83">
        <f>ведомств!Q700</f>
        <v>4338686.72</v>
      </c>
      <c r="L33" s="83">
        <f>ведомств!R700</f>
        <v>3052434.19</v>
      </c>
      <c r="M33" s="83">
        <f>ведомств!S700</f>
        <v>0</v>
      </c>
      <c r="N33" s="83">
        <f>ведомств!T700</f>
        <v>0</v>
      </c>
      <c r="O33" s="83">
        <f>ведомств!U700</f>
        <v>0</v>
      </c>
      <c r="P33" s="83">
        <f>ведомств!V700</f>
        <v>5689468</v>
      </c>
      <c r="Q33" s="83">
        <f>ведомств!W700</f>
        <v>4338686.72</v>
      </c>
      <c r="R33" s="83">
        <f>ведомств!X700</f>
        <v>3052434.19</v>
      </c>
      <c r="S33" s="83">
        <f>ведомств!Y700</f>
        <v>1660950</v>
      </c>
      <c r="T33" s="83">
        <f>ведомств!Z700</f>
        <v>0</v>
      </c>
      <c r="U33" s="83">
        <f>ведомств!AA700</f>
        <v>0</v>
      </c>
      <c r="V33" s="83">
        <f>ведомств!AB700</f>
        <v>7350418</v>
      </c>
      <c r="W33" s="83">
        <f>ведомств!AC700</f>
        <v>4338686.72</v>
      </c>
      <c r="X33" s="83">
        <f>ведомств!AD700</f>
        <v>3052434.19</v>
      </c>
      <c r="Y33" s="83">
        <f>ведомств!AE700</f>
        <v>0</v>
      </c>
      <c r="Z33" s="83">
        <f>ведомств!AF700</f>
        <v>0</v>
      </c>
      <c r="AA33" s="83">
        <f>ведомств!AG700</f>
        <v>0</v>
      </c>
      <c r="AB33" s="83">
        <f t="shared" si="1"/>
        <v>7350418</v>
      </c>
      <c r="AC33" s="83">
        <f t="shared" si="2"/>
        <v>4338686.72</v>
      </c>
      <c r="AD33" s="83">
        <f t="shared" si="3"/>
        <v>3052434.19</v>
      </c>
      <c r="AE33" s="83">
        <f>ведомств!AK700</f>
        <v>0</v>
      </c>
      <c r="AF33" s="83">
        <f>ведомств!AL700</f>
        <v>0</v>
      </c>
      <c r="AG33" s="83">
        <f>ведомств!AM700</f>
        <v>0</v>
      </c>
      <c r="AH33" s="83">
        <f t="shared" si="43"/>
        <v>7350418</v>
      </c>
      <c r="AI33" s="83">
        <f t="shared" si="44"/>
        <v>4338686.72</v>
      </c>
      <c r="AJ33" s="83">
        <f t="shared" si="45"/>
        <v>3052434.19</v>
      </c>
      <c r="AK33" s="83">
        <f>ведомств!AQ700</f>
        <v>-419200</v>
      </c>
      <c r="AL33" s="83">
        <f>ведомств!AR700</f>
        <v>0</v>
      </c>
      <c r="AM33" s="83">
        <f>ведомств!AS700</f>
        <v>0</v>
      </c>
      <c r="AN33" s="83">
        <f t="shared" si="47"/>
        <v>6931218</v>
      </c>
      <c r="AO33" s="83">
        <f t="shared" si="48"/>
        <v>4338686.72</v>
      </c>
      <c r="AP33" s="83">
        <f t="shared" si="49"/>
        <v>3052434.19</v>
      </c>
    </row>
    <row r="34" spans="1:42" ht="25.5">
      <c r="A34" s="12" t="s">
        <v>191</v>
      </c>
      <c r="B34" s="1" t="s">
        <v>13</v>
      </c>
      <c r="C34" s="1" t="s">
        <v>29</v>
      </c>
      <c r="D34" s="83">
        <f>ведомств!J728</f>
        <v>70000</v>
      </c>
      <c r="E34" s="83">
        <f>ведомств!K728</f>
        <v>70000</v>
      </c>
      <c r="F34" s="83">
        <f>ведомств!L728</f>
        <v>70000</v>
      </c>
      <c r="G34" s="83">
        <f>ведомств!M728</f>
        <v>0</v>
      </c>
      <c r="H34" s="83">
        <f>ведомств!N728</f>
        <v>0</v>
      </c>
      <c r="I34" s="83">
        <f>ведомств!O728</f>
        <v>0</v>
      </c>
      <c r="J34" s="83">
        <f>ведомств!P728</f>
        <v>70000</v>
      </c>
      <c r="K34" s="83">
        <f>ведомств!Q728</f>
        <v>70000</v>
      </c>
      <c r="L34" s="83">
        <f>ведомств!R728</f>
        <v>70000</v>
      </c>
      <c r="M34" s="83">
        <f>ведомств!S728</f>
        <v>0</v>
      </c>
      <c r="N34" s="83">
        <f>ведомств!T728</f>
        <v>0</v>
      </c>
      <c r="O34" s="83">
        <f>ведомств!U728</f>
        <v>0</v>
      </c>
      <c r="P34" s="83">
        <f>ведомств!V728</f>
        <v>70000</v>
      </c>
      <c r="Q34" s="83">
        <f>ведомств!W728</f>
        <v>70000</v>
      </c>
      <c r="R34" s="83">
        <f>ведомств!X728</f>
        <v>70000</v>
      </c>
      <c r="S34" s="83">
        <f>ведомств!Y728</f>
        <v>0</v>
      </c>
      <c r="T34" s="83">
        <f>ведомств!Z728</f>
        <v>0</v>
      </c>
      <c r="U34" s="83">
        <f>ведомств!AA728</f>
        <v>0</v>
      </c>
      <c r="V34" s="83">
        <f>ведомств!AB728</f>
        <v>70000</v>
      </c>
      <c r="W34" s="83">
        <f>ведомств!AC728</f>
        <v>70000</v>
      </c>
      <c r="X34" s="83">
        <f>ведомств!AD728</f>
        <v>70000</v>
      </c>
      <c r="Y34" s="83">
        <f>ведомств!AE728</f>
        <v>0</v>
      </c>
      <c r="Z34" s="83">
        <f>ведомств!AF728</f>
        <v>0</v>
      </c>
      <c r="AA34" s="83">
        <f>ведомств!AG728</f>
        <v>0</v>
      </c>
      <c r="AB34" s="83">
        <f t="shared" si="1"/>
        <v>70000</v>
      </c>
      <c r="AC34" s="83">
        <f t="shared" si="2"/>
        <v>70000</v>
      </c>
      <c r="AD34" s="83">
        <f t="shared" si="3"/>
        <v>70000</v>
      </c>
      <c r="AE34" s="83">
        <f>ведомств!AK728</f>
        <v>387018.26</v>
      </c>
      <c r="AF34" s="83">
        <f>ведомств!AL728</f>
        <v>0</v>
      </c>
      <c r="AG34" s="83">
        <f>ведомств!AM728</f>
        <v>0</v>
      </c>
      <c r="AH34" s="83">
        <f t="shared" si="43"/>
        <v>457018.26</v>
      </c>
      <c r="AI34" s="83">
        <f t="shared" si="44"/>
        <v>70000</v>
      </c>
      <c r="AJ34" s="83">
        <f t="shared" si="45"/>
        <v>70000</v>
      </c>
      <c r="AK34" s="83">
        <f>ведомств!AQ728</f>
        <v>0</v>
      </c>
      <c r="AL34" s="83">
        <f>ведомств!AR728</f>
        <v>0</v>
      </c>
      <c r="AM34" s="83">
        <f>ведомств!AS728</f>
        <v>0</v>
      </c>
      <c r="AN34" s="83">
        <f t="shared" si="47"/>
        <v>457018.26</v>
      </c>
      <c r="AO34" s="83">
        <f t="shared" si="48"/>
        <v>70000</v>
      </c>
      <c r="AP34" s="83">
        <f t="shared" si="49"/>
        <v>70000</v>
      </c>
    </row>
    <row r="35" spans="1:42">
      <c r="A35" s="56"/>
      <c r="B35" s="37"/>
      <c r="C35" s="37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</row>
    <row r="36" spans="1:42">
      <c r="A36" s="4" t="s">
        <v>15</v>
      </c>
      <c r="B36" s="57" t="s">
        <v>16</v>
      </c>
      <c r="C36" s="3"/>
      <c r="D36" s="87">
        <f>SUM(D37:D40)</f>
        <v>61250989</v>
      </c>
      <c r="E36" s="87">
        <f t="shared" ref="E36:F36" si="50">SUM(E37:E40)</f>
        <v>32635565.830000002</v>
      </c>
      <c r="F36" s="87">
        <f t="shared" si="50"/>
        <v>34177643.159999996</v>
      </c>
      <c r="G36" s="87">
        <f t="shared" ref="G36:I36" si="51">SUM(G37:G40)</f>
        <v>13136625.350000001</v>
      </c>
      <c r="H36" s="87">
        <f t="shared" si="51"/>
        <v>0</v>
      </c>
      <c r="I36" s="87">
        <f t="shared" si="51"/>
        <v>0</v>
      </c>
      <c r="J36" s="87">
        <f t="shared" si="10"/>
        <v>74387614.349999994</v>
      </c>
      <c r="K36" s="87">
        <f t="shared" si="11"/>
        <v>32635565.830000002</v>
      </c>
      <c r="L36" s="87">
        <f t="shared" si="12"/>
        <v>34177643.159999996</v>
      </c>
      <c r="M36" s="87">
        <f t="shared" ref="M36:O36" si="52">SUM(M37:M40)</f>
        <v>88528037.019999996</v>
      </c>
      <c r="N36" s="87">
        <f t="shared" si="52"/>
        <v>0</v>
      </c>
      <c r="O36" s="87">
        <f t="shared" si="52"/>
        <v>0</v>
      </c>
      <c r="P36" s="87">
        <f t="shared" ref="P36" si="53">J36+M36</f>
        <v>162915651.37</v>
      </c>
      <c r="Q36" s="87">
        <f t="shared" ref="Q36" si="54">K36+N36</f>
        <v>32635565.830000002</v>
      </c>
      <c r="R36" s="87">
        <f t="shared" ref="R36" si="55">L36+O36</f>
        <v>34177643.159999996</v>
      </c>
      <c r="S36" s="87">
        <f t="shared" ref="S36:U36" si="56">SUM(S37:S40)</f>
        <v>727691.46</v>
      </c>
      <c r="T36" s="87">
        <f t="shared" si="56"/>
        <v>0</v>
      </c>
      <c r="U36" s="87">
        <f t="shared" si="56"/>
        <v>0</v>
      </c>
      <c r="V36" s="87">
        <f t="shared" ref="V36" si="57">P36+S36</f>
        <v>163643342.83000001</v>
      </c>
      <c r="W36" s="87">
        <f t="shared" ref="W36" si="58">Q36+T36</f>
        <v>32635565.830000002</v>
      </c>
      <c r="X36" s="87">
        <f t="shared" ref="X36" si="59">R36+U36</f>
        <v>34177643.159999996</v>
      </c>
      <c r="Y36" s="87">
        <f t="shared" ref="Y36:AA36" si="60">SUM(Y37:Y40)</f>
        <v>-904827.40999999992</v>
      </c>
      <c r="Z36" s="87">
        <f t="shared" si="60"/>
        <v>0</v>
      </c>
      <c r="AA36" s="87">
        <f t="shared" si="60"/>
        <v>0</v>
      </c>
      <c r="AB36" s="87">
        <f t="shared" si="1"/>
        <v>162738515.42000002</v>
      </c>
      <c r="AC36" s="87">
        <f t="shared" si="2"/>
        <v>32635565.830000002</v>
      </c>
      <c r="AD36" s="87">
        <f t="shared" si="3"/>
        <v>34177643.159999996</v>
      </c>
      <c r="AE36" s="87">
        <f t="shared" ref="AE36:AG36" si="61">SUM(AE37:AE40)</f>
        <v>617415</v>
      </c>
      <c r="AF36" s="87">
        <f t="shared" si="61"/>
        <v>0</v>
      </c>
      <c r="AG36" s="87">
        <f t="shared" si="61"/>
        <v>0</v>
      </c>
      <c r="AH36" s="87">
        <f t="shared" ref="AH36:AH40" si="62">AB36+AE36</f>
        <v>163355930.42000002</v>
      </c>
      <c r="AI36" s="87">
        <f t="shared" ref="AI36:AI40" si="63">AC36+AF36</f>
        <v>32635565.830000002</v>
      </c>
      <c r="AJ36" s="87">
        <f t="shared" ref="AJ36:AJ40" si="64">AD36+AG36</f>
        <v>34177643.159999996</v>
      </c>
      <c r="AK36" s="87">
        <f t="shared" ref="AK36:AM36" si="65">SUM(AK37:AK40)</f>
        <v>-17919.549999999988</v>
      </c>
      <c r="AL36" s="87">
        <f t="shared" si="65"/>
        <v>0</v>
      </c>
      <c r="AM36" s="87">
        <f t="shared" si="65"/>
        <v>0</v>
      </c>
      <c r="AN36" s="87">
        <f t="shared" ref="AN36:AN40" si="66">AH36+AK36</f>
        <v>163338010.87</v>
      </c>
      <c r="AO36" s="87">
        <f t="shared" ref="AO36:AO40" si="67">AI36+AL36</f>
        <v>32635565.830000002</v>
      </c>
      <c r="AP36" s="87">
        <f t="shared" ref="AP36:AP40" si="68">AJ36+AM36</f>
        <v>34177643.159999996</v>
      </c>
    </row>
    <row r="37" spans="1:42">
      <c r="A37" s="2" t="s">
        <v>36</v>
      </c>
      <c r="B37" s="1" t="s">
        <v>16</v>
      </c>
      <c r="C37" s="1" t="s">
        <v>18</v>
      </c>
      <c r="D37" s="83">
        <f>ведомств!J749</f>
        <v>575200</v>
      </c>
      <c r="E37" s="83">
        <f>ведомств!K749</f>
        <v>580479.06999999995</v>
      </c>
      <c r="F37" s="83">
        <f>ведомств!L749</f>
        <v>1035783.86</v>
      </c>
      <c r="G37" s="83">
        <f>ведомств!M749</f>
        <v>0</v>
      </c>
      <c r="H37" s="83">
        <f>ведомств!N749</f>
        <v>0</v>
      </c>
      <c r="I37" s="83">
        <f>ведомств!O749</f>
        <v>0</v>
      </c>
      <c r="J37" s="83">
        <f>ведомств!P749</f>
        <v>575200</v>
      </c>
      <c r="K37" s="83">
        <f>ведомств!Q749</f>
        <v>580479.06999999995</v>
      </c>
      <c r="L37" s="83">
        <f>ведомств!R749</f>
        <v>1035783.86</v>
      </c>
      <c r="M37" s="83">
        <f>ведомств!S749</f>
        <v>0</v>
      </c>
      <c r="N37" s="83">
        <f>ведомств!T749</f>
        <v>0</v>
      </c>
      <c r="O37" s="83">
        <f>ведомств!U749</f>
        <v>0</v>
      </c>
      <c r="P37" s="83">
        <f>ведомств!V749</f>
        <v>575200</v>
      </c>
      <c r="Q37" s="83">
        <f>ведомств!W749</f>
        <v>580479.06999999995</v>
      </c>
      <c r="R37" s="83">
        <f>ведомств!X749</f>
        <v>1035783.86</v>
      </c>
      <c r="S37" s="83">
        <f>ведомств!Y749</f>
        <v>0</v>
      </c>
      <c r="T37" s="83">
        <f>ведомств!Z749</f>
        <v>0</v>
      </c>
      <c r="U37" s="83">
        <f>ведомств!AA749</f>
        <v>0</v>
      </c>
      <c r="V37" s="83">
        <f>ведомств!AB749</f>
        <v>575200</v>
      </c>
      <c r="W37" s="83">
        <f>ведомств!AC749</f>
        <v>580479.06999999995</v>
      </c>
      <c r="X37" s="83">
        <f>ведомств!AD749</f>
        <v>1035783.86</v>
      </c>
      <c r="Y37" s="83">
        <f>ведомств!AE749</f>
        <v>600000</v>
      </c>
      <c r="Z37" s="83">
        <f>ведомств!AF749</f>
        <v>0</v>
      </c>
      <c r="AA37" s="83">
        <f>ведомств!AG749</f>
        <v>0</v>
      </c>
      <c r="AB37" s="83">
        <f t="shared" si="1"/>
        <v>1175200</v>
      </c>
      <c r="AC37" s="83">
        <f t="shared" si="2"/>
        <v>580479.06999999995</v>
      </c>
      <c r="AD37" s="83">
        <f t="shared" si="3"/>
        <v>1035783.86</v>
      </c>
      <c r="AE37" s="83">
        <f>ведомств!AK749</f>
        <v>0</v>
      </c>
      <c r="AF37" s="83">
        <f>ведомств!AL749</f>
        <v>0</v>
      </c>
      <c r="AG37" s="83">
        <f>ведомств!AM749</f>
        <v>0</v>
      </c>
      <c r="AH37" s="83">
        <f t="shared" si="62"/>
        <v>1175200</v>
      </c>
      <c r="AI37" s="83">
        <f t="shared" si="63"/>
        <v>580479.06999999995</v>
      </c>
      <c r="AJ37" s="83">
        <f t="shared" si="64"/>
        <v>1035783.86</v>
      </c>
      <c r="AK37" s="83">
        <f>ведомств!AQ749</f>
        <v>0</v>
      </c>
      <c r="AL37" s="83">
        <f>ведомств!AR749</f>
        <v>0</v>
      </c>
      <c r="AM37" s="83">
        <f>ведомств!AS749</f>
        <v>0</v>
      </c>
      <c r="AN37" s="83">
        <f t="shared" si="66"/>
        <v>1175200</v>
      </c>
      <c r="AO37" s="83">
        <f t="shared" si="67"/>
        <v>580479.06999999995</v>
      </c>
      <c r="AP37" s="83">
        <f t="shared" si="68"/>
        <v>1035783.86</v>
      </c>
    </row>
    <row r="38" spans="1:42">
      <c r="A38" s="2" t="s">
        <v>23</v>
      </c>
      <c r="B38" s="1" t="s">
        <v>16</v>
      </c>
      <c r="C38" s="1" t="s">
        <v>27</v>
      </c>
      <c r="D38" s="83">
        <f>ведомств!J765</f>
        <v>30941700</v>
      </c>
      <c r="E38" s="83">
        <f>ведомств!K765</f>
        <v>5569055.0700000003</v>
      </c>
      <c r="F38" s="83">
        <f>ведомств!L765</f>
        <v>5595727.6200000001</v>
      </c>
      <c r="G38" s="83">
        <f>ведомств!M765</f>
        <v>3728658.14</v>
      </c>
      <c r="H38" s="83">
        <f>ведомств!N765</f>
        <v>0</v>
      </c>
      <c r="I38" s="83">
        <f>ведомств!O765</f>
        <v>0</v>
      </c>
      <c r="J38" s="83">
        <f>ведомств!P765</f>
        <v>34670358.140000001</v>
      </c>
      <c r="K38" s="83">
        <f>ведомств!Q765</f>
        <v>5569055.0700000003</v>
      </c>
      <c r="L38" s="83">
        <f>ведомств!R765</f>
        <v>5595727.6200000001</v>
      </c>
      <c r="M38" s="83">
        <f>ведомств!S765+ведомств!S504</f>
        <v>9319506.129999999</v>
      </c>
      <c r="N38" s="83">
        <f>ведомств!T765+ведомств!T504</f>
        <v>0</v>
      </c>
      <c r="O38" s="83">
        <f>ведомств!U765+ведомств!U504</f>
        <v>0</v>
      </c>
      <c r="P38" s="83">
        <f>ведомств!V765+ведомств!V504</f>
        <v>43989864.270000003</v>
      </c>
      <c r="Q38" s="83">
        <f>ведомств!W765+ведомств!W504</f>
        <v>5569055.0700000003</v>
      </c>
      <c r="R38" s="83">
        <f>ведомств!X765+ведомств!X504</f>
        <v>5595727.6200000001</v>
      </c>
      <c r="S38" s="83">
        <f>ведомств!Y765+ведомств!Y504</f>
        <v>-398155</v>
      </c>
      <c r="T38" s="83">
        <f>ведомств!Z765+ведомств!Z504</f>
        <v>0</v>
      </c>
      <c r="U38" s="83">
        <f>ведомств!AA765+ведомств!AA504</f>
        <v>0</v>
      </c>
      <c r="V38" s="83">
        <f>ведомств!AB765+ведомств!AB504</f>
        <v>43591709.270000003</v>
      </c>
      <c r="W38" s="83">
        <f>ведомств!AC765+ведомств!AC504</f>
        <v>5569055.0700000003</v>
      </c>
      <c r="X38" s="83">
        <f>ведомств!AD765+ведомств!AD504</f>
        <v>5595727.6200000001</v>
      </c>
      <c r="Y38" s="83">
        <f>ведомств!AE765+ведомств!AE504</f>
        <v>465703.59</v>
      </c>
      <c r="Z38" s="83">
        <f>ведомств!AF765+ведомств!AF504</f>
        <v>0</v>
      </c>
      <c r="AA38" s="83">
        <f>ведомств!AG765+ведомств!AG504</f>
        <v>0</v>
      </c>
      <c r="AB38" s="83">
        <f t="shared" si="1"/>
        <v>44057412.860000007</v>
      </c>
      <c r="AC38" s="83">
        <f t="shared" si="2"/>
        <v>5569055.0700000003</v>
      </c>
      <c r="AD38" s="83">
        <f t="shared" si="3"/>
        <v>5595727.6200000001</v>
      </c>
      <c r="AE38" s="83">
        <f>ведомств!AK765+ведомств!AK504</f>
        <v>-109600</v>
      </c>
      <c r="AF38" s="83">
        <f>ведомств!AL765+ведомств!AL504</f>
        <v>0</v>
      </c>
      <c r="AG38" s="83">
        <f>ведомств!AM765+ведомств!AM504</f>
        <v>0</v>
      </c>
      <c r="AH38" s="83">
        <f t="shared" si="62"/>
        <v>43947812.860000007</v>
      </c>
      <c r="AI38" s="83">
        <f t="shared" si="63"/>
        <v>5569055.0700000003</v>
      </c>
      <c r="AJ38" s="83">
        <f t="shared" si="64"/>
        <v>5595727.6200000001</v>
      </c>
      <c r="AK38" s="83">
        <f>ведомств!AQ765+ведомств!AQ504</f>
        <v>-417919.55</v>
      </c>
      <c r="AL38" s="83">
        <f>ведомств!AR765+ведомств!AR504</f>
        <v>0</v>
      </c>
      <c r="AM38" s="83">
        <f>ведомств!AS765+ведомств!AS504</f>
        <v>0</v>
      </c>
      <c r="AN38" s="83">
        <f t="shared" si="66"/>
        <v>43529893.31000001</v>
      </c>
      <c r="AO38" s="83">
        <f t="shared" si="67"/>
        <v>5569055.0700000003</v>
      </c>
      <c r="AP38" s="83">
        <f t="shared" si="68"/>
        <v>5595727.6200000001</v>
      </c>
    </row>
    <row r="39" spans="1:42">
      <c r="A39" s="2" t="s">
        <v>60</v>
      </c>
      <c r="B39" s="1" t="s">
        <v>16</v>
      </c>
      <c r="C39" s="1" t="s">
        <v>14</v>
      </c>
      <c r="D39" s="83">
        <f>ведомств!J791</f>
        <v>27679339</v>
      </c>
      <c r="E39" s="83">
        <f>ведомств!K791</f>
        <v>26191349.690000001</v>
      </c>
      <c r="F39" s="83">
        <f>ведомств!L791</f>
        <v>27031449.68</v>
      </c>
      <c r="G39" s="83">
        <f>ведомств!M791</f>
        <v>9407967.2100000009</v>
      </c>
      <c r="H39" s="83">
        <f>ведомств!N791</f>
        <v>0</v>
      </c>
      <c r="I39" s="83">
        <f>ведомств!O791</f>
        <v>0</v>
      </c>
      <c r="J39" s="83">
        <f>ведомств!P791</f>
        <v>37087306.210000001</v>
      </c>
      <c r="K39" s="83">
        <f>ведомств!Q791</f>
        <v>26191349.690000001</v>
      </c>
      <c r="L39" s="83">
        <f>ведомств!R791</f>
        <v>27031449.68</v>
      </c>
      <c r="M39" s="83">
        <f>ведомств!S791</f>
        <v>79208530.890000001</v>
      </c>
      <c r="N39" s="83">
        <f>ведомств!T791</f>
        <v>0</v>
      </c>
      <c r="O39" s="83">
        <f>ведомств!U791</f>
        <v>0</v>
      </c>
      <c r="P39" s="83">
        <f>ведомств!V791</f>
        <v>116295837.09999999</v>
      </c>
      <c r="Q39" s="83">
        <f>ведомств!W791</f>
        <v>26191349.690000001</v>
      </c>
      <c r="R39" s="83">
        <f>ведомств!X791</f>
        <v>27031449.68</v>
      </c>
      <c r="S39" s="83">
        <f>ведомств!Y791</f>
        <v>1125846.46</v>
      </c>
      <c r="T39" s="83">
        <f>ведомств!Z791</f>
        <v>0</v>
      </c>
      <c r="U39" s="83">
        <f>ведомств!AA791</f>
        <v>0</v>
      </c>
      <c r="V39" s="83">
        <f>ведомств!AB791</f>
        <v>117421683.55999999</v>
      </c>
      <c r="W39" s="83">
        <f>ведомств!AC791</f>
        <v>26191349.690000001</v>
      </c>
      <c r="X39" s="83">
        <f>ведомств!AD791</f>
        <v>27031449.68</v>
      </c>
      <c r="Y39" s="83">
        <f>ведомств!AE791</f>
        <v>-1970531</v>
      </c>
      <c r="Z39" s="83">
        <f>ведомств!AF791</f>
        <v>0</v>
      </c>
      <c r="AA39" s="83">
        <f>ведомств!AG791</f>
        <v>0</v>
      </c>
      <c r="AB39" s="83">
        <f t="shared" si="1"/>
        <v>115451152.55999999</v>
      </c>
      <c r="AC39" s="83">
        <f t="shared" si="2"/>
        <v>26191349.690000001</v>
      </c>
      <c r="AD39" s="83">
        <f t="shared" si="3"/>
        <v>27031449.68</v>
      </c>
      <c r="AE39" s="83">
        <f>ведомств!AK791</f>
        <v>2127015</v>
      </c>
      <c r="AF39" s="83">
        <f>ведомств!AL791</f>
        <v>0</v>
      </c>
      <c r="AG39" s="83">
        <f>ведомств!AM791</f>
        <v>0</v>
      </c>
      <c r="AH39" s="83">
        <f t="shared" si="62"/>
        <v>117578167.55999999</v>
      </c>
      <c r="AI39" s="83">
        <f t="shared" si="63"/>
        <v>26191349.690000001</v>
      </c>
      <c r="AJ39" s="83">
        <f t="shared" si="64"/>
        <v>27031449.68</v>
      </c>
      <c r="AK39" s="83">
        <f>ведомств!AQ791</f>
        <v>400000</v>
      </c>
      <c r="AL39" s="83">
        <f>ведомств!AR791</f>
        <v>0</v>
      </c>
      <c r="AM39" s="83">
        <f>ведомств!AS791</f>
        <v>0</v>
      </c>
      <c r="AN39" s="83">
        <f t="shared" si="66"/>
        <v>117978167.55999999</v>
      </c>
      <c r="AO39" s="83">
        <f t="shared" si="67"/>
        <v>26191349.690000001</v>
      </c>
      <c r="AP39" s="83">
        <f t="shared" si="68"/>
        <v>27031449.68</v>
      </c>
    </row>
    <row r="40" spans="1:42">
      <c r="A40" s="2" t="s">
        <v>37</v>
      </c>
      <c r="B40" s="1" t="s">
        <v>16</v>
      </c>
      <c r="C40" s="1" t="s">
        <v>31</v>
      </c>
      <c r="D40" s="83">
        <f>ведомств!J834+ведомств!J510</f>
        <v>2054750</v>
      </c>
      <c r="E40" s="83">
        <f>ведомств!K834+ведомств!K510</f>
        <v>294682</v>
      </c>
      <c r="F40" s="83">
        <f>ведомств!L834+ведомств!L510</f>
        <v>514682</v>
      </c>
      <c r="G40" s="83">
        <f>ведомств!M834+ведомств!M510</f>
        <v>0</v>
      </c>
      <c r="H40" s="83">
        <f>ведомств!N834+ведомств!N510</f>
        <v>0</v>
      </c>
      <c r="I40" s="83">
        <f>ведомств!O834+ведомств!O510</f>
        <v>0</v>
      </c>
      <c r="J40" s="83">
        <f>ведомств!P834+ведомств!P510</f>
        <v>2054750</v>
      </c>
      <c r="K40" s="83">
        <f>ведомств!Q834+ведомств!Q510</f>
        <v>294682</v>
      </c>
      <c r="L40" s="83">
        <f>ведомств!R834+ведомств!R510</f>
        <v>514682</v>
      </c>
      <c r="M40" s="83">
        <f>ведомств!S834+ведомств!S510</f>
        <v>0</v>
      </c>
      <c r="N40" s="83">
        <f>ведомств!T834+ведомств!T510</f>
        <v>0</v>
      </c>
      <c r="O40" s="83">
        <f>ведомств!U834+ведомств!U510</f>
        <v>0</v>
      </c>
      <c r="P40" s="83">
        <f>ведомств!V834+ведомств!V510</f>
        <v>2054750</v>
      </c>
      <c r="Q40" s="83">
        <f>ведомств!W834+ведомств!W510</f>
        <v>294682</v>
      </c>
      <c r="R40" s="83">
        <f>ведомств!X834+ведомств!X510</f>
        <v>514682</v>
      </c>
      <c r="S40" s="83">
        <f>ведомств!Y834+ведомств!Y510</f>
        <v>0</v>
      </c>
      <c r="T40" s="83">
        <f>ведомств!Z834+ведомств!Z510</f>
        <v>0</v>
      </c>
      <c r="U40" s="83">
        <f>ведомств!AA834+ведомств!AA510</f>
        <v>0</v>
      </c>
      <c r="V40" s="83">
        <f>ведомств!AB834+ведомств!AB510</f>
        <v>2054750</v>
      </c>
      <c r="W40" s="83">
        <f>ведомств!AC834+ведомств!AC510</f>
        <v>294682</v>
      </c>
      <c r="X40" s="83">
        <f>ведомств!AD834+ведомств!AD510</f>
        <v>514682</v>
      </c>
      <c r="Y40" s="83">
        <f>ведомств!AE834+ведомств!AE510</f>
        <v>0</v>
      </c>
      <c r="Z40" s="83">
        <f>ведомств!AF834+ведомств!AF510</f>
        <v>0</v>
      </c>
      <c r="AA40" s="83">
        <f>ведомств!AG834+ведомств!AG510</f>
        <v>0</v>
      </c>
      <c r="AB40" s="83">
        <f t="shared" si="1"/>
        <v>2054750</v>
      </c>
      <c r="AC40" s="83">
        <f t="shared" si="2"/>
        <v>294682</v>
      </c>
      <c r="AD40" s="83">
        <f t="shared" si="3"/>
        <v>514682</v>
      </c>
      <c r="AE40" s="83">
        <f>ведомств!AK834+ведомств!AK510</f>
        <v>-1400000</v>
      </c>
      <c r="AF40" s="83">
        <f>ведомств!AL834+ведомств!AL510</f>
        <v>0</v>
      </c>
      <c r="AG40" s="83">
        <f>ведомств!AM834+ведомств!AM510</f>
        <v>0</v>
      </c>
      <c r="AH40" s="83">
        <f t="shared" si="62"/>
        <v>654750</v>
      </c>
      <c r="AI40" s="83">
        <f t="shared" si="63"/>
        <v>294682</v>
      </c>
      <c r="AJ40" s="83">
        <f t="shared" si="64"/>
        <v>514682</v>
      </c>
      <c r="AK40" s="83">
        <f>ведомств!AQ834+ведомств!AQ510</f>
        <v>0</v>
      </c>
      <c r="AL40" s="83">
        <f>ведомств!AR834+ведомств!AR510</f>
        <v>0</v>
      </c>
      <c r="AM40" s="83">
        <f>ведомств!AS834+ведомств!AS510</f>
        <v>0</v>
      </c>
      <c r="AN40" s="83">
        <f t="shared" si="66"/>
        <v>654750</v>
      </c>
      <c r="AO40" s="83">
        <f t="shared" si="67"/>
        <v>294682</v>
      </c>
      <c r="AP40" s="83">
        <f t="shared" si="68"/>
        <v>514682</v>
      </c>
    </row>
    <row r="41" spans="1:42">
      <c r="A41" s="56"/>
      <c r="B41" s="37"/>
      <c r="C41" s="37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</row>
    <row r="42" spans="1:42">
      <c r="A42" s="62" t="s">
        <v>46</v>
      </c>
      <c r="B42" s="57" t="s">
        <v>18</v>
      </c>
      <c r="C42" s="37"/>
      <c r="D42" s="87">
        <f t="shared" ref="D42:I42" si="69">SUM(D43:D46)</f>
        <v>54346555.200000003</v>
      </c>
      <c r="E42" s="87">
        <f t="shared" si="69"/>
        <v>29866746.900000002</v>
      </c>
      <c r="F42" s="87">
        <f t="shared" si="69"/>
        <v>29708006.140000001</v>
      </c>
      <c r="G42" s="87">
        <f t="shared" si="69"/>
        <v>4545037.67</v>
      </c>
      <c r="H42" s="87">
        <f t="shared" si="69"/>
        <v>2228470.13</v>
      </c>
      <c r="I42" s="87">
        <f t="shared" si="69"/>
        <v>0</v>
      </c>
      <c r="J42" s="87">
        <f t="shared" si="10"/>
        <v>58891592.870000005</v>
      </c>
      <c r="K42" s="87">
        <f t="shared" si="11"/>
        <v>32095217.030000001</v>
      </c>
      <c r="L42" s="87">
        <f t="shared" si="12"/>
        <v>29708006.140000001</v>
      </c>
      <c r="M42" s="87">
        <f>SUM(M43:M46)</f>
        <v>1386514.11</v>
      </c>
      <c r="N42" s="87">
        <f>SUM(N43:N46)</f>
        <v>0</v>
      </c>
      <c r="O42" s="87">
        <f>SUM(O43:O46)</f>
        <v>0</v>
      </c>
      <c r="P42" s="87">
        <f t="shared" ref="P42" si="70">J42+M42</f>
        <v>60278106.980000004</v>
      </c>
      <c r="Q42" s="87">
        <f t="shared" ref="Q42" si="71">K42+N42</f>
        <v>32095217.030000001</v>
      </c>
      <c r="R42" s="87">
        <f t="shared" ref="R42" si="72">L42+O42</f>
        <v>29708006.140000001</v>
      </c>
      <c r="S42" s="87">
        <f>SUM(S43:S46)</f>
        <v>3707392.83</v>
      </c>
      <c r="T42" s="87">
        <f>SUM(T43:T46)</f>
        <v>0</v>
      </c>
      <c r="U42" s="87">
        <f>SUM(U43:U46)</f>
        <v>0</v>
      </c>
      <c r="V42" s="87">
        <f t="shared" ref="V42" si="73">P42+S42</f>
        <v>63985499.810000002</v>
      </c>
      <c r="W42" s="87">
        <f t="shared" ref="W42" si="74">Q42+T42</f>
        <v>32095217.030000001</v>
      </c>
      <c r="X42" s="87">
        <f t="shared" ref="X42" si="75">R42+U42</f>
        <v>29708006.140000001</v>
      </c>
      <c r="Y42" s="87">
        <f>SUM(Y43:Y46)</f>
        <v>-2028421.2800000003</v>
      </c>
      <c r="Z42" s="87">
        <f>SUM(Z43:Z46)</f>
        <v>0</v>
      </c>
      <c r="AA42" s="87">
        <f>SUM(AA43:AA46)</f>
        <v>0</v>
      </c>
      <c r="AB42" s="87">
        <f t="shared" si="1"/>
        <v>61957078.530000001</v>
      </c>
      <c r="AC42" s="87">
        <f t="shared" si="2"/>
        <v>32095217.030000001</v>
      </c>
      <c r="AD42" s="87">
        <f t="shared" si="3"/>
        <v>29708006.140000001</v>
      </c>
      <c r="AE42" s="87">
        <f>SUM(AE43:AE46)</f>
        <v>8604987.7699999996</v>
      </c>
      <c r="AF42" s="87">
        <f>SUM(AF43:AF46)</f>
        <v>0</v>
      </c>
      <c r="AG42" s="87">
        <f>SUM(AG43:AG46)</f>
        <v>0</v>
      </c>
      <c r="AH42" s="87">
        <f t="shared" ref="AH42:AH46" si="76">AB42+AE42</f>
        <v>70562066.299999997</v>
      </c>
      <c r="AI42" s="87">
        <f t="shared" ref="AI42:AI46" si="77">AC42+AF42</f>
        <v>32095217.030000001</v>
      </c>
      <c r="AJ42" s="87">
        <f t="shared" ref="AJ42:AJ46" si="78">AD42+AG42</f>
        <v>29708006.140000001</v>
      </c>
      <c r="AK42" s="87">
        <f>SUM(AK43:AK46)</f>
        <v>1085725.46</v>
      </c>
      <c r="AL42" s="87">
        <f>SUM(AL43:AL46)</f>
        <v>0</v>
      </c>
      <c r="AM42" s="87">
        <f>SUM(AM43:AM46)</f>
        <v>0</v>
      </c>
      <c r="AN42" s="87">
        <f t="shared" ref="AN42:AN46" si="79">AH42+AK42</f>
        <v>71647791.75999999</v>
      </c>
      <c r="AO42" s="87">
        <f t="shared" ref="AO42:AO46" si="80">AI42+AL42</f>
        <v>32095217.030000001</v>
      </c>
      <c r="AP42" s="87">
        <f t="shared" ref="AP42:AP46" si="81">AJ42+AM42</f>
        <v>29708006.140000001</v>
      </c>
    </row>
    <row r="43" spans="1:42">
      <c r="A43" s="113" t="s">
        <v>61</v>
      </c>
      <c r="B43" s="1" t="s">
        <v>18</v>
      </c>
      <c r="C43" s="1" t="s">
        <v>20</v>
      </c>
      <c r="D43" s="83">
        <f>ведомств!J851+ведомств!J517</f>
        <v>16319870.199999999</v>
      </c>
      <c r="E43" s="83">
        <f>ведомств!K851+ведомств!K517</f>
        <v>4041522.32</v>
      </c>
      <c r="F43" s="83">
        <f>ведомств!L851+ведомств!L517</f>
        <v>3955863.21</v>
      </c>
      <c r="G43" s="83">
        <f>ведомств!M851+ведомств!M517</f>
        <v>600000</v>
      </c>
      <c r="H43" s="83">
        <f>ведомств!N851+ведомств!N517</f>
        <v>0</v>
      </c>
      <c r="I43" s="83">
        <f>ведомств!O851+ведомств!O517</f>
        <v>0</v>
      </c>
      <c r="J43" s="83">
        <f>ведомств!P851+ведомств!P517</f>
        <v>16919870.199999999</v>
      </c>
      <c r="K43" s="83">
        <f>ведомств!Q851+ведомств!Q517</f>
        <v>4041522.32</v>
      </c>
      <c r="L43" s="83">
        <f>ведомств!R851+ведомств!R517</f>
        <v>3955863.21</v>
      </c>
      <c r="M43" s="83">
        <f>ведомств!S851+ведомств!S517</f>
        <v>10662.8</v>
      </c>
      <c r="N43" s="83">
        <f>ведомств!T851+ведомств!T517</f>
        <v>0</v>
      </c>
      <c r="O43" s="83">
        <f>ведомств!U851+ведомств!U517</f>
        <v>0</v>
      </c>
      <c r="P43" s="83">
        <f>ведомств!V851+ведомств!V517</f>
        <v>16930533</v>
      </c>
      <c r="Q43" s="83">
        <f>ведомств!W851+ведомств!W517</f>
        <v>4041522.32</v>
      </c>
      <c r="R43" s="83">
        <f>ведомств!X851+ведомств!X517</f>
        <v>3955863.21</v>
      </c>
      <c r="S43" s="83">
        <f>ведомств!Y851+ведомств!Y517</f>
        <v>2200000</v>
      </c>
      <c r="T43" s="83">
        <f>ведомств!Z851+ведомств!Z517</f>
        <v>0</v>
      </c>
      <c r="U43" s="83">
        <f>ведомств!AA851+ведомств!AA517</f>
        <v>0</v>
      </c>
      <c r="V43" s="83">
        <f>ведомств!AB851+ведомств!AB517</f>
        <v>19130533</v>
      </c>
      <c r="W43" s="83">
        <f>ведомств!AC851+ведомств!AC517</f>
        <v>4041522.32</v>
      </c>
      <c r="X43" s="83">
        <f>ведомств!AD851+ведомств!AD517</f>
        <v>3955863.21</v>
      </c>
      <c r="Y43" s="83">
        <f>ведомств!AE851+ведомств!AE517</f>
        <v>-1999283.2000000002</v>
      </c>
      <c r="Z43" s="83">
        <f>ведомств!AF851+ведомств!AF517</f>
        <v>0</v>
      </c>
      <c r="AA43" s="83">
        <f>ведомств!AG851+ведомств!AG517</f>
        <v>0</v>
      </c>
      <c r="AB43" s="83">
        <f t="shared" si="1"/>
        <v>17131249.800000001</v>
      </c>
      <c r="AC43" s="83">
        <f t="shared" si="2"/>
        <v>4041522.32</v>
      </c>
      <c r="AD43" s="83">
        <f t="shared" si="3"/>
        <v>3955863.21</v>
      </c>
      <c r="AE43" s="83">
        <f>ведомств!AK851+ведомств!AK517</f>
        <v>8297195.1699999999</v>
      </c>
      <c r="AF43" s="83">
        <f>ведомств!AL851+ведомств!AL517</f>
        <v>0</v>
      </c>
      <c r="AG43" s="83">
        <f>ведомств!AM851+ведомств!AM517</f>
        <v>0</v>
      </c>
      <c r="AH43" s="83">
        <f t="shared" si="76"/>
        <v>25428444.969999999</v>
      </c>
      <c r="AI43" s="83">
        <f t="shared" si="77"/>
        <v>4041522.32</v>
      </c>
      <c r="AJ43" s="83">
        <f t="shared" si="78"/>
        <v>3955863.21</v>
      </c>
      <c r="AK43" s="83">
        <f>ведомств!AQ851+ведомств!AQ517</f>
        <v>0</v>
      </c>
      <c r="AL43" s="83">
        <f>ведомств!AR851+ведомств!AR517</f>
        <v>0</v>
      </c>
      <c r="AM43" s="83">
        <f>ведомств!AS851+ведомств!AS517</f>
        <v>0</v>
      </c>
      <c r="AN43" s="83">
        <f t="shared" si="79"/>
        <v>25428444.969999999</v>
      </c>
      <c r="AO43" s="83">
        <f t="shared" si="80"/>
        <v>4041522.32</v>
      </c>
      <c r="AP43" s="83">
        <f t="shared" si="81"/>
        <v>3955863.21</v>
      </c>
    </row>
    <row r="44" spans="1:42">
      <c r="A44" s="113" t="s">
        <v>47</v>
      </c>
      <c r="B44" s="1" t="s">
        <v>18</v>
      </c>
      <c r="C44" s="1" t="s">
        <v>17</v>
      </c>
      <c r="D44" s="83">
        <f>ведомств!J882</f>
        <v>12249183</v>
      </c>
      <c r="E44" s="83">
        <f>ведомств!K882</f>
        <v>7198522.4499999993</v>
      </c>
      <c r="F44" s="83">
        <f>ведомств!L882</f>
        <v>7412302.0999999996</v>
      </c>
      <c r="G44" s="83">
        <f>ведомств!M882</f>
        <v>0</v>
      </c>
      <c r="H44" s="83">
        <f>ведомств!N882</f>
        <v>0</v>
      </c>
      <c r="I44" s="83">
        <f>ведомств!O882</f>
        <v>0</v>
      </c>
      <c r="J44" s="83">
        <f>ведомств!P882+ведомств!P536</f>
        <v>12249183</v>
      </c>
      <c r="K44" s="83">
        <f>ведомств!Q882+ведомств!Q536</f>
        <v>7198522.4499999993</v>
      </c>
      <c r="L44" s="83">
        <f>ведомств!R882+ведомств!R536</f>
        <v>7412302.0999999996</v>
      </c>
      <c r="M44" s="83">
        <f>ведомств!S882+ведомств!S536</f>
        <v>-1144577.6400000001</v>
      </c>
      <c r="N44" s="83">
        <f>ведомств!T882+ведомств!T536</f>
        <v>0</v>
      </c>
      <c r="O44" s="83">
        <f>ведомств!U882+ведомств!U536</f>
        <v>0</v>
      </c>
      <c r="P44" s="83">
        <f>ведомств!V882+ведомств!V536</f>
        <v>11104605.359999999</v>
      </c>
      <c r="Q44" s="83">
        <f>ведомств!W882+ведомств!W536</f>
        <v>7198522.4499999993</v>
      </c>
      <c r="R44" s="83">
        <f>ведомств!X882+ведомств!X536</f>
        <v>7412302.0999999996</v>
      </c>
      <c r="S44" s="83">
        <f>ведомств!Y882+ведомств!Y536</f>
        <v>1324970.3700000001</v>
      </c>
      <c r="T44" s="83">
        <f>ведомств!Z882+ведомств!Z536</f>
        <v>0</v>
      </c>
      <c r="U44" s="83">
        <f>ведомств!AA882+ведомств!AA536</f>
        <v>0</v>
      </c>
      <c r="V44" s="83">
        <f>ведомств!AB882+ведомств!AB536</f>
        <v>12429575.73</v>
      </c>
      <c r="W44" s="83">
        <f>ведомств!AC882+ведомств!AC536</f>
        <v>7198522.4499999993</v>
      </c>
      <c r="X44" s="83">
        <f>ведомств!AD882+ведомств!AD536</f>
        <v>7412302.0999999996</v>
      </c>
      <c r="Y44" s="83">
        <f>ведомств!AE882+ведомств!AE536</f>
        <v>0</v>
      </c>
      <c r="Z44" s="83">
        <f>ведомств!AF882+ведомств!AF536</f>
        <v>0</v>
      </c>
      <c r="AA44" s="83">
        <f>ведомств!AG882+ведомств!AG536</f>
        <v>0</v>
      </c>
      <c r="AB44" s="83">
        <f t="shared" si="1"/>
        <v>12429575.73</v>
      </c>
      <c r="AC44" s="83">
        <f t="shared" si="2"/>
        <v>7198522.4499999993</v>
      </c>
      <c r="AD44" s="83">
        <f t="shared" si="3"/>
        <v>7412302.0999999996</v>
      </c>
      <c r="AE44" s="83">
        <f>ведомств!AK882+ведомств!AK536</f>
        <v>-1081000</v>
      </c>
      <c r="AF44" s="83">
        <f>ведомств!AL882+ведомств!AL536</f>
        <v>0</v>
      </c>
      <c r="AG44" s="83">
        <f>ведомств!AM882+ведомств!AM536</f>
        <v>0</v>
      </c>
      <c r="AH44" s="83">
        <f t="shared" si="76"/>
        <v>11348575.73</v>
      </c>
      <c r="AI44" s="83">
        <f t="shared" si="77"/>
        <v>7198522.4499999993</v>
      </c>
      <c r="AJ44" s="83">
        <f t="shared" si="78"/>
        <v>7412302.0999999996</v>
      </c>
      <c r="AK44" s="83">
        <f>ведомств!AQ882+ведомств!AQ536</f>
        <v>-470221</v>
      </c>
      <c r="AL44" s="83">
        <f>ведомств!AR882+ведомств!AR536</f>
        <v>0</v>
      </c>
      <c r="AM44" s="83">
        <f>ведомств!AS882+ведомств!AS536</f>
        <v>0</v>
      </c>
      <c r="AN44" s="83">
        <f t="shared" si="79"/>
        <v>10878354.73</v>
      </c>
      <c r="AO44" s="83">
        <f t="shared" si="80"/>
        <v>7198522.4499999993</v>
      </c>
      <c r="AP44" s="83">
        <f t="shared" si="81"/>
        <v>7412302.0999999996</v>
      </c>
    </row>
    <row r="45" spans="1:42">
      <c r="A45" s="56" t="s">
        <v>67</v>
      </c>
      <c r="B45" s="1" t="s">
        <v>18</v>
      </c>
      <c r="C45" s="1" t="s">
        <v>13</v>
      </c>
      <c r="D45" s="83">
        <f>ведомств!J920</f>
        <v>25777502</v>
      </c>
      <c r="E45" s="83">
        <f>ведомств!K920</f>
        <v>18626702.130000003</v>
      </c>
      <c r="F45" s="83">
        <f>ведомств!L920</f>
        <v>18339840.830000002</v>
      </c>
      <c r="G45" s="83">
        <f>ведомств!M920</f>
        <v>3945037.67</v>
      </c>
      <c r="H45" s="83">
        <f>ведомств!N920</f>
        <v>2228470.13</v>
      </c>
      <c r="I45" s="83">
        <f>ведомств!O920</f>
        <v>0</v>
      </c>
      <c r="J45" s="83">
        <f>ведомств!P920</f>
        <v>29722539.670000002</v>
      </c>
      <c r="K45" s="83">
        <f>ведомств!Q920</f>
        <v>20855172.260000002</v>
      </c>
      <c r="L45" s="83">
        <f>ведомств!R920</f>
        <v>18339840.830000002</v>
      </c>
      <c r="M45" s="83">
        <f>ведомств!S920</f>
        <v>1320428.9500000002</v>
      </c>
      <c r="N45" s="83">
        <f>ведомств!T920</f>
        <v>0</v>
      </c>
      <c r="O45" s="83">
        <f>ведомств!U920</f>
        <v>0</v>
      </c>
      <c r="P45" s="83">
        <f>ведомств!V920</f>
        <v>31042968.620000001</v>
      </c>
      <c r="Q45" s="83">
        <f>ведомств!W920</f>
        <v>20855172.260000002</v>
      </c>
      <c r="R45" s="83">
        <f>ведомств!X920</f>
        <v>18339840.830000002</v>
      </c>
      <c r="S45" s="83">
        <f>ведомств!Y920+ведомств!Y50</f>
        <v>182422.45999999996</v>
      </c>
      <c r="T45" s="83">
        <f>ведомств!Z920+ведомств!Z50</f>
        <v>0</v>
      </c>
      <c r="U45" s="83">
        <f>ведомств!AA920+ведомств!AA50</f>
        <v>0</v>
      </c>
      <c r="V45" s="83">
        <f>ведомств!AB920+ведомств!AB50</f>
        <v>31225391.080000002</v>
      </c>
      <c r="W45" s="83">
        <f>ведомств!AC920+ведомств!AC50</f>
        <v>20855172.260000002</v>
      </c>
      <c r="X45" s="83">
        <f>ведомств!AD920+ведомств!AD50</f>
        <v>18339840.830000002</v>
      </c>
      <c r="Y45" s="83">
        <f>ведомств!AE920+ведомств!AE50</f>
        <v>-29138.080000000002</v>
      </c>
      <c r="Z45" s="83">
        <f>ведомств!AF920+ведомств!AF50</f>
        <v>0</v>
      </c>
      <c r="AA45" s="83">
        <f>ведомств!AG920+ведомств!AG50</f>
        <v>0</v>
      </c>
      <c r="AB45" s="83">
        <f t="shared" si="1"/>
        <v>31196253.000000004</v>
      </c>
      <c r="AC45" s="83">
        <f t="shared" si="2"/>
        <v>20855172.260000002</v>
      </c>
      <c r="AD45" s="83">
        <f t="shared" si="3"/>
        <v>18339840.830000002</v>
      </c>
      <c r="AE45" s="83">
        <f>ведомств!AK920+ведомств!AK50</f>
        <v>1388792.6</v>
      </c>
      <c r="AF45" s="83">
        <f>ведомств!AL920+ведомств!AL50</f>
        <v>0</v>
      </c>
      <c r="AG45" s="83">
        <f>ведомств!AM920+ведомств!AM50</f>
        <v>0</v>
      </c>
      <c r="AH45" s="83">
        <f t="shared" si="76"/>
        <v>32585045.600000005</v>
      </c>
      <c r="AI45" s="83">
        <f t="shared" si="77"/>
        <v>20855172.260000002</v>
      </c>
      <c r="AJ45" s="83">
        <f t="shared" si="78"/>
        <v>18339840.830000002</v>
      </c>
      <c r="AK45" s="83">
        <f>ведомств!AQ920+ведомств!AQ50</f>
        <v>1555946.46</v>
      </c>
      <c r="AL45" s="83">
        <f>ведомств!AR920+ведомств!AR50</f>
        <v>0</v>
      </c>
      <c r="AM45" s="83">
        <f>ведомств!AS920+ведомств!AS50</f>
        <v>0</v>
      </c>
      <c r="AN45" s="83">
        <f t="shared" si="79"/>
        <v>34140992.060000002</v>
      </c>
      <c r="AO45" s="83">
        <f t="shared" si="80"/>
        <v>20855172.260000002</v>
      </c>
      <c r="AP45" s="83">
        <f t="shared" si="81"/>
        <v>18339840.830000002</v>
      </c>
    </row>
    <row r="46" spans="1:42">
      <c r="A46" s="113" t="s">
        <v>238</v>
      </c>
      <c r="B46" s="1" t="s">
        <v>18</v>
      </c>
      <c r="C46" s="1" t="s">
        <v>18</v>
      </c>
      <c r="D46" s="83">
        <f>ведомств!J979</f>
        <v>0</v>
      </c>
      <c r="E46" s="83">
        <f>ведомств!K979</f>
        <v>0</v>
      </c>
      <c r="F46" s="83">
        <f>ведомств!L979</f>
        <v>0</v>
      </c>
      <c r="G46" s="83">
        <f>ведомств!M979</f>
        <v>0</v>
      </c>
      <c r="H46" s="83">
        <f>ведомств!N979</f>
        <v>0</v>
      </c>
      <c r="I46" s="83">
        <f>ведомств!O979</f>
        <v>0</v>
      </c>
      <c r="J46" s="83">
        <f>ведомств!P979</f>
        <v>0</v>
      </c>
      <c r="K46" s="83">
        <f>ведомств!Q979</f>
        <v>0</v>
      </c>
      <c r="L46" s="83">
        <f>ведомств!R979</f>
        <v>0</v>
      </c>
      <c r="M46" s="83">
        <f>ведомств!S979</f>
        <v>1200000</v>
      </c>
      <c r="N46" s="83">
        <f>ведомств!T979</f>
        <v>0</v>
      </c>
      <c r="O46" s="83">
        <f>ведомств!U979</f>
        <v>0</v>
      </c>
      <c r="P46" s="83">
        <f>ведомств!V979</f>
        <v>1200000</v>
      </c>
      <c r="Q46" s="83">
        <f>ведомств!W979</f>
        <v>0</v>
      </c>
      <c r="R46" s="83">
        <f>ведомств!X979</f>
        <v>0</v>
      </c>
      <c r="S46" s="83">
        <f>ведомств!Y979</f>
        <v>0</v>
      </c>
      <c r="T46" s="83">
        <f>ведомств!Z979</f>
        <v>0</v>
      </c>
      <c r="U46" s="83">
        <f>ведомств!AA979</f>
        <v>0</v>
      </c>
      <c r="V46" s="83">
        <f>ведомств!AB979</f>
        <v>1200000</v>
      </c>
      <c r="W46" s="83">
        <f>ведомств!AC979</f>
        <v>0</v>
      </c>
      <c r="X46" s="83">
        <f>ведомств!AD979</f>
        <v>0</v>
      </c>
      <c r="Y46" s="83">
        <f>ведомств!AE979</f>
        <v>0</v>
      </c>
      <c r="Z46" s="83">
        <f>ведомств!AF979</f>
        <v>0</v>
      </c>
      <c r="AA46" s="83">
        <f>ведомств!AG979</f>
        <v>0</v>
      </c>
      <c r="AB46" s="83">
        <f t="shared" si="1"/>
        <v>1200000</v>
      </c>
      <c r="AC46" s="83">
        <f t="shared" si="2"/>
        <v>0</v>
      </c>
      <c r="AD46" s="83">
        <f t="shared" si="3"/>
        <v>0</v>
      </c>
      <c r="AE46" s="83">
        <f>ведомств!AK979</f>
        <v>0</v>
      </c>
      <c r="AF46" s="83">
        <f>ведомств!AL979</f>
        <v>0</v>
      </c>
      <c r="AG46" s="83">
        <f>ведомств!AM979</f>
        <v>0</v>
      </c>
      <c r="AH46" s="83">
        <f t="shared" si="76"/>
        <v>1200000</v>
      </c>
      <c r="AI46" s="83">
        <f t="shared" si="77"/>
        <v>0</v>
      </c>
      <c r="AJ46" s="83">
        <f t="shared" si="78"/>
        <v>0</v>
      </c>
      <c r="AK46" s="83">
        <f>ведомств!AQ979</f>
        <v>0</v>
      </c>
      <c r="AL46" s="83">
        <f>ведомств!AR979</f>
        <v>0</v>
      </c>
      <c r="AM46" s="83">
        <f>ведомств!AS979</f>
        <v>0</v>
      </c>
      <c r="AN46" s="83">
        <f t="shared" si="79"/>
        <v>1200000</v>
      </c>
      <c r="AO46" s="83">
        <f t="shared" si="80"/>
        <v>0</v>
      </c>
      <c r="AP46" s="83">
        <f t="shared" si="81"/>
        <v>0</v>
      </c>
    </row>
    <row r="47" spans="1:42">
      <c r="A47" s="56"/>
      <c r="B47" s="1"/>
      <c r="C47" s="1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</row>
    <row r="48" spans="1:42" ht="12" customHeight="1">
      <c r="A48" s="4" t="s">
        <v>64</v>
      </c>
      <c r="B48" s="14" t="s">
        <v>3</v>
      </c>
      <c r="C48" s="1"/>
      <c r="D48" s="87">
        <f>D49+D50</f>
        <v>10869000</v>
      </c>
      <c r="E48" s="87">
        <f t="shared" ref="E48:F48" si="82">E49+E50</f>
        <v>10869000</v>
      </c>
      <c r="F48" s="87">
        <f t="shared" si="82"/>
        <v>10869000</v>
      </c>
      <c r="G48" s="87">
        <f t="shared" ref="G48:I48" si="83">G49+G50</f>
        <v>2133743.17</v>
      </c>
      <c r="H48" s="87">
        <f t="shared" si="83"/>
        <v>0</v>
      </c>
      <c r="I48" s="87">
        <f t="shared" si="83"/>
        <v>0</v>
      </c>
      <c r="J48" s="87">
        <f t="shared" si="10"/>
        <v>13002743.17</v>
      </c>
      <c r="K48" s="87">
        <f t="shared" si="11"/>
        <v>10869000</v>
      </c>
      <c r="L48" s="87">
        <f t="shared" si="12"/>
        <v>10869000</v>
      </c>
      <c r="M48" s="87">
        <f t="shared" ref="M48:O48" si="84">M49+M50</f>
        <v>0</v>
      </c>
      <c r="N48" s="87">
        <f t="shared" si="84"/>
        <v>0</v>
      </c>
      <c r="O48" s="87">
        <f t="shared" si="84"/>
        <v>0</v>
      </c>
      <c r="P48" s="87">
        <f t="shared" ref="P48:P49" si="85">J48+M48</f>
        <v>13002743.17</v>
      </c>
      <c r="Q48" s="87">
        <f t="shared" ref="Q48:Q49" si="86">K48+N48</f>
        <v>10869000</v>
      </c>
      <c r="R48" s="87">
        <f t="shared" ref="R48:R49" si="87">L48+O48</f>
        <v>10869000</v>
      </c>
      <c r="S48" s="87">
        <f t="shared" ref="S48:U48" si="88">S49+S50</f>
        <v>0</v>
      </c>
      <c r="T48" s="87">
        <f t="shared" si="88"/>
        <v>0</v>
      </c>
      <c r="U48" s="87">
        <f t="shared" si="88"/>
        <v>0</v>
      </c>
      <c r="V48" s="87">
        <f t="shared" ref="V48:V49" si="89">P48+S48</f>
        <v>13002743.17</v>
      </c>
      <c r="W48" s="87">
        <f t="shared" ref="W48:W49" si="90">Q48+T48</f>
        <v>10869000</v>
      </c>
      <c r="X48" s="87">
        <f t="shared" ref="X48:X49" si="91">R48+U48</f>
        <v>10869000</v>
      </c>
      <c r="Y48" s="87">
        <f t="shared" ref="Y48:AA48" si="92">Y49+Y50</f>
        <v>0</v>
      </c>
      <c r="Z48" s="87">
        <f t="shared" si="92"/>
        <v>0</v>
      </c>
      <c r="AA48" s="87">
        <f t="shared" si="92"/>
        <v>0</v>
      </c>
      <c r="AB48" s="87">
        <f t="shared" si="1"/>
        <v>13002743.17</v>
      </c>
      <c r="AC48" s="87">
        <f t="shared" si="2"/>
        <v>10869000</v>
      </c>
      <c r="AD48" s="87">
        <f t="shared" si="3"/>
        <v>10869000</v>
      </c>
      <c r="AE48" s="87">
        <f t="shared" ref="AE48:AG48" si="93">AE49+AE50</f>
        <v>120000</v>
      </c>
      <c r="AF48" s="87">
        <f t="shared" si="93"/>
        <v>0</v>
      </c>
      <c r="AG48" s="87">
        <f t="shared" si="93"/>
        <v>0</v>
      </c>
      <c r="AH48" s="87">
        <f t="shared" ref="AH48:AH50" si="94">AB48+AE48</f>
        <v>13122743.17</v>
      </c>
      <c r="AI48" s="87">
        <f t="shared" ref="AI48:AI50" si="95">AC48+AF48</f>
        <v>10869000</v>
      </c>
      <c r="AJ48" s="87">
        <f t="shared" ref="AJ48:AJ50" si="96">AD48+AG48</f>
        <v>10869000</v>
      </c>
      <c r="AK48" s="87">
        <f t="shared" ref="AK48:AM48" si="97">AK49+AK50</f>
        <v>0</v>
      </c>
      <c r="AL48" s="87">
        <f t="shared" si="97"/>
        <v>0</v>
      </c>
      <c r="AM48" s="87">
        <f t="shared" si="97"/>
        <v>0</v>
      </c>
      <c r="AN48" s="87">
        <f t="shared" ref="AN48:AN50" si="98">AH48+AK48</f>
        <v>13122743.17</v>
      </c>
      <c r="AO48" s="87">
        <f t="shared" ref="AO48:AO50" si="99">AI48+AL48</f>
        <v>10869000</v>
      </c>
      <c r="AP48" s="87">
        <f t="shared" ref="AP48:AP50" si="100">AJ48+AM48</f>
        <v>10869000</v>
      </c>
    </row>
    <row r="49" spans="1:42" ht="12" hidden="1" customHeight="1">
      <c r="A49" s="2" t="s">
        <v>65</v>
      </c>
      <c r="B49" s="1" t="s">
        <v>3</v>
      </c>
      <c r="C49" s="1" t="s">
        <v>13</v>
      </c>
      <c r="D49" s="83"/>
      <c r="E49" s="83"/>
      <c r="F49" s="83"/>
      <c r="G49" s="83"/>
      <c r="H49" s="83"/>
      <c r="I49" s="83"/>
      <c r="J49" s="83">
        <f t="shared" si="10"/>
        <v>0</v>
      </c>
      <c r="K49" s="83">
        <f t="shared" si="11"/>
        <v>0</v>
      </c>
      <c r="L49" s="83">
        <f t="shared" si="12"/>
        <v>0</v>
      </c>
      <c r="M49" s="83"/>
      <c r="N49" s="83"/>
      <c r="O49" s="83"/>
      <c r="P49" s="83">
        <f t="shared" si="85"/>
        <v>0</v>
      </c>
      <c r="Q49" s="83">
        <f t="shared" si="86"/>
        <v>0</v>
      </c>
      <c r="R49" s="83">
        <f t="shared" si="87"/>
        <v>0</v>
      </c>
      <c r="S49" s="83"/>
      <c r="T49" s="83"/>
      <c r="U49" s="83"/>
      <c r="V49" s="83">
        <f t="shared" si="89"/>
        <v>0</v>
      </c>
      <c r="W49" s="83">
        <f t="shared" si="90"/>
        <v>0</v>
      </c>
      <c r="X49" s="83">
        <f t="shared" si="91"/>
        <v>0</v>
      </c>
      <c r="Y49" s="83"/>
      <c r="Z49" s="83"/>
      <c r="AA49" s="83"/>
      <c r="AB49" s="83">
        <f t="shared" si="1"/>
        <v>0</v>
      </c>
      <c r="AC49" s="83">
        <f t="shared" si="2"/>
        <v>0</v>
      </c>
      <c r="AD49" s="83">
        <f t="shared" si="3"/>
        <v>0</v>
      </c>
      <c r="AE49" s="83"/>
      <c r="AF49" s="83"/>
      <c r="AG49" s="83"/>
      <c r="AH49" s="83">
        <f t="shared" si="94"/>
        <v>0</v>
      </c>
      <c r="AI49" s="83">
        <f t="shared" si="95"/>
        <v>0</v>
      </c>
      <c r="AJ49" s="83">
        <f t="shared" si="96"/>
        <v>0</v>
      </c>
      <c r="AK49" s="83"/>
      <c r="AL49" s="83"/>
      <c r="AM49" s="83"/>
      <c r="AN49" s="83">
        <f t="shared" si="98"/>
        <v>0</v>
      </c>
      <c r="AO49" s="83">
        <f t="shared" si="99"/>
        <v>0</v>
      </c>
      <c r="AP49" s="83">
        <f t="shared" si="100"/>
        <v>0</v>
      </c>
    </row>
    <row r="50" spans="1:42">
      <c r="A50" s="2" t="s">
        <v>216</v>
      </c>
      <c r="B50" s="1" t="s">
        <v>3</v>
      </c>
      <c r="C50" s="1" t="s">
        <v>18</v>
      </c>
      <c r="D50" s="83">
        <f>ведомств!J986</f>
        <v>10869000</v>
      </c>
      <c r="E50" s="83">
        <f>ведомств!K986</f>
        <v>10869000</v>
      </c>
      <c r="F50" s="83">
        <f>ведомств!L986</f>
        <v>10869000</v>
      </c>
      <c r="G50" s="83">
        <f>ведомств!M986</f>
        <v>2133743.17</v>
      </c>
      <c r="H50" s="83">
        <f>ведомств!N986</f>
        <v>0</v>
      </c>
      <c r="I50" s="83">
        <f>ведомств!O986</f>
        <v>0</v>
      </c>
      <c r="J50" s="83">
        <f>ведомств!P986</f>
        <v>13002743.17</v>
      </c>
      <c r="K50" s="83">
        <f>ведомств!Q986</f>
        <v>10869000</v>
      </c>
      <c r="L50" s="83">
        <f>ведомств!R986</f>
        <v>10869000</v>
      </c>
      <c r="M50" s="83">
        <f>ведомств!S986</f>
        <v>0</v>
      </c>
      <c r="N50" s="83">
        <f>ведомств!T986</f>
        <v>0</v>
      </c>
      <c r="O50" s="83">
        <f>ведомств!U986</f>
        <v>0</v>
      </c>
      <c r="P50" s="83">
        <f>ведомств!V986</f>
        <v>13002743.17</v>
      </c>
      <c r="Q50" s="83">
        <f>ведомств!W986</f>
        <v>10869000</v>
      </c>
      <c r="R50" s="83">
        <f>ведомств!X986</f>
        <v>10869000</v>
      </c>
      <c r="S50" s="83">
        <f>ведомств!Y986</f>
        <v>0</v>
      </c>
      <c r="T50" s="83">
        <f>ведомств!Z986</f>
        <v>0</v>
      </c>
      <c r="U50" s="83">
        <f>ведомств!AA986</f>
        <v>0</v>
      </c>
      <c r="V50" s="83">
        <f>ведомств!AB986</f>
        <v>13002743.17</v>
      </c>
      <c r="W50" s="83">
        <f>ведомств!AC986</f>
        <v>10869000</v>
      </c>
      <c r="X50" s="83">
        <f>ведомств!AD986</f>
        <v>10869000</v>
      </c>
      <c r="Y50" s="83">
        <f>ведомств!AE986</f>
        <v>0</v>
      </c>
      <c r="Z50" s="83">
        <f>ведомств!AF986</f>
        <v>0</v>
      </c>
      <c r="AA50" s="83">
        <f>ведомств!AG986</f>
        <v>0</v>
      </c>
      <c r="AB50" s="83">
        <f t="shared" si="1"/>
        <v>13002743.17</v>
      </c>
      <c r="AC50" s="83">
        <f t="shared" si="2"/>
        <v>10869000</v>
      </c>
      <c r="AD50" s="83">
        <f t="shared" si="3"/>
        <v>10869000</v>
      </c>
      <c r="AE50" s="83">
        <f>ведомств!AK986</f>
        <v>120000</v>
      </c>
      <c r="AF50" s="83">
        <f>ведомств!AL986</f>
        <v>0</v>
      </c>
      <c r="AG50" s="83">
        <f>ведомств!AM986</f>
        <v>0</v>
      </c>
      <c r="AH50" s="83">
        <f t="shared" si="94"/>
        <v>13122743.17</v>
      </c>
      <c r="AI50" s="83">
        <f t="shared" si="95"/>
        <v>10869000</v>
      </c>
      <c r="AJ50" s="83">
        <f t="shared" si="96"/>
        <v>10869000</v>
      </c>
      <c r="AK50" s="83">
        <f>ведомств!AQ986</f>
        <v>0</v>
      </c>
      <c r="AL50" s="83">
        <f>ведомств!AR986</f>
        <v>0</v>
      </c>
      <c r="AM50" s="83">
        <f>ведомств!AS986</f>
        <v>0</v>
      </c>
      <c r="AN50" s="83">
        <f t="shared" si="98"/>
        <v>13122743.17</v>
      </c>
      <c r="AO50" s="83">
        <f t="shared" si="99"/>
        <v>10869000</v>
      </c>
      <c r="AP50" s="83">
        <f t="shared" si="100"/>
        <v>10869000</v>
      </c>
    </row>
    <row r="51" spans="1:42">
      <c r="A51" s="56"/>
      <c r="B51" s="1"/>
      <c r="C51" s="1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</row>
    <row r="52" spans="1:42">
      <c r="A52" s="4" t="s">
        <v>24</v>
      </c>
      <c r="B52" s="15" t="s">
        <v>2</v>
      </c>
      <c r="C52" s="1"/>
      <c r="D52" s="87">
        <f>SUM(D53:D57)</f>
        <v>468759943.85000002</v>
      </c>
      <c r="E52" s="87">
        <f t="shared" ref="E52:F52" si="101">SUM(E53:E57)</f>
        <v>456753777.13999999</v>
      </c>
      <c r="F52" s="87">
        <f t="shared" si="101"/>
        <v>464026725.60000002</v>
      </c>
      <c r="G52" s="87">
        <f t="shared" ref="G52:I52" si="102">SUM(G53:G57)</f>
        <v>44958049.219999999</v>
      </c>
      <c r="H52" s="87">
        <f t="shared" si="102"/>
        <v>-1221415.03</v>
      </c>
      <c r="I52" s="87">
        <f t="shared" si="102"/>
        <v>-1080309.6800000002</v>
      </c>
      <c r="J52" s="87">
        <f t="shared" si="10"/>
        <v>513717993.07000005</v>
      </c>
      <c r="K52" s="87">
        <f t="shared" si="11"/>
        <v>455532362.11000001</v>
      </c>
      <c r="L52" s="87">
        <f t="shared" si="12"/>
        <v>462946415.92000002</v>
      </c>
      <c r="M52" s="87">
        <f t="shared" ref="M52:O52" si="103">SUM(M53:M57)</f>
        <v>14108453.92</v>
      </c>
      <c r="N52" s="87">
        <f t="shared" si="103"/>
        <v>0</v>
      </c>
      <c r="O52" s="87">
        <f t="shared" si="103"/>
        <v>0</v>
      </c>
      <c r="P52" s="87">
        <f t="shared" ref="P52:P57" si="104">J52+M52</f>
        <v>527826446.99000007</v>
      </c>
      <c r="Q52" s="87">
        <f t="shared" ref="Q52:Q57" si="105">K52+N52</f>
        <v>455532362.11000001</v>
      </c>
      <c r="R52" s="87">
        <f t="shared" ref="R52:R57" si="106">L52+O52</f>
        <v>462946415.92000002</v>
      </c>
      <c r="S52" s="87">
        <f t="shared" ref="S52:U52" si="107">SUM(S53:S57)</f>
        <v>33918849.789999999</v>
      </c>
      <c r="T52" s="87">
        <f t="shared" si="107"/>
        <v>0</v>
      </c>
      <c r="U52" s="87">
        <f t="shared" si="107"/>
        <v>-3805094.26</v>
      </c>
      <c r="V52" s="87">
        <f t="shared" ref="V52:V53" si="108">P52+S52</f>
        <v>561745296.78000009</v>
      </c>
      <c r="W52" s="87">
        <f t="shared" ref="W52:W53" si="109">Q52+T52</f>
        <v>455532362.11000001</v>
      </c>
      <c r="X52" s="87">
        <f t="shared" ref="X52:X53" si="110">R52+U52</f>
        <v>459141321.66000003</v>
      </c>
      <c r="Y52" s="87">
        <f t="shared" ref="Y52:AA52" si="111">SUM(Y53:Y57)</f>
        <v>-10577517</v>
      </c>
      <c r="Z52" s="87">
        <f t="shared" si="111"/>
        <v>1598897.66</v>
      </c>
      <c r="AA52" s="87">
        <f t="shared" si="111"/>
        <v>1598897.66</v>
      </c>
      <c r="AB52" s="87">
        <f t="shared" si="1"/>
        <v>551167779.78000009</v>
      </c>
      <c r="AC52" s="87">
        <f t="shared" si="2"/>
        <v>457131259.77000004</v>
      </c>
      <c r="AD52" s="87">
        <f t="shared" si="3"/>
        <v>460740219.32000005</v>
      </c>
      <c r="AE52" s="87">
        <f t="shared" ref="AE52:AG52" si="112">SUM(AE53:AE57)</f>
        <v>12190964.58</v>
      </c>
      <c r="AF52" s="87">
        <f t="shared" si="112"/>
        <v>0</v>
      </c>
      <c r="AG52" s="87">
        <f t="shared" si="112"/>
        <v>0</v>
      </c>
      <c r="AH52" s="87">
        <f t="shared" ref="AH52:AH57" si="113">AB52+AE52</f>
        <v>563358744.36000013</v>
      </c>
      <c r="AI52" s="87">
        <f t="shared" ref="AI52:AI57" si="114">AC52+AF52</f>
        <v>457131259.77000004</v>
      </c>
      <c r="AJ52" s="87">
        <f t="shared" ref="AJ52:AJ57" si="115">AD52+AG52</f>
        <v>460740219.32000005</v>
      </c>
      <c r="AK52" s="87">
        <f t="shared" ref="AK52:AM52" si="116">SUM(AK53:AK57)</f>
        <v>7286423.8100000005</v>
      </c>
      <c r="AL52" s="87">
        <f t="shared" si="116"/>
        <v>0</v>
      </c>
      <c r="AM52" s="87">
        <f t="shared" si="116"/>
        <v>0</v>
      </c>
      <c r="AN52" s="87">
        <f t="shared" ref="AN52:AN57" si="117">AH52+AK52</f>
        <v>570645168.17000008</v>
      </c>
      <c r="AO52" s="87">
        <f t="shared" ref="AO52:AO57" si="118">AI52+AL52</f>
        <v>457131259.77000004</v>
      </c>
      <c r="AP52" s="87">
        <f t="shared" ref="AP52:AP57" si="119">AJ52+AM52</f>
        <v>460740219.32000005</v>
      </c>
    </row>
    <row r="53" spans="1:42">
      <c r="A53" s="58" t="s">
        <v>8</v>
      </c>
      <c r="B53" s="59" t="s">
        <v>2</v>
      </c>
      <c r="C53" s="59" t="s">
        <v>20</v>
      </c>
      <c r="D53" s="83">
        <f>ведомств!J269</f>
        <v>92670235</v>
      </c>
      <c r="E53" s="83">
        <f>ведомств!K269</f>
        <v>91030997.620000005</v>
      </c>
      <c r="F53" s="83">
        <f>ведомств!L269</f>
        <v>90712509.200000003</v>
      </c>
      <c r="G53" s="83">
        <f>ведомств!M269</f>
        <v>-500000</v>
      </c>
      <c r="H53" s="83">
        <f>ведомств!N269</f>
        <v>-424386.66</v>
      </c>
      <c r="I53" s="83">
        <f>ведомств!O269</f>
        <v>-401680</v>
      </c>
      <c r="J53" s="83">
        <f t="shared" si="10"/>
        <v>92170235</v>
      </c>
      <c r="K53" s="83">
        <f t="shared" si="11"/>
        <v>90606610.960000008</v>
      </c>
      <c r="L53" s="83">
        <f t="shared" si="12"/>
        <v>90310829.200000003</v>
      </c>
      <c r="M53" s="83">
        <f>ведомств!S269</f>
        <v>500000</v>
      </c>
      <c r="N53" s="83">
        <f>ведомств!T269</f>
        <v>0</v>
      </c>
      <c r="O53" s="83">
        <f>ведомств!U269</f>
        <v>0</v>
      </c>
      <c r="P53" s="83">
        <f t="shared" si="104"/>
        <v>92670235</v>
      </c>
      <c r="Q53" s="83">
        <f t="shared" si="105"/>
        <v>90606610.960000008</v>
      </c>
      <c r="R53" s="83">
        <f t="shared" si="106"/>
        <v>90310829.200000003</v>
      </c>
      <c r="S53" s="83">
        <f>ведомств!Y269</f>
        <v>0</v>
      </c>
      <c r="T53" s="83">
        <f>ведомств!Z269</f>
        <v>0</v>
      </c>
      <c r="U53" s="83">
        <f>ведомств!AA269</f>
        <v>0</v>
      </c>
      <c r="V53" s="83">
        <f t="shared" si="108"/>
        <v>92670235</v>
      </c>
      <c r="W53" s="83">
        <f t="shared" si="109"/>
        <v>90606610.960000008</v>
      </c>
      <c r="X53" s="83">
        <f t="shared" si="110"/>
        <v>90310829.200000003</v>
      </c>
      <c r="Y53" s="83">
        <f>ведомств!AE269</f>
        <v>11332</v>
      </c>
      <c r="Z53" s="83">
        <f>ведомств!AF269</f>
        <v>0</v>
      </c>
      <c r="AA53" s="83">
        <f>ведомств!AG269</f>
        <v>0</v>
      </c>
      <c r="AB53" s="83">
        <f t="shared" si="1"/>
        <v>92681567</v>
      </c>
      <c r="AC53" s="83">
        <f t="shared" si="2"/>
        <v>90606610.960000008</v>
      </c>
      <c r="AD53" s="83">
        <f t="shared" si="3"/>
        <v>90310829.200000003</v>
      </c>
      <c r="AE53" s="83">
        <f>ведомств!AK269</f>
        <v>-107000</v>
      </c>
      <c r="AF53" s="83">
        <f>ведомств!AL269</f>
        <v>0</v>
      </c>
      <c r="AG53" s="83">
        <f>ведомств!AM269</f>
        <v>0</v>
      </c>
      <c r="AH53" s="83">
        <f t="shared" si="113"/>
        <v>92574567</v>
      </c>
      <c r="AI53" s="83">
        <f t="shared" si="114"/>
        <v>90606610.960000008</v>
      </c>
      <c r="AJ53" s="83">
        <f t="shared" si="115"/>
        <v>90310829.200000003</v>
      </c>
      <c r="AK53" s="83">
        <f>ведомств!AQ269</f>
        <v>5734671.8200000003</v>
      </c>
      <c r="AL53" s="83">
        <f>ведомств!AR269</f>
        <v>0</v>
      </c>
      <c r="AM53" s="83">
        <f>ведомств!AS269</f>
        <v>0</v>
      </c>
      <c r="AN53" s="83">
        <f t="shared" si="117"/>
        <v>98309238.819999993</v>
      </c>
      <c r="AO53" s="83">
        <f t="shared" si="118"/>
        <v>90606610.960000008</v>
      </c>
      <c r="AP53" s="83">
        <f t="shared" si="119"/>
        <v>90310829.200000003</v>
      </c>
    </row>
    <row r="54" spans="1:42">
      <c r="A54" s="2" t="s">
        <v>25</v>
      </c>
      <c r="B54" s="1" t="s">
        <v>2</v>
      </c>
      <c r="C54" s="1" t="s">
        <v>17</v>
      </c>
      <c r="D54" s="83">
        <f>ведомств!J288+ведомств!J999</f>
        <v>309079104.48000002</v>
      </c>
      <c r="E54" s="83">
        <f>ведомств!K288+ведомств!K999</f>
        <v>303362208.33000004</v>
      </c>
      <c r="F54" s="83">
        <f>ведомств!L288+ведомств!L999</f>
        <v>310417017.47000003</v>
      </c>
      <c r="G54" s="83">
        <f>ведомств!M288+ведомств!M999</f>
        <v>45458049.219999999</v>
      </c>
      <c r="H54" s="83">
        <f>ведомств!N288+ведомств!N999</f>
        <v>-797028.37</v>
      </c>
      <c r="I54" s="83">
        <f>ведомств!O288+ведомств!O999</f>
        <v>-678629.68</v>
      </c>
      <c r="J54" s="83">
        <f>ведомств!P288+ведомств!P999</f>
        <v>354537153.70000005</v>
      </c>
      <c r="K54" s="83">
        <f>ведомств!Q288+ведомств!Q999</f>
        <v>302565179.96000004</v>
      </c>
      <c r="L54" s="83">
        <f>ведомств!R288+ведомств!R999</f>
        <v>309738387.79000002</v>
      </c>
      <c r="M54" s="83">
        <f>ведомств!S288+ведомств!S999</f>
        <v>13458293.92</v>
      </c>
      <c r="N54" s="83">
        <f>ведомств!T288+ведомств!T999</f>
        <v>0</v>
      </c>
      <c r="O54" s="83">
        <f>ведомств!U288+ведомств!U999</f>
        <v>0</v>
      </c>
      <c r="P54" s="83">
        <f>ведомств!V288+ведомств!V999</f>
        <v>367995447.62</v>
      </c>
      <c r="Q54" s="83">
        <f>ведомств!W288+ведомств!W999</f>
        <v>302565179.96000004</v>
      </c>
      <c r="R54" s="83">
        <f>ведомств!X288+ведомств!X999</f>
        <v>309738387.79000002</v>
      </c>
      <c r="S54" s="83">
        <f>ведомств!Y288+ведомств!Y999</f>
        <v>31144493.18</v>
      </c>
      <c r="T54" s="83">
        <f>ведомств!Z288+ведомств!Z999</f>
        <v>0</v>
      </c>
      <c r="U54" s="83">
        <f>ведомств!AA288+ведомств!AA999</f>
        <v>-3805094.26</v>
      </c>
      <c r="V54" s="83">
        <f>ведомств!AB288+ведомств!AB999</f>
        <v>399139940.80000001</v>
      </c>
      <c r="W54" s="83">
        <f>ведомств!AC288+ведомств!AC999</f>
        <v>302565179.96000004</v>
      </c>
      <c r="X54" s="83">
        <f>ведомств!AD288+ведомств!AD999</f>
        <v>305933293.53000003</v>
      </c>
      <c r="Y54" s="83">
        <f>ведомств!AE288+ведомств!AE999</f>
        <v>-10415032.789999999</v>
      </c>
      <c r="Z54" s="83">
        <f>ведомств!AF288+ведомств!AF999</f>
        <v>0</v>
      </c>
      <c r="AA54" s="83">
        <f>ведомств!AG288+ведомств!AG999</f>
        <v>0</v>
      </c>
      <c r="AB54" s="83">
        <f t="shared" si="1"/>
        <v>388724908.00999999</v>
      </c>
      <c r="AC54" s="83">
        <f t="shared" si="2"/>
        <v>302565179.96000004</v>
      </c>
      <c r="AD54" s="83">
        <f t="shared" si="3"/>
        <v>305933293.53000003</v>
      </c>
      <c r="AE54" s="83">
        <f>ведомств!AK288+ведомств!AK999</f>
        <v>11821901.58</v>
      </c>
      <c r="AF54" s="83">
        <f>ведомств!AL288+ведомств!AL999</f>
        <v>0</v>
      </c>
      <c r="AG54" s="83">
        <f>ведомств!AM288+ведомств!AM999</f>
        <v>0</v>
      </c>
      <c r="AH54" s="83">
        <f t="shared" si="113"/>
        <v>400546809.58999997</v>
      </c>
      <c r="AI54" s="83">
        <f t="shared" si="114"/>
        <v>302565179.96000004</v>
      </c>
      <c r="AJ54" s="83">
        <f t="shared" si="115"/>
        <v>305933293.53000003</v>
      </c>
      <c r="AK54" s="83">
        <f>ведомств!AQ288+ведомств!AQ999</f>
        <v>1018005.53</v>
      </c>
      <c r="AL54" s="83">
        <f>ведомств!AR288+ведомств!AR999</f>
        <v>0</v>
      </c>
      <c r="AM54" s="83">
        <f>ведомств!AS288+ведомств!AS999</f>
        <v>0</v>
      </c>
      <c r="AN54" s="83">
        <f t="shared" si="117"/>
        <v>401564815.11999995</v>
      </c>
      <c r="AO54" s="83">
        <f t="shared" si="118"/>
        <v>302565179.96000004</v>
      </c>
      <c r="AP54" s="83">
        <f t="shared" si="119"/>
        <v>305933293.53000003</v>
      </c>
    </row>
    <row r="55" spans="1:42">
      <c r="A55" s="2" t="s">
        <v>202</v>
      </c>
      <c r="B55" s="1" t="s">
        <v>2</v>
      </c>
      <c r="C55" s="1" t="s">
        <v>13</v>
      </c>
      <c r="D55" s="83">
        <f>ведомств!J61+ведомств!J336</f>
        <v>43262115</v>
      </c>
      <c r="E55" s="83">
        <f>ведомств!K61+ведомств!K336</f>
        <v>38410124.530000001</v>
      </c>
      <c r="F55" s="83">
        <f>ведомств!L61+ведомств!L336</f>
        <v>38652454.950000003</v>
      </c>
      <c r="G55" s="83">
        <f>ведомств!M61+ведомств!M336</f>
        <v>0</v>
      </c>
      <c r="H55" s="83">
        <f>ведомств!N61+ведомств!N336</f>
        <v>0</v>
      </c>
      <c r="I55" s="83">
        <f>ведомств!O61+ведомств!O336</f>
        <v>0</v>
      </c>
      <c r="J55" s="83">
        <f t="shared" si="10"/>
        <v>43262115</v>
      </c>
      <c r="K55" s="83">
        <f t="shared" si="11"/>
        <v>38410124.530000001</v>
      </c>
      <c r="L55" s="83">
        <f t="shared" si="12"/>
        <v>38652454.950000003</v>
      </c>
      <c r="M55" s="83">
        <f>ведомств!S61+ведомств!S336</f>
        <v>20160</v>
      </c>
      <c r="N55" s="83">
        <f>ведомств!T61+ведомств!T336</f>
        <v>0</v>
      </c>
      <c r="O55" s="83">
        <f>ведомств!U61+ведомств!U336</f>
        <v>0</v>
      </c>
      <c r="P55" s="83">
        <f t="shared" si="104"/>
        <v>43282275</v>
      </c>
      <c r="Q55" s="83">
        <f t="shared" si="105"/>
        <v>38410124.530000001</v>
      </c>
      <c r="R55" s="83">
        <f t="shared" si="106"/>
        <v>38652454.950000003</v>
      </c>
      <c r="S55" s="83">
        <f>ведомств!Y61+ведомств!Y336</f>
        <v>2623073</v>
      </c>
      <c r="T55" s="83">
        <f>ведомств!Z61+ведомств!Z336</f>
        <v>0</v>
      </c>
      <c r="U55" s="83">
        <f>ведомств!AA61+ведомств!AA336</f>
        <v>0</v>
      </c>
      <c r="V55" s="83">
        <f>ведомств!AB61+ведомств!AB336</f>
        <v>45905348</v>
      </c>
      <c r="W55" s="83">
        <f>ведомств!AC61+ведомств!AC336</f>
        <v>38410124.530000001</v>
      </c>
      <c r="X55" s="83">
        <f>ведомств!AD61+ведомств!AD336</f>
        <v>38652454.950000003</v>
      </c>
      <c r="Y55" s="83">
        <f>ведомств!AE61+ведомств!AE336</f>
        <v>-485522</v>
      </c>
      <c r="Z55" s="83">
        <f>ведомств!AF61+ведомств!AF336</f>
        <v>0</v>
      </c>
      <c r="AA55" s="83">
        <f>ведомств!AG61+ведомств!AG336</f>
        <v>0</v>
      </c>
      <c r="AB55" s="83">
        <f t="shared" si="1"/>
        <v>45419826</v>
      </c>
      <c r="AC55" s="83">
        <f t="shared" si="2"/>
        <v>38410124.530000001</v>
      </c>
      <c r="AD55" s="83">
        <f t="shared" si="3"/>
        <v>38652454.950000003</v>
      </c>
      <c r="AE55" s="83">
        <f>ведомств!AK61+ведомств!AK336</f>
        <v>278021</v>
      </c>
      <c r="AF55" s="83">
        <f>ведомств!AL61+ведомств!AL336</f>
        <v>0</v>
      </c>
      <c r="AG55" s="83">
        <f>ведомств!AM61+ведомств!AM336</f>
        <v>0</v>
      </c>
      <c r="AH55" s="83">
        <f t="shared" si="113"/>
        <v>45697847</v>
      </c>
      <c r="AI55" s="83">
        <f t="shared" si="114"/>
        <v>38410124.530000001</v>
      </c>
      <c r="AJ55" s="83">
        <f t="shared" si="115"/>
        <v>38652454.950000003</v>
      </c>
      <c r="AK55" s="83">
        <f>ведомств!AQ61+ведомств!AQ336</f>
        <v>118269.06</v>
      </c>
      <c r="AL55" s="83">
        <f>ведомств!AR61+ведомств!AR336</f>
        <v>0</v>
      </c>
      <c r="AM55" s="83">
        <f>ведомств!AS61+ведомств!AS336</f>
        <v>0</v>
      </c>
      <c r="AN55" s="83">
        <f t="shared" si="117"/>
        <v>45816116.060000002</v>
      </c>
      <c r="AO55" s="83">
        <f t="shared" si="118"/>
        <v>38410124.530000001</v>
      </c>
      <c r="AP55" s="83">
        <f t="shared" si="119"/>
        <v>38652454.950000003</v>
      </c>
    </row>
    <row r="56" spans="1:42">
      <c r="A56" s="2" t="s">
        <v>199</v>
      </c>
      <c r="B56" s="1" t="s">
        <v>2</v>
      </c>
      <c r="C56" s="1" t="s">
        <v>2</v>
      </c>
      <c r="D56" s="83">
        <f>ведомств!J93+ведомств!J382</f>
        <v>5294590.37</v>
      </c>
      <c r="E56" s="83">
        <f>ведомств!K93+ведомств!K382</f>
        <v>5320948.13</v>
      </c>
      <c r="F56" s="83">
        <f>ведомств!L93+ведомств!L382</f>
        <v>5537890.4699999997</v>
      </c>
      <c r="G56" s="83">
        <f>ведомств!M93+ведомств!M382</f>
        <v>0</v>
      </c>
      <c r="H56" s="83">
        <f>ведомств!N93+ведомств!N382</f>
        <v>0</v>
      </c>
      <c r="I56" s="83">
        <f>ведомств!O93+ведомств!O382</f>
        <v>0</v>
      </c>
      <c r="J56" s="83">
        <f t="shared" si="10"/>
        <v>5294590.37</v>
      </c>
      <c r="K56" s="83">
        <f t="shared" si="11"/>
        <v>5320948.13</v>
      </c>
      <c r="L56" s="83">
        <f t="shared" si="12"/>
        <v>5537890.4699999997</v>
      </c>
      <c r="M56" s="83">
        <f>ведомств!S93+ведомств!S382</f>
        <v>70000</v>
      </c>
      <c r="N56" s="83">
        <f>ведомств!T93+ведомств!T382</f>
        <v>0</v>
      </c>
      <c r="O56" s="83">
        <f>ведомств!U93+ведомств!U382</f>
        <v>0</v>
      </c>
      <c r="P56" s="83">
        <f t="shared" si="104"/>
        <v>5364590.37</v>
      </c>
      <c r="Q56" s="83">
        <f t="shared" si="105"/>
        <v>5320948.13</v>
      </c>
      <c r="R56" s="83">
        <f t="shared" si="106"/>
        <v>5537890.4699999997</v>
      </c>
      <c r="S56" s="83">
        <f>ведомств!Y93+ведомств!Y382+ведомств!Y1014</f>
        <v>54731.829999999987</v>
      </c>
      <c r="T56" s="83">
        <f>ведомств!Z93+ведомств!Z382+ведомств!Z1014</f>
        <v>0</v>
      </c>
      <c r="U56" s="83">
        <f>ведомств!AA93+ведомств!AA382+ведомств!AA1014</f>
        <v>0</v>
      </c>
      <c r="V56" s="83">
        <f>ведомств!AB93+ведомств!AB382+ведомств!AB1014</f>
        <v>5419322.2000000002</v>
      </c>
      <c r="W56" s="83">
        <f>ведомств!AC93+ведомств!AC382+ведомств!AC1014</f>
        <v>5320948.13</v>
      </c>
      <c r="X56" s="83">
        <f>ведомств!AD93+ведомств!AD382+ведомств!AD1014</f>
        <v>5537890.4699999997</v>
      </c>
      <c r="Y56" s="83">
        <f>ведомств!AE93+ведомств!AE382+ведомств!AE1014</f>
        <v>270326.45</v>
      </c>
      <c r="Z56" s="83">
        <f>ведомств!AF93+ведомств!AF382+ведомств!AF1014</f>
        <v>1598897.66</v>
      </c>
      <c r="AA56" s="83">
        <f>ведомств!AG93+ведомств!AG382+ведомств!AG1014</f>
        <v>1598897.66</v>
      </c>
      <c r="AB56" s="83">
        <f t="shared" si="1"/>
        <v>5689648.6500000004</v>
      </c>
      <c r="AC56" s="83">
        <f t="shared" si="2"/>
        <v>6919845.79</v>
      </c>
      <c r="AD56" s="83">
        <f t="shared" si="3"/>
        <v>7136788.1299999999</v>
      </c>
      <c r="AE56" s="83">
        <f>ведомств!AK93+ведомств!AK382+ведомств!AK1014</f>
        <v>0</v>
      </c>
      <c r="AF56" s="83">
        <f>ведомств!AL93+ведомств!AL382+ведомств!AL1014</f>
        <v>0</v>
      </c>
      <c r="AG56" s="83">
        <f>ведомств!AM93+ведомств!AM382+ведомств!AM1014</f>
        <v>0</v>
      </c>
      <c r="AH56" s="83">
        <f t="shared" si="113"/>
        <v>5689648.6500000004</v>
      </c>
      <c r="AI56" s="83">
        <f t="shared" si="114"/>
        <v>6919845.79</v>
      </c>
      <c r="AJ56" s="83">
        <f t="shared" si="115"/>
        <v>7136788.1299999999</v>
      </c>
      <c r="AK56" s="83">
        <f>ведомств!AQ93+ведомств!AQ382+ведомств!AQ1014</f>
        <v>113214.39999999999</v>
      </c>
      <c r="AL56" s="83">
        <f>ведомств!AR93+ведомств!AR382+ведомств!AR1014</f>
        <v>0</v>
      </c>
      <c r="AM56" s="83">
        <f>ведомств!AS93+ведомств!AS382+ведомств!AS1014</f>
        <v>0</v>
      </c>
      <c r="AN56" s="83">
        <f t="shared" si="117"/>
        <v>5802863.0500000007</v>
      </c>
      <c r="AO56" s="83">
        <f t="shared" si="118"/>
        <v>6919845.79</v>
      </c>
      <c r="AP56" s="83">
        <f t="shared" si="119"/>
        <v>7136788.1299999999</v>
      </c>
    </row>
    <row r="57" spans="1:42">
      <c r="A57" s="2" t="s">
        <v>35</v>
      </c>
      <c r="B57" s="1" t="s">
        <v>2</v>
      </c>
      <c r="C57" s="1" t="s">
        <v>14</v>
      </c>
      <c r="D57" s="83">
        <f>ведомств!J414</f>
        <v>18453899</v>
      </c>
      <c r="E57" s="83">
        <f>ведомств!K414</f>
        <v>18629498.530000001</v>
      </c>
      <c r="F57" s="83">
        <f>ведомств!L414</f>
        <v>18706853.510000002</v>
      </c>
      <c r="G57" s="83">
        <f>ведомств!M414</f>
        <v>0</v>
      </c>
      <c r="H57" s="83">
        <f>ведомств!N414</f>
        <v>0</v>
      </c>
      <c r="I57" s="83">
        <f>ведомств!O414</f>
        <v>0</v>
      </c>
      <c r="J57" s="83">
        <f t="shared" si="10"/>
        <v>18453899</v>
      </c>
      <c r="K57" s="83">
        <f t="shared" si="11"/>
        <v>18629498.530000001</v>
      </c>
      <c r="L57" s="83">
        <f t="shared" si="12"/>
        <v>18706853.510000002</v>
      </c>
      <c r="M57" s="83">
        <f>ведомств!S414</f>
        <v>60000</v>
      </c>
      <c r="N57" s="83">
        <f>ведомств!T414</f>
        <v>0</v>
      </c>
      <c r="O57" s="83">
        <f>ведомств!U414</f>
        <v>0</v>
      </c>
      <c r="P57" s="83">
        <f t="shared" si="104"/>
        <v>18513899</v>
      </c>
      <c r="Q57" s="83">
        <f t="shared" si="105"/>
        <v>18629498.530000001</v>
      </c>
      <c r="R57" s="83">
        <f t="shared" si="106"/>
        <v>18706853.510000002</v>
      </c>
      <c r="S57" s="83">
        <f>ведомств!Y414</f>
        <v>96551.78</v>
      </c>
      <c r="T57" s="83">
        <f>ведомств!Z414</f>
        <v>0</v>
      </c>
      <c r="U57" s="83">
        <f>ведомств!AA414</f>
        <v>0</v>
      </c>
      <c r="V57" s="83">
        <f>ведомств!AB414</f>
        <v>18610450.780000001</v>
      </c>
      <c r="W57" s="83">
        <f>ведомств!AC414</f>
        <v>18629498.530000001</v>
      </c>
      <c r="X57" s="83">
        <f>ведомств!AD414</f>
        <v>18706853.510000002</v>
      </c>
      <c r="Y57" s="83">
        <f>ведомств!AE414</f>
        <v>41379.339999999997</v>
      </c>
      <c r="Z57" s="83">
        <f>ведомств!AF414</f>
        <v>0</v>
      </c>
      <c r="AA57" s="83">
        <f>ведомств!AG414</f>
        <v>0</v>
      </c>
      <c r="AB57" s="83">
        <f t="shared" si="1"/>
        <v>18651830.120000001</v>
      </c>
      <c r="AC57" s="83">
        <f t="shared" si="2"/>
        <v>18629498.530000001</v>
      </c>
      <c r="AD57" s="83">
        <f t="shared" si="3"/>
        <v>18706853.510000002</v>
      </c>
      <c r="AE57" s="83">
        <f>ведомств!AK414</f>
        <v>198042</v>
      </c>
      <c r="AF57" s="83">
        <f>ведомств!AL414</f>
        <v>0</v>
      </c>
      <c r="AG57" s="83">
        <f>ведомств!AM414</f>
        <v>0</v>
      </c>
      <c r="AH57" s="83">
        <f t="shared" si="113"/>
        <v>18849872.120000001</v>
      </c>
      <c r="AI57" s="83">
        <f t="shared" si="114"/>
        <v>18629498.530000001</v>
      </c>
      <c r="AJ57" s="83">
        <f t="shared" si="115"/>
        <v>18706853.510000002</v>
      </c>
      <c r="AK57" s="83">
        <f>ведомств!AQ414</f>
        <v>302263</v>
      </c>
      <c r="AL57" s="83">
        <f>ведомств!AR414</f>
        <v>0</v>
      </c>
      <c r="AM57" s="83">
        <f>ведомств!AS414</f>
        <v>0</v>
      </c>
      <c r="AN57" s="83">
        <f t="shared" si="117"/>
        <v>19152135.120000001</v>
      </c>
      <c r="AO57" s="83">
        <f t="shared" si="118"/>
        <v>18629498.530000001</v>
      </c>
      <c r="AP57" s="83">
        <f t="shared" si="119"/>
        <v>18706853.510000002</v>
      </c>
    </row>
    <row r="58" spans="1:42" ht="13.5" customHeight="1">
      <c r="A58" s="56"/>
      <c r="B58" s="37"/>
      <c r="C58" s="37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</row>
    <row r="59" spans="1:42">
      <c r="A59" s="4" t="s">
        <v>200</v>
      </c>
      <c r="B59" s="15" t="s">
        <v>27</v>
      </c>
      <c r="C59" s="1"/>
      <c r="D59" s="87">
        <f>SUM(D60:D61)</f>
        <v>114655072.81</v>
      </c>
      <c r="E59" s="87">
        <f t="shared" ref="E59:F59" si="120">SUM(E60:E61)</f>
        <v>115006207.56999999</v>
      </c>
      <c r="F59" s="87">
        <f t="shared" si="120"/>
        <v>115030621.29999998</v>
      </c>
      <c r="G59" s="87">
        <f t="shared" ref="G59:I59" si="121">SUM(G60:G61)</f>
        <v>5157872.1500000004</v>
      </c>
      <c r="H59" s="87">
        <f t="shared" si="121"/>
        <v>-32430.240000000002</v>
      </c>
      <c r="I59" s="87">
        <f t="shared" si="121"/>
        <v>262382.61</v>
      </c>
      <c r="J59" s="87">
        <f t="shared" si="10"/>
        <v>119812944.96000001</v>
      </c>
      <c r="K59" s="87">
        <f t="shared" si="11"/>
        <v>114973777.33</v>
      </c>
      <c r="L59" s="87">
        <f t="shared" si="12"/>
        <v>115293003.90999998</v>
      </c>
      <c r="M59" s="87">
        <f t="shared" ref="M59:O59" si="122">SUM(M60:M61)</f>
        <v>27573410.98</v>
      </c>
      <c r="N59" s="87">
        <f t="shared" si="122"/>
        <v>0</v>
      </c>
      <c r="O59" s="87">
        <f t="shared" si="122"/>
        <v>0</v>
      </c>
      <c r="P59" s="87">
        <f t="shared" ref="P59:P61" si="123">J59+M59</f>
        <v>147386355.94</v>
      </c>
      <c r="Q59" s="87">
        <f t="shared" ref="Q59:Q61" si="124">K59+N59</f>
        <v>114973777.33</v>
      </c>
      <c r="R59" s="87">
        <f t="shared" ref="R59:R61" si="125">L59+O59</f>
        <v>115293003.90999998</v>
      </c>
      <c r="S59" s="87">
        <f t="shared" ref="S59:U59" si="126">SUM(S60:S61)</f>
        <v>14090859.000000002</v>
      </c>
      <c r="T59" s="87">
        <f t="shared" si="126"/>
        <v>0</v>
      </c>
      <c r="U59" s="87">
        <f t="shared" si="126"/>
        <v>0</v>
      </c>
      <c r="V59" s="87">
        <f t="shared" ref="V59:V61" si="127">P59+S59</f>
        <v>161477214.94</v>
      </c>
      <c r="W59" s="87">
        <f t="shared" ref="W59:W61" si="128">Q59+T59</f>
        <v>114973777.33</v>
      </c>
      <c r="X59" s="87">
        <f t="shared" ref="X59:X61" si="129">R59+U59</f>
        <v>115293003.90999998</v>
      </c>
      <c r="Y59" s="87">
        <f t="shared" ref="Y59:AA59" si="130">SUM(Y60:Y61)</f>
        <v>295000</v>
      </c>
      <c r="Z59" s="87">
        <f t="shared" si="130"/>
        <v>0</v>
      </c>
      <c r="AA59" s="87">
        <f t="shared" si="130"/>
        <v>0</v>
      </c>
      <c r="AB59" s="87">
        <f t="shared" si="1"/>
        <v>161772214.94</v>
      </c>
      <c r="AC59" s="87">
        <f t="shared" si="2"/>
        <v>114973777.33</v>
      </c>
      <c r="AD59" s="87">
        <f t="shared" si="3"/>
        <v>115293003.90999998</v>
      </c>
      <c r="AE59" s="87">
        <f t="shared" ref="AE59:AG59" si="131">SUM(AE60:AE61)</f>
        <v>-299149.91000000003</v>
      </c>
      <c r="AF59" s="87">
        <f t="shared" si="131"/>
        <v>0</v>
      </c>
      <c r="AG59" s="87">
        <f t="shared" si="131"/>
        <v>0</v>
      </c>
      <c r="AH59" s="87">
        <f t="shared" ref="AH59:AH61" si="132">AB59+AE59</f>
        <v>161473065.03</v>
      </c>
      <c r="AI59" s="87">
        <f t="shared" ref="AI59:AI61" si="133">AC59+AF59</f>
        <v>114973777.33</v>
      </c>
      <c r="AJ59" s="87">
        <f t="shared" ref="AJ59:AJ61" si="134">AD59+AG59</f>
        <v>115293003.90999998</v>
      </c>
      <c r="AK59" s="87">
        <f t="shared" ref="AK59:AM59" si="135">SUM(AK60:AK61)</f>
        <v>3283220.06</v>
      </c>
      <c r="AL59" s="87">
        <f t="shared" si="135"/>
        <v>0</v>
      </c>
      <c r="AM59" s="87">
        <f t="shared" si="135"/>
        <v>0</v>
      </c>
      <c r="AN59" s="87">
        <f t="shared" ref="AN59:AN61" si="136">AH59+AK59</f>
        <v>164756285.09</v>
      </c>
      <c r="AO59" s="87">
        <f t="shared" ref="AO59:AO61" si="137">AI59+AL59</f>
        <v>114973777.33</v>
      </c>
      <c r="AP59" s="87">
        <f t="shared" ref="AP59:AP61" si="138">AJ59+AM59</f>
        <v>115293003.90999998</v>
      </c>
    </row>
    <row r="60" spans="1:42">
      <c r="A60" s="2" t="s">
        <v>28</v>
      </c>
      <c r="B60" s="1" t="s">
        <v>27</v>
      </c>
      <c r="C60" s="1" t="s">
        <v>20</v>
      </c>
      <c r="D60" s="83">
        <f>ведомств!J107</f>
        <v>101055368.81</v>
      </c>
      <c r="E60" s="83">
        <f>ведомств!K107</f>
        <v>101274216.44</v>
      </c>
      <c r="F60" s="83">
        <f>ведомств!L107</f>
        <v>101235020.25999999</v>
      </c>
      <c r="G60" s="83">
        <f>ведомств!M107</f>
        <v>5157872.1500000004</v>
      </c>
      <c r="H60" s="83">
        <f>ведомств!N107</f>
        <v>-32430.240000000002</v>
      </c>
      <c r="I60" s="83">
        <f>ведомств!O107</f>
        <v>262382.61</v>
      </c>
      <c r="J60" s="83">
        <f t="shared" si="10"/>
        <v>106213240.96000001</v>
      </c>
      <c r="K60" s="83">
        <f t="shared" si="11"/>
        <v>101241786.2</v>
      </c>
      <c r="L60" s="83">
        <f t="shared" si="12"/>
        <v>101497402.86999999</v>
      </c>
      <c r="M60" s="83">
        <f>ведомств!S107</f>
        <v>27573410.98</v>
      </c>
      <c r="N60" s="83">
        <f>ведомств!T107</f>
        <v>0</v>
      </c>
      <c r="O60" s="83">
        <f>ведомств!U107</f>
        <v>0</v>
      </c>
      <c r="P60" s="83">
        <f t="shared" si="123"/>
        <v>133786651.94000001</v>
      </c>
      <c r="Q60" s="83">
        <f t="shared" si="124"/>
        <v>101241786.2</v>
      </c>
      <c r="R60" s="83">
        <f t="shared" si="125"/>
        <v>101497402.86999999</v>
      </c>
      <c r="S60" s="83">
        <f>ведомств!Y107+ведомств!Y1021</f>
        <v>14090859.000000002</v>
      </c>
      <c r="T60" s="83">
        <f>ведомств!Z107+ведомств!Z1021</f>
        <v>0</v>
      </c>
      <c r="U60" s="83">
        <f>ведомств!AA107+ведомств!AA1021</f>
        <v>0</v>
      </c>
      <c r="V60" s="83">
        <f>ведомств!AB107+ведомств!AB1021</f>
        <v>147877510.94000003</v>
      </c>
      <c r="W60" s="83">
        <f>ведомств!AC107+ведомств!AC1021</f>
        <v>101241786.2</v>
      </c>
      <c r="X60" s="83">
        <f>ведомств!AD107+ведомств!AD1021</f>
        <v>101497402.86999999</v>
      </c>
      <c r="Y60" s="83">
        <f>ведомств!AE107+ведомств!AE1021</f>
        <v>295000</v>
      </c>
      <c r="Z60" s="83">
        <f>ведомств!AF107+ведомств!AF1021</f>
        <v>0</v>
      </c>
      <c r="AA60" s="83">
        <f>ведомств!AG107+ведомств!AG1021</f>
        <v>0</v>
      </c>
      <c r="AB60" s="83">
        <f t="shared" si="1"/>
        <v>148172510.94000003</v>
      </c>
      <c r="AC60" s="83">
        <f t="shared" si="2"/>
        <v>101241786.2</v>
      </c>
      <c r="AD60" s="83">
        <f t="shared" si="3"/>
        <v>101497402.86999999</v>
      </c>
      <c r="AE60" s="83">
        <f>ведомств!AK107+ведомств!AK1021</f>
        <v>-295373.91000000003</v>
      </c>
      <c r="AF60" s="83">
        <f>ведомств!AL107+ведомств!AL1021</f>
        <v>0</v>
      </c>
      <c r="AG60" s="83">
        <f>ведомств!AM107+ведомств!AM1021</f>
        <v>0</v>
      </c>
      <c r="AH60" s="83">
        <f t="shared" si="132"/>
        <v>147877137.03000003</v>
      </c>
      <c r="AI60" s="83">
        <f t="shared" si="133"/>
        <v>101241786.2</v>
      </c>
      <c r="AJ60" s="83">
        <f t="shared" si="134"/>
        <v>101497402.86999999</v>
      </c>
      <c r="AK60" s="83">
        <f>ведомств!AQ107+ведомств!AQ1021</f>
        <v>3234055.92</v>
      </c>
      <c r="AL60" s="83">
        <f>ведомств!AR107+ведомств!AR1021</f>
        <v>0</v>
      </c>
      <c r="AM60" s="83">
        <f>ведомств!AS107+ведомств!AS1021</f>
        <v>0</v>
      </c>
      <c r="AN60" s="83">
        <f t="shared" si="136"/>
        <v>151111192.95000002</v>
      </c>
      <c r="AO60" s="83">
        <f t="shared" si="137"/>
        <v>101241786.2</v>
      </c>
      <c r="AP60" s="83">
        <f t="shared" si="138"/>
        <v>101497402.86999999</v>
      </c>
    </row>
    <row r="61" spans="1:42">
      <c r="A61" s="2" t="s">
        <v>201</v>
      </c>
      <c r="B61" s="1" t="s">
        <v>27</v>
      </c>
      <c r="C61" s="1" t="s">
        <v>16</v>
      </c>
      <c r="D61" s="83">
        <f>ведомств!J228</f>
        <v>13599704</v>
      </c>
      <c r="E61" s="83">
        <f>ведомств!K228</f>
        <v>13731991.130000001</v>
      </c>
      <c r="F61" s="83">
        <f>ведомств!L228</f>
        <v>13795601.039999999</v>
      </c>
      <c r="G61" s="83">
        <f>ведомств!M228</f>
        <v>0</v>
      </c>
      <c r="H61" s="83">
        <f>ведомств!N228</f>
        <v>0</v>
      </c>
      <c r="I61" s="83">
        <f>ведомств!O228</f>
        <v>0</v>
      </c>
      <c r="J61" s="83">
        <f t="shared" si="10"/>
        <v>13599704</v>
      </c>
      <c r="K61" s="83">
        <f t="shared" si="11"/>
        <v>13731991.130000001</v>
      </c>
      <c r="L61" s="83">
        <f t="shared" si="12"/>
        <v>13795601.039999999</v>
      </c>
      <c r="M61" s="83">
        <f>ведомств!S228</f>
        <v>0</v>
      </c>
      <c r="N61" s="83">
        <f>ведомств!T228</f>
        <v>0</v>
      </c>
      <c r="O61" s="83">
        <f>ведомств!U228</f>
        <v>0</v>
      </c>
      <c r="P61" s="83">
        <f t="shared" si="123"/>
        <v>13599704</v>
      </c>
      <c r="Q61" s="83">
        <f t="shared" si="124"/>
        <v>13731991.130000001</v>
      </c>
      <c r="R61" s="83">
        <f t="shared" si="125"/>
        <v>13795601.039999999</v>
      </c>
      <c r="S61" s="83">
        <f>ведомств!Y228</f>
        <v>0</v>
      </c>
      <c r="T61" s="83">
        <f>ведомств!Z228</f>
        <v>0</v>
      </c>
      <c r="U61" s="83">
        <f>ведомств!AA228</f>
        <v>0</v>
      </c>
      <c r="V61" s="83">
        <f t="shared" si="127"/>
        <v>13599704</v>
      </c>
      <c r="W61" s="83">
        <f t="shared" si="128"/>
        <v>13731991.130000001</v>
      </c>
      <c r="X61" s="83">
        <f t="shared" si="129"/>
        <v>13795601.039999999</v>
      </c>
      <c r="Y61" s="83">
        <f>ведомств!AE228</f>
        <v>0</v>
      </c>
      <c r="Z61" s="83">
        <f>ведомств!AF228</f>
        <v>0</v>
      </c>
      <c r="AA61" s="83">
        <f>ведомств!AG228</f>
        <v>0</v>
      </c>
      <c r="AB61" s="83">
        <f t="shared" si="1"/>
        <v>13599704</v>
      </c>
      <c r="AC61" s="83">
        <f t="shared" si="2"/>
        <v>13731991.130000001</v>
      </c>
      <c r="AD61" s="83">
        <f t="shared" si="3"/>
        <v>13795601.039999999</v>
      </c>
      <c r="AE61" s="83">
        <f>ведомств!AK228</f>
        <v>-3776</v>
      </c>
      <c r="AF61" s="83">
        <f>ведомств!AL228</f>
        <v>0</v>
      </c>
      <c r="AG61" s="83">
        <f>ведомств!AM228</f>
        <v>0</v>
      </c>
      <c r="AH61" s="83">
        <f t="shared" si="132"/>
        <v>13595928</v>
      </c>
      <c r="AI61" s="83">
        <f t="shared" si="133"/>
        <v>13731991.130000001</v>
      </c>
      <c r="AJ61" s="83">
        <f t="shared" si="134"/>
        <v>13795601.039999999</v>
      </c>
      <c r="AK61" s="83">
        <f>ведомств!AQ228</f>
        <v>49164.14</v>
      </c>
      <c r="AL61" s="83">
        <f>ведомств!AR228</f>
        <v>0</v>
      </c>
      <c r="AM61" s="83">
        <f>ведомств!AS228</f>
        <v>0</v>
      </c>
      <c r="AN61" s="83">
        <f t="shared" si="136"/>
        <v>13645092.140000001</v>
      </c>
      <c r="AO61" s="83">
        <f t="shared" si="137"/>
        <v>13731991.130000001</v>
      </c>
      <c r="AP61" s="83">
        <f t="shared" si="138"/>
        <v>13795601.039999999</v>
      </c>
    </row>
    <row r="62" spans="1:42">
      <c r="A62" s="56"/>
      <c r="B62" s="37"/>
      <c r="C62" s="37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</row>
    <row r="63" spans="1:42">
      <c r="A63" s="18" t="s">
        <v>127</v>
      </c>
      <c r="B63" s="14" t="s">
        <v>14</v>
      </c>
      <c r="C63" s="37"/>
      <c r="D63" s="87">
        <f>D64</f>
        <v>672500</v>
      </c>
      <c r="E63" s="87">
        <f t="shared" ref="E63:I63" si="139">E64</f>
        <v>172500</v>
      </c>
      <c r="F63" s="87">
        <f t="shared" si="139"/>
        <v>57500</v>
      </c>
      <c r="G63" s="87">
        <f t="shared" si="139"/>
        <v>0</v>
      </c>
      <c r="H63" s="87">
        <f t="shared" si="139"/>
        <v>0</v>
      </c>
      <c r="I63" s="87">
        <f t="shared" si="139"/>
        <v>0</v>
      </c>
      <c r="J63" s="87">
        <f t="shared" si="10"/>
        <v>672500</v>
      </c>
      <c r="K63" s="87">
        <f t="shared" si="11"/>
        <v>172500</v>
      </c>
      <c r="L63" s="87">
        <f t="shared" si="12"/>
        <v>57500</v>
      </c>
      <c r="M63" s="87">
        <f t="shared" ref="M63:O63" si="140">M64</f>
        <v>0</v>
      </c>
      <c r="N63" s="87">
        <f t="shared" si="140"/>
        <v>0</v>
      </c>
      <c r="O63" s="87">
        <f t="shared" si="140"/>
        <v>0</v>
      </c>
      <c r="P63" s="87">
        <f t="shared" ref="P63" si="141">J63+M63</f>
        <v>672500</v>
      </c>
      <c r="Q63" s="87">
        <f t="shared" ref="Q63" si="142">K63+N63</f>
        <v>172500</v>
      </c>
      <c r="R63" s="87">
        <f t="shared" ref="R63" si="143">L63+O63</f>
        <v>57500</v>
      </c>
      <c r="S63" s="87">
        <f t="shared" ref="S63:U63" si="144">S64</f>
        <v>0</v>
      </c>
      <c r="T63" s="87">
        <f t="shared" si="144"/>
        <v>0</v>
      </c>
      <c r="U63" s="87">
        <f t="shared" si="144"/>
        <v>0</v>
      </c>
      <c r="V63" s="87">
        <f t="shared" ref="V63" si="145">P63+S63</f>
        <v>672500</v>
      </c>
      <c r="W63" s="87">
        <f t="shared" ref="W63" si="146">Q63+T63</f>
        <v>172500</v>
      </c>
      <c r="X63" s="87">
        <f t="shared" ref="X63" si="147">R63+U63</f>
        <v>57500</v>
      </c>
      <c r="Y63" s="87">
        <f t="shared" ref="Y63:AA63" si="148">Y64</f>
        <v>0</v>
      </c>
      <c r="Z63" s="87">
        <f t="shared" si="148"/>
        <v>0</v>
      </c>
      <c r="AA63" s="87">
        <f t="shared" si="148"/>
        <v>0</v>
      </c>
      <c r="AB63" s="87">
        <f t="shared" si="1"/>
        <v>672500</v>
      </c>
      <c r="AC63" s="87">
        <f t="shared" si="2"/>
        <v>172500</v>
      </c>
      <c r="AD63" s="87">
        <f t="shared" si="3"/>
        <v>57500</v>
      </c>
      <c r="AE63" s="87">
        <f t="shared" ref="AE63:AG63" si="149">AE64</f>
        <v>0</v>
      </c>
      <c r="AF63" s="87">
        <f t="shared" si="149"/>
        <v>0</v>
      </c>
      <c r="AG63" s="87">
        <f t="shared" si="149"/>
        <v>0</v>
      </c>
      <c r="AH63" s="87">
        <f t="shared" ref="AH63:AH64" si="150">AB63+AE63</f>
        <v>672500</v>
      </c>
      <c r="AI63" s="87">
        <f t="shared" ref="AI63:AI64" si="151">AC63+AF63</f>
        <v>172500</v>
      </c>
      <c r="AJ63" s="87">
        <f t="shared" ref="AJ63:AJ64" si="152">AD63+AG63</f>
        <v>57500</v>
      </c>
      <c r="AK63" s="87">
        <f t="shared" ref="AK63:AM63" si="153">AK64</f>
        <v>0</v>
      </c>
      <c r="AL63" s="87">
        <f t="shared" si="153"/>
        <v>0</v>
      </c>
      <c r="AM63" s="87">
        <f t="shared" si="153"/>
        <v>0</v>
      </c>
      <c r="AN63" s="87">
        <f t="shared" ref="AN63:AN64" si="154">AH63+AK63</f>
        <v>672500</v>
      </c>
      <c r="AO63" s="87">
        <f t="shared" ref="AO63:AO64" si="155">AI63+AL63</f>
        <v>172500</v>
      </c>
      <c r="AP63" s="87">
        <f t="shared" ref="AP63:AP64" si="156">AJ63+AM63</f>
        <v>57500</v>
      </c>
    </row>
    <row r="64" spans="1:42" ht="15" customHeight="1">
      <c r="A64" s="2" t="s">
        <v>128</v>
      </c>
      <c r="B64" s="59" t="s">
        <v>14</v>
      </c>
      <c r="C64" s="59" t="s">
        <v>14</v>
      </c>
      <c r="D64" s="83">
        <f>ведомств!J1032</f>
        <v>672500</v>
      </c>
      <c r="E64" s="83">
        <f>ведомств!K1032</f>
        <v>172500</v>
      </c>
      <c r="F64" s="83">
        <f>ведомств!L1032</f>
        <v>57500</v>
      </c>
      <c r="G64" s="83">
        <f>ведомств!M1032</f>
        <v>0</v>
      </c>
      <c r="H64" s="83">
        <f>ведомств!N1032</f>
        <v>0</v>
      </c>
      <c r="I64" s="83">
        <f>ведомств!O1032</f>
        <v>0</v>
      </c>
      <c r="J64" s="83">
        <f>ведомств!P1032</f>
        <v>672500</v>
      </c>
      <c r="K64" s="83">
        <f>ведомств!Q1032</f>
        <v>172500</v>
      </c>
      <c r="L64" s="83">
        <f>ведомств!R1032</f>
        <v>57500</v>
      </c>
      <c r="M64" s="83">
        <f>ведомств!S1032</f>
        <v>0</v>
      </c>
      <c r="N64" s="83">
        <f>ведомств!T1032</f>
        <v>0</v>
      </c>
      <c r="O64" s="83">
        <f>ведомств!U1032</f>
        <v>0</v>
      </c>
      <c r="P64" s="83">
        <f>ведомств!V1032</f>
        <v>672500</v>
      </c>
      <c r="Q64" s="83">
        <f>ведомств!W1032</f>
        <v>172500</v>
      </c>
      <c r="R64" s="83">
        <f>ведомств!X1032</f>
        <v>57500</v>
      </c>
      <c r="S64" s="83">
        <f>ведомств!Y1032</f>
        <v>0</v>
      </c>
      <c r="T64" s="83">
        <f>ведомств!Z1032</f>
        <v>0</v>
      </c>
      <c r="U64" s="83">
        <f>ведомств!AA1032</f>
        <v>0</v>
      </c>
      <c r="V64" s="83">
        <f>ведомств!AB1032</f>
        <v>672500</v>
      </c>
      <c r="W64" s="83">
        <f>ведомств!AC1032</f>
        <v>172500</v>
      </c>
      <c r="X64" s="83">
        <f>ведомств!AD1032</f>
        <v>57500</v>
      </c>
      <c r="Y64" s="83">
        <f>ведомств!AE1032</f>
        <v>0</v>
      </c>
      <c r="Z64" s="83">
        <f>ведомств!AF1032</f>
        <v>0</v>
      </c>
      <c r="AA64" s="83">
        <f>ведомств!AG1032</f>
        <v>0</v>
      </c>
      <c r="AB64" s="83">
        <f t="shared" si="1"/>
        <v>672500</v>
      </c>
      <c r="AC64" s="83">
        <f t="shared" si="2"/>
        <v>172500</v>
      </c>
      <c r="AD64" s="83">
        <f t="shared" si="3"/>
        <v>57500</v>
      </c>
      <c r="AE64" s="83">
        <f>ведомств!AK1032</f>
        <v>0</v>
      </c>
      <c r="AF64" s="83">
        <f>ведомств!AL1032</f>
        <v>0</v>
      </c>
      <c r="AG64" s="83">
        <f>ведомств!AM1032</f>
        <v>0</v>
      </c>
      <c r="AH64" s="83">
        <f t="shared" si="150"/>
        <v>672500</v>
      </c>
      <c r="AI64" s="83">
        <f t="shared" si="151"/>
        <v>172500</v>
      </c>
      <c r="AJ64" s="83">
        <f t="shared" si="152"/>
        <v>57500</v>
      </c>
      <c r="AK64" s="83">
        <f>ведомств!AQ1032</f>
        <v>0</v>
      </c>
      <c r="AL64" s="83">
        <f>ведомств!AR1032</f>
        <v>0</v>
      </c>
      <c r="AM64" s="83">
        <f>ведомств!AS1032</f>
        <v>0</v>
      </c>
      <c r="AN64" s="83">
        <f t="shared" si="154"/>
        <v>672500</v>
      </c>
      <c r="AO64" s="83">
        <f t="shared" si="155"/>
        <v>172500</v>
      </c>
      <c r="AP64" s="83">
        <f t="shared" si="156"/>
        <v>57500</v>
      </c>
    </row>
    <row r="65" spans="1:42">
      <c r="A65" s="56"/>
      <c r="B65" s="59"/>
      <c r="C65" s="37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</row>
    <row r="66" spans="1:42">
      <c r="A66" s="4" t="s">
        <v>5</v>
      </c>
      <c r="B66" s="15" t="s">
        <v>30</v>
      </c>
      <c r="C66" s="1"/>
      <c r="D66" s="87">
        <f>SUM(D67:D70)</f>
        <v>28545662.41</v>
      </c>
      <c r="E66" s="87">
        <f t="shared" ref="E66:F66" si="157">SUM(E67:E70)</f>
        <v>15089804.539999999</v>
      </c>
      <c r="F66" s="87">
        <f t="shared" si="157"/>
        <v>15370169.6</v>
      </c>
      <c r="G66" s="87">
        <f t="shared" ref="G66:I66" si="158">SUM(G67:G70)</f>
        <v>1100915.7600000002</v>
      </c>
      <c r="H66" s="87">
        <f t="shared" si="158"/>
        <v>-89112.14</v>
      </c>
      <c r="I66" s="87">
        <f t="shared" si="158"/>
        <v>-370390.75</v>
      </c>
      <c r="J66" s="87">
        <f t="shared" si="10"/>
        <v>29646578.170000002</v>
      </c>
      <c r="K66" s="87">
        <f t="shared" si="11"/>
        <v>15000692.399999999</v>
      </c>
      <c r="L66" s="87">
        <f t="shared" si="12"/>
        <v>14999778.85</v>
      </c>
      <c r="M66" s="87">
        <f t="shared" ref="M66:O66" si="159">SUM(M67:M70)</f>
        <v>693052.22</v>
      </c>
      <c r="N66" s="87">
        <f t="shared" si="159"/>
        <v>293866.65999999997</v>
      </c>
      <c r="O66" s="87">
        <f t="shared" si="159"/>
        <v>278194.39</v>
      </c>
      <c r="P66" s="87">
        <f t="shared" ref="P66:P70" si="160">J66+M66</f>
        <v>30339630.390000001</v>
      </c>
      <c r="Q66" s="87">
        <f t="shared" ref="Q66:Q70" si="161">K66+N66</f>
        <v>15294559.059999999</v>
      </c>
      <c r="R66" s="87">
        <f t="shared" ref="R66:R70" si="162">L66+O66</f>
        <v>15277973.24</v>
      </c>
      <c r="S66" s="87">
        <f t="shared" ref="S66:U66" si="163">SUM(S67:S70)</f>
        <v>29550720</v>
      </c>
      <c r="T66" s="87">
        <f t="shared" si="163"/>
        <v>0</v>
      </c>
      <c r="U66" s="87">
        <f t="shared" si="163"/>
        <v>0</v>
      </c>
      <c r="V66" s="87">
        <f t="shared" ref="V66" si="164">P66+S66</f>
        <v>59890350.390000001</v>
      </c>
      <c r="W66" s="87">
        <f t="shared" ref="W66" si="165">Q66+T66</f>
        <v>15294559.059999999</v>
      </c>
      <c r="X66" s="87">
        <f t="shared" ref="X66" si="166">R66+U66</f>
        <v>15277973.24</v>
      </c>
      <c r="Y66" s="87">
        <f t="shared" ref="Y66:AA66" si="167">SUM(Y67:Y70)</f>
        <v>-18266298</v>
      </c>
      <c r="Z66" s="87">
        <f t="shared" si="167"/>
        <v>0</v>
      </c>
      <c r="AA66" s="87">
        <f t="shared" si="167"/>
        <v>0</v>
      </c>
      <c r="AB66" s="87">
        <f t="shared" si="1"/>
        <v>41624052.390000001</v>
      </c>
      <c r="AC66" s="87">
        <f t="shared" si="2"/>
        <v>15294559.059999999</v>
      </c>
      <c r="AD66" s="87">
        <f t="shared" si="3"/>
        <v>15277973.24</v>
      </c>
      <c r="AE66" s="87">
        <f t="shared" ref="AE66:AG66" si="168">SUM(AE67:AE70)</f>
        <v>1591172.3399999999</v>
      </c>
      <c r="AF66" s="87">
        <f t="shared" si="168"/>
        <v>0</v>
      </c>
      <c r="AG66" s="87">
        <f t="shared" si="168"/>
        <v>0</v>
      </c>
      <c r="AH66" s="87">
        <f t="shared" ref="AH66:AH70" si="169">AB66+AE66</f>
        <v>43215224.730000004</v>
      </c>
      <c r="AI66" s="87">
        <f t="shared" ref="AI66:AI70" si="170">AC66+AF66</f>
        <v>15294559.059999999</v>
      </c>
      <c r="AJ66" s="87">
        <f t="shared" ref="AJ66:AJ70" si="171">AD66+AG66</f>
        <v>15277973.24</v>
      </c>
      <c r="AK66" s="87">
        <f t="shared" ref="AK66:AM66" si="172">SUM(AK67:AK70)</f>
        <v>38088.080000000002</v>
      </c>
      <c r="AL66" s="87">
        <f t="shared" si="172"/>
        <v>0</v>
      </c>
      <c r="AM66" s="87">
        <f t="shared" si="172"/>
        <v>0</v>
      </c>
      <c r="AN66" s="87">
        <f t="shared" ref="AN66:AN70" si="173">AH66+AK66</f>
        <v>43253312.810000002</v>
      </c>
      <c r="AO66" s="87">
        <f t="shared" ref="AO66:AO70" si="174">AI66+AL66</f>
        <v>15294559.059999999</v>
      </c>
      <c r="AP66" s="87">
        <f t="shared" ref="AP66:AP70" si="175">AJ66+AM66</f>
        <v>15277973.24</v>
      </c>
    </row>
    <row r="67" spans="1:42">
      <c r="A67" s="2" t="s">
        <v>6</v>
      </c>
      <c r="B67" s="1" t="s">
        <v>30</v>
      </c>
      <c r="C67" s="1" t="s">
        <v>20</v>
      </c>
      <c r="D67" s="83">
        <f>ведомств!J1044</f>
        <v>4277700</v>
      </c>
      <c r="E67" s="83">
        <f>ведомств!K1044</f>
        <v>4277700</v>
      </c>
      <c r="F67" s="83">
        <f>ведомств!L1044</f>
        <v>4277700</v>
      </c>
      <c r="G67" s="83">
        <f>ведомств!M1044</f>
        <v>0</v>
      </c>
      <c r="H67" s="83">
        <f>ведомств!N1044</f>
        <v>0</v>
      </c>
      <c r="I67" s="83">
        <f>ведомств!O1044</f>
        <v>0</v>
      </c>
      <c r="J67" s="83">
        <f>ведомств!P1044</f>
        <v>4277700</v>
      </c>
      <c r="K67" s="83">
        <f>ведомств!Q1044</f>
        <v>4277700</v>
      </c>
      <c r="L67" s="83">
        <f>ведомств!R1044</f>
        <v>4277700</v>
      </c>
      <c r="M67" s="83">
        <f>ведомств!S1044</f>
        <v>0</v>
      </c>
      <c r="N67" s="83">
        <f>ведомств!T1044</f>
        <v>0</v>
      </c>
      <c r="O67" s="83">
        <f>ведомств!U1044</f>
        <v>0</v>
      </c>
      <c r="P67" s="83">
        <f>ведомств!V1044</f>
        <v>4277700</v>
      </c>
      <c r="Q67" s="83">
        <f>ведомств!W1044</f>
        <v>4277700</v>
      </c>
      <c r="R67" s="83">
        <f>ведомств!X1044</f>
        <v>4277700</v>
      </c>
      <c r="S67" s="83">
        <f>ведомств!Y1044</f>
        <v>0</v>
      </c>
      <c r="T67" s="83">
        <f>ведомств!Z1044</f>
        <v>0</v>
      </c>
      <c r="U67" s="83">
        <f>ведомств!AA1044</f>
        <v>0</v>
      </c>
      <c r="V67" s="83">
        <f>ведомств!AB1044</f>
        <v>4277700</v>
      </c>
      <c r="W67" s="83">
        <f>ведомств!AC1044</f>
        <v>4277700</v>
      </c>
      <c r="X67" s="83">
        <f>ведомств!AD1044</f>
        <v>4277700</v>
      </c>
      <c r="Y67" s="83">
        <f>ведомств!AE1044</f>
        <v>0</v>
      </c>
      <c r="Z67" s="83">
        <f>ведомств!AF1044</f>
        <v>0</v>
      </c>
      <c r="AA67" s="83">
        <f>ведомств!AG1044</f>
        <v>0</v>
      </c>
      <c r="AB67" s="83">
        <f t="shared" si="1"/>
        <v>4277700</v>
      </c>
      <c r="AC67" s="83">
        <f t="shared" si="2"/>
        <v>4277700</v>
      </c>
      <c r="AD67" s="83">
        <f t="shared" si="3"/>
        <v>4277700</v>
      </c>
      <c r="AE67" s="83">
        <f>ведомств!AK1044</f>
        <v>2360000</v>
      </c>
      <c r="AF67" s="83">
        <f>ведомств!AL1044</f>
        <v>0</v>
      </c>
      <c r="AG67" s="83">
        <f>ведомств!AM1044</f>
        <v>0</v>
      </c>
      <c r="AH67" s="83">
        <f t="shared" si="169"/>
        <v>6637700</v>
      </c>
      <c r="AI67" s="83">
        <f t="shared" si="170"/>
        <v>4277700</v>
      </c>
      <c r="AJ67" s="83">
        <f t="shared" si="171"/>
        <v>4277700</v>
      </c>
      <c r="AK67" s="83">
        <f>ведомств!AQ1044</f>
        <v>0</v>
      </c>
      <c r="AL67" s="83">
        <f>ведомств!AR1044</f>
        <v>0</v>
      </c>
      <c r="AM67" s="83">
        <f>ведомств!AS1044</f>
        <v>0</v>
      </c>
      <c r="AN67" s="83">
        <f t="shared" si="173"/>
        <v>6637700</v>
      </c>
      <c r="AO67" s="83">
        <f t="shared" si="174"/>
        <v>4277700</v>
      </c>
      <c r="AP67" s="83">
        <f t="shared" si="175"/>
        <v>4277700</v>
      </c>
    </row>
    <row r="68" spans="1:42">
      <c r="A68" s="2" t="s">
        <v>7</v>
      </c>
      <c r="B68" s="1" t="s">
        <v>30</v>
      </c>
      <c r="C68" s="1" t="s">
        <v>13</v>
      </c>
      <c r="D68" s="83">
        <f>ведомств!J1052</f>
        <v>13927680</v>
      </c>
      <c r="E68" s="83">
        <f>ведомств!K1052</f>
        <v>468000</v>
      </c>
      <c r="F68" s="83">
        <f>ведомств!L1052</f>
        <v>468000</v>
      </c>
      <c r="G68" s="83">
        <f>ведомств!M1052</f>
        <v>986897.66</v>
      </c>
      <c r="H68" s="83">
        <f>ведомств!N1052</f>
        <v>0</v>
      </c>
      <c r="I68" s="83">
        <f>ведомств!O1052</f>
        <v>0</v>
      </c>
      <c r="J68" s="83">
        <f>ведомств!P1052</f>
        <v>14914577.66</v>
      </c>
      <c r="K68" s="83">
        <f>ведомств!Q1052</f>
        <v>468000</v>
      </c>
      <c r="L68" s="83">
        <f>ведомств!R1052</f>
        <v>468000</v>
      </c>
      <c r="M68" s="83">
        <f>ведомств!S1052</f>
        <v>60000</v>
      </c>
      <c r="N68" s="83">
        <f>ведомств!T1052</f>
        <v>0</v>
      </c>
      <c r="O68" s="83">
        <f>ведомств!U1052</f>
        <v>0</v>
      </c>
      <c r="P68" s="83">
        <f>ведомств!V1052</f>
        <v>14974577.66</v>
      </c>
      <c r="Q68" s="83">
        <f>ведомств!W1052</f>
        <v>468000</v>
      </c>
      <c r="R68" s="83">
        <f>ведомств!X1052</f>
        <v>468000</v>
      </c>
      <c r="S68" s="83">
        <f>ведомств!Y1052</f>
        <v>29550720</v>
      </c>
      <c r="T68" s="83">
        <f>ведомств!Z1052</f>
        <v>0</v>
      </c>
      <c r="U68" s="83">
        <f>ведомств!AA1052</f>
        <v>0</v>
      </c>
      <c r="V68" s="83">
        <f>ведомств!AB1052</f>
        <v>44525297.659999996</v>
      </c>
      <c r="W68" s="83">
        <f>ведомств!AC1052</f>
        <v>468000</v>
      </c>
      <c r="X68" s="83">
        <f>ведомств!AD1052</f>
        <v>468000</v>
      </c>
      <c r="Y68" s="83">
        <f>ведомств!AE1052</f>
        <v>-17967681</v>
      </c>
      <c r="Z68" s="83">
        <f>ведомств!AF1052</f>
        <v>0</v>
      </c>
      <c r="AA68" s="83">
        <f>ведомств!AG1052</f>
        <v>0</v>
      </c>
      <c r="AB68" s="83">
        <f t="shared" si="1"/>
        <v>26557616.659999996</v>
      </c>
      <c r="AC68" s="83">
        <f t="shared" si="2"/>
        <v>468000</v>
      </c>
      <c r="AD68" s="83">
        <f t="shared" si="3"/>
        <v>468000</v>
      </c>
      <c r="AE68" s="83">
        <f>ведомств!AK1052</f>
        <v>-796969.66000000015</v>
      </c>
      <c r="AF68" s="83">
        <f>ведомств!AL1052</f>
        <v>0</v>
      </c>
      <c r="AG68" s="83">
        <f>ведомств!AM1052</f>
        <v>0</v>
      </c>
      <c r="AH68" s="83">
        <f t="shared" si="169"/>
        <v>25760646.999999996</v>
      </c>
      <c r="AI68" s="83">
        <f t="shared" si="170"/>
        <v>468000</v>
      </c>
      <c r="AJ68" s="83">
        <f t="shared" si="171"/>
        <v>468000</v>
      </c>
      <c r="AK68" s="83">
        <f>ведомств!AQ1052</f>
        <v>0</v>
      </c>
      <c r="AL68" s="83">
        <f>ведомств!AR1052</f>
        <v>0</v>
      </c>
      <c r="AM68" s="83">
        <f>ведомств!AS1052</f>
        <v>0</v>
      </c>
      <c r="AN68" s="83">
        <f t="shared" si="173"/>
        <v>25760646.999999996</v>
      </c>
      <c r="AO68" s="83">
        <f t="shared" si="174"/>
        <v>468000</v>
      </c>
      <c r="AP68" s="83">
        <f t="shared" si="175"/>
        <v>468000</v>
      </c>
    </row>
    <row r="69" spans="1:42">
      <c r="A69" s="7" t="s">
        <v>21</v>
      </c>
      <c r="B69" s="1" t="s">
        <v>30</v>
      </c>
      <c r="C69" s="1" t="s">
        <v>16</v>
      </c>
      <c r="D69" s="83">
        <f>ведомств!J453+ведомств!J1084+ведомств!J242</f>
        <v>7543428.5</v>
      </c>
      <c r="E69" s="83">
        <f>ведомств!K453+ведомств!K1084+ведомств!K242</f>
        <v>7301349.3300000001</v>
      </c>
      <c r="F69" s="83">
        <f>ведомств!L453+ведомств!L1084+ведомств!L242</f>
        <v>7194631.0600000005</v>
      </c>
      <c r="G69" s="83">
        <f>ведомств!M453+ведомств!M1084+ведомств!M242</f>
        <v>89010</v>
      </c>
      <c r="H69" s="83">
        <f>ведомств!N453+ведомств!N1084+ведомств!N242</f>
        <v>0</v>
      </c>
      <c r="I69" s="83">
        <f>ведомств!O453+ведомств!O1084+ведомств!O242</f>
        <v>0</v>
      </c>
      <c r="J69" s="83">
        <f>ведомств!P453+ведомств!P1084+ведомств!P242</f>
        <v>7632438.5</v>
      </c>
      <c r="K69" s="83">
        <f>ведомств!Q453+ведомств!Q1084+ведомств!Q242</f>
        <v>7301349.3300000001</v>
      </c>
      <c r="L69" s="83">
        <f>ведомств!R453+ведомств!R1084+ведомств!R242</f>
        <v>7194631.0600000005</v>
      </c>
      <c r="M69" s="83">
        <f>ведомств!S453+ведомств!S1084+ведомств!S242</f>
        <v>633052.22</v>
      </c>
      <c r="N69" s="83">
        <f>ведомств!T453+ведомств!T1084+ведомств!T242</f>
        <v>293866.65999999997</v>
      </c>
      <c r="O69" s="83">
        <f>ведомств!U453+ведомств!U1084+ведомств!U242</f>
        <v>278194.39</v>
      </c>
      <c r="P69" s="83">
        <f>ведомств!V453+ведомств!V1084+ведомств!V242</f>
        <v>8265490.7199999997</v>
      </c>
      <c r="Q69" s="83">
        <f>ведомств!W453+ведомств!W1084+ведомств!W242</f>
        <v>7595215.9900000002</v>
      </c>
      <c r="R69" s="83">
        <f>ведомств!X453+ведомств!X1084+ведомств!X242</f>
        <v>7472825.4500000002</v>
      </c>
      <c r="S69" s="83">
        <f>ведомств!Y453+ведомств!Y1084+ведомств!Y242</f>
        <v>0</v>
      </c>
      <c r="T69" s="83">
        <f>ведомств!Z453+ведомств!Z1084+ведомств!Z242</f>
        <v>0</v>
      </c>
      <c r="U69" s="83">
        <f>ведомств!AA453+ведомств!AA1084+ведомств!AA242</f>
        <v>0</v>
      </c>
      <c r="V69" s="83">
        <f>ведомств!AB453+ведомств!AB1084+ведомств!AB242</f>
        <v>8265490.7199999997</v>
      </c>
      <c r="W69" s="83">
        <f>ведомств!AC453+ведомств!AC1084+ведомств!AC242</f>
        <v>7595215.9900000002</v>
      </c>
      <c r="X69" s="83">
        <f>ведомств!AD453+ведомств!AD1084+ведомств!AD242</f>
        <v>7472825.4500000002</v>
      </c>
      <c r="Y69" s="83">
        <f>ведомств!AE453+ведомств!AE1084+ведомств!AE242</f>
        <v>-298617</v>
      </c>
      <c r="Z69" s="83">
        <f>ведомств!AF453+ведомств!AF1084+ведомств!AF242</f>
        <v>0</v>
      </c>
      <c r="AA69" s="83">
        <f>ведомств!AG453+ведомств!AG1084+ведомств!AG242</f>
        <v>0</v>
      </c>
      <c r="AB69" s="83">
        <f t="shared" si="1"/>
        <v>7966873.7199999997</v>
      </c>
      <c r="AC69" s="83">
        <f t="shared" si="2"/>
        <v>7595215.9900000002</v>
      </c>
      <c r="AD69" s="83">
        <f t="shared" si="3"/>
        <v>7472825.4500000002</v>
      </c>
      <c r="AE69" s="83">
        <f>ведомств!AK453+ведомств!AK1084+ведомств!AK242</f>
        <v>28142</v>
      </c>
      <c r="AF69" s="83">
        <f>ведомств!AL453+ведомств!AL1084+ведомств!AL242</f>
        <v>0</v>
      </c>
      <c r="AG69" s="83">
        <f>ведомств!AM453+ведомств!AM1084+ведомств!AM242</f>
        <v>0</v>
      </c>
      <c r="AH69" s="83">
        <f t="shared" si="169"/>
        <v>7995015.7199999997</v>
      </c>
      <c r="AI69" s="83">
        <f t="shared" si="170"/>
        <v>7595215.9900000002</v>
      </c>
      <c r="AJ69" s="83">
        <f t="shared" si="171"/>
        <v>7472825.4500000002</v>
      </c>
      <c r="AK69" s="83">
        <f>ведомств!AQ453+ведомств!AQ1084+ведомств!AQ242</f>
        <v>38088.080000000002</v>
      </c>
      <c r="AL69" s="83">
        <f>ведомств!AR453+ведомств!AR1084+ведомств!AR242</f>
        <v>0</v>
      </c>
      <c r="AM69" s="83">
        <f>ведомств!AS453+ведомств!AS1084+ведомств!AS242</f>
        <v>0</v>
      </c>
      <c r="AN69" s="83">
        <f t="shared" si="173"/>
        <v>8033103.7999999998</v>
      </c>
      <c r="AO69" s="83">
        <f t="shared" si="174"/>
        <v>7595215.9900000002</v>
      </c>
      <c r="AP69" s="83">
        <f t="shared" si="175"/>
        <v>7472825.4500000002</v>
      </c>
    </row>
    <row r="70" spans="1:42">
      <c r="A70" s="7" t="s">
        <v>59</v>
      </c>
      <c r="B70" s="1" t="s">
        <v>30</v>
      </c>
      <c r="C70" s="1" t="s">
        <v>3</v>
      </c>
      <c r="D70" s="83">
        <f>ведомств!J473</f>
        <v>2796853.9099999997</v>
      </c>
      <c r="E70" s="83">
        <f>ведомств!K473</f>
        <v>3042755.21</v>
      </c>
      <c r="F70" s="83">
        <f>ведомств!L473</f>
        <v>3429838.5399999996</v>
      </c>
      <c r="G70" s="83">
        <f>ведомств!M473</f>
        <v>25008.1</v>
      </c>
      <c r="H70" s="83">
        <f>ведомств!N473</f>
        <v>-89112.14</v>
      </c>
      <c r="I70" s="83">
        <f>ведомств!O473</f>
        <v>-370390.75</v>
      </c>
      <c r="J70" s="83">
        <f t="shared" si="10"/>
        <v>2821862.01</v>
      </c>
      <c r="K70" s="83">
        <f t="shared" si="11"/>
        <v>2953643.07</v>
      </c>
      <c r="L70" s="83">
        <f t="shared" si="12"/>
        <v>3059447.7899999996</v>
      </c>
      <c r="M70" s="83">
        <f>ведомств!S473</f>
        <v>0</v>
      </c>
      <c r="N70" s="83">
        <f>ведомств!T473</f>
        <v>0</v>
      </c>
      <c r="O70" s="83">
        <f>ведомств!U473</f>
        <v>0</v>
      </c>
      <c r="P70" s="83">
        <f t="shared" si="160"/>
        <v>2821862.01</v>
      </c>
      <c r="Q70" s="83">
        <f t="shared" si="161"/>
        <v>2953643.07</v>
      </c>
      <c r="R70" s="83">
        <f t="shared" si="162"/>
        <v>3059447.7899999996</v>
      </c>
      <c r="S70" s="83">
        <f>ведомств!Y473</f>
        <v>0</v>
      </c>
      <c r="T70" s="83">
        <f>ведомств!Z473</f>
        <v>0</v>
      </c>
      <c r="U70" s="83">
        <f>ведомств!AA473</f>
        <v>0</v>
      </c>
      <c r="V70" s="83">
        <f t="shared" ref="V70" si="176">P70+S70</f>
        <v>2821862.01</v>
      </c>
      <c r="W70" s="83">
        <f t="shared" ref="W70" si="177">Q70+T70</f>
        <v>2953643.07</v>
      </c>
      <c r="X70" s="83">
        <f t="shared" ref="X70" si="178">R70+U70</f>
        <v>3059447.7899999996</v>
      </c>
      <c r="Y70" s="83">
        <f>ведомств!AE473</f>
        <v>0</v>
      </c>
      <c r="Z70" s="83">
        <f>ведомств!AF473</f>
        <v>0</v>
      </c>
      <c r="AA70" s="83">
        <f>ведомств!AG473</f>
        <v>0</v>
      </c>
      <c r="AB70" s="83">
        <f t="shared" si="1"/>
        <v>2821862.01</v>
      </c>
      <c r="AC70" s="83">
        <f t="shared" si="2"/>
        <v>2953643.07</v>
      </c>
      <c r="AD70" s="83">
        <f t="shared" si="3"/>
        <v>3059447.7899999996</v>
      </c>
      <c r="AE70" s="83">
        <f>ведомств!AK473</f>
        <v>0</v>
      </c>
      <c r="AF70" s="83">
        <f>ведомств!AL473</f>
        <v>0</v>
      </c>
      <c r="AG70" s="83">
        <f>ведомств!AM473</f>
        <v>0</v>
      </c>
      <c r="AH70" s="83">
        <f t="shared" si="169"/>
        <v>2821862.01</v>
      </c>
      <c r="AI70" s="83">
        <f t="shared" si="170"/>
        <v>2953643.07</v>
      </c>
      <c r="AJ70" s="83">
        <f t="shared" si="171"/>
        <v>3059447.7899999996</v>
      </c>
      <c r="AK70" s="83">
        <f>ведомств!AQ473</f>
        <v>0</v>
      </c>
      <c r="AL70" s="83">
        <f>ведомств!AR473</f>
        <v>0</v>
      </c>
      <c r="AM70" s="83">
        <f>ведомств!AS473</f>
        <v>0</v>
      </c>
      <c r="AN70" s="83">
        <f t="shared" si="173"/>
        <v>2821862.01</v>
      </c>
      <c r="AO70" s="83">
        <f t="shared" si="174"/>
        <v>2953643.07</v>
      </c>
      <c r="AP70" s="83">
        <f t="shared" si="175"/>
        <v>3059447.7899999996</v>
      </c>
    </row>
    <row r="71" spans="1:42" ht="12" customHeight="1">
      <c r="A71" s="56"/>
      <c r="B71" s="37"/>
      <c r="C71" s="37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</row>
    <row r="72" spans="1:42">
      <c r="A72" s="4" t="s">
        <v>4</v>
      </c>
      <c r="B72" s="15" t="s">
        <v>19</v>
      </c>
      <c r="C72" s="1"/>
      <c r="D72" s="87">
        <f>SUM(D73:D75)</f>
        <v>760000</v>
      </c>
      <c r="E72" s="87">
        <f t="shared" ref="E72:F72" si="179">SUM(E73:E75)</f>
        <v>760000</v>
      </c>
      <c r="F72" s="87">
        <f t="shared" si="179"/>
        <v>760000</v>
      </c>
      <c r="G72" s="87">
        <f t="shared" ref="G72:I72" si="180">SUM(G73:G75)</f>
        <v>0</v>
      </c>
      <c r="H72" s="87">
        <f t="shared" si="180"/>
        <v>0</v>
      </c>
      <c r="I72" s="87">
        <f t="shared" si="180"/>
        <v>0</v>
      </c>
      <c r="J72" s="87">
        <f t="shared" si="10"/>
        <v>760000</v>
      </c>
      <c r="K72" s="87">
        <f t="shared" si="11"/>
        <v>760000</v>
      </c>
      <c r="L72" s="87">
        <f t="shared" si="12"/>
        <v>760000</v>
      </c>
      <c r="M72" s="87">
        <f t="shared" ref="M72:O72" si="181">SUM(M73:M75)</f>
        <v>300000</v>
      </c>
      <c r="N72" s="87">
        <f t="shared" si="181"/>
        <v>0</v>
      </c>
      <c r="O72" s="87">
        <f t="shared" si="181"/>
        <v>0</v>
      </c>
      <c r="P72" s="87">
        <f t="shared" ref="P72:P78" si="182">J72+M72</f>
        <v>1060000</v>
      </c>
      <c r="Q72" s="87">
        <f t="shared" ref="Q72:Q78" si="183">K72+N72</f>
        <v>760000</v>
      </c>
      <c r="R72" s="87">
        <f t="shared" ref="R72:R78" si="184">L72+O72</f>
        <v>760000</v>
      </c>
      <c r="S72" s="87">
        <f t="shared" ref="S72:U72" si="185">SUM(S73:S75)</f>
        <v>1714856.06</v>
      </c>
      <c r="T72" s="87">
        <f t="shared" si="185"/>
        <v>0</v>
      </c>
      <c r="U72" s="87">
        <f t="shared" si="185"/>
        <v>0</v>
      </c>
      <c r="V72" s="87">
        <f t="shared" ref="V72:V78" si="186">P72+S72</f>
        <v>2774856.06</v>
      </c>
      <c r="W72" s="87">
        <f t="shared" ref="W72:W78" si="187">Q72+T72</f>
        <v>760000</v>
      </c>
      <c r="X72" s="87">
        <f t="shared" ref="X72:X78" si="188">R72+U72</f>
        <v>760000</v>
      </c>
      <c r="Y72" s="87">
        <f t="shared" ref="Y72:AA72" si="189">SUM(Y73:Y75)</f>
        <v>0</v>
      </c>
      <c r="Z72" s="87">
        <f t="shared" si="189"/>
        <v>0</v>
      </c>
      <c r="AA72" s="87">
        <f t="shared" si="189"/>
        <v>0</v>
      </c>
      <c r="AB72" s="87">
        <f t="shared" si="1"/>
        <v>2774856.06</v>
      </c>
      <c r="AC72" s="87">
        <f t="shared" si="2"/>
        <v>760000</v>
      </c>
      <c r="AD72" s="87">
        <f t="shared" si="3"/>
        <v>760000</v>
      </c>
      <c r="AE72" s="87">
        <f t="shared" ref="AE72:AG72" si="190">SUM(AE73:AE75)</f>
        <v>70000</v>
      </c>
      <c r="AF72" s="87">
        <f t="shared" si="190"/>
        <v>0</v>
      </c>
      <c r="AG72" s="87">
        <f t="shared" si="190"/>
        <v>0</v>
      </c>
      <c r="AH72" s="87">
        <f t="shared" ref="AH72:AH78" si="191">AB72+AE72</f>
        <v>2844856.06</v>
      </c>
      <c r="AI72" s="87">
        <f t="shared" ref="AI72:AI78" si="192">AC72+AF72</f>
        <v>760000</v>
      </c>
      <c r="AJ72" s="87">
        <f t="shared" ref="AJ72:AJ78" si="193">AD72+AG72</f>
        <v>760000</v>
      </c>
      <c r="AK72" s="87">
        <f t="shared" ref="AK72:AM72" si="194">SUM(AK73:AK75)</f>
        <v>25000</v>
      </c>
      <c r="AL72" s="87">
        <f t="shared" si="194"/>
        <v>0</v>
      </c>
      <c r="AM72" s="87">
        <f t="shared" si="194"/>
        <v>0</v>
      </c>
      <c r="AN72" s="87">
        <f t="shared" ref="AN72:AN78" si="195">AH72+AK72</f>
        <v>2869856.06</v>
      </c>
      <c r="AO72" s="87">
        <f t="shared" ref="AO72:AO78" si="196">AI72+AL72</f>
        <v>760000</v>
      </c>
      <c r="AP72" s="87">
        <f t="shared" ref="AP72:AP78" si="197">AJ72+AM72</f>
        <v>760000</v>
      </c>
    </row>
    <row r="73" spans="1:42">
      <c r="A73" s="7" t="s">
        <v>51</v>
      </c>
      <c r="B73" s="1" t="s">
        <v>19</v>
      </c>
      <c r="C73" s="1" t="s">
        <v>20</v>
      </c>
      <c r="D73" s="83">
        <f>ведомств!J249</f>
        <v>760000</v>
      </c>
      <c r="E73" s="83">
        <f>ведомств!K249</f>
        <v>760000</v>
      </c>
      <c r="F73" s="83">
        <f>ведомств!L249</f>
        <v>760000</v>
      </c>
      <c r="G73" s="83">
        <f>ведомств!M249</f>
        <v>0</v>
      </c>
      <c r="H73" s="83">
        <f>ведомств!N249</f>
        <v>0</v>
      </c>
      <c r="I73" s="83">
        <f>ведомств!O249</f>
        <v>0</v>
      </c>
      <c r="J73" s="83">
        <f t="shared" si="10"/>
        <v>760000</v>
      </c>
      <c r="K73" s="83">
        <f t="shared" si="11"/>
        <v>760000</v>
      </c>
      <c r="L73" s="83">
        <f t="shared" si="12"/>
        <v>760000</v>
      </c>
      <c r="M73" s="83">
        <f>ведомств!S249</f>
        <v>300000</v>
      </c>
      <c r="N73" s="83">
        <f>ведомств!T249</f>
        <v>0</v>
      </c>
      <c r="O73" s="83">
        <f>ведомств!U249</f>
        <v>0</v>
      </c>
      <c r="P73" s="83">
        <f t="shared" si="182"/>
        <v>1060000</v>
      </c>
      <c r="Q73" s="83">
        <f t="shared" si="183"/>
        <v>760000</v>
      </c>
      <c r="R73" s="83">
        <f t="shared" si="184"/>
        <v>760000</v>
      </c>
      <c r="S73" s="83">
        <f>ведомств!Y249+ведомств!Y1091</f>
        <v>1714856.06</v>
      </c>
      <c r="T73" s="83">
        <f>ведомств!Z249+ведомств!Z1091</f>
        <v>0</v>
      </c>
      <c r="U73" s="83">
        <f>ведомств!AA249+ведомств!AA1091</f>
        <v>0</v>
      </c>
      <c r="V73" s="83">
        <f>ведомств!AB249+ведомств!AB1091</f>
        <v>2774856.06</v>
      </c>
      <c r="W73" s="83">
        <f>ведомств!AC249+ведомств!AC1091</f>
        <v>760000</v>
      </c>
      <c r="X73" s="83">
        <f>ведомств!AD249+ведомств!AD1091</f>
        <v>760000</v>
      </c>
      <c r="Y73" s="83">
        <f>ведомств!AE249+ведомств!AE1091</f>
        <v>0</v>
      </c>
      <c r="Z73" s="83">
        <f>ведомств!AF249+ведомств!AF1091</f>
        <v>0</v>
      </c>
      <c r="AA73" s="83">
        <f>ведомств!AG249+ведомств!AG1091</f>
        <v>0</v>
      </c>
      <c r="AB73" s="83">
        <f t="shared" si="1"/>
        <v>2774856.06</v>
      </c>
      <c r="AC73" s="83">
        <f t="shared" si="2"/>
        <v>760000</v>
      </c>
      <c r="AD73" s="83">
        <f t="shared" si="3"/>
        <v>760000</v>
      </c>
      <c r="AE73" s="83">
        <f>ведомств!AK249+ведомств!AK1091</f>
        <v>70000</v>
      </c>
      <c r="AF73" s="83">
        <f>ведомств!AL249+ведомств!AL1091</f>
        <v>0</v>
      </c>
      <c r="AG73" s="83">
        <f>ведомств!AM249+ведомств!AM1091</f>
        <v>0</v>
      </c>
      <c r="AH73" s="83">
        <f t="shared" si="191"/>
        <v>2844856.06</v>
      </c>
      <c r="AI73" s="83">
        <f t="shared" si="192"/>
        <v>760000</v>
      </c>
      <c r="AJ73" s="83">
        <f t="shared" si="193"/>
        <v>760000</v>
      </c>
      <c r="AK73" s="83">
        <f>ведомств!AQ249+ведомств!AQ1091</f>
        <v>25000</v>
      </c>
      <c r="AL73" s="83">
        <f>ведомств!AR249+ведомств!AR1091</f>
        <v>0</v>
      </c>
      <c r="AM73" s="83">
        <f>ведомств!AS249+ведомств!AS1091</f>
        <v>0</v>
      </c>
      <c r="AN73" s="83">
        <f t="shared" si="195"/>
        <v>2869856.06</v>
      </c>
      <c r="AO73" s="83">
        <f t="shared" si="196"/>
        <v>760000</v>
      </c>
      <c r="AP73" s="83">
        <f t="shared" si="197"/>
        <v>760000</v>
      </c>
    </row>
    <row r="74" spans="1:42" hidden="1">
      <c r="A74" s="61" t="s">
        <v>68</v>
      </c>
      <c r="B74" s="35" t="s">
        <v>19</v>
      </c>
      <c r="C74" s="35" t="s">
        <v>17</v>
      </c>
      <c r="D74" s="88"/>
      <c r="E74" s="88"/>
      <c r="F74" s="88"/>
      <c r="G74" s="88"/>
      <c r="H74" s="88"/>
      <c r="I74" s="88"/>
      <c r="J74" s="88">
        <f t="shared" si="10"/>
        <v>0</v>
      </c>
      <c r="K74" s="88">
        <f t="shared" si="11"/>
        <v>0</v>
      </c>
      <c r="L74" s="88">
        <f t="shared" si="12"/>
        <v>0</v>
      </c>
      <c r="M74" s="88"/>
      <c r="N74" s="88"/>
      <c r="O74" s="88"/>
      <c r="P74" s="88">
        <f t="shared" si="182"/>
        <v>0</v>
      </c>
      <c r="Q74" s="88">
        <f t="shared" si="183"/>
        <v>0</v>
      </c>
      <c r="R74" s="88">
        <f t="shared" si="184"/>
        <v>0</v>
      </c>
      <c r="S74" s="88"/>
      <c r="T74" s="88"/>
      <c r="U74" s="88"/>
      <c r="V74" s="88">
        <f t="shared" si="186"/>
        <v>0</v>
      </c>
      <c r="W74" s="88">
        <f t="shared" si="187"/>
        <v>0</v>
      </c>
      <c r="X74" s="88">
        <f t="shared" si="188"/>
        <v>0</v>
      </c>
      <c r="Y74" s="88"/>
      <c r="Z74" s="88"/>
      <c r="AA74" s="88"/>
      <c r="AB74" s="88">
        <f t="shared" si="1"/>
        <v>0</v>
      </c>
      <c r="AC74" s="88">
        <f t="shared" si="2"/>
        <v>0</v>
      </c>
      <c r="AD74" s="88">
        <f t="shared" si="3"/>
        <v>0</v>
      </c>
      <c r="AE74" s="88"/>
      <c r="AF74" s="88"/>
      <c r="AG74" s="88"/>
      <c r="AH74" s="88">
        <f t="shared" si="191"/>
        <v>0</v>
      </c>
      <c r="AI74" s="88">
        <f t="shared" si="192"/>
        <v>0</v>
      </c>
      <c r="AJ74" s="88">
        <f t="shared" si="193"/>
        <v>0</v>
      </c>
      <c r="AK74" s="88"/>
      <c r="AL74" s="88"/>
      <c r="AM74" s="88"/>
      <c r="AN74" s="88">
        <f t="shared" si="195"/>
        <v>0</v>
      </c>
      <c r="AO74" s="88">
        <f t="shared" si="196"/>
        <v>0</v>
      </c>
      <c r="AP74" s="88">
        <f t="shared" si="197"/>
        <v>0</v>
      </c>
    </row>
    <row r="75" spans="1:42" hidden="1">
      <c r="A75" s="77" t="s">
        <v>125</v>
      </c>
      <c r="B75" s="35" t="s">
        <v>19</v>
      </c>
      <c r="C75" s="35" t="s">
        <v>13</v>
      </c>
      <c r="D75" s="81"/>
      <c r="E75" s="81"/>
      <c r="F75" s="81"/>
      <c r="G75" s="81"/>
      <c r="H75" s="81"/>
      <c r="I75" s="81"/>
      <c r="J75" s="81">
        <f t="shared" si="10"/>
        <v>0</v>
      </c>
      <c r="K75" s="81">
        <f t="shared" si="11"/>
        <v>0</v>
      </c>
      <c r="L75" s="81">
        <f t="shared" si="12"/>
        <v>0</v>
      </c>
      <c r="M75" s="81"/>
      <c r="N75" s="81"/>
      <c r="O75" s="81"/>
      <c r="P75" s="81">
        <f t="shared" si="182"/>
        <v>0</v>
      </c>
      <c r="Q75" s="81">
        <f t="shared" si="183"/>
        <v>0</v>
      </c>
      <c r="R75" s="81">
        <f t="shared" si="184"/>
        <v>0</v>
      </c>
      <c r="S75" s="81"/>
      <c r="T75" s="81"/>
      <c r="U75" s="81"/>
      <c r="V75" s="81">
        <f t="shared" si="186"/>
        <v>0</v>
      </c>
      <c r="W75" s="81">
        <f t="shared" si="187"/>
        <v>0</v>
      </c>
      <c r="X75" s="81">
        <f t="shared" si="188"/>
        <v>0</v>
      </c>
      <c r="Y75" s="81"/>
      <c r="Z75" s="81"/>
      <c r="AA75" s="81"/>
      <c r="AB75" s="81">
        <f t="shared" si="1"/>
        <v>0</v>
      </c>
      <c r="AC75" s="81">
        <f t="shared" si="2"/>
        <v>0</v>
      </c>
      <c r="AD75" s="81">
        <f t="shared" si="3"/>
        <v>0</v>
      </c>
      <c r="AE75" s="81"/>
      <c r="AF75" s="81"/>
      <c r="AG75" s="81"/>
      <c r="AH75" s="81">
        <f t="shared" si="191"/>
        <v>0</v>
      </c>
      <c r="AI75" s="81">
        <f t="shared" si="192"/>
        <v>0</v>
      </c>
      <c r="AJ75" s="81">
        <f t="shared" si="193"/>
        <v>0</v>
      </c>
      <c r="AK75" s="81"/>
      <c r="AL75" s="81"/>
      <c r="AM75" s="81"/>
      <c r="AN75" s="81">
        <f t="shared" si="195"/>
        <v>0</v>
      </c>
      <c r="AO75" s="81">
        <f t="shared" si="196"/>
        <v>0</v>
      </c>
      <c r="AP75" s="81">
        <f t="shared" si="197"/>
        <v>0</v>
      </c>
    </row>
    <row r="76" spans="1:42" hidden="1">
      <c r="A76" s="61"/>
      <c r="B76" s="35"/>
      <c r="C76" s="35"/>
      <c r="D76" s="88"/>
      <c r="E76" s="88"/>
      <c r="F76" s="88"/>
      <c r="G76" s="88"/>
      <c r="H76" s="88"/>
      <c r="I76" s="88"/>
      <c r="J76" s="88">
        <f t="shared" si="10"/>
        <v>0</v>
      </c>
      <c r="K76" s="88">
        <f t="shared" si="11"/>
        <v>0</v>
      </c>
      <c r="L76" s="88">
        <f t="shared" si="12"/>
        <v>0</v>
      </c>
      <c r="M76" s="88"/>
      <c r="N76" s="88"/>
      <c r="O76" s="88"/>
      <c r="P76" s="88">
        <f t="shared" si="182"/>
        <v>0</v>
      </c>
      <c r="Q76" s="88">
        <f t="shared" si="183"/>
        <v>0</v>
      </c>
      <c r="R76" s="88">
        <f t="shared" si="184"/>
        <v>0</v>
      </c>
      <c r="S76" s="88"/>
      <c r="T76" s="88"/>
      <c r="U76" s="88"/>
      <c r="V76" s="88">
        <f t="shared" si="186"/>
        <v>0</v>
      </c>
      <c r="W76" s="88">
        <f t="shared" si="187"/>
        <v>0</v>
      </c>
      <c r="X76" s="88">
        <f t="shared" si="188"/>
        <v>0</v>
      </c>
      <c r="Y76" s="88"/>
      <c r="Z76" s="88"/>
      <c r="AA76" s="88"/>
      <c r="AB76" s="88">
        <f t="shared" si="1"/>
        <v>0</v>
      </c>
      <c r="AC76" s="88">
        <f t="shared" si="2"/>
        <v>0</v>
      </c>
      <c r="AD76" s="88">
        <f t="shared" si="3"/>
        <v>0</v>
      </c>
      <c r="AE76" s="88"/>
      <c r="AF76" s="88"/>
      <c r="AG76" s="88"/>
      <c r="AH76" s="88">
        <f t="shared" si="191"/>
        <v>0</v>
      </c>
      <c r="AI76" s="88">
        <f t="shared" si="192"/>
        <v>0</v>
      </c>
      <c r="AJ76" s="88">
        <f t="shared" si="193"/>
        <v>0</v>
      </c>
      <c r="AK76" s="88"/>
      <c r="AL76" s="88"/>
      <c r="AM76" s="88"/>
      <c r="AN76" s="88">
        <f t="shared" si="195"/>
        <v>0</v>
      </c>
      <c r="AO76" s="88">
        <f t="shared" si="196"/>
        <v>0</v>
      </c>
      <c r="AP76" s="88">
        <f t="shared" si="197"/>
        <v>0</v>
      </c>
    </row>
    <row r="77" spans="1:42" hidden="1">
      <c r="A77" s="4" t="s">
        <v>56</v>
      </c>
      <c r="B77" s="15" t="s">
        <v>31</v>
      </c>
      <c r="C77" s="1"/>
      <c r="D77" s="87">
        <f>SUM(D78)</f>
        <v>0</v>
      </c>
      <c r="E77" s="87">
        <f t="shared" ref="E77:I77" si="198">SUM(E78)</f>
        <v>0</v>
      </c>
      <c r="F77" s="87">
        <f t="shared" si="198"/>
        <v>0</v>
      </c>
      <c r="G77" s="87">
        <f t="shared" si="198"/>
        <v>0</v>
      </c>
      <c r="H77" s="87">
        <f t="shared" si="198"/>
        <v>0</v>
      </c>
      <c r="I77" s="87">
        <f t="shared" si="198"/>
        <v>0</v>
      </c>
      <c r="J77" s="87">
        <f t="shared" si="10"/>
        <v>0</v>
      </c>
      <c r="K77" s="87">
        <f t="shared" si="11"/>
        <v>0</v>
      </c>
      <c r="L77" s="87">
        <f t="shared" si="12"/>
        <v>0</v>
      </c>
      <c r="M77" s="87">
        <f t="shared" ref="M77:O77" si="199">SUM(M78)</f>
        <v>0</v>
      </c>
      <c r="N77" s="87">
        <f t="shared" si="199"/>
        <v>0</v>
      </c>
      <c r="O77" s="87">
        <f t="shared" si="199"/>
        <v>0</v>
      </c>
      <c r="P77" s="87">
        <f t="shared" si="182"/>
        <v>0</v>
      </c>
      <c r="Q77" s="87">
        <f t="shared" si="183"/>
        <v>0</v>
      </c>
      <c r="R77" s="87">
        <f t="shared" si="184"/>
        <v>0</v>
      </c>
      <c r="S77" s="87">
        <f t="shared" ref="S77:U77" si="200">SUM(S78)</f>
        <v>0</v>
      </c>
      <c r="T77" s="87">
        <f t="shared" si="200"/>
        <v>0</v>
      </c>
      <c r="U77" s="87">
        <f t="shared" si="200"/>
        <v>0</v>
      </c>
      <c r="V77" s="87">
        <f t="shared" si="186"/>
        <v>0</v>
      </c>
      <c r="W77" s="87">
        <f t="shared" si="187"/>
        <v>0</v>
      </c>
      <c r="X77" s="87">
        <f t="shared" si="188"/>
        <v>0</v>
      </c>
      <c r="Y77" s="87">
        <f t="shared" ref="Y77:AA77" si="201">SUM(Y78)</f>
        <v>0</v>
      </c>
      <c r="Z77" s="87">
        <f t="shared" si="201"/>
        <v>0</v>
      </c>
      <c r="AA77" s="87">
        <f t="shared" si="201"/>
        <v>0</v>
      </c>
      <c r="AB77" s="87">
        <f t="shared" si="1"/>
        <v>0</v>
      </c>
      <c r="AC77" s="87">
        <f t="shared" si="2"/>
        <v>0</v>
      </c>
      <c r="AD77" s="87">
        <f t="shared" si="3"/>
        <v>0</v>
      </c>
      <c r="AE77" s="87">
        <f t="shared" ref="AE77:AG77" si="202">SUM(AE78)</f>
        <v>0</v>
      </c>
      <c r="AF77" s="87">
        <f t="shared" si="202"/>
        <v>0</v>
      </c>
      <c r="AG77" s="87">
        <f t="shared" si="202"/>
        <v>0</v>
      </c>
      <c r="AH77" s="87">
        <f t="shared" si="191"/>
        <v>0</v>
      </c>
      <c r="AI77" s="87">
        <f t="shared" si="192"/>
        <v>0</v>
      </c>
      <c r="AJ77" s="87">
        <f t="shared" si="193"/>
        <v>0</v>
      </c>
      <c r="AK77" s="87">
        <f t="shared" ref="AK77:AM77" si="203">SUM(AK78)</f>
        <v>0</v>
      </c>
      <c r="AL77" s="87">
        <f t="shared" si="203"/>
        <v>0</v>
      </c>
      <c r="AM77" s="87">
        <f t="shared" si="203"/>
        <v>0</v>
      </c>
      <c r="AN77" s="87">
        <f t="shared" si="195"/>
        <v>0</v>
      </c>
      <c r="AO77" s="87">
        <f t="shared" si="196"/>
        <v>0</v>
      </c>
      <c r="AP77" s="87">
        <f t="shared" si="197"/>
        <v>0</v>
      </c>
    </row>
    <row r="78" spans="1:42" hidden="1">
      <c r="A78" s="61" t="s">
        <v>57</v>
      </c>
      <c r="B78" s="35" t="s">
        <v>31</v>
      </c>
      <c r="C78" s="35" t="s">
        <v>20</v>
      </c>
      <c r="D78" s="88"/>
      <c r="E78" s="88"/>
      <c r="F78" s="88"/>
      <c r="G78" s="88"/>
      <c r="H78" s="88"/>
      <c r="I78" s="88"/>
      <c r="J78" s="88">
        <f t="shared" si="10"/>
        <v>0</v>
      </c>
      <c r="K78" s="88">
        <f t="shared" si="11"/>
        <v>0</v>
      </c>
      <c r="L78" s="88">
        <f t="shared" si="12"/>
        <v>0</v>
      </c>
      <c r="M78" s="88"/>
      <c r="N78" s="88"/>
      <c r="O78" s="88"/>
      <c r="P78" s="88">
        <f t="shared" si="182"/>
        <v>0</v>
      </c>
      <c r="Q78" s="88">
        <f t="shared" si="183"/>
        <v>0</v>
      </c>
      <c r="R78" s="88">
        <f t="shared" si="184"/>
        <v>0</v>
      </c>
      <c r="S78" s="88"/>
      <c r="T78" s="88"/>
      <c r="U78" s="88"/>
      <c r="V78" s="88">
        <f t="shared" si="186"/>
        <v>0</v>
      </c>
      <c r="W78" s="88">
        <f t="shared" si="187"/>
        <v>0</v>
      </c>
      <c r="X78" s="88">
        <f t="shared" si="188"/>
        <v>0</v>
      </c>
      <c r="Y78" s="88"/>
      <c r="Z78" s="88"/>
      <c r="AA78" s="88"/>
      <c r="AB78" s="88">
        <f t="shared" si="1"/>
        <v>0</v>
      </c>
      <c r="AC78" s="88">
        <f t="shared" si="2"/>
        <v>0</v>
      </c>
      <c r="AD78" s="88">
        <f t="shared" si="3"/>
        <v>0</v>
      </c>
      <c r="AE78" s="88"/>
      <c r="AF78" s="88"/>
      <c r="AG78" s="88"/>
      <c r="AH78" s="88">
        <f t="shared" si="191"/>
        <v>0</v>
      </c>
      <c r="AI78" s="88">
        <f t="shared" si="192"/>
        <v>0</v>
      </c>
      <c r="AJ78" s="88">
        <f t="shared" si="193"/>
        <v>0</v>
      </c>
      <c r="AK78" s="88"/>
      <c r="AL78" s="88"/>
      <c r="AM78" s="88"/>
      <c r="AN78" s="88">
        <f t="shared" si="195"/>
        <v>0</v>
      </c>
      <c r="AO78" s="88">
        <f t="shared" si="196"/>
        <v>0</v>
      </c>
      <c r="AP78" s="88">
        <f t="shared" si="197"/>
        <v>0</v>
      </c>
    </row>
    <row r="79" spans="1:42">
      <c r="A79" s="61"/>
      <c r="B79" s="35"/>
      <c r="C79" s="35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</row>
    <row r="80" spans="1:42" ht="12.75" customHeight="1">
      <c r="A80" s="4" t="s">
        <v>111</v>
      </c>
      <c r="B80" s="15" t="s">
        <v>49</v>
      </c>
      <c r="C80" s="1"/>
      <c r="D80" s="87">
        <f>SUM(D81)</f>
        <v>10000</v>
      </c>
      <c r="E80" s="87">
        <f t="shared" ref="E80:I80" si="204">SUM(E81)</f>
        <v>10000</v>
      </c>
      <c r="F80" s="87">
        <f t="shared" si="204"/>
        <v>9600</v>
      </c>
      <c r="G80" s="87">
        <f t="shared" si="204"/>
        <v>0</v>
      </c>
      <c r="H80" s="87">
        <f t="shared" si="204"/>
        <v>0</v>
      </c>
      <c r="I80" s="87">
        <f t="shared" si="204"/>
        <v>0</v>
      </c>
      <c r="J80" s="87">
        <f t="shared" si="10"/>
        <v>10000</v>
      </c>
      <c r="K80" s="87">
        <f t="shared" si="11"/>
        <v>10000</v>
      </c>
      <c r="L80" s="87">
        <f t="shared" si="12"/>
        <v>9600</v>
      </c>
      <c r="M80" s="87">
        <f t="shared" ref="M80:O80" si="205">SUM(M81)</f>
        <v>0</v>
      </c>
      <c r="N80" s="87">
        <f t="shared" si="205"/>
        <v>0</v>
      </c>
      <c r="O80" s="87">
        <f t="shared" si="205"/>
        <v>0</v>
      </c>
      <c r="P80" s="87">
        <f t="shared" ref="P80:P83" si="206">J80+M80</f>
        <v>10000</v>
      </c>
      <c r="Q80" s="87">
        <f t="shared" ref="Q80:Q83" si="207">K80+N80</f>
        <v>10000</v>
      </c>
      <c r="R80" s="87">
        <f t="shared" ref="R80:R83" si="208">L80+O80</f>
        <v>9600</v>
      </c>
      <c r="S80" s="87">
        <f t="shared" ref="S80:U80" si="209">SUM(S81)</f>
        <v>0</v>
      </c>
      <c r="T80" s="87">
        <f t="shared" si="209"/>
        <v>0</v>
      </c>
      <c r="U80" s="87">
        <f t="shared" si="209"/>
        <v>0</v>
      </c>
      <c r="V80" s="87">
        <f t="shared" ref="V80" si="210">P80+S80</f>
        <v>10000</v>
      </c>
      <c r="W80" s="87">
        <f t="shared" ref="W80" si="211">Q80+T80</f>
        <v>10000</v>
      </c>
      <c r="X80" s="87">
        <f t="shared" ref="X80" si="212">R80+U80</f>
        <v>9600</v>
      </c>
      <c r="Y80" s="87">
        <f t="shared" ref="Y80:AA80" si="213">SUM(Y81)</f>
        <v>0</v>
      </c>
      <c r="Z80" s="87">
        <f t="shared" si="213"/>
        <v>0</v>
      </c>
      <c r="AA80" s="87">
        <f t="shared" si="213"/>
        <v>0</v>
      </c>
      <c r="AB80" s="87">
        <f t="shared" si="1"/>
        <v>10000</v>
      </c>
      <c r="AC80" s="87">
        <f t="shared" si="2"/>
        <v>10000</v>
      </c>
      <c r="AD80" s="87">
        <f t="shared" si="3"/>
        <v>9600</v>
      </c>
      <c r="AE80" s="87">
        <f t="shared" ref="AE80:AG80" si="214">SUM(AE81)</f>
        <v>0</v>
      </c>
      <c r="AF80" s="87">
        <f t="shared" si="214"/>
        <v>0</v>
      </c>
      <c r="AG80" s="87">
        <f t="shared" si="214"/>
        <v>0</v>
      </c>
      <c r="AH80" s="87">
        <f t="shared" ref="AH80:AH82" si="215">AB80+AE80</f>
        <v>10000</v>
      </c>
      <c r="AI80" s="87">
        <f t="shared" ref="AI80:AI83" si="216">AC80+AF80</f>
        <v>10000</v>
      </c>
      <c r="AJ80" s="87">
        <f t="shared" ref="AJ80:AJ83" si="217">AD80+AG80</f>
        <v>9600</v>
      </c>
      <c r="AK80" s="87">
        <f t="shared" ref="AK80:AM80" si="218">SUM(AK81)</f>
        <v>0</v>
      </c>
      <c r="AL80" s="87">
        <f t="shared" si="218"/>
        <v>0</v>
      </c>
      <c r="AM80" s="87">
        <f t="shared" si="218"/>
        <v>0</v>
      </c>
      <c r="AN80" s="87">
        <f t="shared" ref="AN80:AN82" si="219">AH80+AK80</f>
        <v>10000</v>
      </c>
      <c r="AO80" s="87">
        <f t="shared" ref="AO80:AO83" si="220">AI80+AL80</f>
        <v>10000</v>
      </c>
      <c r="AP80" s="87">
        <f t="shared" ref="AP80:AP83" si="221">AJ80+AM80</f>
        <v>9600</v>
      </c>
    </row>
    <row r="81" spans="1:43">
      <c r="A81" s="61" t="s">
        <v>260</v>
      </c>
      <c r="B81" s="35" t="s">
        <v>49</v>
      </c>
      <c r="C81" s="35" t="s">
        <v>20</v>
      </c>
      <c r="D81" s="88">
        <f>ведомств!J1111</f>
        <v>10000</v>
      </c>
      <c r="E81" s="88">
        <f>ведомств!K1111</f>
        <v>10000</v>
      </c>
      <c r="F81" s="88">
        <f>ведомств!L1111</f>
        <v>9600</v>
      </c>
      <c r="G81" s="88">
        <f>ведомств!M1111</f>
        <v>0</v>
      </c>
      <c r="H81" s="88">
        <f>ведомств!N1111</f>
        <v>0</v>
      </c>
      <c r="I81" s="88">
        <f>ведомств!O1111</f>
        <v>0</v>
      </c>
      <c r="J81" s="88">
        <f>ведомств!P1111</f>
        <v>10000</v>
      </c>
      <c r="K81" s="88">
        <f>ведомств!Q1111</f>
        <v>10000</v>
      </c>
      <c r="L81" s="88">
        <f>ведомств!R1111</f>
        <v>9600</v>
      </c>
      <c r="M81" s="88">
        <f>ведомств!S1111</f>
        <v>0</v>
      </c>
      <c r="N81" s="88">
        <f>ведомств!T1111</f>
        <v>0</v>
      </c>
      <c r="O81" s="88">
        <f>ведомств!U1111</f>
        <v>0</v>
      </c>
      <c r="P81" s="88">
        <f>ведомств!V1111</f>
        <v>10000</v>
      </c>
      <c r="Q81" s="88">
        <f>ведомств!W1111</f>
        <v>10000</v>
      </c>
      <c r="R81" s="88">
        <f>ведомств!X1111</f>
        <v>9600</v>
      </c>
      <c r="S81" s="88">
        <f>ведомств!Y1111</f>
        <v>0</v>
      </c>
      <c r="T81" s="88">
        <f>ведомств!Z1111</f>
        <v>0</v>
      </c>
      <c r="U81" s="88">
        <f>ведомств!AA1111</f>
        <v>0</v>
      </c>
      <c r="V81" s="88">
        <f>ведомств!AB1111</f>
        <v>10000</v>
      </c>
      <c r="W81" s="88">
        <f>ведомств!AC1111</f>
        <v>10000</v>
      </c>
      <c r="X81" s="88">
        <f>ведомств!AD1111</f>
        <v>9600</v>
      </c>
      <c r="Y81" s="88">
        <f>ведомств!AE1111</f>
        <v>0</v>
      </c>
      <c r="Z81" s="88">
        <f>ведомств!AF1111</f>
        <v>0</v>
      </c>
      <c r="AA81" s="88">
        <f>ведомств!AG1111</f>
        <v>0</v>
      </c>
      <c r="AB81" s="88">
        <f t="shared" si="1"/>
        <v>10000</v>
      </c>
      <c r="AC81" s="88">
        <f t="shared" si="2"/>
        <v>10000</v>
      </c>
      <c r="AD81" s="88">
        <f t="shared" si="3"/>
        <v>9600</v>
      </c>
      <c r="AE81" s="88">
        <f>ведомств!AK1111</f>
        <v>0</v>
      </c>
      <c r="AF81" s="88">
        <f>ведомств!AL1111</f>
        <v>0</v>
      </c>
      <c r="AG81" s="88">
        <f>ведомств!AM1111</f>
        <v>0</v>
      </c>
      <c r="AH81" s="88">
        <f t="shared" si="215"/>
        <v>10000</v>
      </c>
      <c r="AI81" s="88">
        <f t="shared" si="216"/>
        <v>10000</v>
      </c>
      <c r="AJ81" s="88">
        <f t="shared" si="217"/>
        <v>9600</v>
      </c>
      <c r="AK81" s="88">
        <f>ведомств!AQ1111</f>
        <v>0</v>
      </c>
      <c r="AL81" s="88">
        <f>ведомств!AR1111</f>
        <v>0</v>
      </c>
      <c r="AM81" s="88">
        <f>ведомств!AS1111</f>
        <v>0</v>
      </c>
      <c r="AN81" s="88">
        <f t="shared" si="219"/>
        <v>10000</v>
      </c>
      <c r="AO81" s="88">
        <f t="shared" si="220"/>
        <v>10000</v>
      </c>
      <c r="AP81" s="88">
        <f t="shared" si="221"/>
        <v>9600</v>
      </c>
    </row>
    <row r="82" spans="1:43">
      <c r="A82" s="164" t="s">
        <v>388</v>
      </c>
      <c r="B82" s="165"/>
      <c r="C82" s="166"/>
      <c r="D82" s="167"/>
      <c r="E82" s="167">
        <f>ведомств!K2420</f>
        <v>16087000</v>
      </c>
      <c r="F82" s="167">
        <f>ведомств!L2420</f>
        <v>32828000</v>
      </c>
      <c r="G82" s="167">
        <f>ведомств!M2420</f>
        <v>0</v>
      </c>
      <c r="H82" s="167">
        <f>ведомств!N2420</f>
        <v>0</v>
      </c>
      <c r="I82" s="167">
        <f>ведомств!O2420</f>
        <v>0</v>
      </c>
      <c r="J82" s="167">
        <f t="shared" ref="J82:J83" si="222">D82+G82</f>
        <v>0</v>
      </c>
      <c r="K82" s="167">
        <f t="shared" ref="K82:K83" si="223">E82+H82</f>
        <v>16087000</v>
      </c>
      <c r="L82" s="167">
        <f t="shared" ref="L82:L83" si="224">F82+I82</f>
        <v>32828000</v>
      </c>
      <c r="M82" s="167">
        <f>ведомств!S2420</f>
        <v>0</v>
      </c>
      <c r="N82" s="167">
        <f>ведомств!T2420</f>
        <v>0</v>
      </c>
      <c r="O82" s="167">
        <f>ведомств!U2420</f>
        <v>0</v>
      </c>
      <c r="P82" s="167">
        <f t="shared" si="206"/>
        <v>0</v>
      </c>
      <c r="Q82" s="167">
        <f t="shared" si="207"/>
        <v>16087000</v>
      </c>
      <c r="R82" s="167">
        <f t="shared" si="208"/>
        <v>32828000</v>
      </c>
      <c r="S82" s="167">
        <f>ведомств!Y2420</f>
        <v>0</v>
      </c>
      <c r="T82" s="167">
        <f>ведомств!Z2420</f>
        <v>0</v>
      </c>
      <c r="U82" s="167">
        <f>ведомств!AA2420</f>
        <v>0</v>
      </c>
      <c r="V82" s="167">
        <f t="shared" ref="V82:V83" si="225">P82+S82</f>
        <v>0</v>
      </c>
      <c r="W82" s="167">
        <f t="shared" ref="W82:W83" si="226">Q82+T82</f>
        <v>16087000</v>
      </c>
      <c r="X82" s="167">
        <f t="shared" ref="X82:X83" si="227">R82+U82</f>
        <v>32828000</v>
      </c>
      <c r="Y82" s="167">
        <f>ведомств!AE2420</f>
        <v>0</v>
      </c>
      <c r="Z82" s="167">
        <f>ведомств!AF2420</f>
        <v>0</v>
      </c>
      <c r="AA82" s="167">
        <f>ведомств!AG2420</f>
        <v>0</v>
      </c>
      <c r="AB82" s="167">
        <f t="shared" si="1"/>
        <v>0</v>
      </c>
      <c r="AC82" s="167">
        <f t="shared" si="2"/>
        <v>16087000</v>
      </c>
      <c r="AD82" s="167">
        <f t="shared" si="3"/>
        <v>32828000</v>
      </c>
      <c r="AE82" s="167">
        <f>ведомств!AK2420</f>
        <v>0</v>
      </c>
      <c r="AF82" s="167">
        <f>ведомств!AL2420</f>
        <v>0</v>
      </c>
      <c r="AG82" s="167">
        <f>ведомств!AM2420</f>
        <v>0</v>
      </c>
      <c r="AH82" s="167">
        <f t="shared" si="215"/>
        <v>0</v>
      </c>
      <c r="AI82" s="167">
        <f t="shared" si="216"/>
        <v>16087000</v>
      </c>
      <c r="AJ82" s="167">
        <f t="shared" si="217"/>
        <v>32828000</v>
      </c>
      <c r="AK82" s="167">
        <f>ведомств!AQ2420</f>
        <v>0</v>
      </c>
      <c r="AL82" s="167">
        <f>ведомств!AR2420</f>
        <v>0</v>
      </c>
      <c r="AM82" s="167">
        <f>ведомств!AS2420</f>
        <v>0</v>
      </c>
      <c r="AN82" s="167">
        <f t="shared" si="219"/>
        <v>0</v>
      </c>
      <c r="AO82" s="167">
        <f t="shared" si="220"/>
        <v>16087000</v>
      </c>
      <c r="AP82" s="167">
        <f t="shared" si="221"/>
        <v>32828000</v>
      </c>
    </row>
    <row r="83" spans="1:43" ht="15">
      <c r="A83" s="66" t="s">
        <v>278</v>
      </c>
      <c r="B83" s="67"/>
      <c r="C83" s="68"/>
      <c r="D83" s="86">
        <f t="shared" ref="D83:I83" si="228">+D17+D27+D30+D36+D48+D42+D52+D59+D66+D72+D77+D80+D63+D82</f>
        <v>975148001.93999994</v>
      </c>
      <c r="E83" s="86">
        <f t="shared" si="228"/>
        <v>900335165.51999998</v>
      </c>
      <c r="F83" s="86">
        <f t="shared" si="228"/>
        <v>922464352.67999995</v>
      </c>
      <c r="G83" s="86">
        <f t="shared" si="228"/>
        <v>101114287.67000002</v>
      </c>
      <c r="H83" s="86">
        <f t="shared" si="228"/>
        <v>771777.1599999998</v>
      </c>
      <c r="I83" s="86">
        <f t="shared" si="228"/>
        <v>-1690538.9500000002</v>
      </c>
      <c r="J83" s="86">
        <f t="shared" si="222"/>
        <v>1076262289.6099999</v>
      </c>
      <c r="K83" s="86">
        <f t="shared" si="223"/>
        <v>901106942.67999995</v>
      </c>
      <c r="L83" s="86">
        <f t="shared" si="224"/>
        <v>920773813.7299999</v>
      </c>
      <c r="M83" s="86">
        <f>+M17+M27+M30+M36+M48+M42+M52+M59+M66+M72+M77+M80+M63+M82</f>
        <v>136145032.75999999</v>
      </c>
      <c r="N83" s="86">
        <f>+N17+N27+N30+N36+N48+N42+N52+N59+N66+N72+N77+N80+N63+N82</f>
        <v>293866.65999999997</v>
      </c>
      <c r="O83" s="86">
        <f>+O17+O27+O30+O36+O48+O42+O52+O59+O66+O72+O77+O80+O63+O82</f>
        <v>278194.39</v>
      </c>
      <c r="P83" s="86">
        <f t="shared" si="206"/>
        <v>1212407322.3699999</v>
      </c>
      <c r="Q83" s="86">
        <f t="shared" si="207"/>
        <v>901400809.33999991</v>
      </c>
      <c r="R83" s="86">
        <f t="shared" si="208"/>
        <v>921052008.11999989</v>
      </c>
      <c r="S83" s="86">
        <f>+S17+S27+S30+S36+S48+S42+S52+S59+S66+S72+S77+S80+S63+S82</f>
        <v>75806876.460000008</v>
      </c>
      <c r="T83" s="86">
        <f>+T17+T27+T30+T36+T48+T42+T52+T59+T66+T72+T77+T80+T63+T82</f>
        <v>0</v>
      </c>
      <c r="U83" s="86">
        <f>+U17+U27+U30+U36+U48+U42+U52+U59+U66+U72+U77+U80+U63+U82</f>
        <v>-3805094.26</v>
      </c>
      <c r="V83" s="86">
        <f t="shared" si="225"/>
        <v>1288214198.8299999</v>
      </c>
      <c r="W83" s="86">
        <f t="shared" si="226"/>
        <v>901400809.33999991</v>
      </c>
      <c r="X83" s="86">
        <f t="shared" si="227"/>
        <v>917246913.8599999</v>
      </c>
      <c r="Y83" s="86">
        <f>+Y17+Y27+Y30+Y36+Y48+Y42+Y52+Y59+Y66+Y72+Y77+Y80+Y63+Y82</f>
        <v>-37314472.380000003</v>
      </c>
      <c r="Z83" s="86">
        <f>+Z17+Z27+Z30+Z36+Z48+Z42+Z52+Z59+Z66+Z72+Z77+Z80+Z63+Z82</f>
        <v>1598897.66</v>
      </c>
      <c r="AA83" s="86">
        <f>+AA17+AA27+AA30+AA36+AA48+AA42+AA52+AA59+AA66+AA72+AA77+AA80+AA63+AA82</f>
        <v>1598897.66</v>
      </c>
      <c r="AB83" s="86">
        <f>V83+Y83</f>
        <v>1250899726.4499998</v>
      </c>
      <c r="AC83" s="86">
        <f t="shared" ref="AC83" si="229">W83+Z83</f>
        <v>902999706.99999988</v>
      </c>
      <c r="AD83" s="86">
        <f t="shared" ref="AD83" si="230">X83+AA83</f>
        <v>918845811.51999986</v>
      </c>
      <c r="AE83" s="86">
        <f>+AE17+AE27+AE30+AE36+AE48+AE42+AE52+AE59+AE66+AE72+AE77+AE80+AE63+AE82</f>
        <v>22649030.439999998</v>
      </c>
      <c r="AF83" s="86">
        <f>+AF17+AF27+AF30+AF36+AF48+AF42+AF52+AF59+AF66+AF72+AF77+AF80+AF63+AF82</f>
        <v>0</v>
      </c>
      <c r="AG83" s="86">
        <f>+AG17+AG27+AG30+AG36+AG48+AG42+AG52+AG59+AG66+AG72+AG77+AG80+AG63+AG82</f>
        <v>0</v>
      </c>
      <c r="AH83" s="86">
        <f>AB83+AE83</f>
        <v>1273548756.8899999</v>
      </c>
      <c r="AI83" s="86">
        <f t="shared" si="216"/>
        <v>902999706.99999988</v>
      </c>
      <c r="AJ83" s="86">
        <f t="shared" si="217"/>
        <v>918845811.51999986</v>
      </c>
      <c r="AK83" s="86">
        <f>+AK17+AK27+AK30+AK36+AK48+AK42+AK52+AK59+AK66+AK72+AK77+AK80+AK63+AK82</f>
        <v>9064607.2800000012</v>
      </c>
      <c r="AL83" s="86">
        <f>+AL17+AL27+AL30+AL36+AL48+AL42+AL52+AL59+AL66+AL72+AL77+AL80+AL63+AL82</f>
        <v>0</v>
      </c>
      <c r="AM83" s="86">
        <f>+AM17+AM27+AM30+AM36+AM48+AM42+AM52+AM59+AM66+AM72+AM77+AM80+AM63+AM82</f>
        <v>0</v>
      </c>
      <c r="AN83" s="86">
        <f>AH83+AK83</f>
        <v>1282613364.1699998</v>
      </c>
      <c r="AO83" s="86">
        <f t="shared" si="220"/>
        <v>902999706.99999988</v>
      </c>
      <c r="AP83" s="86">
        <f t="shared" si="221"/>
        <v>918845811.51999986</v>
      </c>
      <c r="AQ83" t="s">
        <v>415</v>
      </c>
    </row>
  </sheetData>
  <mergeCells count="23">
    <mergeCell ref="AB13:AD13"/>
    <mergeCell ref="S13:U13"/>
    <mergeCell ref="V13:X13"/>
    <mergeCell ref="D13:F13"/>
    <mergeCell ref="A13:A14"/>
    <mergeCell ref="B13:B14"/>
    <mergeCell ref="C13:C14"/>
    <mergeCell ref="M12:R12"/>
    <mergeCell ref="G12:L12"/>
    <mergeCell ref="A11:AP11"/>
    <mergeCell ref="M13:O13"/>
    <mergeCell ref="P13:R13"/>
    <mergeCell ref="G13:I13"/>
    <mergeCell ref="J13:L13"/>
    <mergeCell ref="AK12:AP12"/>
    <mergeCell ref="AK13:AM13"/>
    <mergeCell ref="AN13:AP13"/>
    <mergeCell ref="S12:X12"/>
    <mergeCell ref="AE12:AJ12"/>
    <mergeCell ref="AE13:AG13"/>
    <mergeCell ref="AH13:AJ13"/>
    <mergeCell ref="Y12:AD12"/>
    <mergeCell ref="Y13:AA13"/>
  </mergeCells>
  <phoneticPr fontId="0" type="noConversion"/>
  <pageMargins left="0.59055118110236227" right="0.19685039370078741" top="0.39370078740157483" bottom="0.39370078740157483" header="0.51181102362204722" footer="0.39370078740157483"/>
  <pageSetup paperSize="9" scale="68" fitToHeight="2" orientation="portrait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AW2456"/>
  <sheetViews>
    <sheetView zoomScaleNormal="100" workbookViewId="0">
      <selection activeCell="A2" sqref="A2"/>
    </sheetView>
  </sheetViews>
  <sheetFormatPr defaultRowHeight="12.75"/>
  <cols>
    <col min="1" max="1" width="69.7109375" customWidth="1"/>
    <col min="2" max="2" width="6.140625" customWidth="1"/>
    <col min="3" max="3" width="5.140625" customWidth="1"/>
    <col min="4" max="4" width="5.28515625" customWidth="1"/>
    <col min="5" max="5" width="3.5703125" style="98" customWidth="1"/>
    <col min="6" max="7" width="3.5703125" customWidth="1"/>
    <col min="8" max="8" width="7" customWidth="1"/>
    <col min="9" max="9" width="6.28515625" customWidth="1"/>
    <col min="10" max="10" width="20" style="82" hidden="1" customWidth="1"/>
    <col min="11" max="11" width="19.5703125" hidden="1" customWidth="1"/>
    <col min="12" max="12" width="20.85546875" hidden="1" customWidth="1"/>
    <col min="13" max="13" width="16.42578125" hidden="1" customWidth="1"/>
    <col min="14" max="14" width="16.7109375" hidden="1" customWidth="1"/>
    <col min="15" max="15" width="16.5703125" hidden="1" customWidth="1"/>
    <col min="16" max="16" width="19.42578125" hidden="1" customWidth="1"/>
    <col min="17" max="17" width="20.140625" hidden="1" customWidth="1"/>
    <col min="18" max="18" width="19.28515625" hidden="1" customWidth="1"/>
    <col min="19" max="19" width="19.85546875" hidden="1" customWidth="1"/>
    <col min="20" max="20" width="15.5703125" hidden="1" customWidth="1"/>
    <col min="21" max="21" width="15.28515625" hidden="1" customWidth="1"/>
    <col min="22" max="22" width="21.140625" hidden="1" customWidth="1"/>
    <col min="23" max="23" width="20.140625" hidden="1" customWidth="1"/>
    <col min="24" max="24" width="19.7109375" hidden="1" customWidth="1"/>
    <col min="25" max="25" width="19.85546875" hidden="1" customWidth="1"/>
    <col min="26" max="26" width="15.5703125" hidden="1" customWidth="1"/>
    <col min="27" max="27" width="15.28515625" hidden="1" customWidth="1"/>
    <col min="28" max="28" width="21.140625" hidden="1" customWidth="1"/>
    <col min="29" max="29" width="20.140625" hidden="1" customWidth="1"/>
    <col min="30" max="30" width="19.7109375" hidden="1" customWidth="1"/>
    <col min="31" max="31" width="19.85546875" hidden="1" customWidth="1"/>
    <col min="32" max="32" width="15.5703125" hidden="1" customWidth="1"/>
    <col min="33" max="33" width="15.28515625" hidden="1" customWidth="1"/>
    <col min="34" max="34" width="21.140625" hidden="1" customWidth="1"/>
    <col min="35" max="35" width="20.140625" hidden="1" customWidth="1"/>
    <col min="36" max="36" width="19.7109375" hidden="1" customWidth="1"/>
    <col min="37" max="37" width="19.85546875" hidden="1" customWidth="1"/>
    <col min="38" max="38" width="15.5703125" hidden="1" customWidth="1"/>
    <col min="39" max="39" width="15.28515625" hidden="1" customWidth="1"/>
    <col min="40" max="40" width="21.140625" hidden="1" customWidth="1"/>
    <col min="41" max="41" width="20.140625" hidden="1" customWidth="1"/>
    <col min="42" max="42" width="19.7109375" hidden="1" customWidth="1"/>
    <col min="43" max="43" width="19.85546875" hidden="1" customWidth="1"/>
    <col min="44" max="44" width="15.5703125" hidden="1" customWidth="1"/>
    <col min="45" max="45" width="15.28515625" hidden="1" customWidth="1"/>
    <col min="46" max="46" width="21.140625" customWidth="1"/>
    <col min="47" max="47" width="20.140625" customWidth="1"/>
    <col min="48" max="48" width="19.7109375" customWidth="1"/>
    <col min="49" max="49" width="1.42578125" customWidth="1"/>
  </cols>
  <sheetData>
    <row r="1" spans="1:48">
      <c r="X1" s="172"/>
      <c r="AD1" s="172"/>
      <c r="AJ1" s="172"/>
      <c r="AP1" s="172"/>
      <c r="AV1" s="172" t="s">
        <v>272</v>
      </c>
    </row>
    <row r="2" spans="1:48">
      <c r="X2" s="60"/>
      <c r="AD2" s="60"/>
      <c r="AJ2" s="60"/>
      <c r="AP2" s="60"/>
      <c r="AV2" s="60" t="s">
        <v>43</v>
      </c>
    </row>
    <row r="3" spans="1:48">
      <c r="X3" s="60"/>
      <c r="AD3" s="60"/>
      <c r="AJ3" s="60"/>
      <c r="AP3" s="60"/>
      <c r="AV3" s="60" t="s">
        <v>400</v>
      </c>
    </row>
    <row r="4" spans="1:48">
      <c r="X4" s="172"/>
      <c r="AD4" s="172"/>
      <c r="AJ4" s="172"/>
      <c r="AP4" s="172"/>
      <c r="AV4" s="172" t="s">
        <v>552</v>
      </c>
    </row>
    <row r="6" spans="1:48">
      <c r="L6" s="63"/>
      <c r="X6" s="63"/>
      <c r="AD6" s="63"/>
      <c r="AJ6" s="63"/>
      <c r="AP6" s="63"/>
      <c r="AV6" s="63" t="s">
        <v>414</v>
      </c>
    </row>
    <row r="7" spans="1:48">
      <c r="L7" s="60"/>
      <c r="X7" s="60"/>
      <c r="AD7" s="60"/>
      <c r="AJ7" s="60"/>
      <c r="AP7" s="60"/>
      <c r="AV7" s="60" t="s">
        <v>43</v>
      </c>
    </row>
    <row r="8" spans="1:48">
      <c r="L8" s="60"/>
      <c r="X8" s="60"/>
      <c r="AD8" s="60"/>
      <c r="AJ8" s="60"/>
      <c r="AP8" s="60"/>
      <c r="AV8" s="60" t="s">
        <v>400</v>
      </c>
    </row>
    <row r="9" spans="1:48">
      <c r="L9" s="63"/>
      <c r="X9" s="63"/>
      <c r="AD9" s="63"/>
      <c r="AJ9" s="63"/>
      <c r="AP9" s="63"/>
      <c r="AV9" s="63" t="s">
        <v>412</v>
      </c>
    </row>
    <row r="10" spans="1:48">
      <c r="J10" s="108"/>
    </row>
    <row r="11" spans="1:48" ht="16.5" customHeight="1">
      <c r="A11" s="376" t="s">
        <v>391</v>
      </c>
      <c r="B11" s="376"/>
      <c r="C11" s="376"/>
      <c r="D11" s="376"/>
      <c r="E11" s="376"/>
      <c r="F11" s="376"/>
      <c r="G11" s="376"/>
      <c r="H11" s="376"/>
      <c r="I11" s="376"/>
      <c r="J11" s="376"/>
      <c r="K11" s="362"/>
      <c r="L11" s="362"/>
      <c r="M11" s="362"/>
      <c r="N11" s="362"/>
      <c r="O11" s="362"/>
      <c r="P11" s="362"/>
      <c r="Q11" s="362"/>
      <c r="R11" s="362"/>
      <c r="S11" s="362"/>
      <c r="T11" s="362"/>
      <c r="U11" s="362"/>
      <c r="V11" s="362"/>
      <c r="W11" s="362"/>
      <c r="X11" s="362"/>
      <c r="Y11" s="362"/>
      <c r="Z11" s="362"/>
      <c r="AA11" s="362"/>
      <c r="AB11" s="362"/>
      <c r="AC11" s="362"/>
      <c r="AD11" s="362"/>
      <c r="AE11" s="362"/>
      <c r="AF11" s="362"/>
      <c r="AG11" s="362"/>
      <c r="AH11" s="362"/>
      <c r="AI11" s="362"/>
      <c r="AJ11" s="362"/>
      <c r="AK11" s="362"/>
      <c r="AL11" s="362"/>
      <c r="AM11" s="362"/>
      <c r="AN11" s="362"/>
      <c r="AO11" s="362"/>
      <c r="AP11" s="362"/>
      <c r="AQ11" s="362"/>
      <c r="AR11" s="362"/>
      <c r="AS11" s="362"/>
      <c r="AT11" s="362"/>
      <c r="AU11" s="362"/>
      <c r="AV11" s="362"/>
    </row>
    <row r="12" spans="1:48">
      <c r="L12" s="112"/>
      <c r="M12" s="360" t="s">
        <v>486</v>
      </c>
      <c r="N12" s="360"/>
      <c r="O12" s="360"/>
      <c r="P12" s="360"/>
      <c r="Q12" s="360"/>
      <c r="R12" s="360"/>
      <c r="S12" s="360" t="s">
        <v>487</v>
      </c>
      <c r="T12" s="360"/>
      <c r="U12" s="360"/>
      <c r="V12" s="360"/>
      <c r="W12" s="360"/>
      <c r="X12" s="360"/>
      <c r="Y12" s="360" t="s">
        <v>520</v>
      </c>
      <c r="Z12" s="360"/>
      <c r="AA12" s="360"/>
      <c r="AB12" s="360"/>
      <c r="AC12" s="360"/>
      <c r="AD12" s="360"/>
      <c r="AE12" s="360" t="s">
        <v>531</v>
      </c>
      <c r="AF12" s="360"/>
      <c r="AG12" s="360"/>
      <c r="AH12" s="360"/>
      <c r="AI12" s="360"/>
      <c r="AJ12" s="360"/>
      <c r="AK12" s="360" t="s">
        <v>545</v>
      </c>
      <c r="AL12" s="360"/>
      <c r="AM12" s="360"/>
      <c r="AN12" s="360"/>
      <c r="AO12" s="360"/>
      <c r="AP12" s="360"/>
      <c r="AQ12" s="360"/>
      <c r="AR12" s="360"/>
      <c r="AS12" s="360"/>
      <c r="AT12" s="360"/>
      <c r="AU12" s="360"/>
      <c r="AV12" s="360"/>
    </row>
    <row r="13" spans="1:48" ht="55.5" customHeight="1">
      <c r="A13" s="370" t="s">
        <v>10</v>
      </c>
      <c r="B13" s="380" t="s">
        <v>40</v>
      </c>
      <c r="C13" s="372" t="s">
        <v>11</v>
      </c>
      <c r="D13" s="372" t="s">
        <v>12</v>
      </c>
      <c r="E13" s="381" t="s">
        <v>9</v>
      </c>
      <c r="F13" s="382"/>
      <c r="G13" s="382"/>
      <c r="H13" s="383"/>
      <c r="I13" s="374" t="s">
        <v>48</v>
      </c>
      <c r="J13" s="368" t="s">
        <v>397</v>
      </c>
      <c r="K13" s="369"/>
      <c r="L13" s="369"/>
      <c r="M13" s="363" t="s">
        <v>413</v>
      </c>
      <c r="N13" s="364"/>
      <c r="O13" s="365"/>
      <c r="P13" s="364" t="s">
        <v>397</v>
      </c>
      <c r="Q13" s="366"/>
      <c r="R13" s="367"/>
      <c r="S13" s="363" t="s">
        <v>413</v>
      </c>
      <c r="T13" s="364"/>
      <c r="U13" s="365"/>
      <c r="V13" s="364" t="s">
        <v>397</v>
      </c>
      <c r="W13" s="366"/>
      <c r="X13" s="367"/>
      <c r="Y13" s="363" t="s">
        <v>413</v>
      </c>
      <c r="Z13" s="364"/>
      <c r="AA13" s="365"/>
      <c r="AB13" s="364" t="s">
        <v>397</v>
      </c>
      <c r="AC13" s="366"/>
      <c r="AD13" s="367"/>
      <c r="AE13" s="363" t="s">
        <v>413</v>
      </c>
      <c r="AF13" s="364"/>
      <c r="AG13" s="365"/>
      <c r="AH13" s="364" t="s">
        <v>397</v>
      </c>
      <c r="AI13" s="366"/>
      <c r="AJ13" s="367"/>
      <c r="AK13" s="363" t="s">
        <v>413</v>
      </c>
      <c r="AL13" s="364"/>
      <c r="AM13" s="365"/>
      <c r="AN13" s="364" t="s">
        <v>397</v>
      </c>
      <c r="AO13" s="366"/>
      <c r="AP13" s="367"/>
      <c r="AQ13" s="363" t="s">
        <v>413</v>
      </c>
      <c r="AR13" s="364"/>
      <c r="AS13" s="365"/>
      <c r="AT13" s="364" t="s">
        <v>397</v>
      </c>
      <c r="AU13" s="366"/>
      <c r="AV13" s="367"/>
    </row>
    <row r="14" spans="1:48" ht="15.75">
      <c r="A14" s="371"/>
      <c r="B14" s="373"/>
      <c r="C14" s="373"/>
      <c r="D14" s="373"/>
      <c r="E14" s="384"/>
      <c r="F14" s="385"/>
      <c r="G14" s="385"/>
      <c r="H14" s="386"/>
      <c r="I14" s="375"/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135" t="s">
        <v>275</v>
      </c>
      <c r="Z14" s="135" t="s">
        <v>276</v>
      </c>
      <c r="AA14" s="135" t="s">
        <v>277</v>
      </c>
      <c r="AB14" s="135" t="s">
        <v>275</v>
      </c>
      <c r="AC14" s="135" t="s">
        <v>276</v>
      </c>
      <c r="AD14" s="135" t="s">
        <v>277</v>
      </c>
      <c r="AE14" s="313" t="s">
        <v>275</v>
      </c>
      <c r="AF14" s="313" t="s">
        <v>276</v>
      </c>
      <c r="AG14" s="313" t="s">
        <v>277</v>
      </c>
      <c r="AH14" s="313" t="s">
        <v>275</v>
      </c>
      <c r="AI14" s="313" t="s">
        <v>276</v>
      </c>
      <c r="AJ14" s="313" t="s">
        <v>277</v>
      </c>
      <c r="AK14" s="336" t="s">
        <v>275</v>
      </c>
      <c r="AL14" s="336" t="s">
        <v>276</v>
      </c>
      <c r="AM14" s="336" t="s">
        <v>277</v>
      </c>
      <c r="AN14" s="336" t="s">
        <v>275</v>
      </c>
      <c r="AO14" s="336" t="s">
        <v>276</v>
      </c>
      <c r="AP14" s="336" t="s">
        <v>277</v>
      </c>
      <c r="AQ14" s="346" t="s">
        <v>275</v>
      </c>
      <c r="AR14" s="346" t="s">
        <v>276</v>
      </c>
      <c r="AS14" s="346" t="s">
        <v>277</v>
      </c>
      <c r="AT14" s="346" t="s">
        <v>275</v>
      </c>
      <c r="AU14" s="346" t="s">
        <v>276</v>
      </c>
      <c r="AV14" s="346" t="s">
        <v>277</v>
      </c>
    </row>
    <row r="15" spans="1:48">
      <c r="A15" s="8">
        <v>1</v>
      </c>
      <c r="B15" s="22">
        <v>2</v>
      </c>
      <c r="C15" s="22">
        <v>3</v>
      </c>
      <c r="D15" s="22">
        <v>4</v>
      </c>
      <c r="E15" s="377">
        <v>5</v>
      </c>
      <c r="F15" s="378"/>
      <c r="G15" s="378"/>
      <c r="H15" s="379"/>
      <c r="I15" s="79" t="s">
        <v>66</v>
      </c>
      <c r="J15" s="134" t="s">
        <v>38</v>
      </c>
      <c r="K15" s="136">
        <v>8</v>
      </c>
      <c r="L15" s="136">
        <v>9</v>
      </c>
      <c r="M15" s="134"/>
      <c r="N15" s="136"/>
      <c r="O15" s="136"/>
      <c r="P15" s="174">
        <v>7</v>
      </c>
      <c r="Q15" s="136">
        <v>8</v>
      </c>
      <c r="R15" s="136">
        <v>9</v>
      </c>
      <c r="S15" s="176"/>
      <c r="T15" s="176"/>
      <c r="U15" s="176"/>
      <c r="V15" s="174">
        <v>7</v>
      </c>
      <c r="W15" s="136">
        <v>8</v>
      </c>
      <c r="X15" s="136">
        <v>9</v>
      </c>
      <c r="Y15" s="176"/>
      <c r="Z15" s="176"/>
      <c r="AA15" s="176"/>
      <c r="AB15" s="174">
        <v>7</v>
      </c>
      <c r="AC15" s="136">
        <v>8</v>
      </c>
      <c r="AD15" s="136">
        <v>9</v>
      </c>
      <c r="AE15" s="176"/>
      <c r="AF15" s="176"/>
      <c r="AG15" s="176"/>
      <c r="AH15" s="174">
        <v>7</v>
      </c>
      <c r="AI15" s="136">
        <v>8</v>
      </c>
      <c r="AJ15" s="136">
        <v>9</v>
      </c>
      <c r="AK15" s="176"/>
      <c r="AL15" s="176"/>
      <c r="AM15" s="176"/>
      <c r="AN15" s="174">
        <v>7</v>
      </c>
      <c r="AO15" s="136">
        <v>8</v>
      </c>
      <c r="AP15" s="136">
        <v>9</v>
      </c>
      <c r="AQ15" s="176"/>
      <c r="AR15" s="176"/>
      <c r="AS15" s="176"/>
      <c r="AT15" s="174">
        <v>7</v>
      </c>
      <c r="AU15" s="136">
        <v>8</v>
      </c>
      <c r="AV15" s="136">
        <v>9</v>
      </c>
    </row>
    <row r="16" spans="1:48">
      <c r="A16" s="19"/>
      <c r="B16" s="38"/>
      <c r="C16" s="20"/>
      <c r="D16" s="20"/>
      <c r="E16" s="96"/>
      <c r="F16" s="20"/>
      <c r="G16" s="20"/>
      <c r="H16" s="20"/>
      <c r="I16" s="20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</row>
    <row r="17" spans="1:48" ht="38.25">
      <c r="A17" s="49" t="s">
        <v>404</v>
      </c>
      <c r="B17" s="46" t="s">
        <v>42</v>
      </c>
      <c r="C17" s="44"/>
      <c r="D17" s="44"/>
      <c r="E17" s="44"/>
      <c r="F17" s="44"/>
      <c r="G17" s="44"/>
      <c r="H17" s="44"/>
      <c r="I17" s="43"/>
      <c r="J17" s="99">
        <f t="shared" ref="J17:O17" si="0">J18+J60+J106+J248+J241</f>
        <v>135740340.83000001</v>
      </c>
      <c r="K17" s="99">
        <f t="shared" si="0"/>
        <v>136248036.34999999</v>
      </c>
      <c r="L17" s="99">
        <f t="shared" si="0"/>
        <v>135236917.69999999</v>
      </c>
      <c r="M17" s="99">
        <f t="shared" si="0"/>
        <v>5370873.4300000006</v>
      </c>
      <c r="N17" s="99">
        <f t="shared" si="0"/>
        <v>-32430.240000000002</v>
      </c>
      <c r="O17" s="99">
        <f t="shared" si="0"/>
        <v>262382.61</v>
      </c>
      <c r="P17" s="99">
        <f>J17+M17</f>
        <v>141111214.26000002</v>
      </c>
      <c r="Q17" s="99">
        <f>K17+N17</f>
        <v>136215606.10999998</v>
      </c>
      <c r="R17" s="99">
        <f>L17+O17</f>
        <v>135499300.31</v>
      </c>
      <c r="S17" s="99">
        <f>S18+S60+S106+S248+S241</f>
        <v>36065678.660000004</v>
      </c>
      <c r="T17" s="99">
        <f>T18+T60+T106+T248+T241</f>
        <v>0</v>
      </c>
      <c r="U17" s="99">
        <f>U18+U60+U106+U248+U241</f>
        <v>0</v>
      </c>
      <c r="V17" s="99">
        <f>P17+S17</f>
        <v>177176892.92000002</v>
      </c>
      <c r="W17" s="99">
        <f>Q17+T17</f>
        <v>136215606.10999998</v>
      </c>
      <c r="X17" s="99">
        <f>R17+U17</f>
        <v>135499300.31</v>
      </c>
      <c r="Y17" s="99">
        <f>Y18+Y60+Y106+Y248+Y241+Y49</f>
        <v>4804367.9400000013</v>
      </c>
      <c r="Z17" s="99">
        <f>Z18+Z60+Z106+Z248+Z241+Z49</f>
        <v>0</v>
      </c>
      <c r="AA17" s="99">
        <f>AA18+AA60+AA106+AA248+AA241+AA49</f>
        <v>0</v>
      </c>
      <c r="AB17" s="99">
        <f>V17+Y17</f>
        <v>181981260.86000001</v>
      </c>
      <c r="AC17" s="99">
        <f>W17+Z17</f>
        <v>136215606.10999998</v>
      </c>
      <c r="AD17" s="99">
        <f>X17+AA17</f>
        <v>135499300.31</v>
      </c>
      <c r="AE17" s="99">
        <f>AE18+AE60+AE106+AE248+AE241+AE49</f>
        <v>330000</v>
      </c>
      <c r="AF17" s="99">
        <f>AF18+AF60+AF106+AF248+AF241+AF49</f>
        <v>0</v>
      </c>
      <c r="AG17" s="99">
        <f>AG18+AG60+AG106+AG248+AG241+AG49</f>
        <v>0</v>
      </c>
      <c r="AH17" s="99">
        <f>AB17+AE17</f>
        <v>182311260.86000001</v>
      </c>
      <c r="AI17" s="99">
        <f>AC17+AF17</f>
        <v>136215606.10999998</v>
      </c>
      <c r="AJ17" s="99">
        <f>AD17+AG17</f>
        <v>135499300.31</v>
      </c>
      <c r="AK17" s="99">
        <f>AK18+AK60+AK106+AK248+AK241+AK49</f>
        <v>-214149.91000000003</v>
      </c>
      <c r="AL17" s="99">
        <f>AL18+AL60+AL106+AL248+AL241+AL49</f>
        <v>600000</v>
      </c>
      <c r="AM17" s="99">
        <f>AM18+AM60+AM106+AM248+AM241+AM49</f>
        <v>0</v>
      </c>
      <c r="AN17" s="99">
        <f>AH17+AK17</f>
        <v>182097110.95000002</v>
      </c>
      <c r="AO17" s="99">
        <f>AI17+AL17</f>
        <v>136815606.10999998</v>
      </c>
      <c r="AP17" s="99">
        <f>AJ17+AM17</f>
        <v>135499300.31</v>
      </c>
      <c r="AQ17" s="99">
        <f>AQ18+AQ60+AQ106+AQ248+AQ241+AQ49</f>
        <v>3319289.14</v>
      </c>
      <c r="AR17" s="99">
        <f>AR18+AR60+AR106+AR248+AR241+AR49</f>
        <v>0</v>
      </c>
      <c r="AS17" s="99">
        <f>AS18+AS60+AS106+AS248+AS241+AS49</f>
        <v>0</v>
      </c>
      <c r="AT17" s="99">
        <f>AN17+AQ17</f>
        <v>185416400.09</v>
      </c>
      <c r="AU17" s="99">
        <f>AO17+AR17</f>
        <v>136815606.10999998</v>
      </c>
      <c r="AV17" s="99">
        <f>AP17+AS17</f>
        <v>135499300.31</v>
      </c>
    </row>
    <row r="18" spans="1:48" ht="15" customHeight="1">
      <c r="A18" s="24" t="s">
        <v>32</v>
      </c>
      <c r="B18" s="29" t="s">
        <v>42</v>
      </c>
      <c r="C18" s="29" t="s">
        <v>20</v>
      </c>
      <c r="D18" s="30"/>
      <c r="E18" s="30"/>
      <c r="F18" s="30"/>
      <c r="G18" s="30"/>
      <c r="H18" s="30"/>
      <c r="I18" s="31"/>
      <c r="J18" s="100">
        <f>+J19</f>
        <v>2185586.02</v>
      </c>
      <c r="K18" s="100">
        <f t="shared" ref="K18:O18" si="1">+K19</f>
        <v>2077586.02</v>
      </c>
      <c r="L18" s="100">
        <f t="shared" si="1"/>
        <v>1258350.33</v>
      </c>
      <c r="M18" s="100">
        <f t="shared" si="1"/>
        <v>213001.28</v>
      </c>
      <c r="N18" s="100">
        <f t="shared" si="1"/>
        <v>0</v>
      </c>
      <c r="O18" s="100">
        <f t="shared" si="1"/>
        <v>0</v>
      </c>
      <c r="P18" s="100">
        <f t="shared" ref="P18:P162" si="2">J18+M18</f>
        <v>2398587.2999999998</v>
      </c>
      <c r="Q18" s="100">
        <f t="shared" ref="Q18:Q162" si="3">K18+N18</f>
        <v>2077586.02</v>
      </c>
      <c r="R18" s="100">
        <f t="shared" ref="R18:R162" si="4">L18+O18</f>
        <v>1258350.33</v>
      </c>
      <c r="S18" s="100">
        <f t="shared" ref="S18:U18" si="5">+S19</f>
        <v>8056195.7599999998</v>
      </c>
      <c r="T18" s="100">
        <f t="shared" si="5"/>
        <v>0</v>
      </c>
      <c r="U18" s="100">
        <f t="shared" si="5"/>
        <v>0</v>
      </c>
      <c r="V18" s="100">
        <f t="shared" ref="V18:V31" si="6">P18+S18</f>
        <v>10454783.059999999</v>
      </c>
      <c r="W18" s="100">
        <f t="shared" ref="W18:W31" si="7">Q18+T18</f>
        <v>2077586.02</v>
      </c>
      <c r="X18" s="100">
        <f t="shared" ref="X18:X31" si="8">R18+U18</f>
        <v>1258350.33</v>
      </c>
      <c r="Y18" s="100">
        <f t="shared" ref="Y18:AA18" si="9">+Y19</f>
        <v>-9866783.0600000005</v>
      </c>
      <c r="Z18" s="100">
        <f t="shared" si="9"/>
        <v>0</v>
      </c>
      <c r="AA18" s="100">
        <f t="shared" si="9"/>
        <v>0</v>
      </c>
      <c r="AB18" s="100">
        <f t="shared" ref="AB18:AB47" si="10">V18+Y18</f>
        <v>587999.99999999814</v>
      </c>
      <c r="AC18" s="100">
        <f t="shared" ref="AC18:AC47" si="11">W18+Z18</f>
        <v>2077586.02</v>
      </c>
      <c r="AD18" s="100">
        <f t="shared" ref="AD18:AD47" si="12">X18+AA18</f>
        <v>1258350.33</v>
      </c>
      <c r="AE18" s="100">
        <f t="shared" ref="AE18:AG18" si="13">+AE19</f>
        <v>0</v>
      </c>
      <c r="AF18" s="100">
        <f t="shared" si="13"/>
        <v>0</v>
      </c>
      <c r="AG18" s="100">
        <f t="shared" si="13"/>
        <v>0</v>
      </c>
      <c r="AH18" s="100">
        <f t="shared" ref="AH18:AH47" si="14">AB18+AE18</f>
        <v>587999.99999999814</v>
      </c>
      <c r="AI18" s="100">
        <f t="shared" ref="AI18:AI47" si="15">AC18+AF18</f>
        <v>2077586.02</v>
      </c>
      <c r="AJ18" s="100">
        <f t="shared" ref="AJ18:AJ47" si="16">AD18+AG18</f>
        <v>1258350.33</v>
      </c>
      <c r="AK18" s="100">
        <f t="shared" ref="AK18:AM18" si="17">+AK19</f>
        <v>0</v>
      </c>
      <c r="AL18" s="100">
        <f t="shared" si="17"/>
        <v>600000</v>
      </c>
      <c r="AM18" s="100">
        <f t="shared" si="17"/>
        <v>0</v>
      </c>
      <c r="AN18" s="100">
        <f t="shared" ref="AN18:AN47" si="18">AH18+AK18</f>
        <v>587999.99999999814</v>
      </c>
      <c r="AO18" s="100">
        <f t="shared" ref="AO18:AO47" si="19">AI18+AL18</f>
        <v>2677586.02</v>
      </c>
      <c r="AP18" s="100">
        <f t="shared" ref="AP18:AP47" si="20">AJ18+AM18</f>
        <v>1258350.33</v>
      </c>
      <c r="AQ18" s="100">
        <f t="shared" ref="AQ18:AS18" si="21">+AQ19</f>
        <v>0</v>
      </c>
      <c r="AR18" s="100">
        <f t="shared" si="21"/>
        <v>0</v>
      </c>
      <c r="AS18" s="100">
        <f t="shared" si="21"/>
        <v>0</v>
      </c>
      <c r="AT18" s="100">
        <f t="shared" ref="AT18:AT47" si="22">AN18+AQ18</f>
        <v>587999.99999999814</v>
      </c>
      <c r="AU18" s="100">
        <f t="shared" ref="AU18:AU47" si="23">AO18+AR18</f>
        <v>2677586.02</v>
      </c>
      <c r="AV18" s="100">
        <f t="shared" ref="AV18:AV47" si="24">AP18+AS18</f>
        <v>1258350.33</v>
      </c>
    </row>
    <row r="19" spans="1:48">
      <c r="A19" s="4" t="s">
        <v>1</v>
      </c>
      <c r="B19" s="14" t="s">
        <v>42</v>
      </c>
      <c r="C19" s="15" t="s">
        <v>20</v>
      </c>
      <c r="D19" s="15" t="s">
        <v>49</v>
      </c>
      <c r="E19" s="15"/>
      <c r="F19" s="15"/>
      <c r="G19" s="15"/>
      <c r="H19" s="1"/>
      <c r="I19" s="13"/>
      <c r="J19" s="101">
        <f>+J20+J24+J28</f>
        <v>2185586.02</v>
      </c>
      <c r="K19" s="101">
        <f t="shared" ref="K19:L19" si="25">+K20+K24+K28</f>
        <v>2077586.02</v>
      </c>
      <c r="L19" s="101">
        <f t="shared" si="25"/>
        <v>1258350.33</v>
      </c>
      <c r="M19" s="101">
        <f t="shared" ref="M19:O19" si="26">+M20+M24+M28</f>
        <v>213001.28</v>
      </c>
      <c r="N19" s="101">
        <f t="shared" si="26"/>
        <v>0</v>
      </c>
      <c r="O19" s="101">
        <f t="shared" si="26"/>
        <v>0</v>
      </c>
      <c r="P19" s="101">
        <f t="shared" si="2"/>
        <v>2398587.2999999998</v>
      </c>
      <c r="Q19" s="101">
        <f t="shared" si="3"/>
        <v>2077586.02</v>
      </c>
      <c r="R19" s="101">
        <f t="shared" si="4"/>
        <v>1258350.33</v>
      </c>
      <c r="S19" s="101">
        <f>+S20+S24+S28+S44</f>
        <v>8056195.7599999998</v>
      </c>
      <c r="T19" s="101">
        <f>+T20+T24+T28+T44</f>
        <v>0</v>
      </c>
      <c r="U19" s="101">
        <f>+U20+U24+U28+U44</f>
        <v>0</v>
      </c>
      <c r="V19" s="101">
        <f t="shared" si="6"/>
        <v>10454783.059999999</v>
      </c>
      <c r="W19" s="101">
        <f t="shared" si="7"/>
        <v>2077586.02</v>
      </c>
      <c r="X19" s="101">
        <f t="shared" si="8"/>
        <v>1258350.33</v>
      </c>
      <c r="Y19" s="101">
        <f>+Y20+Y24+Y28+Y44+Y35</f>
        <v>-9866783.0600000005</v>
      </c>
      <c r="Z19" s="101">
        <f t="shared" ref="Z19:AA19" si="27">+Z20+Z24+Z28+Z44+Z35</f>
        <v>0</v>
      </c>
      <c r="AA19" s="101">
        <f t="shared" si="27"/>
        <v>0</v>
      </c>
      <c r="AB19" s="101">
        <f t="shared" si="10"/>
        <v>587999.99999999814</v>
      </c>
      <c r="AC19" s="101">
        <f t="shared" si="11"/>
        <v>2077586.02</v>
      </c>
      <c r="AD19" s="101">
        <f t="shared" si="12"/>
        <v>1258350.33</v>
      </c>
      <c r="AE19" s="101">
        <f>+AE20+AE24+AE28+AE44+AE35</f>
        <v>0</v>
      </c>
      <c r="AF19" s="101">
        <f t="shared" ref="AF19:AG19" si="28">+AF20+AF24+AF28+AF44+AF35</f>
        <v>0</v>
      </c>
      <c r="AG19" s="101">
        <f t="shared" si="28"/>
        <v>0</v>
      </c>
      <c r="AH19" s="101">
        <f t="shared" si="14"/>
        <v>587999.99999999814</v>
      </c>
      <c r="AI19" s="101">
        <f t="shared" si="15"/>
        <v>2077586.02</v>
      </c>
      <c r="AJ19" s="101">
        <f t="shared" si="16"/>
        <v>1258350.33</v>
      </c>
      <c r="AK19" s="101">
        <f>+AK20+AK24+AK28+AK44+AK35</f>
        <v>0</v>
      </c>
      <c r="AL19" s="101">
        <f t="shared" ref="AL19:AM19" si="29">+AL20+AL24+AL28+AL44+AL35</f>
        <v>600000</v>
      </c>
      <c r="AM19" s="101">
        <f t="shared" si="29"/>
        <v>0</v>
      </c>
      <c r="AN19" s="101">
        <f t="shared" si="18"/>
        <v>587999.99999999814</v>
      </c>
      <c r="AO19" s="101">
        <f t="shared" si="19"/>
        <v>2677586.02</v>
      </c>
      <c r="AP19" s="101">
        <f t="shared" si="20"/>
        <v>1258350.33</v>
      </c>
      <c r="AQ19" s="101">
        <f>+AQ20+AQ24+AQ28+AQ44+AQ35</f>
        <v>0</v>
      </c>
      <c r="AR19" s="101">
        <f t="shared" ref="AR19:AS19" si="30">+AR20+AR24+AR28+AR44+AR35</f>
        <v>0</v>
      </c>
      <c r="AS19" s="101">
        <f t="shared" si="30"/>
        <v>0</v>
      </c>
      <c r="AT19" s="101">
        <f t="shared" si="22"/>
        <v>587999.99999999814</v>
      </c>
      <c r="AU19" s="101">
        <f t="shared" si="23"/>
        <v>2677586.02</v>
      </c>
      <c r="AV19" s="101">
        <f t="shared" si="24"/>
        <v>1258350.33</v>
      </c>
    </row>
    <row r="20" spans="1:48" ht="25.5">
      <c r="A20" s="78" t="s">
        <v>280</v>
      </c>
      <c r="B20" s="65" t="s">
        <v>42</v>
      </c>
      <c r="C20" s="1" t="s">
        <v>20</v>
      </c>
      <c r="D20" s="1" t="s">
        <v>49</v>
      </c>
      <c r="E20" s="1" t="s">
        <v>16</v>
      </c>
      <c r="F20" s="1" t="s">
        <v>69</v>
      </c>
      <c r="G20" s="1" t="s">
        <v>147</v>
      </c>
      <c r="H20" s="1" t="s">
        <v>148</v>
      </c>
      <c r="I20" s="13"/>
      <c r="J20" s="104">
        <f>J21</f>
        <v>50000</v>
      </c>
      <c r="K20" s="104">
        <f t="shared" ref="K20:O20" si="31">K21</f>
        <v>50000</v>
      </c>
      <c r="L20" s="104">
        <f t="shared" si="31"/>
        <v>50000</v>
      </c>
      <c r="M20" s="104">
        <f t="shared" si="31"/>
        <v>0</v>
      </c>
      <c r="N20" s="104">
        <f t="shared" si="31"/>
        <v>0</v>
      </c>
      <c r="O20" s="104">
        <f t="shared" si="31"/>
        <v>0</v>
      </c>
      <c r="P20" s="104">
        <f t="shared" si="2"/>
        <v>50000</v>
      </c>
      <c r="Q20" s="104">
        <f t="shared" si="3"/>
        <v>50000</v>
      </c>
      <c r="R20" s="104">
        <f t="shared" si="4"/>
        <v>50000</v>
      </c>
      <c r="S20" s="104">
        <f t="shared" ref="S20:U22" si="32">S21</f>
        <v>0</v>
      </c>
      <c r="T20" s="104">
        <f t="shared" si="32"/>
        <v>0</v>
      </c>
      <c r="U20" s="104">
        <f t="shared" si="32"/>
        <v>0</v>
      </c>
      <c r="V20" s="104">
        <f t="shared" si="6"/>
        <v>50000</v>
      </c>
      <c r="W20" s="104">
        <f t="shared" si="7"/>
        <v>50000</v>
      </c>
      <c r="X20" s="104">
        <f t="shared" si="8"/>
        <v>50000</v>
      </c>
      <c r="Y20" s="104">
        <f t="shared" ref="Y20:AA22" si="33">Y21</f>
        <v>0</v>
      </c>
      <c r="Z20" s="104">
        <f t="shared" si="33"/>
        <v>0</v>
      </c>
      <c r="AA20" s="104">
        <f t="shared" si="33"/>
        <v>0</v>
      </c>
      <c r="AB20" s="104">
        <f t="shared" si="10"/>
        <v>50000</v>
      </c>
      <c r="AC20" s="104">
        <f t="shared" si="11"/>
        <v>50000</v>
      </c>
      <c r="AD20" s="104">
        <f t="shared" si="12"/>
        <v>50000</v>
      </c>
      <c r="AE20" s="104">
        <f t="shared" ref="AE20:AG22" si="34">AE21</f>
        <v>0</v>
      </c>
      <c r="AF20" s="104">
        <f t="shared" si="34"/>
        <v>0</v>
      </c>
      <c r="AG20" s="104">
        <f t="shared" si="34"/>
        <v>0</v>
      </c>
      <c r="AH20" s="104">
        <f t="shared" si="14"/>
        <v>50000</v>
      </c>
      <c r="AI20" s="104">
        <f t="shared" si="15"/>
        <v>50000</v>
      </c>
      <c r="AJ20" s="104">
        <f t="shared" si="16"/>
        <v>50000</v>
      </c>
      <c r="AK20" s="104">
        <f t="shared" ref="AK20:AM22" si="35">AK21</f>
        <v>0</v>
      </c>
      <c r="AL20" s="104">
        <f t="shared" si="35"/>
        <v>0</v>
      </c>
      <c r="AM20" s="104">
        <f t="shared" si="35"/>
        <v>0</v>
      </c>
      <c r="AN20" s="104">
        <f t="shared" si="18"/>
        <v>50000</v>
      </c>
      <c r="AO20" s="104">
        <f t="shared" si="19"/>
        <v>50000</v>
      </c>
      <c r="AP20" s="104">
        <f t="shared" si="20"/>
        <v>50000</v>
      </c>
      <c r="AQ20" s="104">
        <f t="shared" ref="AQ20:AS22" si="36">AQ21</f>
        <v>0</v>
      </c>
      <c r="AR20" s="104">
        <f t="shared" si="36"/>
        <v>0</v>
      </c>
      <c r="AS20" s="104">
        <f t="shared" si="36"/>
        <v>0</v>
      </c>
      <c r="AT20" s="104">
        <f t="shared" si="22"/>
        <v>50000</v>
      </c>
      <c r="AU20" s="104">
        <f t="shared" si="23"/>
        <v>50000</v>
      </c>
      <c r="AV20" s="104">
        <f t="shared" si="24"/>
        <v>50000</v>
      </c>
    </row>
    <row r="21" spans="1:48">
      <c r="A21" s="114" t="s">
        <v>314</v>
      </c>
      <c r="B21" s="65" t="s">
        <v>42</v>
      </c>
      <c r="C21" s="1" t="s">
        <v>20</v>
      </c>
      <c r="D21" s="1" t="s">
        <v>49</v>
      </c>
      <c r="E21" s="1" t="s">
        <v>16</v>
      </c>
      <c r="F21" s="1" t="s">
        <v>69</v>
      </c>
      <c r="G21" s="1" t="s">
        <v>147</v>
      </c>
      <c r="H21" s="1" t="s">
        <v>189</v>
      </c>
      <c r="I21" s="13"/>
      <c r="J21" s="104">
        <f t="shared" ref="J21:O22" si="37">J22</f>
        <v>50000</v>
      </c>
      <c r="K21" s="104">
        <f t="shared" si="37"/>
        <v>50000</v>
      </c>
      <c r="L21" s="104">
        <f t="shared" si="37"/>
        <v>50000</v>
      </c>
      <c r="M21" s="104">
        <f t="shared" si="37"/>
        <v>0</v>
      </c>
      <c r="N21" s="104">
        <f t="shared" si="37"/>
        <v>0</v>
      </c>
      <c r="O21" s="104">
        <f t="shared" si="37"/>
        <v>0</v>
      </c>
      <c r="P21" s="104">
        <f t="shared" si="2"/>
        <v>50000</v>
      </c>
      <c r="Q21" s="104">
        <f t="shared" si="3"/>
        <v>50000</v>
      </c>
      <c r="R21" s="104">
        <f t="shared" si="4"/>
        <v>50000</v>
      </c>
      <c r="S21" s="104">
        <f t="shared" si="32"/>
        <v>0</v>
      </c>
      <c r="T21" s="104">
        <f t="shared" si="32"/>
        <v>0</v>
      </c>
      <c r="U21" s="104">
        <f t="shared" si="32"/>
        <v>0</v>
      </c>
      <c r="V21" s="104">
        <f t="shared" si="6"/>
        <v>50000</v>
      </c>
      <c r="W21" s="104">
        <f t="shared" si="7"/>
        <v>50000</v>
      </c>
      <c r="X21" s="104">
        <f t="shared" si="8"/>
        <v>50000</v>
      </c>
      <c r="Y21" s="104">
        <f t="shared" si="33"/>
        <v>0</v>
      </c>
      <c r="Z21" s="104">
        <f t="shared" si="33"/>
        <v>0</v>
      </c>
      <c r="AA21" s="104">
        <f t="shared" si="33"/>
        <v>0</v>
      </c>
      <c r="AB21" s="104">
        <f t="shared" si="10"/>
        <v>50000</v>
      </c>
      <c r="AC21" s="104">
        <f t="shared" si="11"/>
        <v>50000</v>
      </c>
      <c r="AD21" s="104">
        <f t="shared" si="12"/>
        <v>50000</v>
      </c>
      <c r="AE21" s="104">
        <f t="shared" si="34"/>
        <v>0</v>
      </c>
      <c r="AF21" s="104">
        <f t="shared" si="34"/>
        <v>0</v>
      </c>
      <c r="AG21" s="104">
        <f t="shared" si="34"/>
        <v>0</v>
      </c>
      <c r="AH21" s="104">
        <f t="shared" si="14"/>
        <v>50000</v>
      </c>
      <c r="AI21" s="104">
        <f t="shared" si="15"/>
        <v>50000</v>
      </c>
      <c r="AJ21" s="104">
        <f t="shared" si="16"/>
        <v>50000</v>
      </c>
      <c r="AK21" s="104">
        <f t="shared" si="35"/>
        <v>0</v>
      </c>
      <c r="AL21" s="104">
        <f t="shared" si="35"/>
        <v>0</v>
      </c>
      <c r="AM21" s="104">
        <f t="shared" si="35"/>
        <v>0</v>
      </c>
      <c r="AN21" s="104">
        <f t="shared" si="18"/>
        <v>50000</v>
      </c>
      <c r="AO21" s="104">
        <f t="shared" si="19"/>
        <v>50000</v>
      </c>
      <c r="AP21" s="104">
        <f t="shared" si="20"/>
        <v>50000</v>
      </c>
      <c r="AQ21" s="104">
        <f t="shared" si="36"/>
        <v>0</v>
      </c>
      <c r="AR21" s="104">
        <f t="shared" si="36"/>
        <v>0</v>
      </c>
      <c r="AS21" s="104">
        <f t="shared" si="36"/>
        <v>0</v>
      </c>
      <c r="AT21" s="104">
        <f t="shared" si="22"/>
        <v>50000</v>
      </c>
      <c r="AU21" s="104">
        <f t="shared" si="23"/>
        <v>50000</v>
      </c>
      <c r="AV21" s="104">
        <f t="shared" si="24"/>
        <v>50000</v>
      </c>
    </row>
    <row r="22" spans="1:48" ht="25.5">
      <c r="A22" s="78" t="s">
        <v>259</v>
      </c>
      <c r="B22" s="65" t="s">
        <v>42</v>
      </c>
      <c r="C22" s="1" t="s">
        <v>20</v>
      </c>
      <c r="D22" s="1" t="s">
        <v>49</v>
      </c>
      <c r="E22" s="1" t="s">
        <v>16</v>
      </c>
      <c r="F22" s="1" t="s">
        <v>69</v>
      </c>
      <c r="G22" s="1" t="s">
        <v>147</v>
      </c>
      <c r="H22" s="1" t="s">
        <v>189</v>
      </c>
      <c r="I22" s="13" t="s">
        <v>93</v>
      </c>
      <c r="J22" s="104">
        <f t="shared" si="37"/>
        <v>50000</v>
      </c>
      <c r="K22" s="104">
        <f t="shared" si="37"/>
        <v>50000</v>
      </c>
      <c r="L22" s="104">
        <f t="shared" si="37"/>
        <v>50000</v>
      </c>
      <c r="M22" s="104">
        <f t="shared" si="37"/>
        <v>0</v>
      </c>
      <c r="N22" s="104">
        <f t="shared" si="37"/>
        <v>0</v>
      </c>
      <c r="O22" s="104">
        <f t="shared" si="37"/>
        <v>0</v>
      </c>
      <c r="P22" s="104">
        <f t="shared" si="2"/>
        <v>50000</v>
      </c>
      <c r="Q22" s="104">
        <f t="shared" si="3"/>
        <v>50000</v>
      </c>
      <c r="R22" s="104">
        <f t="shared" si="4"/>
        <v>50000</v>
      </c>
      <c r="S22" s="104">
        <f t="shared" si="32"/>
        <v>0</v>
      </c>
      <c r="T22" s="104">
        <f t="shared" si="32"/>
        <v>0</v>
      </c>
      <c r="U22" s="104">
        <f t="shared" si="32"/>
        <v>0</v>
      </c>
      <c r="V22" s="104">
        <f t="shared" si="6"/>
        <v>50000</v>
      </c>
      <c r="W22" s="104">
        <f t="shared" si="7"/>
        <v>50000</v>
      </c>
      <c r="X22" s="104">
        <f t="shared" si="8"/>
        <v>50000</v>
      </c>
      <c r="Y22" s="104">
        <f t="shared" si="33"/>
        <v>0</v>
      </c>
      <c r="Z22" s="104">
        <f t="shared" si="33"/>
        <v>0</v>
      </c>
      <c r="AA22" s="104">
        <f t="shared" si="33"/>
        <v>0</v>
      </c>
      <c r="AB22" s="104">
        <f t="shared" si="10"/>
        <v>50000</v>
      </c>
      <c r="AC22" s="104">
        <f t="shared" si="11"/>
        <v>50000</v>
      </c>
      <c r="AD22" s="104">
        <f t="shared" si="12"/>
        <v>50000</v>
      </c>
      <c r="AE22" s="104">
        <f t="shared" si="34"/>
        <v>0</v>
      </c>
      <c r="AF22" s="104">
        <f t="shared" si="34"/>
        <v>0</v>
      </c>
      <c r="AG22" s="104">
        <f t="shared" si="34"/>
        <v>0</v>
      </c>
      <c r="AH22" s="104">
        <f t="shared" si="14"/>
        <v>50000</v>
      </c>
      <c r="AI22" s="104">
        <f t="shared" si="15"/>
        <v>50000</v>
      </c>
      <c r="AJ22" s="104">
        <f t="shared" si="16"/>
        <v>50000</v>
      </c>
      <c r="AK22" s="104">
        <f t="shared" si="35"/>
        <v>0</v>
      </c>
      <c r="AL22" s="104">
        <f t="shared" si="35"/>
        <v>0</v>
      </c>
      <c r="AM22" s="104">
        <f t="shared" si="35"/>
        <v>0</v>
      </c>
      <c r="AN22" s="104">
        <f t="shared" si="18"/>
        <v>50000</v>
      </c>
      <c r="AO22" s="104">
        <f t="shared" si="19"/>
        <v>50000</v>
      </c>
      <c r="AP22" s="104">
        <f t="shared" si="20"/>
        <v>50000</v>
      </c>
      <c r="AQ22" s="104">
        <f t="shared" si="36"/>
        <v>0</v>
      </c>
      <c r="AR22" s="104">
        <f t="shared" si="36"/>
        <v>0</v>
      </c>
      <c r="AS22" s="104">
        <f t="shared" si="36"/>
        <v>0</v>
      </c>
      <c r="AT22" s="104">
        <f t="shared" si="22"/>
        <v>50000</v>
      </c>
      <c r="AU22" s="104">
        <f t="shared" si="23"/>
        <v>50000</v>
      </c>
      <c r="AV22" s="104">
        <f t="shared" si="24"/>
        <v>50000</v>
      </c>
    </row>
    <row r="23" spans="1:48" ht="25.5">
      <c r="A23" s="77" t="s">
        <v>97</v>
      </c>
      <c r="B23" s="65" t="s">
        <v>42</v>
      </c>
      <c r="C23" s="1" t="s">
        <v>20</v>
      </c>
      <c r="D23" s="1" t="s">
        <v>49</v>
      </c>
      <c r="E23" s="1" t="s">
        <v>16</v>
      </c>
      <c r="F23" s="1" t="s">
        <v>69</v>
      </c>
      <c r="G23" s="1" t="s">
        <v>147</v>
      </c>
      <c r="H23" s="1" t="s">
        <v>189</v>
      </c>
      <c r="I23" s="13" t="s">
        <v>94</v>
      </c>
      <c r="J23" s="104">
        <v>50000</v>
      </c>
      <c r="K23" s="104">
        <v>50000</v>
      </c>
      <c r="L23" s="104">
        <v>50000</v>
      </c>
      <c r="M23" s="104"/>
      <c r="N23" s="104"/>
      <c r="O23" s="104"/>
      <c r="P23" s="104">
        <f t="shared" si="2"/>
        <v>50000</v>
      </c>
      <c r="Q23" s="104">
        <f t="shared" si="3"/>
        <v>50000</v>
      </c>
      <c r="R23" s="104">
        <f t="shared" si="4"/>
        <v>50000</v>
      </c>
      <c r="S23" s="104"/>
      <c r="T23" s="104"/>
      <c r="U23" s="104"/>
      <c r="V23" s="104">
        <f t="shared" si="6"/>
        <v>50000</v>
      </c>
      <c r="W23" s="104">
        <f t="shared" si="7"/>
        <v>50000</v>
      </c>
      <c r="X23" s="104">
        <f t="shared" si="8"/>
        <v>50000</v>
      </c>
      <c r="Y23" s="104"/>
      <c r="Z23" s="104"/>
      <c r="AA23" s="104"/>
      <c r="AB23" s="104">
        <f t="shared" si="10"/>
        <v>50000</v>
      </c>
      <c r="AC23" s="104">
        <f t="shared" si="11"/>
        <v>50000</v>
      </c>
      <c r="AD23" s="104">
        <f t="shared" si="12"/>
        <v>50000</v>
      </c>
      <c r="AE23" s="104"/>
      <c r="AF23" s="104"/>
      <c r="AG23" s="104"/>
      <c r="AH23" s="104">
        <f t="shared" si="14"/>
        <v>50000</v>
      </c>
      <c r="AI23" s="104">
        <f t="shared" si="15"/>
        <v>50000</v>
      </c>
      <c r="AJ23" s="104">
        <f t="shared" si="16"/>
        <v>50000</v>
      </c>
      <c r="AK23" s="104"/>
      <c r="AL23" s="104"/>
      <c r="AM23" s="104"/>
      <c r="AN23" s="104">
        <f t="shared" si="18"/>
        <v>50000</v>
      </c>
      <c r="AO23" s="104">
        <f t="shared" si="19"/>
        <v>50000</v>
      </c>
      <c r="AP23" s="104">
        <f t="shared" si="20"/>
        <v>50000</v>
      </c>
      <c r="AQ23" s="104"/>
      <c r="AR23" s="104"/>
      <c r="AS23" s="104"/>
      <c r="AT23" s="104">
        <f t="shared" si="22"/>
        <v>50000</v>
      </c>
      <c r="AU23" s="104">
        <f t="shared" si="23"/>
        <v>50000</v>
      </c>
      <c r="AV23" s="104">
        <f t="shared" si="24"/>
        <v>50000</v>
      </c>
    </row>
    <row r="24" spans="1:48" ht="38.25">
      <c r="A24" s="2" t="s">
        <v>309</v>
      </c>
      <c r="B24" s="65" t="s">
        <v>42</v>
      </c>
      <c r="C24" s="10" t="s">
        <v>20</v>
      </c>
      <c r="D24" s="1" t="s">
        <v>49</v>
      </c>
      <c r="E24" s="1" t="s">
        <v>30</v>
      </c>
      <c r="F24" s="1" t="s">
        <v>69</v>
      </c>
      <c r="G24" s="1" t="s">
        <v>147</v>
      </c>
      <c r="H24" s="1" t="s">
        <v>148</v>
      </c>
      <c r="I24" s="13"/>
      <c r="J24" s="102">
        <f>J25</f>
        <v>2035586.02</v>
      </c>
      <c r="K24" s="102">
        <f t="shared" ref="J24:O26" si="38">K25</f>
        <v>1927586.02</v>
      </c>
      <c r="L24" s="102">
        <f t="shared" si="38"/>
        <v>1108350.33</v>
      </c>
      <c r="M24" s="102">
        <f t="shared" si="38"/>
        <v>213001.28</v>
      </c>
      <c r="N24" s="102">
        <f t="shared" si="38"/>
        <v>0</v>
      </c>
      <c r="O24" s="102">
        <f t="shared" si="38"/>
        <v>0</v>
      </c>
      <c r="P24" s="102">
        <f t="shared" si="2"/>
        <v>2248587.2999999998</v>
      </c>
      <c r="Q24" s="102">
        <f t="shared" si="3"/>
        <v>1927586.02</v>
      </c>
      <c r="R24" s="102">
        <f t="shared" si="4"/>
        <v>1108350.33</v>
      </c>
      <c r="S24" s="102">
        <f t="shared" ref="S24:U26" si="39">S25</f>
        <v>56195.76</v>
      </c>
      <c r="T24" s="102">
        <f t="shared" si="39"/>
        <v>0</v>
      </c>
      <c r="U24" s="102">
        <f t="shared" si="39"/>
        <v>0</v>
      </c>
      <c r="V24" s="102">
        <f t="shared" si="6"/>
        <v>2304783.0599999996</v>
      </c>
      <c r="W24" s="102">
        <f t="shared" si="7"/>
        <v>1927586.02</v>
      </c>
      <c r="X24" s="102">
        <f t="shared" si="8"/>
        <v>1108350.33</v>
      </c>
      <c r="Y24" s="102">
        <f t="shared" ref="Y24:AA26" si="40">Y25</f>
        <v>-2304783.06</v>
      </c>
      <c r="Z24" s="102">
        <f t="shared" si="40"/>
        <v>0</v>
      </c>
      <c r="AA24" s="102">
        <f t="shared" si="40"/>
        <v>0</v>
      </c>
      <c r="AB24" s="102">
        <f t="shared" si="10"/>
        <v>0</v>
      </c>
      <c r="AC24" s="102">
        <f t="shared" si="11"/>
        <v>1927586.02</v>
      </c>
      <c r="AD24" s="102">
        <f t="shared" si="12"/>
        <v>1108350.33</v>
      </c>
      <c r="AE24" s="102">
        <f t="shared" ref="AE24:AG26" si="41">AE25</f>
        <v>0</v>
      </c>
      <c r="AF24" s="102">
        <f t="shared" si="41"/>
        <v>0</v>
      </c>
      <c r="AG24" s="102">
        <f t="shared" si="41"/>
        <v>0</v>
      </c>
      <c r="AH24" s="102">
        <f t="shared" si="14"/>
        <v>0</v>
      </c>
      <c r="AI24" s="102">
        <f t="shared" si="15"/>
        <v>1927586.02</v>
      </c>
      <c r="AJ24" s="102">
        <f t="shared" si="16"/>
        <v>1108350.33</v>
      </c>
      <c r="AK24" s="102">
        <f t="shared" ref="AK24:AM26" si="42">AK25</f>
        <v>0</v>
      </c>
      <c r="AL24" s="102">
        <f t="shared" si="42"/>
        <v>0</v>
      </c>
      <c r="AM24" s="102">
        <f t="shared" si="42"/>
        <v>0</v>
      </c>
      <c r="AN24" s="102">
        <f t="shared" si="18"/>
        <v>0</v>
      </c>
      <c r="AO24" s="102">
        <f t="shared" si="19"/>
        <v>1927586.02</v>
      </c>
      <c r="AP24" s="102">
        <f t="shared" si="20"/>
        <v>1108350.33</v>
      </c>
      <c r="AQ24" s="102">
        <f t="shared" ref="AQ24:AS26" si="43">AQ25</f>
        <v>0</v>
      </c>
      <c r="AR24" s="102">
        <f t="shared" si="43"/>
        <v>0</v>
      </c>
      <c r="AS24" s="102">
        <f t="shared" si="43"/>
        <v>0</v>
      </c>
      <c r="AT24" s="102">
        <f t="shared" si="22"/>
        <v>0</v>
      </c>
      <c r="AU24" s="102">
        <f t="shared" si="23"/>
        <v>1927586.02</v>
      </c>
      <c r="AV24" s="102">
        <f t="shared" si="24"/>
        <v>1108350.33</v>
      </c>
    </row>
    <row r="25" spans="1:48" ht="25.5">
      <c r="A25" s="2" t="s">
        <v>307</v>
      </c>
      <c r="B25" s="65" t="s">
        <v>42</v>
      </c>
      <c r="C25" s="10" t="s">
        <v>20</v>
      </c>
      <c r="D25" s="1" t="s">
        <v>49</v>
      </c>
      <c r="E25" s="1" t="s">
        <v>30</v>
      </c>
      <c r="F25" s="1" t="s">
        <v>69</v>
      </c>
      <c r="G25" s="1" t="s">
        <v>147</v>
      </c>
      <c r="H25" s="1" t="s">
        <v>308</v>
      </c>
      <c r="I25" s="13"/>
      <c r="J25" s="81">
        <f t="shared" si="38"/>
        <v>2035586.02</v>
      </c>
      <c r="K25" s="81">
        <f t="shared" si="38"/>
        <v>1927586.02</v>
      </c>
      <c r="L25" s="81">
        <f t="shared" si="38"/>
        <v>1108350.33</v>
      </c>
      <c r="M25" s="81">
        <f t="shared" si="38"/>
        <v>213001.28</v>
      </c>
      <c r="N25" s="81">
        <f t="shared" si="38"/>
        <v>0</v>
      </c>
      <c r="O25" s="81">
        <f t="shared" si="38"/>
        <v>0</v>
      </c>
      <c r="P25" s="81">
        <f t="shared" si="2"/>
        <v>2248587.2999999998</v>
      </c>
      <c r="Q25" s="81">
        <f t="shared" si="3"/>
        <v>1927586.02</v>
      </c>
      <c r="R25" s="81">
        <f t="shared" si="4"/>
        <v>1108350.33</v>
      </c>
      <c r="S25" s="81">
        <f t="shared" si="39"/>
        <v>56195.76</v>
      </c>
      <c r="T25" s="81">
        <f t="shared" si="39"/>
        <v>0</v>
      </c>
      <c r="U25" s="81">
        <f t="shared" si="39"/>
        <v>0</v>
      </c>
      <c r="V25" s="81">
        <f t="shared" si="6"/>
        <v>2304783.0599999996</v>
      </c>
      <c r="W25" s="81">
        <f t="shared" si="7"/>
        <v>1927586.02</v>
      </c>
      <c r="X25" s="81">
        <f t="shared" si="8"/>
        <v>1108350.33</v>
      </c>
      <c r="Y25" s="81">
        <f t="shared" si="40"/>
        <v>-2304783.06</v>
      </c>
      <c r="Z25" s="81">
        <f t="shared" si="40"/>
        <v>0</v>
      </c>
      <c r="AA25" s="81">
        <f t="shared" si="40"/>
        <v>0</v>
      </c>
      <c r="AB25" s="81">
        <f t="shared" si="10"/>
        <v>0</v>
      </c>
      <c r="AC25" s="81">
        <f t="shared" si="11"/>
        <v>1927586.02</v>
      </c>
      <c r="AD25" s="81">
        <f t="shared" si="12"/>
        <v>1108350.33</v>
      </c>
      <c r="AE25" s="81">
        <f t="shared" si="41"/>
        <v>0</v>
      </c>
      <c r="AF25" s="81">
        <f t="shared" si="41"/>
        <v>0</v>
      </c>
      <c r="AG25" s="81">
        <f t="shared" si="41"/>
        <v>0</v>
      </c>
      <c r="AH25" s="81">
        <f t="shared" si="14"/>
        <v>0</v>
      </c>
      <c r="AI25" s="81">
        <f t="shared" si="15"/>
        <v>1927586.02</v>
      </c>
      <c r="AJ25" s="81">
        <f t="shared" si="16"/>
        <v>1108350.33</v>
      </c>
      <c r="AK25" s="81">
        <f t="shared" si="42"/>
        <v>0</v>
      </c>
      <c r="AL25" s="81">
        <f t="shared" si="42"/>
        <v>0</v>
      </c>
      <c r="AM25" s="81">
        <f t="shared" si="42"/>
        <v>0</v>
      </c>
      <c r="AN25" s="81">
        <f t="shared" si="18"/>
        <v>0</v>
      </c>
      <c r="AO25" s="81">
        <f t="shared" si="19"/>
        <v>1927586.02</v>
      </c>
      <c r="AP25" s="81">
        <f t="shared" si="20"/>
        <v>1108350.33</v>
      </c>
      <c r="AQ25" s="81">
        <f t="shared" si="43"/>
        <v>0</v>
      </c>
      <c r="AR25" s="81">
        <f t="shared" si="43"/>
        <v>0</v>
      </c>
      <c r="AS25" s="81">
        <f t="shared" si="43"/>
        <v>0</v>
      </c>
      <c r="AT25" s="81">
        <f t="shared" si="22"/>
        <v>0</v>
      </c>
      <c r="AU25" s="81">
        <f t="shared" si="23"/>
        <v>1927586.02</v>
      </c>
      <c r="AV25" s="81">
        <f t="shared" si="24"/>
        <v>1108350.33</v>
      </c>
    </row>
    <row r="26" spans="1:48" ht="25.5">
      <c r="A26" s="78" t="s">
        <v>259</v>
      </c>
      <c r="B26" s="65" t="s">
        <v>42</v>
      </c>
      <c r="C26" s="10" t="s">
        <v>20</v>
      </c>
      <c r="D26" s="1" t="s">
        <v>49</v>
      </c>
      <c r="E26" s="1" t="s">
        <v>30</v>
      </c>
      <c r="F26" s="1" t="s">
        <v>69</v>
      </c>
      <c r="G26" s="1" t="s">
        <v>147</v>
      </c>
      <c r="H26" s="1" t="s">
        <v>308</v>
      </c>
      <c r="I26" s="13" t="s">
        <v>93</v>
      </c>
      <c r="J26" s="81">
        <f t="shared" si="38"/>
        <v>2035586.02</v>
      </c>
      <c r="K26" s="81">
        <f t="shared" si="38"/>
        <v>1927586.02</v>
      </c>
      <c r="L26" s="81">
        <f t="shared" si="38"/>
        <v>1108350.33</v>
      </c>
      <c r="M26" s="81">
        <f t="shared" si="38"/>
        <v>213001.28</v>
      </c>
      <c r="N26" s="81">
        <f t="shared" si="38"/>
        <v>0</v>
      </c>
      <c r="O26" s="81">
        <f t="shared" si="38"/>
        <v>0</v>
      </c>
      <c r="P26" s="81">
        <f t="shared" si="2"/>
        <v>2248587.2999999998</v>
      </c>
      <c r="Q26" s="81">
        <f t="shared" si="3"/>
        <v>1927586.02</v>
      </c>
      <c r="R26" s="81">
        <f t="shared" si="4"/>
        <v>1108350.33</v>
      </c>
      <c r="S26" s="81">
        <f t="shared" si="39"/>
        <v>56195.76</v>
      </c>
      <c r="T26" s="81">
        <f t="shared" si="39"/>
        <v>0</v>
      </c>
      <c r="U26" s="81">
        <f t="shared" si="39"/>
        <v>0</v>
      </c>
      <c r="V26" s="81">
        <f t="shared" si="6"/>
        <v>2304783.0599999996</v>
      </c>
      <c r="W26" s="81">
        <f t="shared" si="7"/>
        <v>1927586.02</v>
      </c>
      <c r="X26" s="81">
        <f t="shared" si="8"/>
        <v>1108350.33</v>
      </c>
      <c r="Y26" s="81">
        <f t="shared" si="40"/>
        <v>-2304783.06</v>
      </c>
      <c r="Z26" s="81">
        <f t="shared" si="40"/>
        <v>0</v>
      </c>
      <c r="AA26" s="81">
        <f t="shared" si="40"/>
        <v>0</v>
      </c>
      <c r="AB26" s="81">
        <f t="shared" si="10"/>
        <v>0</v>
      </c>
      <c r="AC26" s="81">
        <f t="shared" si="11"/>
        <v>1927586.02</v>
      </c>
      <c r="AD26" s="81">
        <f t="shared" si="12"/>
        <v>1108350.33</v>
      </c>
      <c r="AE26" s="81">
        <f t="shared" si="41"/>
        <v>0</v>
      </c>
      <c r="AF26" s="81">
        <f t="shared" si="41"/>
        <v>0</v>
      </c>
      <c r="AG26" s="81">
        <f t="shared" si="41"/>
        <v>0</v>
      </c>
      <c r="AH26" s="81">
        <f t="shared" si="14"/>
        <v>0</v>
      </c>
      <c r="AI26" s="81">
        <f t="shared" si="15"/>
        <v>1927586.02</v>
      </c>
      <c r="AJ26" s="81">
        <f t="shared" si="16"/>
        <v>1108350.33</v>
      </c>
      <c r="AK26" s="81">
        <f t="shared" si="42"/>
        <v>0</v>
      </c>
      <c r="AL26" s="81">
        <f t="shared" si="42"/>
        <v>0</v>
      </c>
      <c r="AM26" s="81">
        <f t="shared" si="42"/>
        <v>0</v>
      </c>
      <c r="AN26" s="81">
        <f t="shared" si="18"/>
        <v>0</v>
      </c>
      <c r="AO26" s="81">
        <f t="shared" si="19"/>
        <v>1927586.02</v>
      </c>
      <c r="AP26" s="81">
        <f t="shared" si="20"/>
        <v>1108350.33</v>
      </c>
      <c r="AQ26" s="81">
        <f t="shared" si="43"/>
        <v>0</v>
      </c>
      <c r="AR26" s="81">
        <f t="shared" si="43"/>
        <v>0</v>
      </c>
      <c r="AS26" s="81">
        <f t="shared" si="43"/>
        <v>0</v>
      </c>
      <c r="AT26" s="81">
        <f t="shared" si="22"/>
        <v>0</v>
      </c>
      <c r="AU26" s="81">
        <f t="shared" si="23"/>
        <v>1927586.02</v>
      </c>
      <c r="AV26" s="81">
        <f t="shared" si="24"/>
        <v>1108350.33</v>
      </c>
    </row>
    <row r="27" spans="1:48" ht="25.5">
      <c r="A27" s="77" t="s">
        <v>97</v>
      </c>
      <c r="B27" s="65" t="s">
        <v>42</v>
      </c>
      <c r="C27" s="10" t="s">
        <v>20</v>
      </c>
      <c r="D27" s="1" t="s">
        <v>49</v>
      </c>
      <c r="E27" s="1" t="s">
        <v>30</v>
      </c>
      <c r="F27" s="1" t="s">
        <v>69</v>
      </c>
      <c r="G27" s="1" t="s">
        <v>147</v>
      </c>
      <c r="H27" s="1" t="s">
        <v>308</v>
      </c>
      <c r="I27" s="13" t="s">
        <v>94</v>
      </c>
      <c r="J27" s="81">
        <f>1515586.02+520000</f>
        <v>2035586.02</v>
      </c>
      <c r="K27" s="81">
        <f>1515586.02+412000</f>
        <v>1927586.02</v>
      </c>
      <c r="L27" s="102">
        <f>696350.33+412000</f>
        <v>1108350.33</v>
      </c>
      <c r="M27" s="81">
        <v>213001.28</v>
      </c>
      <c r="N27" s="81"/>
      <c r="O27" s="102"/>
      <c r="P27" s="81">
        <f t="shared" si="2"/>
        <v>2248587.2999999998</v>
      </c>
      <c r="Q27" s="81">
        <f t="shared" si="3"/>
        <v>1927586.02</v>
      </c>
      <c r="R27" s="102">
        <f t="shared" si="4"/>
        <v>1108350.33</v>
      </c>
      <c r="S27" s="81">
        <v>56195.76</v>
      </c>
      <c r="T27" s="81"/>
      <c r="U27" s="102"/>
      <c r="V27" s="81">
        <f t="shared" si="6"/>
        <v>2304783.0599999996</v>
      </c>
      <c r="W27" s="81">
        <f t="shared" si="7"/>
        <v>1927586.02</v>
      </c>
      <c r="X27" s="102">
        <f t="shared" si="8"/>
        <v>1108350.33</v>
      </c>
      <c r="Y27" s="81">
        <v>-2304783.06</v>
      </c>
      <c r="Z27" s="81"/>
      <c r="AA27" s="102"/>
      <c r="AB27" s="81">
        <f t="shared" si="10"/>
        <v>0</v>
      </c>
      <c r="AC27" s="81">
        <f t="shared" si="11"/>
        <v>1927586.02</v>
      </c>
      <c r="AD27" s="102">
        <f t="shared" si="12"/>
        <v>1108350.33</v>
      </c>
      <c r="AE27" s="81"/>
      <c r="AF27" s="81"/>
      <c r="AG27" s="102"/>
      <c r="AH27" s="81">
        <f t="shared" si="14"/>
        <v>0</v>
      </c>
      <c r="AI27" s="81">
        <f t="shared" si="15"/>
        <v>1927586.02</v>
      </c>
      <c r="AJ27" s="102">
        <f t="shared" si="16"/>
        <v>1108350.33</v>
      </c>
      <c r="AK27" s="81"/>
      <c r="AL27" s="81"/>
      <c r="AM27" s="102"/>
      <c r="AN27" s="81">
        <f t="shared" si="18"/>
        <v>0</v>
      </c>
      <c r="AO27" s="81">
        <f t="shared" si="19"/>
        <v>1927586.02</v>
      </c>
      <c r="AP27" s="102">
        <f t="shared" si="20"/>
        <v>1108350.33</v>
      </c>
      <c r="AQ27" s="81"/>
      <c r="AR27" s="81"/>
      <c r="AS27" s="102"/>
      <c r="AT27" s="81">
        <f t="shared" si="22"/>
        <v>0</v>
      </c>
      <c r="AU27" s="81">
        <f t="shared" si="23"/>
        <v>1927586.02</v>
      </c>
      <c r="AV27" s="102">
        <f t="shared" si="24"/>
        <v>1108350.33</v>
      </c>
    </row>
    <row r="28" spans="1:48" ht="38.25">
      <c r="A28" s="77" t="s">
        <v>317</v>
      </c>
      <c r="B28" s="65" t="s">
        <v>42</v>
      </c>
      <c r="C28" s="10" t="s">
        <v>20</v>
      </c>
      <c r="D28" s="1" t="s">
        <v>49</v>
      </c>
      <c r="E28" s="1" t="s">
        <v>315</v>
      </c>
      <c r="F28" s="1" t="s">
        <v>69</v>
      </c>
      <c r="G28" s="1" t="s">
        <v>147</v>
      </c>
      <c r="H28" s="1" t="s">
        <v>148</v>
      </c>
      <c r="I28" s="13"/>
      <c r="J28" s="81">
        <f>J29</f>
        <v>100000</v>
      </c>
      <c r="K28" s="81">
        <f t="shared" ref="K28:O30" si="44">K29</f>
        <v>100000</v>
      </c>
      <c r="L28" s="81">
        <f t="shared" si="44"/>
        <v>100000</v>
      </c>
      <c r="M28" s="81">
        <f t="shared" si="44"/>
        <v>0</v>
      </c>
      <c r="N28" s="81">
        <f t="shared" si="44"/>
        <v>0</v>
      </c>
      <c r="O28" s="81">
        <f t="shared" si="44"/>
        <v>0</v>
      </c>
      <c r="P28" s="81">
        <f t="shared" si="2"/>
        <v>100000</v>
      </c>
      <c r="Q28" s="81">
        <f t="shared" si="3"/>
        <v>100000</v>
      </c>
      <c r="R28" s="81">
        <f t="shared" si="4"/>
        <v>100000</v>
      </c>
      <c r="S28" s="81">
        <f>S29+S32</f>
        <v>7000000</v>
      </c>
      <c r="T28" s="81">
        <f t="shared" ref="T28:U28" si="45">T29+T32</f>
        <v>0</v>
      </c>
      <c r="U28" s="81">
        <f t="shared" si="45"/>
        <v>0</v>
      </c>
      <c r="V28" s="81">
        <f t="shared" si="6"/>
        <v>7100000</v>
      </c>
      <c r="W28" s="81">
        <f t="shared" si="7"/>
        <v>100000</v>
      </c>
      <c r="X28" s="81">
        <f t="shared" si="8"/>
        <v>100000</v>
      </c>
      <c r="Y28" s="81">
        <f>Y29+Y32</f>
        <v>-7050000</v>
      </c>
      <c r="Z28" s="81">
        <f t="shared" ref="Z28:AA28" si="46">Z29+Z32</f>
        <v>0</v>
      </c>
      <c r="AA28" s="81">
        <f t="shared" si="46"/>
        <v>0</v>
      </c>
      <c r="AB28" s="81">
        <f t="shared" si="10"/>
        <v>50000</v>
      </c>
      <c r="AC28" s="81">
        <f t="shared" si="11"/>
        <v>100000</v>
      </c>
      <c r="AD28" s="81">
        <f t="shared" si="12"/>
        <v>100000</v>
      </c>
      <c r="AE28" s="81">
        <f>AE29+AE32</f>
        <v>0</v>
      </c>
      <c r="AF28" s="81">
        <f t="shared" ref="AF28:AG28" si="47">AF29+AF32</f>
        <v>0</v>
      </c>
      <c r="AG28" s="81">
        <f t="shared" si="47"/>
        <v>0</v>
      </c>
      <c r="AH28" s="81">
        <f t="shared" si="14"/>
        <v>50000</v>
      </c>
      <c r="AI28" s="81">
        <f t="shared" si="15"/>
        <v>100000</v>
      </c>
      <c r="AJ28" s="81">
        <f t="shared" si="16"/>
        <v>100000</v>
      </c>
      <c r="AK28" s="81">
        <f>AK29+AK32</f>
        <v>0</v>
      </c>
      <c r="AL28" s="81">
        <f t="shared" ref="AL28:AM28" si="48">AL29+AL32</f>
        <v>0</v>
      </c>
      <c r="AM28" s="81">
        <f t="shared" si="48"/>
        <v>0</v>
      </c>
      <c r="AN28" s="81">
        <f t="shared" si="18"/>
        <v>50000</v>
      </c>
      <c r="AO28" s="81">
        <f t="shared" si="19"/>
        <v>100000</v>
      </c>
      <c r="AP28" s="81">
        <f t="shared" si="20"/>
        <v>100000</v>
      </c>
      <c r="AQ28" s="81">
        <f>AQ29+AQ32</f>
        <v>0</v>
      </c>
      <c r="AR28" s="81">
        <f t="shared" ref="AR28:AS28" si="49">AR29+AR32</f>
        <v>0</v>
      </c>
      <c r="AS28" s="81">
        <f t="shared" si="49"/>
        <v>0</v>
      </c>
      <c r="AT28" s="81">
        <f t="shared" si="22"/>
        <v>50000</v>
      </c>
      <c r="AU28" s="81">
        <f t="shared" si="23"/>
        <v>100000</v>
      </c>
      <c r="AV28" s="81">
        <f t="shared" si="24"/>
        <v>100000</v>
      </c>
    </row>
    <row r="29" spans="1:48" ht="25.5">
      <c r="A29" s="77" t="s">
        <v>367</v>
      </c>
      <c r="B29" s="65" t="s">
        <v>42</v>
      </c>
      <c r="C29" s="10" t="s">
        <v>20</v>
      </c>
      <c r="D29" s="1" t="s">
        <v>49</v>
      </c>
      <c r="E29" s="1" t="s">
        <v>315</v>
      </c>
      <c r="F29" s="1" t="s">
        <v>69</v>
      </c>
      <c r="G29" s="1" t="s">
        <v>147</v>
      </c>
      <c r="H29" s="1" t="s">
        <v>316</v>
      </c>
      <c r="I29" s="13"/>
      <c r="J29" s="81">
        <f>J30</f>
        <v>100000</v>
      </c>
      <c r="K29" s="81">
        <f t="shared" si="44"/>
        <v>100000</v>
      </c>
      <c r="L29" s="81">
        <f t="shared" si="44"/>
        <v>100000</v>
      </c>
      <c r="M29" s="81">
        <f t="shared" si="44"/>
        <v>0</v>
      </c>
      <c r="N29" s="81">
        <f t="shared" si="44"/>
        <v>0</v>
      </c>
      <c r="O29" s="81">
        <f t="shared" si="44"/>
        <v>0</v>
      </c>
      <c r="P29" s="81">
        <f t="shared" si="2"/>
        <v>100000</v>
      </c>
      <c r="Q29" s="81">
        <f t="shared" si="3"/>
        <v>100000</v>
      </c>
      <c r="R29" s="81">
        <f t="shared" si="4"/>
        <v>100000</v>
      </c>
      <c r="S29" s="81">
        <f t="shared" ref="S29:U30" si="50">S30</f>
        <v>0</v>
      </c>
      <c r="T29" s="81">
        <f t="shared" si="50"/>
        <v>0</v>
      </c>
      <c r="U29" s="81">
        <f t="shared" si="50"/>
        <v>0</v>
      </c>
      <c r="V29" s="81">
        <f t="shared" si="6"/>
        <v>100000</v>
      </c>
      <c r="W29" s="81">
        <f t="shared" si="7"/>
        <v>100000</v>
      </c>
      <c r="X29" s="81">
        <f t="shared" si="8"/>
        <v>100000</v>
      </c>
      <c r="Y29" s="81">
        <f t="shared" ref="Y29:AA30" si="51">Y30</f>
        <v>-50000</v>
      </c>
      <c r="Z29" s="81">
        <f t="shared" si="51"/>
        <v>0</v>
      </c>
      <c r="AA29" s="81">
        <f t="shared" si="51"/>
        <v>0</v>
      </c>
      <c r="AB29" s="81">
        <f t="shared" si="10"/>
        <v>50000</v>
      </c>
      <c r="AC29" s="81">
        <f t="shared" si="11"/>
        <v>100000</v>
      </c>
      <c r="AD29" s="81">
        <f t="shared" si="12"/>
        <v>100000</v>
      </c>
      <c r="AE29" s="81">
        <f t="shared" ref="AE29:AG30" si="52">AE30</f>
        <v>0</v>
      </c>
      <c r="AF29" s="81">
        <f t="shared" si="52"/>
        <v>0</v>
      </c>
      <c r="AG29" s="81">
        <f t="shared" si="52"/>
        <v>0</v>
      </c>
      <c r="AH29" s="81">
        <f t="shared" si="14"/>
        <v>50000</v>
      </c>
      <c r="AI29" s="81">
        <f t="shared" si="15"/>
        <v>100000</v>
      </c>
      <c r="AJ29" s="81">
        <f t="shared" si="16"/>
        <v>100000</v>
      </c>
      <c r="AK29" s="81">
        <f t="shared" ref="AK29:AM30" si="53">AK30</f>
        <v>0</v>
      </c>
      <c r="AL29" s="81">
        <f t="shared" si="53"/>
        <v>0</v>
      </c>
      <c r="AM29" s="81">
        <f t="shared" si="53"/>
        <v>0</v>
      </c>
      <c r="AN29" s="81">
        <f t="shared" si="18"/>
        <v>50000</v>
      </c>
      <c r="AO29" s="81">
        <f t="shared" si="19"/>
        <v>100000</v>
      </c>
      <c r="AP29" s="81">
        <f t="shared" si="20"/>
        <v>100000</v>
      </c>
      <c r="AQ29" s="81">
        <f t="shared" ref="AQ29:AS30" si="54">AQ30</f>
        <v>0</v>
      </c>
      <c r="AR29" s="81">
        <f t="shared" si="54"/>
        <v>0</v>
      </c>
      <c r="AS29" s="81">
        <f t="shared" si="54"/>
        <v>0</v>
      </c>
      <c r="AT29" s="81">
        <f t="shared" si="22"/>
        <v>50000</v>
      </c>
      <c r="AU29" s="81">
        <f t="shared" si="23"/>
        <v>100000</v>
      </c>
      <c r="AV29" s="81">
        <f t="shared" si="24"/>
        <v>100000</v>
      </c>
    </row>
    <row r="30" spans="1:48" ht="25.5">
      <c r="A30" s="78" t="s">
        <v>259</v>
      </c>
      <c r="B30" s="65" t="s">
        <v>42</v>
      </c>
      <c r="C30" s="10" t="s">
        <v>20</v>
      </c>
      <c r="D30" s="1" t="s">
        <v>49</v>
      </c>
      <c r="E30" s="1" t="s">
        <v>315</v>
      </c>
      <c r="F30" s="1" t="s">
        <v>69</v>
      </c>
      <c r="G30" s="1" t="s">
        <v>147</v>
      </c>
      <c r="H30" s="1" t="s">
        <v>316</v>
      </c>
      <c r="I30" s="13" t="s">
        <v>93</v>
      </c>
      <c r="J30" s="81">
        <f>J31</f>
        <v>100000</v>
      </c>
      <c r="K30" s="81">
        <f t="shared" si="44"/>
        <v>100000</v>
      </c>
      <c r="L30" s="81">
        <f t="shared" si="44"/>
        <v>100000</v>
      </c>
      <c r="M30" s="81">
        <f t="shared" si="44"/>
        <v>0</v>
      </c>
      <c r="N30" s="81">
        <f t="shared" si="44"/>
        <v>0</v>
      </c>
      <c r="O30" s="81">
        <f t="shared" si="44"/>
        <v>0</v>
      </c>
      <c r="P30" s="81">
        <f t="shared" si="2"/>
        <v>100000</v>
      </c>
      <c r="Q30" s="81">
        <f t="shared" si="3"/>
        <v>100000</v>
      </c>
      <c r="R30" s="81">
        <f t="shared" si="4"/>
        <v>100000</v>
      </c>
      <c r="S30" s="81">
        <f t="shared" si="50"/>
        <v>0</v>
      </c>
      <c r="T30" s="81">
        <f t="shared" si="50"/>
        <v>0</v>
      </c>
      <c r="U30" s="81">
        <f t="shared" si="50"/>
        <v>0</v>
      </c>
      <c r="V30" s="81">
        <f t="shared" si="6"/>
        <v>100000</v>
      </c>
      <c r="W30" s="81">
        <f t="shared" si="7"/>
        <v>100000</v>
      </c>
      <c r="X30" s="81">
        <f t="shared" si="8"/>
        <v>100000</v>
      </c>
      <c r="Y30" s="81">
        <f t="shared" si="51"/>
        <v>-50000</v>
      </c>
      <c r="Z30" s="81">
        <f t="shared" si="51"/>
        <v>0</v>
      </c>
      <c r="AA30" s="81">
        <f t="shared" si="51"/>
        <v>0</v>
      </c>
      <c r="AB30" s="81">
        <f t="shared" si="10"/>
        <v>50000</v>
      </c>
      <c r="AC30" s="81">
        <f t="shared" si="11"/>
        <v>100000</v>
      </c>
      <c r="AD30" s="81">
        <f t="shared" si="12"/>
        <v>100000</v>
      </c>
      <c r="AE30" s="81">
        <f t="shared" si="52"/>
        <v>0</v>
      </c>
      <c r="AF30" s="81">
        <f t="shared" si="52"/>
        <v>0</v>
      </c>
      <c r="AG30" s="81">
        <f t="shared" si="52"/>
        <v>0</v>
      </c>
      <c r="AH30" s="81">
        <f t="shared" si="14"/>
        <v>50000</v>
      </c>
      <c r="AI30" s="81">
        <f t="shared" si="15"/>
        <v>100000</v>
      </c>
      <c r="AJ30" s="81">
        <f t="shared" si="16"/>
        <v>100000</v>
      </c>
      <c r="AK30" s="81">
        <f t="shared" si="53"/>
        <v>0</v>
      </c>
      <c r="AL30" s="81">
        <f t="shared" si="53"/>
        <v>0</v>
      </c>
      <c r="AM30" s="81">
        <f t="shared" si="53"/>
        <v>0</v>
      </c>
      <c r="AN30" s="81">
        <f t="shared" si="18"/>
        <v>50000</v>
      </c>
      <c r="AO30" s="81">
        <f t="shared" si="19"/>
        <v>100000</v>
      </c>
      <c r="AP30" s="81">
        <f t="shared" si="20"/>
        <v>100000</v>
      </c>
      <c r="AQ30" s="81">
        <f t="shared" si="54"/>
        <v>0</v>
      </c>
      <c r="AR30" s="81">
        <f t="shared" si="54"/>
        <v>0</v>
      </c>
      <c r="AS30" s="81">
        <f t="shared" si="54"/>
        <v>0</v>
      </c>
      <c r="AT30" s="81">
        <f t="shared" si="22"/>
        <v>50000</v>
      </c>
      <c r="AU30" s="81">
        <f t="shared" si="23"/>
        <v>100000</v>
      </c>
      <c r="AV30" s="81">
        <f t="shared" si="24"/>
        <v>100000</v>
      </c>
    </row>
    <row r="31" spans="1:48" ht="25.5">
      <c r="A31" s="77" t="s">
        <v>97</v>
      </c>
      <c r="B31" s="65" t="s">
        <v>42</v>
      </c>
      <c r="C31" s="10" t="s">
        <v>20</v>
      </c>
      <c r="D31" s="1" t="s">
        <v>49</v>
      </c>
      <c r="E31" s="1" t="s">
        <v>315</v>
      </c>
      <c r="F31" s="1" t="s">
        <v>69</v>
      </c>
      <c r="G31" s="1" t="s">
        <v>147</v>
      </c>
      <c r="H31" s="1" t="s">
        <v>316</v>
      </c>
      <c r="I31" s="13" t="s">
        <v>94</v>
      </c>
      <c r="J31" s="81">
        <v>100000</v>
      </c>
      <c r="K31" s="81">
        <v>100000</v>
      </c>
      <c r="L31" s="102">
        <v>100000</v>
      </c>
      <c r="M31" s="81"/>
      <c r="N31" s="81"/>
      <c r="O31" s="102"/>
      <c r="P31" s="81">
        <f t="shared" si="2"/>
        <v>100000</v>
      </c>
      <c r="Q31" s="81">
        <f t="shared" si="3"/>
        <v>100000</v>
      </c>
      <c r="R31" s="102">
        <f t="shared" si="4"/>
        <v>100000</v>
      </c>
      <c r="S31" s="81"/>
      <c r="T31" s="81"/>
      <c r="U31" s="102"/>
      <c r="V31" s="81">
        <f t="shared" si="6"/>
        <v>100000</v>
      </c>
      <c r="W31" s="81">
        <f t="shared" si="7"/>
        <v>100000</v>
      </c>
      <c r="X31" s="102">
        <f t="shared" si="8"/>
        <v>100000</v>
      </c>
      <c r="Y31" s="81">
        <v>-50000</v>
      </c>
      <c r="Z31" s="81"/>
      <c r="AA31" s="102"/>
      <c r="AB31" s="81">
        <f t="shared" si="10"/>
        <v>50000</v>
      </c>
      <c r="AC31" s="81">
        <f t="shared" si="11"/>
        <v>100000</v>
      </c>
      <c r="AD31" s="102">
        <f t="shared" si="12"/>
        <v>100000</v>
      </c>
      <c r="AE31" s="81"/>
      <c r="AF31" s="81"/>
      <c r="AG31" s="102"/>
      <c r="AH31" s="81">
        <f t="shared" si="14"/>
        <v>50000</v>
      </c>
      <c r="AI31" s="81">
        <f t="shared" si="15"/>
        <v>100000</v>
      </c>
      <c r="AJ31" s="102">
        <f t="shared" si="16"/>
        <v>100000</v>
      </c>
      <c r="AK31" s="81"/>
      <c r="AL31" s="81"/>
      <c r="AM31" s="102"/>
      <c r="AN31" s="81">
        <f t="shared" si="18"/>
        <v>50000</v>
      </c>
      <c r="AO31" s="81">
        <f t="shared" si="19"/>
        <v>100000</v>
      </c>
      <c r="AP31" s="102">
        <f t="shared" si="20"/>
        <v>100000</v>
      </c>
      <c r="AQ31" s="81"/>
      <c r="AR31" s="81"/>
      <c r="AS31" s="102"/>
      <c r="AT31" s="81">
        <f t="shared" si="22"/>
        <v>50000</v>
      </c>
      <c r="AU31" s="81">
        <f t="shared" si="23"/>
        <v>100000</v>
      </c>
      <c r="AV31" s="102">
        <f t="shared" si="24"/>
        <v>100000</v>
      </c>
    </row>
    <row r="32" spans="1:48" ht="25.5">
      <c r="A32" s="77" t="s">
        <v>448</v>
      </c>
      <c r="B32" s="65" t="s">
        <v>42</v>
      </c>
      <c r="C32" s="10" t="s">
        <v>20</v>
      </c>
      <c r="D32" s="1" t="s">
        <v>49</v>
      </c>
      <c r="E32" s="1" t="s">
        <v>315</v>
      </c>
      <c r="F32" s="1" t="s">
        <v>69</v>
      </c>
      <c r="G32" s="1" t="s">
        <v>147</v>
      </c>
      <c r="H32" s="1" t="s">
        <v>472</v>
      </c>
      <c r="I32" s="13"/>
      <c r="J32" s="81"/>
      <c r="K32" s="81"/>
      <c r="L32" s="102"/>
      <c r="M32" s="81"/>
      <c r="N32" s="81"/>
      <c r="O32" s="102"/>
      <c r="P32" s="81"/>
      <c r="Q32" s="81"/>
      <c r="R32" s="102"/>
      <c r="S32" s="81">
        <f>S33</f>
        <v>7000000</v>
      </c>
      <c r="T32" s="81">
        <f t="shared" ref="T32:U33" si="55">T33</f>
        <v>0</v>
      </c>
      <c r="U32" s="81">
        <f t="shared" si="55"/>
        <v>0</v>
      </c>
      <c r="V32" s="81">
        <f t="shared" ref="V32:V34" si="56">P32+S32</f>
        <v>7000000</v>
      </c>
      <c r="W32" s="81">
        <f t="shared" ref="W32:W34" si="57">Q32+T32</f>
        <v>0</v>
      </c>
      <c r="X32" s="102">
        <f t="shared" ref="X32:X34" si="58">R32+U32</f>
        <v>0</v>
      </c>
      <c r="Y32" s="81">
        <f>Y33</f>
        <v>-7000000</v>
      </c>
      <c r="Z32" s="81">
        <f t="shared" ref="Z32:AA41" si="59">Z33</f>
        <v>0</v>
      </c>
      <c r="AA32" s="81">
        <f t="shared" si="59"/>
        <v>0</v>
      </c>
      <c r="AB32" s="81">
        <f t="shared" si="10"/>
        <v>0</v>
      </c>
      <c r="AC32" s="81">
        <f t="shared" si="11"/>
        <v>0</v>
      </c>
      <c r="AD32" s="102">
        <f t="shared" si="12"/>
        <v>0</v>
      </c>
      <c r="AE32" s="81">
        <f>AE33</f>
        <v>0</v>
      </c>
      <c r="AF32" s="81">
        <f t="shared" ref="AF32:AG42" si="60">AF33</f>
        <v>0</v>
      </c>
      <c r="AG32" s="81">
        <f t="shared" si="60"/>
        <v>0</v>
      </c>
      <c r="AH32" s="81">
        <f t="shared" si="14"/>
        <v>0</v>
      </c>
      <c r="AI32" s="81">
        <f t="shared" si="15"/>
        <v>0</v>
      </c>
      <c r="AJ32" s="102">
        <f t="shared" si="16"/>
        <v>0</v>
      </c>
      <c r="AK32" s="81">
        <f>AK33</f>
        <v>0</v>
      </c>
      <c r="AL32" s="81">
        <f t="shared" ref="AL32:AM42" si="61">AL33</f>
        <v>0</v>
      </c>
      <c r="AM32" s="81">
        <f t="shared" si="61"/>
        <v>0</v>
      </c>
      <c r="AN32" s="81">
        <f t="shared" si="18"/>
        <v>0</v>
      </c>
      <c r="AO32" s="81">
        <f t="shared" si="19"/>
        <v>0</v>
      </c>
      <c r="AP32" s="102">
        <f t="shared" si="20"/>
        <v>0</v>
      </c>
      <c r="AQ32" s="81">
        <f>AQ33</f>
        <v>0</v>
      </c>
      <c r="AR32" s="81">
        <f t="shared" ref="AR32:AS42" si="62">AR33</f>
        <v>0</v>
      </c>
      <c r="AS32" s="81">
        <f t="shared" si="62"/>
        <v>0</v>
      </c>
      <c r="AT32" s="81">
        <f t="shared" si="22"/>
        <v>0</v>
      </c>
      <c r="AU32" s="81">
        <f t="shared" si="23"/>
        <v>0</v>
      </c>
      <c r="AV32" s="102">
        <f t="shared" si="24"/>
        <v>0</v>
      </c>
    </row>
    <row r="33" spans="1:48" ht="25.5">
      <c r="A33" s="78" t="s">
        <v>259</v>
      </c>
      <c r="B33" s="65" t="s">
        <v>42</v>
      </c>
      <c r="C33" s="10" t="s">
        <v>20</v>
      </c>
      <c r="D33" s="1" t="s">
        <v>49</v>
      </c>
      <c r="E33" s="1" t="s">
        <v>315</v>
      </c>
      <c r="F33" s="1" t="s">
        <v>69</v>
      </c>
      <c r="G33" s="1" t="s">
        <v>147</v>
      </c>
      <c r="H33" s="1" t="s">
        <v>472</v>
      </c>
      <c r="I33" s="13" t="s">
        <v>93</v>
      </c>
      <c r="J33" s="81"/>
      <c r="K33" s="81"/>
      <c r="L33" s="102"/>
      <c r="M33" s="81"/>
      <c r="N33" s="81"/>
      <c r="O33" s="102"/>
      <c r="P33" s="81"/>
      <c r="Q33" s="81"/>
      <c r="R33" s="102"/>
      <c r="S33" s="81">
        <f>S34</f>
        <v>7000000</v>
      </c>
      <c r="T33" s="81">
        <f t="shared" si="55"/>
        <v>0</v>
      </c>
      <c r="U33" s="81">
        <f t="shared" si="55"/>
        <v>0</v>
      </c>
      <c r="V33" s="81">
        <f t="shared" si="56"/>
        <v>7000000</v>
      </c>
      <c r="W33" s="81">
        <f t="shared" si="57"/>
        <v>0</v>
      </c>
      <c r="X33" s="102">
        <f t="shared" si="58"/>
        <v>0</v>
      </c>
      <c r="Y33" s="81">
        <f>Y34</f>
        <v>-7000000</v>
      </c>
      <c r="Z33" s="81">
        <f t="shared" si="59"/>
        <v>0</v>
      </c>
      <c r="AA33" s="81">
        <f t="shared" si="59"/>
        <v>0</v>
      </c>
      <c r="AB33" s="81">
        <f t="shared" si="10"/>
        <v>0</v>
      </c>
      <c r="AC33" s="81">
        <f t="shared" si="11"/>
        <v>0</v>
      </c>
      <c r="AD33" s="102">
        <f t="shared" si="12"/>
        <v>0</v>
      </c>
      <c r="AE33" s="81">
        <f>AE34</f>
        <v>0</v>
      </c>
      <c r="AF33" s="81">
        <f t="shared" si="60"/>
        <v>0</v>
      </c>
      <c r="AG33" s="81">
        <f t="shared" si="60"/>
        <v>0</v>
      </c>
      <c r="AH33" s="81">
        <f t="shared" si="14"/>
        <v>0</v>
      </c>
      <c r="AI33" s="81">
        <f t="shared" si="15"/>
        <v>0</v>
      </c>
      <c r="AJ33" s="102">
        <f t="shared" si="16"/>
        <v>0</v>
      </c>
      <c r="AK33" s="81">
        <f>AK34</f>
        <v>0</v>
      </c>
      <c r="AL33" s="81">
        <f t="shared" si="61"/>
        <v>0</v>
      </c>
      <c r="AM33" s="81">
        <f t="shared" si="61"/>
        <v>0</v>
      </c>
      <c r="AN33" s="81">
        <f t="shared" si="18"/>
        <v>0</v>
      </c>
      <c r="AO33" s="81">
        <f t="shared" si="19"/>
        <v>0</v>
      </c>
      <c r="AP33" s="102">
        <f t="shared" si="20"/>
        <v>0</v>
      </c>
      <c r="AQ33" s="81">
        <f>AQ34</f>
        <v>0</v>
      </c>
      <c r="AR33" s="81">
        <f t="shared" si="62"/>
        <v>0</v>
      </c>
      <c r="AS33" s="81">
        <f t="shared" si="62"/>
        <v>0</v>
      </c>
      <c r="AT33" s="81">
        <f t="shared" si="22"/>
        <v>0</v>
      </c>
      <c r="AU33" s="81">
        <f t="shared" si="23"/>
        <v>0</v>
      </c>
      <c r="AV33" s="102">
        <f t="shared" si="24"/>
        <v>0</v>
      </c>
    </row>
    <row r="34" spans="1:48" ht="25.5">
      <c r="A34" s="77" t="s">
        <v>97</v>
      </c>
      <c r="B34" s="65" t="s">
        <v>42</v>
      </c>
      <c r="C34" s="10" t="s">
        <v>20</v>
      </c>
      <c r="D34" s="1" t="s">
        <v>49</v>
      </c>
      <c r="E34" s="1" t="s">
        <v>315</v>
      </c>
      <c r="F34" s="1" t="s">
        <v>69</v>
      </c>
      <c r="G34" s="1" t="s">
        <v>147</v>
      </c>
      <c r="H34" s="1" t="s">
        <v>472</v>
      </c>
      <c r="I34" s="13" t="s">
        <v>94</v>
      </c>
      <c r="J34" s="81"/>
      <c r="K34" s="81"/>
      <c r="L34" s="102"/>
      <c r="M34" s="81"/>
      <c r="N34" s="81"/>
      <c r="O34" s="102"/>
      <c r="P34" s="81"/>
      <c r="Q34" s="81"/>
      <c r="R34" s="102"/>
      <c r="S34" s="81">
        <f>6000000+1000000</f>
        <v>7000000</v>
      </c>
      <c r="T34" s="81"/>
      <c r="U34" s="102"/>
      <c r="V34" s="81">
        <f t="shared" si="56"/>
        <v>7000000</v>
      </c>
      <c r="W34" s="81">
        <f t="shared" si="57"/>
        <v>0</v>
      </c>
      <c r="X34" s="102">
        <f t="shared" si="58"/>
        <v>0</v>
      </c>
      <c r="Y34" s="81">
        <v>-7000000</v>
      </c>
      <c r="Z34" s="81"/>
      <c r="AA34" s="102"/>
      <c r="AB34" s="81">
        <f t="shared" si="10"/>
        <v>0</v>
      </c>
      <c r="AC34" s="81">
        <f t="shared" si="11"/>
        <v>0</v>
      </c>
      <c r="AD34" s="102">
        <f t="shared" si="12"/>
        <v>0</v>
      </c>
      <c r="AE34" s="81"/>
      <c r="AF34" s="81"/>
      <c r="AG34" s="102"/>
      <c r="AH34" s="81">
        <f t="shared" si="14"/>
        <v>0</v>
      </c>
      <c r="AI34" s="81">
        <f t="shared" si="15"/>
        <v>0</v>
      </c>
      <c r="AJ34" s="102">
        <f t="shared" si="16"/>
        <v>0</v>
      </c>
      <c r="AK34" s="81"/>
      <c r="AL34" s="81"/>
      <c r="AM34" s="102"/>
      <c r="AN34" s="81">
        <f t="shared" si="18"/>
        <v>0</v>
      </c>
      <c r="AO34" s="81">
        <f t="shared" si="19"/>
        <v>0</v>
      </c>
      <c r="AP34" s="102">
        <f t="shared" si="20"/>
        <v>0</v>
      </c>
      <c r="AQ34" s="81"/>
      <c r="AR34" s="81"/>
      <c r="AS34" s="102"/>
      <c r="AT34" s="81">
        <f t="shared" si="22"/>
        <v>0</v>
      </c>
      <c r="AU34" s="81">
        <f t="shared" si="23"/>
        <v>0</v>
      </c>
      <c r="AV34" s="102">
        <f t="shared" si="24"/>
        <v>0</v>
      </c>
    </row>
    <row r="35" spans="1:48" ht="38.25">
      <c r="A35" s="77" t="s">
        <v>512</v>
      </c>
      <c r="B35" s="65" t="s">
        <v>42</v>
      </c>
      <c r="C35" s="10" t="s">
        <v>20</v>
      </c>
      <c r="D35" s="1" t="s">
        <v>49</v>
      </c>
      <c r="E35" s="1" t="s">
        <v>513</v>
      </c>
      <c r="F35" s="1" t="s">
        <v>69</v>
      </c>
      <c r="G35" s="1" t="s">
        <v>147</v>
      </c>
      <c r="H35" s="1" t="s">
        <v>148</v>
      </c>
      <c r="I35" s="13"/>
      <c r="J35" s="81"/>
      <c r="K35" s="81"/>
      <c r="L35" s="102"/>
      <c r="M35" s="81"/>
      <c r="N35" s="81"/>
      <c r="O35" s="102"/>
      <c r="P35" s="81"/>
      <c r="Q35" s="81"/>
      <c r="R35" s="102"/>
      <c r="S35" s="81"/>
      <c r="T35" s="81"/>
      <c r="U35" s="102"/>
      <c r="V35" s="81"/>
      <c r="W35" s="81"/>
      <c r="X35" s="102"/>
      <c r="Y35" s="81">
        <f>Y36+Y40</f>
        <v>488000</v>
      </c>
      <c r="Z35" s="81">
        <f>Z36+Z40</f>
        <v>0</v>
      </c>
      <c r="AA35" s="81">
        <f>AA36+AA40</f>
        <v>0</v>
      </c>
      <c r="AB35" s="81">
        <f t="shared" ref="AB35" si="63">V35+Y35</f>
        <v>488000</v>
      </c>
      <c r="AC35" s="81">
        <f t="shared" ref="AC35" si="64">W35+Z35</f>
        <v>0</v>
      </c>
      <c r="AD35" s="102">
        <f t="shared" ref="AD35" si="65">X35+AA35</f>
        <v>0</v>
      </c>
      <c r="AE35" s="81">
        <f>AE36+AE40</f>
        <v>0</v>
      </c>
      <c r="AF35" s="81">
        <f>AF36+AF40</f>
        <v>0</v>
      </c>
      <c r="AG35" s="81">
        <f>AG36+AG40</f>
        <v>0</v>
      </c>
      <c r="AH35" s="81">
        <f t="shared" si="14"/>
        <v>488000</v>
      </c>
      <c r="AI35" s="81">
        <f t="shared" si="15"/>
        <v>0</v>
      </c>
      <c r="AJ35" s="102">
        <f t="shared" si="16"/>
        <v>0</v>
      </c>
      <c r="AK35" s="81">
        <f>AK36+AK40</f>
        <v>0</v>
      </c>
      <c r="AL35" s="81">
        <f>AL36+AL40</f>
        <v>600000</v>
      </c>
      <c r="AM35" s="81">
        <f>AM36+AM40</f>
        <v>0</v>
      </c>
      <c r="AN35" s="81">
        <f t="shared" si="18"/>
        <v>488000</v>
      </c>
      <c r="AO35" s="81">
        <f t="shared" si="19"/>
        <v>600000</v>
      </c>
      <c r="AP35" s="102">
        <f t="shared" si="20"/>
        <v>0</v>
      </c>
      <c r="AQ35" s="81">
        <f>AQ36+AQ40</f>
        <v>0</v>
      </c>
      <c r="AR35" s="81">
        <f>AR36+AR40</f>
        <v>0</v>
      </c>
      <c r="AS35" s="81">
        <f>AS36+AS40</f>
        <v>0</v>
      </c>
      <c r="AT35" s="81">
        <f t="shared" si="22"/>
        <v>488000</v>
      </c>
      <c r="AU35" s="81">
        <f t="shared" si="23"/>
        <v>600000</v>
      </c>
      <c r="AV35" s="102">
        <f t="shared" si="24"/>
        <v>0</v>
      </c>
    </row>
    <row r="36" spans="1:48" ht="25.5">
      <c r="A36" s="77" t="s">
        <v>503</v>
      </c>
      <c r="B36" s="65" t="s">
        <v>42</v>
      </c>
      <c r="C36" s="10" t="s">
        <v>20</v>
      </c>
      <c r="D36" s="1" t="s">
        <v>49</v>
      </c>
      <c r="E36" s="1" t="s">
        <v>513</v>
      </c>
      <c r="F36" s="1" t="s">
        <v>69</v>
      </c>
      <c r="G36" s="1" t="s">
        <v>147</v>
      </c>
      <c r="H36" s="1" t="s">
        <v>502</v>
      </c>
      <c r="I36" s="13"/>
      <c r="J36" s="81"/>
      <c r="K36" s="81"/>
      <c r="L36" s="102"/>
      <c r="M36" s="81"/>
      <c r="N36" s="81"/>
      <c r="O36" s="102"/>
      <c r="P36" s="81"/>
      <c r="Q36" s="81"/>
      <c r="R36" s="102"/>
      <c r="S36" s="81"/>
      <c r="T36" s="81"/>
      <c r="U36" s="81"/>
      <c r="V36" s="81"/>
      <c r="W36" s="81"/>
      <c r="X36" s="102"/>
      <c r="Y36" s="81">
        <f>Y37</f>
        <v>24400</v>
      </c>
      <c r="Z36" s="81">
        <f t="shared" ref="Z36:AA36" si="66">Z37</f>
        <v>0</v>
      </c>
      <c r="AA36" s="81">
        <f t="shared" si="66"/>
        <v>0</v>
      </c>
      <c r="AB36" s="81">
        <f t="shared" si="10"/>
        <v>24400</v>
      </c>
      <c r="AC36" s="81">
        <f t="shared" si="11"/>
        <v>0</v>
      </c>
      <c r="AD36" s="102">
        <f t="shared" si="12"/>
        <v>0</v>
      </c>
      <c r="AE36" s="81">
        <f>AE37</f>
        <v>0</v>
      </c>
      <c r="AF36" s="81">
        <f t="shared" ref="AF36:AG36" si="67">AF37</f>
        <v>0</v>
      </c>
      <c r="AG36" s="81">
        <f t="shared" si="67"/>
        <v>0</v>
      </c>
      <c r="AH36" s="81">
        <f t="shared" si="14"/>
        <v>24400</v>
      </c>
      <c r="AI36" s="81">
        <f t="shared" si="15"/>
        <v>0</v>
      </c>
      <c r="AJ36" s="102">
        <f t="shared" si="16"/>
        <v>0</v>
      </c>
      <c r="AK36" s="81">
        <f>AK37</f>
        <v>0</v>
      </c>
      <c r="AL36" s="81">
        <v>600000</v>
      </c>
      <c r="AM36" s="81">
        <f t="shared" ref="AM36" si="68">AM37</f>
        <v>0</v>
      </c>
      <c r="AN36" s="81">
        <f t="shared" si="18"/>
        <v>24400</v>
      </c>
      <c r="AO36" s="81">
        <f t="shared" si="19"/>
        <v>600000</v>
      </c>
      <c r="AP36" s="102">
        <f t="shared" si="20"/>
        <v>0</v>
      </c>
      <c r="AQ36" s="81">
        <f>AQ37</f>
        <v>0</v>
      </c>
      <c r="AR36" s="81"/>
      <c r="AS36" s="81">
        <f t="shared" ref="AS36" si="69">AS37</f>
        <v>0</v>
      </c>
      <c r="AT36" s="81">
        <f t="shared" si="22"/>
        <v>24400</v>
      </c>
      <c r="AU36" s="81">
        <f t="shared" si="23"/>
        <v>600000</v>
      </c>
      <c r="AV36" s="102">
        <f t="shared" si="24"/>
        <v>0</v>
      </c>
    </row>
    <row r="37" spans="1:48" ht="25.5">
      <c r="A37" s="77" t="s">
        <v>515</v>
      </c>
      <c r="B37" s="65" t="s">
        <v>42</v>
      </c>
      <c r="C37" s="10" t="s">
        <v>20</v>
      </c>
      <c r="D37" s="1" t="s">
        <v>49</v>
      </c>
      <c r="E37" s="1" t="s">
        <v>513</v>
      </c>
      <c r="F37" s="1" t="s">
        <v>69</v>
      </c>
      <c r="G37" s="1" t="s">
        <v>147</v>
      </c>
      <c r="H37" s="1" t="s">
        <v>508</v>
      </c>
      <c r="I37" s="13"/>
      <c r="J37" s="81"/>
      <c r="K37" s="81"/>
      <c r="L37" s="102"/>
      <c r="M37" s="81"/>
      <c r="N37" s="81"/>
      <c r="O37" s="102"/>
      <c r="P37" s="81"/>
      <c r="Q37" s="81"/>
      <c r="R37" s="102"/>
      <c r="S37" s="81"/>
      <c r="T37" s="81"/>
      <c r="U37" s="81"/>
      <c r="V37" s="81"/>
      <c r="W37" s="81"/>
      <c r="X37" s="102"/>
      <c r="Y37" s="81">
        <f>Y38</f>
        <v>24400</v>
      </c>
      <c r="Z37" s="81">
        <f t="shared" si="59"/>
        <v>0</v>
      </c>
      <c r="AA37" s="81">
        <f t="shared" si="59"/>
        <v>0</v>
      </c>
      <c r="AB37" s="81">
        <f t="shared" si="10"/>
        <v>24400</v>
      </c>
      <c r="AC37" s="81">
        <f t="shared" si="11"/>
        <v>0</v>
      </c>
      <c r="AD37" s="102">
        <f t="shared" si="12"/>
        <v>0</v>
      </c>
      <c r="AE37" s="81">
        <f>AE38</f>
        <v>0</v>
      </c>
      <c r="AF37" s="81">
        <f t="shared" si="60"/>
        <v>0</v>
      </c>
      <c r="AG37" s="81">
        <f t="shared" si="60"/>
        <v>0</v>
      </c>
      <c r="AH37" s="81">
        <f t="shared" si="14"/>
        <v>24400</v>
      </c>
      <c r="AI37" s="81">
        <f t="shared" si="15"/>
        <v>0</v>
      </c>
      <c r="AJ37" s="102">
        <f t="shared" si="16"/>
        <v>0</v>
      </c>
      <c r="AK37" s="81">
        <f>AK38</f>
        <v>0</v>
      </c>
      <c r="AL37" s="81">
        <f t="shared" si="61"/>
        <v>0</v>
      </c>
      <c r="AM37" s="81">
        <f t="shared" si="61"/>
        <v>0</v>
      </c>
      <c r="AN37" s="81">
        <f t="shared" si="18"/>
        <v>24400</v>
      </c>
      <c r="AO37" s="81">
        <f t="shared" si="19"/>
        <v>0</v>
      </c>
      <c r="AP37" s="102">
        <f t="shared" si="20"/>
        <v>0</v>
      </c>
      <c r="AQ37" s="81">
        <f>AQ38</f>
        <v>0</v>
      </c>
      <c r="AR37" s="81">
        <f t="shared" si="62"/>
        <v>0</v>
      </c>
      <c r="AS37" s="81">
        <f t="shared" si="62"/>
        <v>0</v>
      </c>
      <c r="AT37" s="81">
        <f t="shared" si="22"/>
        <v>24400</v>
      </c>
      <c r="AU37" s="81">
        <f t="shared" si="23"/>
        <v>0</v>
      </c>
      <c r="AV37" s="102">
        <f t="shared" si="24"/>
        <v>0</v>
      </c>
    </row>
    <row r="38" spans="1:48" ht="25.5">
      <c r="A38" s="7" t="s">
        <v>71</v>
      </c>
      <c r="B38" s="65" t="s">
        <v>42</v>
      </c>
      <c r="C38" s="10" t="s">
        <v>20</v>
      </c>
      <c r="D38" s="1" t="s">
        <v>49</v>
      </c>
      <c r="E38" s="1" t="s">
        <v>513</v>
      </c>
      <c r="F38" s="1" t="s">
        <v>69</v>
      </c>
      <c r="G38" s="1" t="s">
        <v>147</v>
      </c>
      <c r="H38" s="1" t="s">
        <v>508</v>
      </c>
      <c r="I38" s="13" t="s">
        <v>70</v>
      </c>
      <c r="J38" s="81"/>
      <c r="K38" s="81"/>
      <c r="L38" s="102"/>
      <c r="M38" s="81"/>
      <c r="N38" s="81"/>
      <c r="O38" s="102"/>
      <c r="P38" s="81"/>
      <c r="Q38" s="81"/>
      <c r="R38" s="102"/>
      <c r="S38" s="81"/>
      <c r="T38" s="81"/>
      <c r="U38" s="81"/>
      <c r="V38" s="81"/>
      <c r="W38" s="81"/>
      <c r="X38" s="102"/>
      <c r="Y38" s="81">
        <f>Y39</f>
        <v>24400</v>
      </c>
      <c r="Z38" s="81">
        <f t="shared" si="59"/>
        <v>0</v>
      </c>
      <c r="AA38" s="81">
        <f t="shared" si="59"/>
        <v>0</v>
      </c>
      <c r="AB38" s="81">
        <f t="shared" si="10"/>
        <v>24400</v>
      </c>
      <c r="AC38" s="81">
        <f t="shared" si="11"/>
        <v>0</v>
      </c>
      <c r="AD38" s="102">
        <f t="shared" si="12"/>
        <v>0</v>
      </c>
      <c r="AE38" s="81">
        <f>AE39</f>
        <v>0</v>
      </c>
      <c r="AF38" s="81">
        <f t="shared" si="60"/>
        <v>0</v>
      </c>
      <c r="AG38" s="81">
        <f t="shared" si="60"/>
        <v>0</v>
      </c>
      <c r="AH38" s="81">
        <f t="shared" si="14"/>
        <v>24400</v>
      </c>
      <c r="AI38" s="81">
        <f t="shared" si="15"/>
        <v>0</v>
      </c>
      <c r="AJ38" s="102">
        <f t="shared" si="16"/>
        <v>0</v>
      </c>
      <c r="AK38" s="81">
        <f>AK39</f>
        <v>0</v>
      </c>
      <c r="AL38" s="81">
        <f t="shared" si="61"/>
        <v>0</v>
      </c>
      <c r="AM38" s="81">
        <f t="shared" si="61"/>
        <v>0</v>
      </c>
      <c r="AN38" s="81">
        <f t="shared" si="18"/>
        <v>24400</v>
      </c>
      <c r="AO38" s="81">
        <f t="shared" si="19"/>
        <v>0</v>
      </c>
      <c r="AP38" s="102">
        <f t="shared" si="20"/>
        <v>0</v>
      </c>
      <c r="AQ38" s="81">
        <f>AQ39</f>
        <v>0</v>
      </c>
      <c r="AR38" s="81">
        <f t="shared" si="62"/>
        <v>0</v>
      </c>
      <c r="AS38" s="81">
        <f t="shared" si="62"/>
        <v>0</v>
      </c>
      <c r="AT38" s="81">
        <f t="shared" si="22"/>
        <v>24400</v>
      </c>
      <c r="AU38" s="81">
        <f t="shared" si="23"/>
        <v>0</v>
      </c>
      <c r="AV38" s="102">
        <f t="shared" si="24"/>
        <v>0</v>
      </c>
    </row>
    <row r="39" spans="1:48">
      <c r="A39" s="11" t="s">
        <v>74</v>
      </c>
      <c r="B39" s="65" t="s">
        <v>42</v>
      </c>
      <c r="C39" s="10" t="s">
        <v>20</v>
      </c>
      <c r="D39" s="1" t="s">
        <v>49</v>
      </c>
      <c r="E39" s="1" t="s">
        <v>513</v>
      </c>
      <c r="F39" s="1" t="s">
        <v>69</v>
      </c>
      <c r="G39" s="1" t="s">
        <v>147</v>
      </c>
      <c r="H39" s="1" t="s">
        <v>508</v>
      </c>
      <c r="I39" s="13" t="s">
        <v>73</v>
      </c>
      <c r="J39" s="81"/>
      <c r="K39" s="81"/>
      <c r="L39" s="102"/>
      <c r="M39" s="81"/>
      <c r="N39" s="81"/>
      <c r="O39" s="102"/>
      <c r="P39" s="81"/>
      <c r="Q39" s="81"/>
      <c r="R39" s="102"/>
      <c r="S39" s="81"/>
      <c r="T39" s="81"/>
      <c r="U39" s="102"/>
      <c r="V39" s="81"/>
      <c r="W39" s="81"/>
      <c r="X39" s="102"/>
      <c r="Y39" s="81">
        <v>24400</v>
      </c>
      <c r="Z39" s="81"/>
      <c r="AA39" s="102"/>
      <c r="AB39" s="81">
        <f t="shared" si="10"/>
        <v>24400</v>
      </c>
      <c r="AC39" s="81">
        <f t="shared" si="11"/>
        <v>0</v>
      </c>
      <c r="AD39" s="102">
        <f t="shared" si="12"/>
        <v>0</v>
      </c>
      <c r="AE39" s="81"/>
      <c r="AF39" s="81"/>
      <c r="AG39" s="102"/>
      <c r="AH39" s="81">
        <f t="shared" si="14"/>
        <v>24400</v>
      </c>
      <c r="AI39" s="81">
        <f t="shared" si="15"/>
        <v>0</v>
      </c>
      <c r="AJ39" s="102">
        <f t="shared" si="16"/>
        <v>0</v>
      </c>
      <c r="AK39" s="81"/>
      <c r="AL39" s="81"/>
      <c r="AM39" s="102"/>
      <c r="AN39" s="81">
        <f t="shared" si="18"/>
        <v>24400</v>
      </c>
      <c r="AO39" s="81">
        <f t="shared" si="19"/>
        <v>0</v>
      </c>
      <c r="AP39" s="102">
        <f t="shared" si="20"/>
        <v>0</v>
      </c>
      <c r="AQ39" s="81"/>
      <c r="AR39" s="81"/>
      <c r="AS39" s="102"/>
      <c r="AT39" s="81">
        <f t="shared" si="22"/>
        <v>24400</v>
      </c>
      <c r="AU39" s="81">
        <f t="shared" si="23"/>
        <v>0</v>
      </c>
      <c r="AV39" s="102">
        <f t="shared" si="24"/>
        <v>0</v>
      </c>
    </row>
    <row r="40" spans="1:48" ht="25.5">
      <c r="A40" s="77" t="s">
        <v>448</v>
      </c>
      <c r="B40" s="65" t="s">
        <v>42</v>
      </c>
      <c r="C40" s="10" t="s">
        <v>20</v>
      </c>
      <c r="D40" s="1" t="s">
        <v>49</v>
      </c>
      <c r="E40" s="1" t="s">
        <v>513</v>
      </c>
      <c r="F40" s="1" t="s">
        <v>69</v>
      </c>
      <c r="G40" s="1" t="s">
        <v>147</v>
      </c>
      <c r="H40" s="1" t="s">
        <v>472</v>
      </c>
      <c r="I40" s="13"/>
      <c r="J40" s="81"/>
      <c r="K40" s="81"/>
      <c r="L40" s="102"/>
      <c r="M40" s="81"/>
      <c r="N40" s="81"/>
      <c r="O40" s="102"/>
      <c r="P40" s="81"/>
      <c r="Q40" s="81"/>
      <c r="R40" s="102"/>
      <c r="S40" s="81"/>
      <c r="T40" s="81"/>
      <c r="U40" s="81"/>
      <c r="V40" s="81"/>
      <c r="W40" s="81"/>
      <c r="X40" s="102"/>
      <c r="Y40" s="81">
        <f>Y41</f>
        <v>463600</v>
      </c>
      <c r="Z40" s="81">
        <f t="shared" ref="Z40:AA40" si="70">Z41</f>
        <v>0</v>
      </c>
      <c r="AA40" s="81">
        <f t="shared" si="70"/>
        <v>0</v>
      </c>
      <c r="AB40" s="81">
        <f t="shared" ref="AB40" si="71">V40+Y40</f>
        <v>463600</v>
      </c>
      <c r="AC40" s="81">
        <f t="shared" ref="AC40" si="72">W40+Z40</f>
        <v>0</v>
      </c>
      <c r="AD40" s="102">
        <f t="shared" ref="AD40" si="73">X40+AA40</f>
        <v>0</v>
      </c>
      <c r="AE40" s="81">
        <f>AE41</f>
        <v>0</v>
      </c>
      <c r="AF40" s="81">
        <f t="shared" ref="AF40:AG40" si="74">AF41</f>
        <v>0</v>
      </c>
      <c r="AG40" s="81">
        <f t="shared" si="74"/>
        <v>0</v>
      </c>
      <c r="AH40" s="81">
        <f t="shared" si="14"/>
        <v>463600</v>
      </c>
      <c r="AI40" s="81">
        <f t="shared" si="15"/>
        <v>0</v>
      </c>
      <c r="AJ40" s="102">
        <f t="shared" si="16"/>
        <v>0</v>
      </c>
      <c r="AK40" s="81">
        <f>AK41</f>
        <v>0</v>
      </c>
      <c r="AL40" s="81">
        <f t="shared" ref="AL40:AM40" si="75">AL41</f>
        <v>0</v>
      </c>
      <c r="AM40" s="81">
        <f t="shared" si="75"/>
        <v>0</v>
      </c>
      <c r="AN40" s="81">
        <f t="shared" si="18"/>
        <v>463600</v>
      </c>
      <c r="AO40" s="81">
        <f t="shared" si="19"/>
        <v>0</v>
      </c>
      <c r="AP40" s="102">
        <f t="shared" si="20"/>
        <v>0</v>
      </c>
      <c r="AQ40" s="81">
        <f>AQ41</f>
        <v>0</v>
      </c>
      <c r="AR40" s="81">
        <f t="shared" ref="AR40:AS40" si="76">AR41</f>
        <v>0</v>
      </c>
      <c r="AS40" s="81">
        <f t="shared" si="76"/>
        <v>0</v>
      </c>
      <c r="AT40" s="81">
        <f t="shared" si="22"/>
        <v>463600</v>
      </c>
      <c r="AU40" s="81">
        <f t="shared" si="23"/>
        <v>0</v>
      </c>
      <c r="AV40" s="102">
        <f t="shared" si="24"/>
        <v>0</v>
      </c>
    </row>
    <row r="41" spans="1:48" ht="25.5">
      <c r="A41" s="77" t="s">
        <v>515</v>
      </c>
      <c r="B41" s="65" t="s">
        <v>42</v>
      </c>
      <c r="C41" s="10" t="s">
        <v>20</v>
      </c>
      <c r="D41" s="1" t="s">
        <v>49</v>
      </c>
      <c r="E41" s="1" t="s">
        <v>513</v>
      </c>
      <c r="F41" s="1" t="s">
        <v>69</v>
      </c>
      <c r="G41" s="1" t="s">
        <v>147</v>
      </c>
      <c r="H41" s="1" t="s">
        <v>495</v>
      </c>
      <c r="I41" s="13"/>
      <c r="J41" s="81"/>
      <c r="K41" s="81"/>
      <c r="L41" s="102"/>
      <c r="M41" s="81"/>
      <c r="N41" s="81"/>
      <c r="O41" s="102"/>
      <c r="P41" s="81"/>
      <c r="Q41" s="81"/>
      <c r="R41" s="102"/>
      <c r="S41" s="81"/>
      <c r="T41" s="81"/>
      <c r="U41" s="81"/>
      <c r="V41" s="81"/>
      <c r="W41" s="81"/>
      <c r="X41" s="102"/>
      <c r="Y41" s="81">
        <f>Y42</f>
        <v>463600</v>
      </c>
      <c r="Z41" s="81">
        <f t="shared" si="59"/>
        <v>0</v>
      </c>
      <c r="AA41" s="81">
        <f t="shared" si="59"/>
        <v>0</v>
      </c>
      <c r="AB41" s="81">
        <f t="shared" ref="AB41:AB43" si="77">V41+Y41</f>
        <v>463600</v>
      </c>
      <c r="AC41" s="81">
        <f t="shared" ref="AC41:AC43" si="78">W41+Z41</f>
        <v>0</v>
      </c>
      <c r="AD41" s="102">
        <f t="shared" ref="AD41:AD43" si="79">X41+AA41</f>
        <v>0</v>
      </c>
      <c r="AE41" s="81">
        <f>AE42</f>
        <v>0</v>
      </c>
      <c r="AF41" s="81">
        <f t="shared" si="60"/>
        <v>0</v>
      </c>
      <c r="AG41" s="81">
        <f t="shared" si="60"/>
        <v>0</v>
      </c>
      <c r="AH41" s="81">
        <f t="shared" si="14"/>
        <v>463600</v>
      </c>
      <c r="AI41" s="81">
        <f t="shared" si="15"/>
        <v>0</v>
      </c>
      <c r="AJ41" s="102">
        <f t="shared" si="16"/>
        <v>0</v>
      </c>
      <c r="AK41" s="81">
        <f>AK42</f>
        <v>0</v>
      </c>
      <c r="AL41" s="81">
        <f t="shared" si="61"/>
        <v>0</v>
      </c>
      <c r="AM41" s="81">
        <f t="shared" si="61"/>
        <v>0</v>
      </c>
      <c r="AN41" s="81">
        <f t="shared" si="18"/>
        <v>463600</v>
      </c>
      <c r="AO41" s="81">
        <f t="shared" si="19"/>
        <v>0</v>
      </c>
      <c r="AP41" s="102">
        <f t="shared" si="20"/>
        <v>0</v>
      </c>
      <c r="AQ41" s="81">
        <f>AQ42</f>
        <v>0</v>
      </c>
      <c r="AR41" s="81">
        <f t="shared" si="62"/>
        <v>0</v>
      </c>
      <c r="AS41" s="81">
        <f t="shared" si="62"/>
        <v>0</v>
      </c>
      <c r="AT41" s="81">
        <f t="shared" si="22"/>
        <v>463600</v>
      </c>
      <c r="AU41" s="81">
        <f t="shared" si="23"/>
        <v>0</v>
      </c>
      <c r="AV41" s="102">
        <f t="shared" si="24"/>
        <v>0</v>
      </c>
    </row>
    <row r="42" spans="1:48" ht="25.5">
      <c r="A42" s="7" t="s">
        <v>71</v>
      </c>
      <c r="B42" s="65" t="s">
        <v>42</v>
      </c>
      <c r="C42" s="10" t="s">
        <v>20</v>
      </c>
      <c r="D42" s="1" t="s">
        <v>49</v>
      </c>
      <c r="E42" s="1" t="s">
        <v>513</v>
      </c>
      <c r="F42" s="1" t="s">
        <v>69</v>
      </c>
      <c r="G42" s="1" t="s">
        <v>147</v>
      </c>
      <c r="H42" s="1" t="s">
        <v>495</v>
      </c>
      <c r="I42" s="13" t="s">
        <v>70</v>
      </c>
      <c r="J42" s="81"/>
      <c r="K42" s="81"/>
      <c r="L42" s="102"/>
      <c r="M42" s="81"/>
      <c r="N42" s="81"/>
      <c r="O42" s="102"/>
      <c r="P42" s="81"/>
      <c r="Q42" s="81"/>
      <c r="R42" s="102"/>
      <c r="S42" s="81"/>
      <c r="T42" s="81"/>
      <c r="U42" s="81"/>
      <c r="V42" s="81"/>
      <c r="W42" s="81"/>
      <c r="X42" s="102"/>
      <c r="Y42" s="81">
        <f>Y43</f>
        <v>463600</v>
      </c>
      <c r="Z42" s="81">
        <f t="shared" ref="Z42:AA42" si="80">Z43</f>
        <v>0</v>
      </c>
      <c r="AA42" s="81">
        <f t="shared" si="80"/>
        <v>0</v>
      </c>
      <c r="AB42" s="81">
        <f t="shared" si="77"/>
        <v>463600</v>
      </c>
      <c r="AC42" s="81">
        <f t="shared" si="78"/>
        <v>0</v>
      </c>
      <c r="AD42" s="102">
        <f t="shared" si="79"/>
        <v>0</v>
      </c>
      <c r="AE42" s="81">
        <f>AE43</f>
        <v>0</v>
      </c>
      <c r="AF42" s="81">
        <f t="shared" si="60"/>
        <v>0</v>
      </c>
      <c r="AG42" s="81">
        <f t="shared" si="60"/>
        <v>0</v>
      </c>
      <c r="AH42" s="81">
        <f t="shared" si="14"/>
        <v>463600</v>
      </c>
      <c r="AI42" s="81">
        <f t="shared" si="15"/>
        <v>0</v>
      </c>
      <c r="AJ42" s="102">
        <f t="shared" si="16"/>
        <v>0</v>
      </c>
      <c r="AK42" s="81">
        <f>AK43</f>
        <v>0</v>
      </c>
      <c r="AL42" s="81">
        <f t="shared" si="61"/>
        <v>0</v>
      </c>
      <c r="AM42" s="81">
        <f t="shared" si="61"/>
        <v>0</v>
      </c>
      <c r="AN42" s="81">
        <f t="shared" si="18"/>
        <v>463600</v>
      </c>
      <c r="AO42" s="81">
        <f t="shared" si="19"/>
        <v>0</v>
      </c>
      <c r="AP42" s="102">
        <f t="shared" si="20"/>
        <v>0</v>
      </c>
      <c r="AQ42" s="81">
        <f>AQ43</f>
        <v>0</v>
      </c>
      <c r="AR42" s="81">
        <f t="shared" si="62"/>
        <v>0</v>
      </c>
      <c r="AS42" s="81">
        <f t="shared" si="62"/>
        <v>0</v>
      </c>
      <c r="AT42" s="81">
        <f t="shared" si="22"/>
        <v>463600</v>
      </c>
      <c r="AU42" s="81">
        <f t="shared" si="23"/>
        <v>0</v>
      </c>
      <c r="AV42" s="102">
        <f t="shared" si="24"/>
        <v>0</v>
      </c>
    </row>
    <row r="43" spans="1:48">
      <c r="A43" s="11" t="s">
        <v>74</v>
      </c>
      <c r="B43" s="65" t="s">
        <v>42</v>
      </c>
      <c r="C43" s="10" t="s">
        <v>20</v>
      </c>
      <c r="D43" s="1" t="s">
        <v>49</v>
      </c>
      <c r="E43" s="1" t="s">
        <v>513</v>
      </c>
      <c r="F43" s="1" t="s">
        <v>69</v>
      </c>
      <c r="G43" s="1" t="s">
        <v>147</v>
      </c>
      <c r="H43" s="1" t="s">
        <v>495</v>
      </c>
      <c r="I43" s="13" t="s">
        <v>73</v>
      </c>
      <c r="J43" s="81"/>
      <c r="K43" s="81"/>
      <c r="L43" s="102"/>
      <c r="M43" s="81"/>
      <c r="N43" s="81"/>
      <c r="O43" s="102"/>
      <c r="P43" s="81"/>
      <c r="Q43" s="81"/>
      <c r="R43" s="102"/>
      <c r="S43" s="81"/>
      <c r="T43" s="81"/>
      <c r="U43" s="102"/>
      <c r="V43" s="81"/>
      <c r="W43" s="81"/>
      <c r="X43" s="102"/>
      <c r="Y43" s="81">
        <v>463600</v>
      </c>
      <c r="Z43" s="81"/>
      <c r="AA43" s="102"/>
      <c r="AB43" s="81">
        <f t="shared" si="77"/>
        <v>463600</v>
      </c>
      <c r="AC43" s="81">
        <f t="shared" si="78"/>
        <v>0</v>
      </c>
      <c r="AD43" s="102">
        <f t="shared" si="79"/>
        <v>0</v>
      </c>
      <c r="AE43" s="81"/>
      <c r="AF43" s="81"/>
      <c r="AG43" s="102"/>
      <c r="AH43" s="81">
        <f t="shared" si="14"/>
        <v>463600</v>
      </c>
      <c r="AI43" s="81">
        <f t="shared" si="15"/>
        <v>0</v>
      </c>
      <c r="AJ43" s="102">
        <f t="shared" si="16"/>
        <v>0</v>
      </c>
      <c r="AK43" s="81"/>
      <c r="AL43" s="81"/>
      <c r="AM43" s="102"/>
      <c r="AN43" s="81">
        <f t="shared" si="18"/>
        <v>463600</v>
      </c>
      <c r="AO43" s="81">
        <f t="shared" si="19"/>
        <v>0</v>
      </c>
      <c r="AP43" s="102">
        <f t="shared" si="20"/>
        <v>0</v>
      </c>
      <c r="AQ43" s="81"/>
      <c r="AR43" s="81"/>
      <c r="AS43" s="102"/>
      <c r="AT43" s="81">
        <f t="shared" si="22"/>
        <v>463600</v>
      </c>
      <c r="AU43" s="81">
        <f t="shared" si="23"/>
        <v>0</v>
      </c>
      <c r="AV43" s="102">
        <f t="shared" si="24"/>
        <v>0</v>
      </c>
    </row>
    <row r="44" spans="1:48">
      <c r="A44" s="7" t="s">
        <v>82</v>
      </c>
      <c r="B44" s="65" t="s">
        <v>42</v>
      </c>
      <c r="C44" s="10" t="s">
        <v>20</v>
      </c>
      <c r="D44" s="1" t="s">
        <v>49</v>
      </c>
      <c r="E44" s="1" t="s">
        <v>81</v>
      </c>
      <c r="F44" s="1" t="s">
        <v>69</v>
      </c>
      <c r="G44" s="1" t="s">
        <v>147</v>
      </c>
      <c r="H44" s="1" t="s">
        <v>148</v>
      </c>
      <c r="I44" s="13"/>
      <c r="J44" s="81"/>
      <c r="K44" s="81"/>
      <c r="L44" s="102"/>
      <c r="M44" s="81"/>
      <c r="N44" s="81"/>
      <c r="O44" s="102"/>
      <c r="P44" s="81"/>
      <c r="Q44" s="81"/>
      <c r="R44" s="102"/>
      <c r="S44" s="81">
        <f>S45</f>
        <v>1000000</v>
      </c>
      <c r="T44" s="81">
        <f t="shared" ref="T44:U46" si="81">T45</f>
        <v>0</v>
      </c>
      <c r="U44" s="81">
        <f t="shared" si="81"/>
        <v>0</v>
      </c>
      <c r="V44" s="81">
        <f t="shared" ref="V44:V47" si="82">P44+S44</f>
        <v>1000000</v>
      </c>
      <c r="W44" s="81">
        <f t="shared" ref="W44:W47" si="83">Q44+T44</f>
        <v>0</v>
      </c>
      <c r="X44" s="102">
        <f t="shared" ref="X44:X47" si="84">R44+U44</f>
        <v>0</v>
      </c>
      <c r="Y44" s="81">
        <f>Y45</f>
        <v>-1000000</v>
      </c>
      <c r="Z44" s="81">
        <f t="shared" ref="Z44:AA45" si="85">Z45</f>
        <v>0</v>
      </c>
      <c r="AA44" s="81">
        <f t="shared" si="85"/>
        <v>0</v>
      </c>
      <c r="AB44" s="81">
        <f t="shared" si="10"/>
        <v>0</v>
      </c>
      <c r="AC44" s="81">
        <f t="shared" si="11"/>
        <v>0</v>
      </c>
      <c r="AD44" s="102">
        <f t="shared" si="12"/>
        <v>0</v>
      </c>
      <c r="AE44" s="81">
        <f>AE45</f>
        <v>0</v>
      </c>
      <c r="AF44" s="81">
        <f t="shared" ref="AF44:AG46" si="86">AF45</f>
        <v>0</v>
      </c>
      <c r="AG44" s="81">
        <f t="shared" si="86"/>
        <v>0</v>
      </c>
      <c r="AH44" s="81">
        <f t="shared" si="14"/>
        <v>0</v>
      </c>
      <c r="AI44" s="81">
        <f t="shared" si="15"/>
        <v>0</v>
      </c>
      <c r="AJ44" s="102">
        <f t="shared" si="16"/>
        <v>0</v>
      </c>
      <c r="AK44" s="81">
        <f>AK45</f>
        <v>0</v>
      </c>
      <c r="AL44" s="81">
        <f t="shared" ref="AL44:AM46" si="87">AL45</f>
        <v>0</v>
      </c>
      <c r="AM44" s="81">
        <f t="shared" si="87"/>
        <v>0</v>
      </c>
      <c r="AN44" s="81">
        <f t="shared" si="18"/>
        <v>0</v>
      </c>
      <c r="AO44" s="81">
        <f t="shared" si="19"/>
        <v>0</v>
      </c>
      <c r="AP44" s="102">
        <f t="shared" si="20"/>
        <v>0</v>
      </c>
      <c r="AQ44" s="81">
        <f>AQ45</f>
        <v>0</v>
      </c>
      <c r="AR44" s="81">
        <f t="shared" ref="AR44:AS46" si="88">AR45</f>
        <v>0</v>
      </c>
      <c r="AS44" s="81">
        <f t="shared" si="88"/>
        <v>0</v>
      </c>
      <c r="AT44" s="81">
        <f t="shared" si="22"/>
        <v>0</v>
      </c>
      <c r="AU44" s="81">
        <f t="shared" si="23"/>
        <v>0</v>
      </c>
      <c r="AV44" s="102">
        <f t="shared" si="24"/>
        <v>0</v>
      </c>
    </row>
    <row r="45" spans="1:48">
      <c r="A45" s="77" t="s">
        <v>239</v>
      </c>
      <c r="B45" s="65" t="s">
        <v>42</v>
      </c>
      <c r="C45" s="10" t="s">
        <v>20</v>
      </c>
      <c r="D45" s="1" t="s">
        <v>49</v>
      </c>
      <c r="E45" s="1" t="s">
        <v>81</v>
      </c>
      <c r="F45" s="1" t="s">
        <v>69</v>
      </c>
      <c r="G45" s="1" t="s">
        <v>147</v>
      </c>
      <c r="H45" s="1" t="s">
        <v>240</v>
      </c>
      <c r="I45" s="13"/>
      <c r="J45" s="81"/>
      <c r="K45" s="81"/>
      <c r="L45" s="102"/>
      <c r="M45" s="81"/>
      <c r="N45" s="81"/>
      <c r="O45" s="102"/>
      <c r="P45" s="81"/>
      <c r="Q45" s="81"/>
      <c r="R45" s="102"/>
      <c r="S45" s="81">
        <f>S46</f>
        <v>1000000</v>
      </c>
      <c r="T45" s="81">
        <f t="shared" si="81"/>
        <v>0</v>
      </c>
      <c r="U45" s="81">
        <f t="shared" si="81"/>
        <v>0</v>
      </c>
      <c r="V45" s="81">
        <f t="shared" si="82"/>
        <v>1000000</v>
      </c>
      <c r="W45" s="81">
        <f t="shared" si="83"/>
        <v>0</v>
      </c>
      <c r="X45" s="102">
        <f t="shared" si="84"/>
        <v>0</v>
      </c>
      <c r="Y45" s="81">
        <f>Y46</f>
        <v>-1000000</v>
      </c>
      <c r="Z45" s="81">
        <f t="shared" si="85"/>
        <v>0</v>
      </c>
      <c r="AA45" s="81">
        <f t="shared" si="85"/>
        <v>0</v>
      </c>
      <c r="AB45" s="81">
        <f t="shared" si="10"/>
        <v>0</v>
      </c>
      <c r="AC45" s="81">
        <f t="shared" si="11"/>
        <v>0</v>
      </c>
      <c r="AD45" s="102">
        <f t="shared" si="12"/>
        <v>0</v>
      </c>
      <c r="AE45" s="81">
        <f>AE46</f>
        <v>0</v>
      </c>
      <c r="AF45" s="81">
        <f t="shared" si="86"/>
        <v>0</v>
      </c>
      <c r="AG45" s="81">
        <f t="shared" si="86"/>
        <v>0</v>
      </c>
      <c r="AH45" s="81">
        <f t="shared" si="14"/>
        <v>0</v>
      </c>
      <c r="AI45" s="81">
        <f t="shared" si="15"/>
        <v>0</v>
      </c>
      <c r="AJ45" s="102">
        <f t="shared" si="16"/>
        <v>0</v>
      </c>
      <c r="AK45" s="81">
        <f>AK46</f>
        <v>0</v>
      </c>
      <c r="AL45" s="81">
        <f t="shared" si="87"/>
        <v>0</v>
      </c>
      <c r="AM45" s="81">
        <f t="shared" si="87"/>
        <v>0</v>
      </c>
      <c r="AN45" s="81">
        <f t="shared" si="18"/>
        <v>0</v>
      </c>
      <c r="AO45" s="81">
        <f t="shared" si="19"/>
        <v>0</v>
      </c>
      <c r="AP45" s="102">
        <f t="shared" si="20"/>
        <v>0</v>
      </c>
      <c r="AQ45" s="81">
        <f>AQ46</f>
        <v>0</v>
      </c>
      <c r="AR45" s="81">
        <f t="shared" si="88"/>
        <v>0</v>
      </c>
      <c r="AS45" s="81">
        <f t="shared" si="88"/>
        <v>0</v>
      </c>
      <c r="AT45" s="81">
        <f t="shared" si="22"/>
        <v>0</v>
      </c>
      <c r="AU45" s="81">
        <f t="shared" si="23"/>
        <v>0</v>
      </c>
      <c r="AV45" s="102">
        <f t="shared" si="24"/>
        <v>0</v>
      </c>
    </row>
    <row r="46" spans="1:48" ht="25.5">
      <c r="A46" s="78" t="s">
        <v>259</v>
      </c>
      <c r="B46" s="65" t="s">
        <v>42</v>
      </c>
      <c r="C46" s="10" t="s">
        <v>20</v>
      </c>
      <c r="D46" s="1" t="s">
        <v>49</v>
      </c>
      <c r="E46" s="1" t="s">
        <v>81</v>
      </c>
      <c r="F46" s="1" t="s">
        <v>69</v>
      </c>
      <c r="G46" s="1" t="s">
        <v>147</v>
      </c>
      <c r="H46" s="1" t="s">
        <v>240</v>
      </c>
      <c r="I46" s="13" t="s">
        <v>93</v>
      </c>
      <c r="J46" s="81"/>
      <c r="K46" s="81"/>
      <c r="L46" s="102"/>
      <c r="M46" s="81"/>
      <c r="N46" s="81"/>
      <c r="O46" s="102"/>
      <c r="P46" s="81"/>
      <c r="Q46" s="81"/>
      <c r="R46" s="102"/>
      <c r="S46" s="81">
        <f>S47</f>
        <v>1000000</v>
      </c>
      <c r="T46" s="81">
        <f t="shared" si="81"/>
        <v>0</v>
      </c>
      <c r="U46" s="81">
        <f t="shared" si="81"/>
        <v>0</v>
      </c>
      <c r="V46" s="81">
        <f t="shared" si="82"/>
        <v>1000000</v>
      </c>
      <c r="W46" s="81">
        <f t="shared" si="83"/>
        <v>0</v>
      </c>
      <c r="X46" s="102">
        <f t="shared" si="84"/>
        <v>0</v>
      </c>
      <c r="Y46" s="81">
        <f>Y47</f>
        <v>-1000000</v>
      </c>
      <c r="Z46" s="81">
        <f t="shared" ref="Z46:AA46" si="89">Z47</f>
        <v>0</v>
      </c>
      <c r="AA46" s="81">
        <f t="shared" si="89"/>
        <v>0</v>
      </c>
      <c r="AB46" s="81">
        <f t="shared" si="10"/>
        <v>0</v>
      </c>
      <c r="AC46" s="81">
        <f t="shared" si="11"/>
        <v>0</v>
      </c>
      <c r="AD46" s="102">
        <f t="shared" si="12"/>
        <v>0</v>
      </c>
      <c r="AE46" s="81">
        <f>AE47</f>
        <v>0</v>
      </c>
      <c r="AF46" s="81">
        <f t="shared" si="86"/>
        <v>0</v>
      </c>
      <c r="AG46" s="81">
        <f t="shared" si="86"/>
        <v>0</v>
      </c>
      <c r="AH46" s="81">
        <f t="shared" si="14"/>
        <v>0</v>
      </c>
      <c r="AI46" s="81">
        <f t="shared" si="15"/>
        <v>0</v>
      </c>
      <c r="AJ46" s="102">
        <f t="shared" si="16"/>
        <v>0</v>
      </c>
      <c r="AK46" s="81">
        <f>AK47</f>
        <v>0</v>
      </c>
      <c r="AL46" s="81">
        <f t="shared" si="87"/>
        <v>0</v>
      </c>
      <c r="AM46" s="81">
        <f t="shared" si="87"/>
        <v>0</v>
      </c>
      <c r="AN46" s="81">
        <f t="shared" si="18"/>
        <v>0</v>
      </c>
      <c r="AO46" s="81">
        <f t="shared" si="19"/>
        <v>0</v>
      </c>
      <c r="AP46" s="102">
        <f t="shared" si="20"/>
        <v>0</v>
      </c>
      <c r="AQ46" s="81">
        <f>AQ47</f>
        <v>0</v>
      </c>
      <c r="AR46" s="81">
        <f t="shared" si="88"/>
        <v>0</v>
      </c>
      <c r="AS46" s="81">
        <f t="shared" si="88"/>
        <v>0</v>
      </c>
      <c r="AT46" s="81">
        <f t="shared" si="22"/>
        <v>0</v>
      </c>
      <c r="AU46" s="81">
        <f t="shared" si="23"/>
        <v>0</v>
      </c>
      <c r="AV46" s="102">
        <f t="shared" si="24"/>
        <v>0</v>
      </c>
    </row>
    <row r="47" spans="1:48" ht="25.5">
      <c r="A47" s="77" t="s">
        <v>97</v>
      </c>
      <c r="B47" s="65" t="s">
        <v>42</v>
      </c>
      <c r="C47" s="10" t="s">
        <v>20</v>
      </c>
      <c r="D47" s="1" t="s">
        <v>49</v>
      </c>
      <c r="E47" s="1" t="s">
        <v>81</v>
      </c>
      <c r="F47" s="1" t="s">
        <v>69</v>
      </c>
      <c r="G47" s="1" t="s">
        <v>147</v>
      </c>
      <c r="H47" s="1" t="s">
        <v>240</v>
      </c>
      <c r="I47" s="13" t="s">
        <v>94</v>
      </c>
      <c r="J47" s="81"/>
      <c r="K47" s="81"/>
      <c r="L47" s="102"/>
      <c r="M47" s="81"/>
      <c r="N47" s="81"/>
      <c r="O47" s="102"/>
      <c r="P47" s="81"/>
      <c r="Q47" s="81"/>
      <c r="R47" s="102"/>
      <c r="S47" s="81">
        <v>1000000</v>
      </c>
      <c r="T47" s="81"/>
      <c r="U47" s="102"/>
      <c r="V47" s="81">
        <f t="shared" si="82"/>
        <v>1000000</v>
      </c>
      <c r="W47" s="81">
        <f t="shared" si="83"/>
        <v>0</v>
      </c>
      <c r="X47" s="102">
        <f t="shared" si="84"/>
        <v>0</v>
      </c>
      <c r="Y47" s="81">
        <v>-1000000</v>
      </c>
      <c r="Z47" s="81"/>
      <c r="AA47" s="81"/>
      <c r="AB47" s="81">
        <f t="shared" si="10"/>
        <v>0</v>
      </c>
      <c r="AC47" s="81">
        <f t="shared" si="11"/>
        <v>0</v>
      </c>
      <c r="AD47" s="102">
        <f t="shared" si="12"/>
        <v>0</v>
      </c>
      <c r="AE47" s="81"/>
      <c r="AF47" s="81"/>
      <c r="AG47" s="81"/>
      <c r="AH47" s="81">
        <f t="shared" si="14"/>
        <v>0</v>
      </c>
      <c r="AI47" s="81">
        <f t="shared" si="15"/>
        <v>0</v>
      </c>
      <c r="AJ47" s="102">
        <f t="shared" si="16"/>
        <v>0</v>
      </c>
      <c r="AK47" s="81"/>
      <c r="AL47" s="81"/>
      <c r="AM47" s="81"/>
      <c r="AN47" s="81">
        <f t="shared" si="18"/>
        <v>0</v>
      </c>
      <c r="AO47" s="81">
        <f t="shared" si="19"/>
        <v>0</v>
      </c>
      <c r="AP47" s="102">
        <f t="shared" si="20"/>
        <v>0</v>
      </c>
      <c r="AQ47" s="81"/>
      <c r="AR47" s="81"/>
      <c r="AS47" s="81"/>
      <c r="AT47" s="81">
        <f t="shared" si="22"/>
        <v>0</v>
      </c>
      <c r="AU47" s="81">
        <f t="shared" si="23"/>
        <v>0</v>
      </c>
      <c r="AV47" s="102">
        <f t="shared" si="24"/>
        <v>0</v>
      </c>
    </row>
    <row r="48" spans="1:48">
      <c r="A48" s="11"/>
      <c r="B48" s="65"/>
      <c r="C48" s="10"/>
      <c r="D48" s="1"/>
      <c r="E48" s="1"/>
      <c r="F48" s="1"/>
      <c r="G48" s="1"/>
      <c r="H48" s="1"/>
      <c r="I48" s="13"/>
      <c r="J48" s="81"/>
      <c r="K48" s="81"/>
      <c r="L48" s="102"/>
      <c r="M48" s="81"/>
      <c r="N48" s="81"/>
      <c r="O48" s="102"/>
      <c r="P48" s="81"/>
      <c r="Q48" s="81"/>
      <c r="R48" s="102"/>
      <c r="S48" s="81"/>
      <c r="T48" s="81"/>
      <c r="U48" s="102"/>
      <c r="V48" s="81"/>
      <c r="W48" s="81"/>
      <c r="X48" s="102"/>
      <c r="Y48" s="81"/>
      <c r="Z48" s="81"/>
      <c r="AA48" s="102"/>
      <c r="AB48" s="81"/>
      <c r="AC48" s="81"/>
      <c r="AD48" s="102"/>
      <c r="AE48" s="81"/>
      <c r="AF48" s="81"/>
      <c r="AG48" s="102"/>
      <c r="AH48" s="81"/>
      <c r="AI48" s="81"/>
      <c r="AJ48" s="102"/>
      <c r="AK48" s="81"/>
      <c r="AL48" s="81"/>
      <c r="AM48" s="102"/>
      <c r="AN48" s="81"/>
      <c r="AO48" s="81"/>
      <c r="AP48" s="102"/>
      <c r="AQ48" s="81"/>
      <c r="AR48" s="81"/>
      <c r="AS48" s="102"/>
      <c r="AT48" s="81"/>
      <c r="AU48" s="81"/>
      <c r="AV48" s="102"/>
    </row>
    <row r="49" spans="1:48" ht="15.75">
      <c r="A49" s="214" t="s">
        <v>46</v>
      </c>
      <c r="B49" s="29" t="s">
        <v>42</v>
      </c>
      <c r="C49" s="29" t="s">
        <v>18</v>
      </c>
      <c r="D49" s="29"/>
      <c r="E49" s="29"/>
      <c r="F49" s="29"/>
      <c r="G49" s="29"/>
      <c r="H49" s="29"/>
      <c r="I49" s="32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>
        <f>Y50</f>
        <v>147660</v>
      </c>
      <c r="Z49" s="100">
        <f t="shared" ref="Z49:AA53" si="90">Z50</f>
        <v>0</v>
      </c>
      <c r="AA49" s="100">
        <f t="shared" si="90"/>
        <v>0</v>
      </c>
      <c r="AB49" s="100">
        <f>V49+Y49</f>
        <v>147660</v>
      </c>
      <c r="AC49" s="100">
        <f>W49+Z49</f>
        <v>0</v>
      </c>
      <c r="AD49" s="100">
        <f>X49+AA49</f>
        <v>0</v>
      </c>
      <c r="AE49" s="100">
        <f>AE50</f>
        <v>0</v>
      </c>
      <c r="AF49" s="100">
        <f t="shared" ref="AF49:AG53" si="91">AF50</f>
        <v>0</v>
      </c>
      <c r="AG49" s="100">
        <f t="shared" si="91"/>
        <v>0</v>
      </c>
      <c r="AH49" s="100">
        <f>AB49+AE49</f>
        <v>147660</v>
      </c>
      <c r="AI49" s="100">
        <f>AC49+AF49</f>
        <v>0</v>
      </c>
      <c r="AJ49" s="100">
        <f>AD49+AG49</f>
        <v>0</v>
      </c>
      <c r="AK49" s="100">
        <f>AK50</f>
        <v>0</v>
      </c>
      <c r="AL49" s="100">
        <f t="shared" ref="AL49:AM53" si="92">AL50</f>
        <v>0</v>
      </c>
      <c r="AM49" s="100">
        <f t="shared" si="92"/>
        <v>0</v>
      </c>
      <c r="AN49" s="100">
        <f>AH49+AK49</f>
        <v>147660</v>
      </c>
      <c r="AO49" s="100">
        <f>AI49+AL49</f>
        <v>0</v>
      </c>
      <c r="AP49" s="100">
        <f>AJ49+AM49</f>
        <v>0</v>
      </c>
      <c r="AQ49" s="100">
        <f>AQ50</f>
        <v>0</v>
      </c>
      <c r="AR49" s="100">
        <f t="shared" ref="AR49:AS53" si="93">AR50</f>
        <v>0</v>
      </c>
      <c r="AS49" s="100">
        <f t="shared" si="93"/>
        <v>0</v>
      </c>
      <c r="AT49" s="100">
        <f>AN49+AQ49</f>
        <v>147660</v>
      </c>
      <c r="AU49" s="100">
        <f>AO49+AR49</f>
        <v>0</v>
      </c>
      <c r="AV49" s="100">
        <f>AP49+AS49</f>
        <v>0</v>
      </c>
    </row>
    <row r="50" spans="1:48" s="121" customFormat="1">
      <c r="A50" s="62" t="s">
        <v>67</v>
      </c>
      <c r="B50" s="14" t="s">
        <v>42</v>
      </c>
      <c r="C50" s="14" t="s">
        <v>18</v>
      </c>
      <c r="D50" s="14" t="s">
        <v>13</v>
      </c>
      <c r="E50" s="14"/>
      <c r="F50" s="14"/>
      <c r="G50" s="14"/>
      <c r="H50" s="14"/>
      <c r="I50" s="28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>
        <f>Y51+Y55</f>
        <v>147660</v>
      </c>
      <c r="Z50" s="101">
        <f t="shared" ref="Z50:AA50" si="94">Z51+Z55</f>
        <v>0</v>
      </c>
      <c r="AA50" s="101">
        <f t="shared" si="94"/>
        <v>0</v>
      </c>
      <c r="AB50" s="101">
        <f t="shared" ref="AB50:AB58" si="95">V50+Y50</f>
        <v>147660</v>
      </c>
      <c r="AC50" s="101">
        <f t="shared" ref="AC50:AC58" si="96">W50+Z50</f>
        <v>0</v>
      </c>
      <c r="AD50" s="101">
        <f t="shared" ref="AD50:AD58" si="97">X50+AA50</f>
        <v>0</v>
      </c>
      <c r="AE50" s="101">
        <f>AE51+AE55</f>
        <v>0</v>
      </c>
      <c r="AF50" s="101">
        <f t="shared" ref="AF50:AG50" si="98">AF51+AF55</f>
        <v>0</v>
      </c>
      <c r="AG50" s="101">
        <f t="shared" si="98"/>
        <v>0</v>
      </c>
      <c r="AH50" s="101">
        <f t="shared" ref="AH50:AH58" si="99">AB50+AE50</f>
        <v>147660</v>
      </c>
      <c r="AI50" s="101">
        <f t="shared" ref="AI50:AI58" si="100">AC50+AF50</f>
        <v>0</v>
      </c>
      <c r="AJ50" s="101">
        <f t="shared" ref="AJ50:AJ58" si="101">AD50+AG50</f>
        <v>0</v>
      </c>
      <c r="AK50" s="101">
        <f>AK51+AK55</f>
        <v>0</v>
      </c>
      <c r="AL50" s="101">
        <f t="shared" ref="AL50:AM50" si="102">AL51+AL55</f>
        <v>0</v>
      </c>
      <c r="AM50" s="101">
        <f t="shared" si="102"/>
        <v>0</v>
      </c>
      <c r="AN50" s="101">
        <f t="shared" ref="AN50:AN58" si="103">AH50+AK50</f>
        <v>147660</v>
      </c>
      <c r="AO50" s="101">
        <f t="shared" ref="AO50:AO58" si="104">AI50+AL50</f>
        <v>0</v>
      </c>
      <c r="AP50" s="101">
        <f t="shared" ref="AP50:AP58" si="105">AJ50+AM50</f>
        <v>0</v>
      </c>
      <c r="AQ50" s="101">
        <f>AQ51+AQ55</f>
        <v>0</v>
      </c>
      <c r="AR50" s="101">
        <f t="shared" ref="AR50:AS50" si="106">AR51+AR55</f>
        <v>0</v>
      </c>
      <c r="AS50" s="101">
        <f t="shared" si="106"/>
        <v>0</v>
      </c>
      <c r="AT50" s="101">
        <f t="shared" ref="AT50:AT58" si="107">AN50+AQ50</f>
        <v>147660</v>
      </c>
      <c r="AU50" s="101">
        <f t="shared" ref="AU50:AU58" si="108">AO50+AR50</f>
        <v>0</v>
      </c>
      <c r="AV50" s="101">
        <f t="shared" ref="AV50:AV58" si="109">AP50+AS50</f>
        <v>0</v>
      </c>
    </row>
    <row r="51" spans="1:48" ht="38.25">
      <c r="A51" s="2" t="s">
        <v>309</v>
      </c>
      <c r="B51" s="59" t="s">
        <v>42</v>
      </c>
      <c r="C51" s="1" t="s">
        <v>18</v>
      </c>
      <c r="D51" s="1" t="s">
        <v>13</v>
      </c>
      <c r="E51" s="1" t="s">
        <v>30</v>
      </c>
      <c r="F51" s="1" t="s">
        <v>69</v>
      </c>
      <c r="G51" s="1" t="s">
        <v>147</v>
      </c>
      <c r="H51" s="1" t="s">
        <v>148</v>
      </c>
      <c r="I51" s="13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>
        <f>Y52</f>
        <v>68000</v>
      </c>
      <c r="Z51" s="102">
        <f t="shared" si="90"/>
        <v>0</v>
      </c>
      <c r="AA51" s="102">
        <f t="shared" si="90"/>
        <v>0</v>
      </c>
      <c r="AB51" s="102">
        <f t="shared" si="95"/>
        <v>68000</v>
      </c>
      <c r="AC51" s="102">
        <f t="shared" si="96"/>
        <v>0</v>
      </c>
      <c r="AD51" s="102">
        <f t="shared" si="97"/>
        <v>0</v>
      </c>
      <c r="AE51" s="102">
        <f>AE52</f>
        <v>0</v>
      </c>
      <c r="AF51" s="102">
        <f t="shared" si="91"/>
        <v>0</v>
      </c>
      <c r="AG51" s="102">
        <f t="shared" si="91"/>
        <v>0</v>
      </c>
      <c r="AH51" s="102">
        <f t="shared" si="99"/>
        <v>68000</v>
      </c>
      <c r="AI51" s="102">
        <f t="shared" si="100"/>
        <v>0</v>
      </c>
      <c r="AJ51" s="102">
        <f t="shared" si="101"/>
        <v>0</v>
      </c>
      <c r="AK51" s="102">
        <f>AK52</f>
        <v>0</v>
      </c>
      <c r="AL51" s="102">
        <f t="shared" si="92"/>
        <v>0</v>
      </c>
      <c r="AM51" s="102">
        <f t="shared" si="92"/>
        <v>0</v>
      </c>
      <c r="AN51" s="102">
        <f t="shared" si="103"/>
        <v>68000</v>
      </c>
      <c r="AO51" s="102">
        <f t="shared" si="104"/>
        <v>0</v>
      </c>
      <c r="AP51" s="102">
        <f t="shared" si="105"/>
        <v>0</v>
      </c>
      <c r="AQ51" s="102">
        <f>AQ52</f>
        <v>0</v>
      </c>
      <c r="AR51" s="102">
        <f t="shared" si="93"/>
        <v>0</v>
      </c>
      <c r="AS51" s="102">
        <f t="shared" si="93"/>
        <v>0</v>
      </c>
      <c r="AT51" s="102">
        <f t="shared" si="107"/>
        <v>68000</v>
      </c>
      <c r="AU51" s="102">
        <f t="shared" si="108"/>
        <v>0</v>
      </c>
      <c r="AV51" s="102">
        <f t="shared" si="109"/>
        <v>0</v>
      </c>
    </row>
    <row r="52" spans="1:48" ht="25.5">
      <c r="A52" s="2" t="s">
        <v>307</v>
      </c>
      <c r="B52" s="59" t="s">
        <v>42</v>
      </c>
      <c r="C52" s="1" t="s">
        <v>18</v>
      </c>
      <c r="D52" s="1" t="s">
        <v>13</v>
      </c>
      <c r="E52" s="1" t="s">
        <v>30</v>
      </c>
      <c r="F52" s="1" t="s">
        <v>69</v>
      </c>
      <c r="G52" s="1" t="s">
        <v>147</v>
      </c>
      <c r="H52" s="1" t="s">
        <v>308</v>
      </c>
      <c r="I52" s="13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>
        <f>Y53</f>
        <v>68000</v>
      </c>
      <c r="Z52" s="81">
        <f t="shared" si="90"/>
        <v>0</v>
      </c>
      <c r="AA52" s="81">
        <f t="shared" si="90"/>
        <v>0</v>
      </c>
      <c r="AB52" s="81">
        <f t="shared" si="95"/>
        <v>68000</v>
      </c>
      <c r="AC52" s="81">
        <f t="shared" si="96"/>
        <v>0</v>
      </c>
      <c r="AD52" s="81">
        <f t="shared" si="97"/>
        <v>0</v>
      </c>
      <c r="AE52" s="81">
        <f>AE53</f>
        <v>0</v>
      </c>
      <c r="AF52" s="81">
        <f t="shared" si="91"/>
        <v>0</v>
      </c>
      <c r="AG52" s="81">
        <f t="shared" si="91"/>
        <v>0</v>
      </c>
      <c r="AH52" s="81">
        <f t="shared" si="99"/>
        <v>68000</v>
      </c>
      <c r="AI52" s="81">
        <f t="shared" si="100"/>
        <v>0</v>
      </c>
      <c r="AJ52" s="81">
        <f t="shared" si="101"/>
        <v>0</v>
      </c>
      <c r="AK52" s="81">
        <f>AK53</f>
        <v>0</v>
      </c>
      <c r="AL52" s="81">
        <f t="shared" si="92"/>
        <v>0</v>
      </c>
      <c r="AM52" s="81">
        <f t="shared" si="92"/>
        <v>0</v>
      </c>
      <c r="AN52" s="81">
        <f t="shared" si="103"/>
        <v>68000</v>
      </c>
      <c r="AO52" s="81">
        <f t="shared" si="104"/>
        <v>0</v>
      </c>
      <c r="AP52" s="81">
        <f t="shared" si="105"/>
        <v>0</v>
      </c>
      <c r="AQ52" s="81">
        <f>AQ53</f>
        <v>0</v>
      </c>
      <c r="AR52" s="81">
        <f t="shared" si="93"/>
        <v>0</v>
      </c>
      <c r="AS52" s="81">
        <f t="shared" si="93"/>
        <v>0</v>
      </c>
      <c r="AT52" s="81">
        <f t="shared" si="107"/>
        <v>68000</v>
      </c>
      <c r="AU52" s="81">
        <f t="shared" si="108"/>
        <v>0</v>
      </c>
      <c r="AV52" s="81">
        <f t="shared" si="109"/>
        <v>0</v>
      </c>
    </row>
    <row r="53" spans="1:48" ht="25.5">
      <c r="A53" s="78" t="s">
        <v>259</v>
      </c>
      <c r="B53" s="59" t="s">
        <v>42</v>
      </c>
      <c r="C53" s="1" t="s">
        <v>18</v>
      </c>
      <c r="D53" s="1" t="s">
        <v>13</v>
      </c>
      <c r="E53" s="1" t="s">
        <v>30</v>
      </c>
      <c r="F53" s="1" t="s">
        <v>69</v>
      </c>
      <c r="G53" s="1" t="s">
        <v>147</v>
      </c>
      <c r="H53" s="1" t="s">
        <v>308</v>
      </c>
      <c r="I53" s="13" t="s">
        <v>93</v>
      </c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>
        <f>Y54</f>
        <v>68000</v>
      </c>
      <c r="Z53" s="81">
        <f t="shared" si="90"/>
        <v>0</v>
      </c>
      <c r="AA53" s="81">
        <f t="shared" si="90"/>
        <v>0</v>
      </c>
      <c r="AB53" s="81">
        <f t="shared" si="95"/>
        <v>68000</v>
      </c>
      <c r="AC53" s="81">
        <f t="shared" si="96"/>
        <v>0</v>
      </c>
      <c r="AD53" s="81">
        <f t="shared" si="97"/>
        <v>0</v>
      </c>
      <c r="AE53" s="81">
        <f>AE54</f>
        <v>0</v>
      </c>
      <c r="AF53" s="81">
        <f t="shared" si="91"/>
        <v>0</v>
      </c>
      <c r="AG53" s="81">
        <f t="shared" si="91"/>
        <v>0</v>
      </c>
      <c r="AH53" s="81">
        <f t="shared" si="99"/>
        <v>68000</v>
      </c>
      <c r="AI53" s="81">
        <f t="shared" si="100"/>
        <v>0</v>
      </c>
      <c r="AJ53" s="81">
        <f t="shared" si="101"/>
        <v>0</v>
      </c>
      <c r="AK53" s="81">
        <f>AK54</f>
        <v>0</v>
      </c>
      <c r="AL53" s="81">
        <f t="shared" si="92"/>
        <v>0</v>
      </c>
      <c r="AM53" s="81">
        <f t="shared" si="92"/>
        <v>0</v>
      </c>
      <c r="AN53" s="81">
        <f t="shared" si="103"/>
        <v>68000</v>
      </c>
      <c r="AO53" s="81">
        <f t="shared" si="104"/>
        <v>0</v>
      </c>
      <c r="AP53" s="81">
        <f t="shared" si="105"/>
        <v>0</v>
      </c>
      <c r="AQ53" s="81">
        <f>AQ54</f>
        <v>0</v>
      </c>
      <c r="AR53" s="81">
        <f t="shared" si="93"/>
        <v>0</v>
      </c>
      <c r="AS53" s="81">
        <f t="shared" si="93"/>
        <v>0</v>
      </c>
      <c r="AT53" s="81">
        <f t="shared" si="107"/>
        <v>68000</v>
      </c>
      <c r="AU53" s="81">
        <f t="shared" si="108"/>
        <v>0</v>
      </c>
      <c r="AV53" s="81">
        <f t="shared" si="109"/>
        <v>0</v>
      </c>
    </row>
    <row r="54" spans="1:48" ht="25.5">
      <c r="A54" s="77" t="s">
        <v>97</v>
      </c>
      <c r="B54" s="59" t="s">
        <v>42</v>
      </c>
      <c r="C54" s="1" t="s">
        <v>18</v>
      </c>
      <c r="D54" s="1" t="s">
        <v>13</v>
      </c>
      <c r="E54" s="1" t="s">
        <v>30</v>
      </c>
      <c r="F54" s="1" t="s">
        <v>69</v>
      </c>
      <c r="G54" s="1" t="s">
        <v>147</v>
      </c>
      <c r="H54" s="1" t="s">
        <v>308</v>
      </c>
      <c r="I54" s="13" t="s">
        <v>94</v>
      </c>
      <c r="J54" s="81"/>
      <c r="K54" s="81"/>
      <c r="L54" s="102"/>
      <c r="M54" s="81"/>
      <c r="N54" s="81"/>
      <c r="O54" s="102"/>
      <c r="P54" s="81"/>
      <c r="Q54" s="81"/>
      <c r="R54" s="102"/>
      <c r="S54" s="81"/>
      <c r="T54" s="81"/>
      <c r="U54" s="102"/>
      <c r="V54" s="81"/>
      <c r="W54" s="81"/>
      <c r="X54" s="102"/>
      <c r="Y54" s="81">
        <f>48000+20000</f>
        <v>68000</v>
      </c>
      <c r="Z54" s="81"/>
      <c r="AA54" s="81"/>
      <c r="AB54" s="81">
        <f t="shared" si="95"/>
        <v>68000</v>
      </c>
      <c r="AC54" s="81">
        <f t="shared" si="96"/>
        <v>0</v>
      </c>
      <c r="AD54" s="102">
        <f t="shared" si="97"/>
        <v>0</v>
      </c>
      <c r="AE54" s="81"/>
      <c r="AF54" s="81"/>
      <c r="AG54" s="81"/>
      <c r="AH54" s="81">
        <f t="shared" si="99"/>
        <v>68000</v>
      </c>
      <c r="AI54" s="81">
        <f t="shared" si="100"/>
        <v>0</v>
      </c>
      <c r="AJ54" s="102">
        <f t="shared" si="101"/>
        <v>0</v>
      </c>
      <c r="AK54" s="81"/>
      <c r="AL54" s="81"/>
      <c r="AM54" s="81"/>
      <c r="AN54" s="81">
        <f t="shared" si="103"/>
        <v>68000</v>
      </c>
      <c r="AO54" s="81">
        <f t="shared" si="104"/>
        <v>0</v>
      </c>
      <c r="AP54" s="102">
        <f t="shared" si="105"/>
        <v>0</v>
      </c>
      <c r="AQ54" s="81"/>
      <c r="AR54" s="81"/>
      <c r="AS54" s="81"/>
      <c r="AT54" s="81">
        <f t="shared" si="107"/>
        <v>68000</v>
      </c>
      <c r="AU54" s="81">
        <f t="shared" si="108"/>
        <v>0</v>
      </c>
      <c r="AV54" s="102">
        <f t="shared" si="109"/>
        <v>0</v>
      </c>
    </row>
    <row r="55" spans="1:48">
      <c r="A55" s="7" t="s">
        <v>82</v>
      </c>
      <c r="B55" s="65" t="s">
        <v>42</v>
      </c>
      <c r="C55" s="1" t="s">
        <v>18</v>
      </c>
      <c r="D55" s="1" t="s">
        <v>13</v>
      </c>
      <c r="E55" s="1" t="s">
        <v>81</v>
      </c>
      <c r="F55" s="1" t="s">
        <v>69</v>
      </c>
      <c r="G55" s="1" t="s">
        <v>147</v>
      </c>
      <c r="H55" s="1" t="s">
        <v>148</v>
      </c>
      <c r="I55" s="13"/>
      <c r="J55" s="81"/>
      <c r="K55" s="81"/>
      <c r="L55" s="102"/>
      <c r="M55" s="81"/>
      <c r="N55" s="81"/>
      <c r="O55" s="102"/>
      <c r="P55" s="81"/>
      <c r="Q55" s="81"/>
      <c r="R55" s="102"/>
      <c r="S55" s="81"/>
      <c r="T55" s="81"/>
      <c r="U55" s="81"/>
      <c r="V55" s="81"/>
      <c r="W55" s="81"/>
      <c r="X55" s="102"/>
      <c r="Y55" s="81">
        <f>Y56</f>
        <v>79660</v>
      </c>
      <c r="Z55" s="81">
        <f t="shared" ref="Z55:AA56" si="110">Z56</f>
        <v>0</v>
      </c>
      <c r="AA55" s="81">
        <f t="shared" si="110"/>
        <v>0</v>
      </c>
      <c r="AB55" s="81">
        <f t="shared" si="95"/>
        <v>79660</v>
      </c>
      <c r="AC55" s="81">
        <f t="shared" si="96"/>
        <v>0</v>
      </c>
      <c r="AD55" s="102">
        <f t="shared" si="97"/>
        <v>0</v>
      </c>
      <c r="AE55" s="81">
        <f>AE56</f>
        <v>0</v>
      </c>
      <c r="AF55" s="81">
        <f t="shared" ref="AF55:AG57" si="111">AF56</f>
        <v>0</v>
      </c>
      <c r="AG55" s="81">
        <f t="shared" si="111"/>
        <v>0</v>
      </c>
      <c r="AH55" s="81">
        <f t="shared" si="99"/>
        <v>79660</v>
      </c>
      <c r="AI55" s="81">
        <f t="shared" si="100"/>
        <v>0</v>
      </c>
      <c r="AJ55" s="102">
        <f t="shared" si="101"/>
        <v>0</v>
      </c>
      <c r="AK55" s="81">
        <f>AK56</f>
        <v>0</v>
      </c>
      <c r="AL55" s="81">
        <f t="shared" ref="AL55:AM57" si="112">AL56</f>
        <v>0</v>
      </c>
      <c r="AM55" s="81">
        <f t="shared" si="112"/>
        <v>0</v>
      </c>
      <c r="AN55" s="81">
        <f t="shared" si="103"/>
        <v>79660</v>
      </c>
      <c r="AO55" s="81">
        <f t="shared" si="104"/>
        <v>0</v>
      </c>
      <c r="AP55" s="102">
        <f t="shared" si="105"/>
        <v>0</v>
      </c>
      <c r="AQ55" s="81">
        <f>AQ56</f>
        <v>0</v>
      </c>
      <c r="AR55" s="81">
        <f t="shared" ref="AR55:AS57" si="113">AR56</f>
        <v>0</v>
      </c>
      <c r="AS55" s="81">
        <f t="shared" si="113"/>
        <v>0</v>
      </c>
      <c r="AT55" s="81">
        <f t="shared" si="107"/>
        <v>79660</v>
      </c>
      <c r="AU55" s="81">
        <f t="shared" si="108"/>
        <v>0</v>
      </c>
      <c r="AV55" s="102">
        <f t="shared" si="109"/>
        <v>0</v>
      </c>
    </row>
    <row r="56" spans="1:48">
      <c r="A56" s="77" t="s">
        <v>239</v>
      </c>
      <c r="B56" s="65" t="s">
        <v>42</v>
      </c>
      <c r="C56" s="1" t="s">
        <v>18</v>
      </c>
      <c r="D56" s="1" t="s">
        <v>13</v>
      </c>
      <c r="E56" s="1" t="s">
        <v>81</v>
      </c>
      <c r="F56" s="1" t="s">
        <v>69</v>
      </c>
      <c r="G56" s="1" t="s">
        <v>147</v>
      </c>
      <c r="H56" s="1" t="s">
        <v>240</v>
      </c>
      <c r="I56" s="13"/>
      <c r="J56" s="81"/>
      <c r="K56" s="81"/>
      <c r="L56" s="102"/>
      <c r="M56" s="81"/>
      <c r="N56" s="81"/>
      <c r="O56" s="102"/>
      <c r="P56" s="81"/>
      <c r="Q56" s="81"/>
      <c r="R56" s="102"/>
      <c r="S56" s="81"/>
      <c r="T56" s="81"/>
      <c r="U56" s="81"/>
      <c r="V56" s="81"/>
      <c r="W56" s="81"/>
      <c r="X56" s="102"/>
      <c r="Y56" s="81">
        <f>Y57</f>
        <v>79660</v>
      </c>
      <c r="Z56" s="81">
        <f t="shared" si="110"/>
        <v>0</v>
      </c>
      <c r="AA56" s="81">
        <f t="shared" si="110"/>
        <v>0</v>
      </c>
      <c r="AB56" s="81">
        <f t="shared" si="95"/>
        <v>79660</v>
      </c>
      <c r="AC56" s="81">
        <f t="shared" si="96"/>
        <v>0</v>
      </c>
      <c r="AD56" s="102">
        <f t="shared" si="97"/>
        <v>0</v>
      </c>
      <c r="AE56" s="81">
        <f>AE57</f>
        <v>0</v>
      </c>
      <c r="AF56" s="81">
        <f t="shared" si="111"/>
        <v>0</v>
      </c>
      <c r="AG56" s="81">
        <f t="shared" si="111"/>
        <v>0</v>
      </c>
      <c r="AH56" s="81">
        <f t="shared" si="99"/>
        <v>79660</v>
      </c>
      <c r="AI56" s="81">
        <f t="shared" si="100"/>
        <v>0</v>
      </c>
      <c r="AJ56" s="102">
        <f t="shared" si="101"/>
        <v>0</v>
      </c>
      <c r="AK56" s="81">
        <f>AK57</f>
        <v>0</v>
      </c>
      <c r="AL56" s="81">
        <f t="shared" si="112"/>
        <v>0</v>
      </c>
      <c r="AM56" s="81">
        <f t="shared" si="112"/>
        <v>0</v>
      </c>
      <c r="AN56" s="81">
        <f t="shared" si="103"/>
        <v>79660</v>
      </c>
      <c r="AO56" s="81">
        <f t="shared" si="104"/>
        <v>0</v>
      </c>
      <c r="AP56" s="102">
        <f t="shared" si="105"/>
        <v>0</v>
      </c>
      <c r="AQ56" s="81">
        <f>AQ57</f>
        <v>0</v>
      </c>
      <c r="AR56" s="81">
        <f t="shared" si="113"/>
        <v>0</v>
      </c>
      <c r="AS56" s="81">
        <f t="shared" si="113"/>
        <v>0</v>
      </c>
      <c r="AT56" s="81">
        <f t="shared" si="107"/>
        <v>79660</v>
      </c>
      <c r="AU56" s="81">
        <f t="shared" si="108"/>
        <v>0</v>
      </c>
      <c r="AV56" s="102">
        <f t="shared" si="109"/>
        <v>0</v>
      </c>
    </row>
    <row r="57" spans="1:48" ht="25.5">
      <c r="A57" s="78" t="s">
        <v>259</v>
      </c>
      <c r="B57" s="65" t="s">
        <v>42</v>
      </c>
      <c r="C57" s="1" t="s">
        <v>18</v>
      </c>
      <c r="D57" s="1" t="s">
        <v>13</v>
      </c>
      <c r="E57" s="1" t="s">
        <v>81</v>
      </c>
      <c r="F57" s="1" t="s">
        <v>69</v>
      </c>
      <c r="G57" s="1" t="s">
        <v>147</v>
      </c>
      <c r="H57" s="1" t="s">
        <v>240</v>
      </c>
      <c r="I57" s="13" t="s">
        <v>93</v>
      </c>
      <c r="J57" s="81"/>
      <c r="K57" s="81"/>
      <c r="L57" s="102"/>
      <c r="M57" s="81"/>
      <c r="N57" s="81"/>
      <c r="O57" s="102"/>
      <c r="P57" s="81"/>
      <c r="Q57" s="81"/>
      <c r="R57" s="102"/>
      <c r="S57" s="81"/>
      <c r="T57" s="81"/>
      <c r="U57" s="81"/>
      <c r="V57" s="81"/>
      <c r="W57" s="81"/>
      <c r="X57" s="102"/>
      <c r="Y57" s="81">
        <f>Y58</f>
        <v>79660</v>
      </c>
      <c r="Z57" s="81">
        <f t="shared" ref="Z57:AA57" si="114">Z58</f>
        <v>0</v>
      </c>
      <c r="AA57" s="81">
        <f t="shared" si="114"/>
        <v>0</v>
      </c>
      <c r="AB57" s="81">
        <f t="shared" si="95"/>
        <v>79660</v>
      </c>
      <c r="AC57" s="81">
        <f t="shared" si="96"/>
        <v>0</v>
      </c>
      <c r="AD57" s="102">
        <f t="shared" si="97"/>
        <v>0</v>
      </c>
      <c r="AE57" s="81">
        <f>AE58</f>
        <v>0</v>
      </c>
      <c r="AF57" s="81">
        <f t="shared" si="111"/>
        <v>0</v>
      </c>
      <c r="AG57" s="81">
        <f t="shared" si="111"/>
        <v>0</v>
      </c>
      <c r="AH57" s="81">
        <f t="shared" si="99"/>
        <v>79660</v>
      </c>
      <c r="AI57" s="81">
        <f t="shared" si="100"/>
        <v>0</v>
      </c>
      <c r="AJ57" s="102">
        <f t="shared" si="101"/>
        <v>0</v>
      </c>
      <c r="AK57" s="81">
        <f>AK58</f>
        <v>0</v>
      </c>
      <c r="AL57" s="81">
        <f t="shared" si="112"/>
        <v>0</v>
      </c>
      <c r="AM57" s="81">
        <f t="shared" si="112"/>
        <v>0</v>
      </c>
      <c r="AN57" s="81">
        <f t="shared" si="103"/>
        <v>79660</v>
      </c>
      <c r="AO57" s="81">
        <f t="shared" si="104"/>
        <v>0</v>
      </c>
      <c r="AP57" s="102">
        <f t="shared" si="105"/>
        <v>0</v>
      </c>
      <c r="AQ57" s="81">
        <f>AQ58</f>
        <v>0</v>
      </c>
      <c r="AR57" s="81">
        <f t="shared" si="113"/>
        <v>0</v>
      </c>
      <c r="AS57" s="81">
        <f t="shared" si="113"/>
        <v>0</v>
      </c>
      <c r="AT57" s="81">
        <f t="shared" si="107"/>
        <v>79660</v>
      </c>
      <c r="AU57" s="81">
        <f t="shared" si="108"/>
        <v>0</v>
      </c>
      <c r="AV57" s="102">
        <f t="shared" si="109"/>
        <v>0</v>
      </c>
    </row>
    <row r="58" spans="1:48" ht="25.5">
      <c r="A58" s="77" t="s">
        <v>97</v>
      </c>
      <c r="B58" s="65" t="s">
        <v>42</v>
      </c>
      <c r="C58" s="1" t="s">
        <v>18</v>
      </c>
      <c r="D58" s="1" t="s">
        <v>13</v>
      </c>
      <c r="E58" s="1" t="s">
        <v>81</v>
      </c>
      <c r="F58" s="1" t="s">
        <v>69</v>
      </c>
      <c r="G58" s="1" t="s">
        <v>147</v>
      </c>
      <c r="H58" s="1" t="s">
        <v>240</v>
      </c>
      <c r="I58" s="13" t="s">
        <v>94</v>
      </c>
      <c r="J58" s="81"/>
      <c r="K58" s="81"/>
      <c r="L58" s="102"/>
      <c r="M58" s="81"/>
      <c r="N58" s="81"/>
      <c r="O58" s="102"/>
      <c r="P58" s="81"/>
      <c r="Q58" s="81"/>
      <c r="R58" s="102"/>
      <c r="S58" s="81"/>
      <c r="T58" s="81"/>
      <c r="U58" s="102"/>
      <c r="V58" s="81"/>
      <c r="W58" s="81"/>
      <c r="X58" s="102"/>
      <c r="Y58" s="81">
        <f>45000+34660</f>
        <v>79660</v>
      </c>
      <c r="Z58" s="81"/>
      <c r="AA58" s="81"/>
      <c r="AB58" s="81">
        <f t="shared" si="95"/>
        <v>79660</v>
      </c>
      <c r="AC58" s="81">
        <f t="shared" si="96"/>
        <v>0</v>
      </c>
      <c r="AD58" s="102">
        <f t="shared" si="97"/>
        <v>0</v>
      </c>
      <c r="AE58" s="81"/>
      <c r="AF58" s="81"/>
      <c r="AG58" s="81"/>
      <c r="AH58" s="81">
        <f t="shared" si="99"/>
        <v>79660</v>
      </c>
      <c r="AI58" s="81">
        <f t="shared" si="100"/>
        <v>0</v>
      </c>
      <c r="AJ58" s="102">
        <f t="shared" si="101"/>
        <v>0</v>
      </c>
      <c r="AK58" s="81"/>
      <c r="AL58" s="81"/>
      <c r="AM58" s="81"/>
      <c r="AN58" s="81">
        <f t="shared" si="103"/>
        <v>79660</v>
      </c>
      <c r="AO58" s="81">
        <f t="shared" si="104"/>
        <v>0</v>
      </c>
      <c r="AP58" s="102">
        <f t="shared" si="105"/>
        <v>0</v>
      </c>
      <c r="AQ58" s="81"/>
      <c r="AR58" s="81"/>
      <c r="AS58" s="81"/>
      <c r="AT58" s="81">
        <f t="shared" si="107"/>
        <v>79660</v>
      </c>
      <c r="AU58" s="81">
        <f t="shared" si="108"/>
        <v>0</v>
      </c>
      <c r="AV58" s="102">
        <f t="shared" si="109"/>
        <v>0</v>
      </c>
    </row>
    <row r="59" spans="1:48">
      <c r="A59" s="77"/>
      <c r="B59" s="65"/>
      <c r="C59" s="10"/>
      <c r="D59" s="1"/>
      <c r="E59" s="1"/>
      <c r="F59" s="1"/>
      <c r="G59" s="1"/>
      <c r="H59" s="1"/>
      <c r="I59" s="13"/>
      <c r="J59" s="81"/>
      <c r="K59" s="81"/>
      <c r="L59" s="102"/>
      <c r="M59" s="81"/>
      <c r="N59" s="81"/>
      <c r="O59" s="102"/>
      <c r="P59" s="81"/>
      <c r="Q59" s="81"/>
      <c r="R59" s="102"/>
      <c r="S59" s="81"/>
      <c r="T59" s="81"/>
      <c r="U59" s="102"/>
      <c r="V59" s="81"/>
      <c r="W59" s="81"/>
      <c r="X59" s="102"/>
      <c r="Y59" s="81"/>
      <c r="Z59" s="81"/>
      <c r="AA59" s="102"/>
      <c r="AB59" s="81"/>
      <c r="AC59" s="81"/>
      <c r="AD59" s="102"/>
      <c r="AE59" s="81"/>
      <c r="AF59" s="81"/>
      <c r="AG59" s="102"/>
      <c r="AH59" s="81"/>
      <c r="AI59" s="81"/>
      <c r="AJ59" s="102"/>
      <c r="AK59" s="81"/>
      <c r="AL59" s="81"/>
      <c r="AM59" s="102"/>
      <c r="AN59" s="81"/>
      <c r="AO59" s="81"/>
      <c r="AP59" s="102"/>
      <c r="AQ59" s="81"/>
      <c r="AR59" s="81"/>
      <c r="AS59" s="102"/>
      <c r="AT59" s="81"/>
      <c r="AU59" s="81"/>
      <c r="AV59" s="102"/>
    </row>
    <row r="60" spans="1:48" ht="15.75">
      <c r="A60" s="24" t="s">
        <v>24</v>
      </c>
      <c r="B60" s="29" t="s">
        <v>42</v>
      </c>
      <c r="C60" s="29" t="s">
        <v>2</v>
      </c>
      <c r="D60" s="30"/>
      <c r="E60" s="30"/>
      <c r="F60" s="30"/>
      <c r="G60" s="30"/>
      <c r="H60" s="30"/>
      <c r="I60" s="31"/>
      <c r="J60" s="100">
        <f t="shared" ref="J60:O60" si="115">J61+J93</f>
        <v>17889682</v>
      </c>
      <c r="K60" s="100">
        <f t="shared" si="115"/>
        <v>18154242.760000002</v>
      </c>
      <c r="L60" s="100">
        <f t="shared" si="115"/>
        <v>17937946.07</v>
      </c>
      <c r="M60" s="100">
        <f t="shared" si="115"/>
        <v>0</v>
      </c>
      <c r="N60" s="100">
        <f t="shared" si="115"/>
        <v>0</v>
      </c>
      <c r="O60" s="100">
        <f t="shared" si="115"/>
        <v>0</v>
      </c>
      <c r="P60" s="100">
        <f t="shared" si="2"/>
        <v>17889682</v>
      </c>
      <c r="Q60" s="100">
        <f t="shared" si="3"/>
        <v>18154242.760000002</v>
      </c>
      <c r="R60" s="100">
        <f t="shared" si="4"/>
        <v>17937946.07</v>
      </c>
      <c r="S60" s="100">
        <f>S61+S93</f>
        <v>-179840</v>
      </c>
      <c r="T60" s="100">
        <f>T61+T93</f>
        <v>0</v>
      </c>
      <c r="U60" s="100">
        <f>U61+U93</f>
        <v>0</v>
      </c>
      <c r="V60" s="100">
        <f t="shared" ref="V60:V78" si="116">P60+S60</f>
        <v>17709842</v>
      </c>
      <c r="W60" s="100">
        <f t="shared" ref="W60:W78" si="117">Q60+T60</f>
        <v>18154242.760000002</v>
      </c>
      <c r="X60" s="100">
        <f t="shared" ref="X60:X78" si="118">R60+U60</f>
        <v>17937946.07</v>
      </c>
      <c r="Y60" s="100">
        <f>Y61+Y93</f>
        <v>1341972</v>
      </c>
      <c r="Z60" s="100">
        <f>Z61+Z93</f>
        <v>0</v>
      </c>
      <c r="AA60" s="100">
        <f>AA61+AA93</f>
        <v>0</v>
      </c>
      <c r="AB60" s="100">
        <f t="shared" ref="AB60:AB91" si="119">V60+Y60</f>
        <v>19051814</v>
      </c>
      <c r="AC60" s="100">
        <f t="shared" ref="AC60:AC91" si="120">W60+Z60</f>
        <v>18154242.760000002</v>
      </c>
      <c r="AD60" s="100">
        <f t="shared" ref="AD60:AD91" si="121">X60+AA60</f>
        <v>17937946.07</v>
      </c>
      <c r="AE60" s="100">
        <f>AE61+AE93</f>
        <v>35000</v>
      </c>
      <c r="AF60" s="100">
        <f>AF61+AF93</f>
        <v>0</v>
      </c>
      <c r="AG60" s="100">
        <f>AG61+AG93</f>
        <v>0</v>
      </c>
      <c r="AH60" s="100">
        <f t="shared" ref="AH60:AH91" si="122">AB60+AE60</f>
        <v>19086814</v>
      </c>
      <c r="AI60" s="100">
        <f t="shared" ref="AI60:AI91" si="123">AC60+AF60</f>
        <v>18154242.760000002</v>
      </c>
      <c r="AJ60" s="100">
        <f t="shared" ref="AJ60:AJ91" si="124">AD60+AG60</f>
        <v>17937946.07</v>
      </c>
      <c r="AK60" s="100">
        <f>AK61+AK93</f>
        <v>15000</v>
      </c>
      <c r="AL60" s="100">
        <f>AL61+AL93</f>
        <v>0</v>
      </c>
      <c r="AM60" s="100">
        <f>AM61+AM93</f>
        <v>0</v>
      </c>
      <c r="AN60" s="100">
        <f t="shared" ref="AN60:AN91" si="125">AH60+AK60</f>
        <v>19101814</v>
      </c>
      <c r="AO60" s="100">
        <f t="shared" ref="AO60:AO91" si="126">AI60+AL60</f>
        <v>18154242.760000002</v>
      </c>
      <c r="AP60" s="100">
        <f t="shared" ref="AP60:AP91" si="127">AJ60+AM60</f>
        <v>17937946.07</v>
      </c>
      <c r="AQ60" s="100">
        <f>AQ61+AQ93</f>
        <v>72981</v>
      </c>
      <c r="AR60" s="100">
        <f>AR61+AR93</f>
        <v>0</v>
      </c>
      <c r="AS60" s="100">
        <f>AS61+AS93</f>
        <v>0</v>
      </c>
      <c r="AT60" s="100">
        <f t="shared" ref="AT60:AT91" si="128">AN60+AQ60</f>
        <v>19174795</v>
      </c>
      <c r="AU60" s="100">
        <f t="shared" ref="AU60:AU91" si="129">AO60+AR60</f>
        <v>18154242.760000002</v>
      </c>
      <c r="AV60" s="100">
        <f t="shared" ref="AV60:AV91" si="130">AP60+AS60</f>
        <v>17937946.07</v>
      </c>
    </row>
    <row r="61" spans="1:48" ht="19.5" customHeight="1">
      <c r="A61" s="4" t="s">
        <v>202</v>
      </c>
      <c r="B61" s="14" t="s">
        <v>42</v>
      </c>
      <c r="C61" s="15" t="s">
        <v>2</v>
      </c>
      <c r="D61" s="15" t="s">
        <v>13</v>
      </c>
      <c r="E61" s="15"/>
      <c r="F61" s="15"/>
      <c r="G61" s="15"/>
      <c r="H61" s="1"/>
      <c r="I61" s="13"/>
      <c r="J61" s="101">
        <f>J62</f>
        <v>17707682</v>
      </c>
      <c r="K61" s="101">
        <f t="shared" ref="K61:O62" si="131">K62</f>
        <v>17972242.760000002</v>
      </c>
      <c r="L61" s="101">
        <f t="shared" si="131"/>
        <v>17755946.07</v>
      </c>
      <c r="M61" s="101">
        <f t="shared" si="131"/>
        <v>0</v>
      </c>
      <c r="N61" s="101">
        <f t="shared" si="131"/>
        <v>0</v>
      </c>
      <c r="O61" s="101">
        <f t="shared" si="131"/>
        <v>0</v>
      </c>
      <c r="P61" s="101">
        <f t="shared" si="2"/>
        <v>17707682</v>
      </c>
      <c r="Q61" s="101">
        <f t="shared" si="3"/>
        <v>17972242.760000002</v>
      </c>
      <c r="R61" s="101">
        <f t="shared" si="4"/>
        <v>17755946.07</v>
      </c>
      <c r="S61" s="101">
        <f t="shared" ref="S61:U62" si="132">S62</f>
        <v>-179840</v>
      </c>
      <c r="T61" s="101">
        <f t="shared" si="132"/>
        <v>0</v>
      </c>
      <c r="U61" s="101">
        <f t="shared" si="132"/>
        <v>0</v>
      </c>
      <c r="V61" s="101">
        <f t="shared" si="116"/>
        <v>17527842</v>
      </c>
      <c r="W61" s="101">
        <f t="shared" si="117"/>
        <v>17972242.760000002</v>
      </c>
      <c r="X61" s="101">
        <f t="shared" si="118"/>
        <v>17755946.07</v>
      </c>
      <c r="Y61" s="101">
        <f>Y62+Y83</f>
        <v>1237073</v>
      </c>
      <c r="Z61" s="101">
        <f>Z62+Z83</f>
        <v>0</v>
      </c>
      <c r="AA61" s="101">
        <f>AA62+AA83</f>
        <v>0</v>
      </c>
      <c r="AB61" s="101">
        <f t="shared" si="119"/>
        <v>18764915</v>
      </c>
      <c r="AC61" s="101">
        <f t="shared" si="120"/>
        <v>17972242.760000002</v>
      </c>
      <c r="AD61" s="101">
        <f t="shared" si="121"/>
        <v>17755946.07</v>
      </c>
      <c r="AE61" s="101">
        <f>AE62+AE83+AE79</f>
        <v>5000</v>
      </c>
      <c r="AF61" s="101">
        <f t="shared" ref="AF61:AG61" si="133">AF62+AF83+AF79</f>
        <v>0</v>
      </c>
      <c r="AG61" s="101">
        <f t="shared" si="133"/>
        <v>0</v>
      </c>
      <c r="AH61" s="101">
        <f t="shared" si="122"/>
        <v>18769915</v>
      </c>
      <c r="AI61" s="101">
        <f t="shared" si="123"/>
        <v>17972242.760000002</v>
      </c>
      <c r="AJ61" s="101">
        <f t="shared" si="124"/>
        <v>17755946.07</v>
      </c>
      <c r="AK61" s="101">
        <f>AK62+AK83+AK79</f>
        <v>15000</v>
      </c>
      <c r="AL61" s="101">
        <f t="shared" ref="AL61:AM61" si="134">AL62+AL83+AL79</f>
        <v>0</v>
      </c>
      <c r="AM61" s="101">
        <f t="shared" si="134"/>
        <v>0</v>
      </c>
      <c r="AN61" s="101">
        <f t="shared" si="125"/>
        <v>18784915</v>
      </c>
      <c r="AO61" s="101">
        <f t="shared" si="126"/>
        <v>17972242.760000002</v>
      </c>
      <c r="AP61" s="101">
        <f t="shared" si="127"/>
        <v>17755946.07</v>
      </c>
      <c r="AQ61" s="101">
        <f>AQ62+AQ83+AQ79</f>
        <v>62981</v>
      </c>
      <c r="AR61" s="101">
        <f t="shared" ref="AR61:AS61" si="135">AR62+AR83+AR79</f>
        <v>0</v>
      </c>
      <c r="AS61" s="101">
        <f t="shared" si="135"/>
        <v>0</v>
      </c>
      <c r="AT61" s="101">
        <f t="shared" si="128"/>
        <v>18847896</v>
      </c>
      <c r="AU61" s="101">
        <f t="shared" si="129"/>
        <v>17972242.760000002</v>
      </c>
      <c r="AV61" s="101">
        <f t="shared" si="130"/>
        <v>17755946.07</v>
      </c>
    </row>
    <row r="62" spans="1:48" ht="27.75" customHeight="1">
      <c r="A62" s="2" t="s">
        <v>281</v>
      </c>
      <c r="B62" s="65" t="s">
        <v>42</v>
      </c>
      <c r="C62" s="1" t="s">
        <v>2</v>
      </c>
      <c r="D62" s="1" t="s">
        <v>13</v>
      </c>
      <c r="E62" s="1" t="s">
        <v>17</v>
      </c>
      <c r="F62" s="1" t="s">
        <v>69</v>
      </c>
      <c r="G62" s="1" t="s">
        <v>147</v>
      </c>
      <c r="H62" s="1" t="s">
        <v>148</v>
      </c>
      <c r="I62" s="13"/>
      <c r="J62" s="104">
        <f>J63</f>
        <v>17707682</v>
      </c>
      <c r="K62" s="104">
        <f t="shared" si="131"/>
        <v>17972242.760000002</v>
      </c>
      <c r="L62" s="104">
        <f t="shared" si="131"/>
        <v>17755946.07</v>
      </c>
      <c r="M62" s="104">
        <f t="shared" si="131"/>
        <v>0</v>
      </c>
      <c r="N62" s="104">
        <f t="shared" si="131"/>
        <v>0</v>
      </c>
      <c r="O62" s="104">
        <f t="shared" si="131"/>
        <v>0</v>
      </c>
      <c r="P62" s="104">
        <f t="shared" si="2"/>
        <v>17707682</v>
      </c>
      <c r="Q62" s="104">
        <f t="shared" si="3"/>
        <v>17972242.760000002</v>
      </c>
      <c r="R62" s="104">
        <f t="shared" si="4"/>
        <v>17755946.07</v>
      </c>
      <c r="S62" s="104">
        <f t="shared" si="132"/>
        <v>-179840</v>
      </c>
      <c r="T62" s="104">
        <f t="shared" si="132"/>
        <v>0</v>
      </c>
      <c r="U62" s="104">
        <f t="shared" si="132"/>
        <v>0</v>
      </c>
      <c r="V62" s="104">
        <f t="shared" si="116"/>
        <v>17527842</v>
      </c>
      <c r="W62" s="104">
        <f t="shared" si="117"/>
        <v>17972242.760000002</v>
      </c>
      <c r="X62" s="104">
        <f t="shared" si="118"/>
        <v>17755946.07</v>
      </c>
      <c r="Y62" s="104">
        <f t="shared" ref="Y62:AA62" si="136">Y63</f>
        <v>0</v>
      </c>
      <c r="Z62" s="104">
        <f t="shared" si="136"/>
        <v>0</v>
      </c>
      <c r="AA62" s="104">
        <f t="shared" si="136"/>
        <v>0</v>
      </c>
      <c r="AB62" s="104">
        <f t="shared" si="119"/>
        <v>17527842</v>
      </c>
      <c r="AC62" s="104">
        <f t="shared" si="120"/>
        <v>17972242.760000002</v>
      </c>
      <c r="AD62" s="104">
        <f t="shared" si="121"/>
        <v>17755946.07</v>
      </c>
      <c r="AE62" s="104">
        <f t="shared" ref="AE62:AG62" si="137">AE63</f>
        <v>-55000</v>
      </c>
      <c r="AF62" s="104">
        <f t="shared" si="137"/>
        <v>0</v>
      </c>
      <c r="AG62" s="104">
        <f t="shared" si="137"/>
        <v>0</v>
      </c>
      <c r="AH62" s="104">
        <f t="shared" si="122"/>
        <v>17472842</v>
      </c>
      <c r="AI62" s="104">
        <f t="shared" si="123"/>
        <v>17972242.760000002</v>
      </c>
      <c r="AJ62" s="104">
        <f t="shared" si="124"/>
        <v>17755946.07</v>
      </c>
      <c r="AK62" s="104">
        <f t="shared" ref="AK62:AM62" si="138">AK63</f>
        <v>15000</v>
      </c>
      <c r="AL62" s="104">
        <f t="shared" si="138"/>
        <v>0</v>
      </c>
      <c r="AM62" s="104">
        <f t="shared" si="138"/>
        <v>0</v>
      </c>
      <c r="AN62" s="104">
        <f t="shared" si="125"/>
        <v>17487842</v>
      </c>
      <c r="AO62" s="104">
        <f t="shared" si="126"/>
        <v>17972242.760000002</v>
      </c>
      <c r="AP62" s="104">
        <f t="shared" si="127"/>
        <v>17755946.07</v>
      </c>
      <c r="AQ62" s="104">
        <f t="shared" ref="AQ62:AS62" si="139">AQ63</f>
        <v>62981</v>
      </c>
      <c r="AR62" s="104">
        <f t="shared" si="139"/>
        <v>0</v>
      </c>
      <c r="AS62" s="104">
        <f t="shared" si="139"/>
        <v>0</v>
      </c>
      <c r="AT62" s="104">
        <f t="shared" si="128"/>
        <v>17550823</v>
      </c>
      <c r="AU62" s="104">
        <f t="shared" si="129"/>
        <v>17972242.760000002</v>
      </c>
      <c r="AV62" s="104">
        <f t="shared" si="130"/>
        <v>17755946.07</v>
      </c>
    </row>
    <row r="63" spans="1:48" ht="25.5">
      <c r="A63" s="2" t="s">
        <v>130</v>
      </c>
      <c r="B63" s="65" t="s">
        <v>42</v>
      </c>
      <c r="C63" s="1" t="s">
        <v>2</v>
      </c>
      <c r="D63" s="1" t="s">
        <v>13</v>
      </c>
      <c r="E63" s="1" t="s">
        <v>17</v>
      </c>
      <c r="F63" s="1" t="s">
        <v>112</v>
      </c>
      <c r="G63" s="1" t="s">
        <v>147</v>
      </c>
      <c r="H63" s="1" t="s">
        <v>148</v>
      </c>
      <c r="I63" s="13"/>
      <c r="J63" s="104">
        <f>J64+J67+J70+J76</f>
        <v>17707682</v>
      </c>
      <c r="K63" s="104">
        <f t="shared" ref="K63:L63" si="140">K64+K67+K70+K76</f>
        <v>17972242.760000002</v>
      </c>
      <c r="L63" s="104">
        <f t="shared" si="140"/>
        <v>17755946.07</v>
      </c>
      <c r="M63" s="104">
        <f t="shared" ref="M63:O63" si="141">M64+M67+M70+M76</f>
        <v>0</v>
      </c>
      <c r="N63" s="104">
        <f t="shared" si="141"/>
        <v>0</v>
      </c>
      <c r="O63" s="104">
        <f t="shared" si="141"/>
        <v>0</v>
      </c>
      <c r="P63" s="104">
        <f t="shared" si="2"/>
        <v>17707682</v>
      </c>
      <c r="Q63" s="104">
        <f t="shared" si="3"/>
        <v>17972242.760000002</v>
      </c>
      <c r="R63" s="104">
        <f t="shared" si="4"/>
        <v>17755946.07</v>
      </c>
      <c r="S63" s="104">
        <f>S64+S67+S70+S76+S73</f>
        <v>-179840</v>
      </c>
      <c r="T63" s="104">
        <f t="shared" ref="T63:U63" si="142">T64+T67+T70+T76+T73</f>
        <v>0</v>
      </c>
      <c r="U63" s="104">
        <f t="shared" si="142"/>
        <v>0</v>
      </c>
      <c r="V63" s="104">
        <f t="shared" si="116"/>
        <v>17527842</v>
      </c>
      <c r="W63" s="104">
        <f t="shared" si="117"/>
        <v>17972242.760000002</v>
      </c>
      <c r="X63" s="104">
        <f t="shared" si="118"/>
        <v>17755946.07</v>
      </c>
      <c r="Y63" s="104">
        <f>Y64+Y67+Y70+Y76+Y73</f>
        <v>0</v>
      </c>
      <c r="Z63" s="104">
        <f t="shared" ref="Z63:AA63" si="143">Z64+Z67+Z70+Z76+Z73</f>
        <v>0</v>
      </c>
      <c r="AA63" s="104">
        <f t="shared" si="143"/>
        <v>0</v>
      </c>
      <c r="AB63" s="104">
        <f t="shared" si="119"/>
        <v>17527842</v>
      </c>
      <c r="AC63" s="104">
        <f t="shared" si="120"/>
        <v>17972242.760000002</v>
      </c>
      <c r="AD63" s="104">
        <f t="shared" si="121"/>
        <v>17755946.07</v>
      </c>
      <c r="AE63" s="104">
        <f>AE64+AE67+AE70+AE76+AE73</f>
        <v>-55000</v>
      </c>
      <c r="AF63" s="104">
        <f t="shared" ref="AF63:AG63" si="144">AF64+AF67+AF70+AF76+AF73</f>
        <v>0</v>
      </c>
      <c r="AG63" s="104">
        <f t="shared" si="144"/>
        <v>0</v>
      </c>
      <c r="AH63" s="104">
        <f t="shared" si="122"/>
        <v>17472842</v>
      </c>
      <c r="AI63" s="104">
        <f t="shared" si="123"/>
        <v>17972242.760000002</v>
      </c>
      <c r="AJ63" s="104">
        <f t="shared" si="124"/>
        <v>17755946.07</v>
      </c>
      <c r="AK63" s="104">
        <f>AK64+AK67+AK70+AK76+AK73</f>
        <v>15000</v>
      </c>
      <c r="AL63" s="104">
        <f t="shared" ref="AL63:AM63" si="145">AL64+AL67+AL70+AL76+AL73</f>
        <v>0</v>
      </c>
      <c r="AM63" s="104">
        <f t="shared" si="145"/>
        <v>0</v>
      </c>
      <c r="AN63" s="104">
        <f t="shared" si="125"/>
        <v>17487842</v>
      </c>
      <c r="AO63" s="104">
        <f t="shared" si="126"/>
        <v>17972242.760000002</v>
      </c>
      <c r="AP63" s="104">
        <f t="shared" si="127"/>
        <v>17755946.07</v>
      </c>
      <c r="AQ63" s="104">
        <f>AQ64+AQ67+AQ70+AQ76+AQ73</f>
        <v>62981</v>
      </c>
      <c r="AR63" s="104">
        <f t="shared" ref="AR63:AS63" si="146">AR64+AR67+AR70+AR76+AR73</f>
        <v>0</v>
      </c>
      <c r="AS63" s="104">
        <f t="shared" si="146"/>
        <v>0</v>
      </c>
      <c r="AT63" s="104">
        <f t="shared" si="128"/>
        <v>17550823</v>
      </c>
      <c r="AU63" s="104">
        <f t="shared" si="129"/>
        <v>17972242.760000002</v>
      </c>
      <c r="AV63" s="104">
        <f t="shared" si="130"/>
        <v>17755946.07</v>
      </c>
    </row>
    <row r="64" spans="1:48" ht="25.5">
      <c r="A64" s="2" t="s">
        <v>376</v>
      </c>
      <c r="B64" s="65" t="s">
        <v>42</v>
      </c>
      <c r="C64" s="1" t="s">
        <v>2</v>
      </c>
      <c r="D64" s="1" t="s">
        <v>13</v>
      </c>
      <c r="E64" s="1" t="s">
        <v>17</v>
      </c>
      <c r="F64" s="1" t="s">
        <v>112</v>
      </c>
      <c r="G64" s="1" t="s">
        <v>147</v>
      </c>
      <c r="H64" s="1" t="s">
        <v>225</v>
      </c>
      <c r="I64" s="13"/>
      <c r="J64" s="104">
        <f>J65</f>
        <v>500000</v>
      </c>
      <c r="K64" s="104">
        <f t="shared" ref="K64:O65" si="147">K65</f>
        <v>500000</v>
      </c>
      <c r="L64" s="104">
        <f t="shared" si="147"/>
        <v>0</v>
      </c>
      <c r="M64" s="104">
        <f t="shared" si="147"/>
        <v>0</v>
      </c>
      <c r="N64" s="104">
        <f t="shared" si="147"/>
        <v>0</v>
      </c>
      <c r="O64" s="104">
        <f t="shared" si="147"/>
        <v>0</v>
      </c>
      <c r="P64" s="104">
        <f t="shared" si="2"/>
        <v>500000</v>
      </c>
      <c r="Q64" s="104">
        <f t="shared" si="3"/>
        <v>500000</v>
      </c>
      <c r="R64" s="104">
        <f t="shared" si="4"/>
        <v>0</v>
      </c>
      <c r="S64" s="104">
        <f t="shared" ref="S64:U65" si="148">S65</f>
        <v>-224840</v>
      </c>
      <c r="T64" s="104">
        <f t="shared" si="148"/>
        <v>0</v>
      </c>
      <c r="U64" s="104">
        <f t="shared" si="148"/>
        <v>0</v>
      </c>
      <c r="V64" s="104">
        <f t="shared" si="116"/>
        <v>275160</v>
      </c>
      <c r="W64" s="104">
        <f t="shared" si="117"/>
        <v>500000</v>
      </c>
      <c r="X64" s="104">
        <f t="shared" si="118"/>
        <v>0</v>
      </c>
      <c r="Y64" s="104">
        <f t="shared" ref="Y64:AA65" si="149">Y65</f>
        <v>0</v>
      </c>
      <c r="Z64" s="104">
        <f t="shared" si="149"/>
        <v>0</v>
      </c>
      <c r="AA64" s="104">
        <f t="shared" si="149"/>
        <v>0</v>
      </c>
      <c r="AB64" s="104">
        <f t="shared" si="119"/>
        <v>275160</v>
      </c>
      <c r="AC64" s="104">
        <f t="shared" si="120"/>
        <v>500000</v>
      </c>
      <c r="AD64" s="104">
        <f t="shared" si="121"/>
        <v>0</v>
      </c>
      <c r="AE64" s="104">
        <f t="shared" ref="AE64:AG65" si="150">AE65</f>
        <v>-60000</v>
      </c>
      <c r="AF64" s="104">
        <f t="shared" si="150"/>
        <v>0</v>
      </c>
      <c r="AG64" s="104">
        <f t="shared" si="150"/>
        <v>0</v>
      </c>
      <c r="AH64" s="104">
        <f t="shared" si="122"/>
        <v>215160</v>
      </c>
      <c r="AI64" s="104">
        <f t="shared" si="123"/>
        <v>500000</v>
      </c>
      <c r="AJ64" s="104">
        <f t="shared" si="124"/>
        <v>0</v>
      </c>
      <c r="AK64" s="104">
        <f t="shared" ref="AK64:AM65" si="151">AK65</f>
        <v>0</v>
      </c>
      <c r="AL64" s="104">
        <f t="shared" si="151"/>
        <v>0</v>
      </c>
      <c r="AM64" s="104">
        <f t="shared" si="151"/>
        <v>0</v>
      </c>
      <c r="AN64" s="104">
        <f t="shared" si="125"/>
        <v>215160</v>
      </c>
      <c r="AO64" s="104">
        <f t="shared" si="126"/>
        <v>500000</v>
      </c>
      <c r="AP64" s="104">
        <f t="shared" si="127"/>
        <v>0</v>
      </c>
      <c r="AQ64" s="104">
        <f t="shared" ref="AQ64:AS65" si="152">AQ65</f>
        <v>0</v>
      </c>
      <c r="AR64" s="104">
        <f t="shared" si="152"/>
        <v>0</v>
      </c>
      <c r="AS64" s="104">
        <f t="shared" si="152"/>
        <v>0</v>
      </c>
      <c r="AT64" s="104">
        <f t="shared" si="128"/>
        <v>215160</v>
      </c>
      <c r="AU64" s="104">
        <f t="shared" si="129"/>
        <v>500000</v>
      </c>
      <c r="AV64" s="104">
        <f t="shared" si="130"/>
        <v>0</v>
      </c>
    </row>
    <row r="65" spans="1:48" ht="25.5">
      <c r="A65" s="7" t="s">
        <v>71</v>
      </c>
      <c r="B65" s="65" t="s">
        <v>42</v>
      </c>
      <c r="C65" s="1" t="s">
        <v>2</v>
      </c>
      <c r="D65" s="1" t="s">
        <v>13</v>
      </c>
      <c r="E65" s="1" t="s">
        <v>17</v>
      </c>
      <c r="F65" s="1" t="s">
        <v>112</v>
      </c>
      <c r="G65" s="1" t="s">
        <v>147</v>
      </c>
      <c r="H65" s="1" t="s">
        <v>225</v>
      </c>
      <c r="I65" s="13" t="s">
        <v>70</v>
      </c>
      <c r="J65" s="104">
        <f>J66</f>
        <v>500000</v>
      </c>
      <c r="K65" s="104">
        <f t="shared" si="147"/>
        <v>500000</v>
      </c>
      <c r="L65" s="104">
        <f t="shared" si="147"/>
        <v>0</v>
      </c>
      <c r="M65" s="104">
        <f t="shared" si="147"/>
        <v>0</v>
      </c>
      <c r="N65" s="104">
        <f t="shared" si="147"/>
        <v>0</v>
      </c>
      <c r="O65" s="104">
        <f t="shared" si="147"/>
        <v>0</v>
      </c>
      <c r="P65" s="104">
        <f t="shared" si="2"/>
        <v>500000</v>
      </c>
      <c r="Q65" s="104">
        <f t="shared" si="3"/>
        <v>500000</v>
      </c>
      <c r="R65" s="104">
        <f t="shared" si="4"/>
        <v>0</v>
      </c>
      <c r="S65" s="104">
        <f t="shared" si="148"/>
        <v>-224840</v>
      </c>
      <c r="T65" s="104">
        <f t="shared" si="148"/>
        <v>0</v>
      </c>
      <c r="U65" s="104">
        <f t="shared" si="148"/>
        <v>0</v>
      </c>
      <c r="V65" s="104">
        <f t="shared" si="116"/>
        <v>275160</v>
      </c>
      <c r="W65" s="104">
        <f t="shared" si="117"/>
        <v>500000</v>
      </c>
      <c r="X65" s="104">
        <f t="shared" si="118"/>
        <v>0</v>
      </c>
      <c r="Y65" s="104">
        <f t="shared" si="149"/>
        <v>0</v>
      </c>
      <c r="Z65" s="104">
        <f t="shared" si="149"/>
        <v>0</v>
      </c>
      <c r="AA65" s="104">
        <f t="shared" si="149"/>
        <v>0</v>
      </c>
      <c r="AB65" s="104">
        <f t="shared" si="119"/>
        <v>275160</v>
      </c>
      <c r="AC65" s="104">
        <f t="shared" si="120"/>
        <v>500000</v>
      </c>
      <c r="AD65" s="104">
        <f t="shared" si="121"/>
        <v>0</v>
      </c>
      <c r="AE65" s="104">
        <f t="shared" si="150"/>
        <v>-60000</v>
      </c>
      <c r="AF65" s="104">
        <f t="shared" si="150"/>
        <v>0</v>
      </c>
      <c r="AG65" s="104">
        <f t="shared" si="150"/>
        <v>0</v>
      </c>
      <c r="AH65" s="104">
        <f t="shared" si="122"/>
        <v>215160</v>
      </c>
      <c r="AI65" s="104">
        <f t="shared" si="123"/>
        <v>500000</v>
      </c>
      <c r="AJ65" s="104">
        <f t="shared" si="124"/>
        <v>0</v>
      </c>
      <c r="AK65" s="104">
        <f t="shared" si="151"/>
        <v>0</v>
      </c>
      <c r="AL65" s="104">
        <f t="shared" si="151"/>
        <v>0</v>
      </c>
      <c r="AM65" s="104">
        <f t="shared" si="151"/>
        <v>0</v>
      </c>
      <c r="AN65" s="104">
        <f t="shared" si="125"/>
        <v>215160</v>
      </c>
      <c r="AO65" s="104">
        <f t="shared" si="126"/>
        <v>500000</v>
      </c>
      <c r="AP65" s="104">
        <f t="shared" si="127"/>
        <v>0</v>
      </c>
      <c r="AQ65" s="104">
        <f t="shared" si="152"/>
        <v>0</v>
      </c>
      <c r="AR65" s="104">
        <f t="shared" si="152"/>
        <v>0</v>
      </c>
      <c r="AS65" s="104">
        <f t="shared" si="152"/>
        <v>0</v>
      </c>
      <c r="AT65" s="104">
        <f t="shared" si="128"/>
        <v>215160</v>
      </c>
      <c r="AU65" s="104">
        <f t="shared" si="129"/>
        <v>500000</v>
      </c>
      <c r="AV65" s="104">
        <f t="shared" si="130"/>
        <v>0</v>
      </c>
    </row>
    <row r="66" spans="1:48">
      <c r="A66" s="11" t="s">
        <v>74</v>
      </c>
      <c r="B66" s="65" t="s">
        <v>42</v>
      </c>
      <c r="C66" s="1" t="s">
        <v>2</v>
      </c>
      <c r="D66" s="1" t="s">
        <v>13</v>
      </c>
      <c r="E66" s="1" t="s">
        <v>17</v>
      </c>
      <c r="F66" s="1" t="s">
        <v>112</v>
      </c>
      <c r="G66" s="1" t="s">
        <v>147</v>
      </c>
      <c r="H66" s="1" t="s">
        <v>225</v>
      </c>
      <c r="I66" s="13" t="s">
        <v>73</v>
      </c>
      <c r="J66" s="104">
        <v>500000</v>
      </c>
      <c r="K66" s="104">
        <v>500000</v>
      </c>
      <c r="L66" s="104"/>
      <c r="M66" s="104"/>
      <c r="N66" s="104"/>
      <c r="O66" s="104"/>
      <c r="P66" s="104">
        <f t="shared" si="2"/>
        <v>500000</v>
      </c>
      <c r="Q66" s="104">
        <f t="shared" si="3"/>
        <v>500000</v>
      </c>
      <c r="R66" s="104">
        <f t="shared" si="4"/>
        <v>0</v>
      </c>
      <c r="S66" s="104">
        <v>-224840</v>
      </c>
      <c r="T66" s="104"/>
      <c r="U66" s="104"/>
      <c r="V66" s="104">
        <f t="shared" si="116"/>
        <v>275160</v>
      </c>
      <c r="W66" s="104">
        <f t="shared" si="117"/>
        <v>500000</v>
      </c>
      <c r="X66" s="104">
        <f t="shared" si="118"/>
        <v>0</v>
      </c>
      <c r="Y66" s="104"/>
      <c r="Z66" s="104"/>
      <c r="AA66" s="104"/>
      <c r="AB66" s="104">
        <f t="shared" si="119"/>
        <v>275160</v>
      </c>
      <c r="AC66" s="104">
        <f t="shared" si="120"/>
        <v>500000</v>
      </c>
      <c r="AD66" s="104">
        <f t="shared" si="121"/>
        <v>0</v>
      </c>
      <c r="AE66" s="104">
        <v>-60000</v>
      </c>
      <c r="AF66" s="104"/>
      <c r="AG66" s="104"/>
      <c r="AH66" s="104">
        <f t="shared" si="122"/>
        <v>215160</v>
      </c>
      <c r="AI66" s="104">
        <f t="shared" si="123"/>
        <v>500000</v>
      </c>
      <c r="AJ66" s="104">
        <f t="shared" si="124"/>
        <v>0</v>
      </c>
      <c r="AK66" s="104"/>
      <c r="AL66" s="104"/>
      <c r="AM66" s="104"/>
      <c r="AN66" s="104">
        <f t="shared" si="125"/>
        <v>215160</v>
      </c>
      <c r="AO66" s="104">
        <f t="shared" si="126"/>
        <v>500000</v>
      </c>
      <c r="AP66" s="104">
        <f t="shared" si="127"/>
        <v>0</v>
      </c>
      <c r="AQ66" s="104"/>
      <c r="AR66" s="104"/>
      <c r="AS66" s="104"/>
      <c r="AT66" s="104">
        <f t="shared" si="128"/>
        <v>215160</v>
      </c>
      <c r="AU66" s="104">
        <f t="shared" si="129"/>
        <v>500000</v>
      </c>
      <c r="AV66" s="104">
        <f t="shared" si="130"/>
        <v>0</v>
      </c>
    </row>
    <row r="67" spans="1:48">
      <c r="A67" s="2" t="s">
        <v>131</v>
      </c>
      <c r="B67" s="65" t="s">
        <v>42</v>
      </c>
      <c r="C67" s="1" t="s">
        <v>2</v>
      </c>
      <c r="D67" s="1" t="s">
        <v>13</v>
      </c>
      <c r="E67" s="1" t="s">
        <v>17</v>
      </c>
      <c r="F67" s="1" t="s">
        <v>112</v>
      </c>
      <c r="G67" s="1" t="s">
        <v>147</v>
      </c>
      <c r="H67" s="1" t="s">
        <v>149</v>
      </c>
      <c r="I67" s="13"/>
      <c r="J67" s="104">
        <f>J68</f>
        <v>57000</v>
      </c>
      <c r="K67" s="104">
        <f t="shared" ref="K67:O68" si="153">K68</f>
        <v>57000</v>
      </c>
      <c r="L67" s="104">
        <f t="shared" si="153"/>
        <v>57000</v>
      </c>
      <c r="M67" s="104"/>
      <c r="N67" s="104"/>
      <c r="O67" s="104"/>
      <c r="P67" s="104">
        <f t="shared" si="2"/>
        <v>57000</v>
      </c>
      <c r="Q67" s="104">
        <f t="shared" si="3"/>
        <v>57000</v>
      </c>
      <c r="R67" s="104">
        <f t="shared" si="4"/>
        <v>57000</v>
      </c>
      <c r="S67" s="104"/>
      <c r="T67" s="104"/>
      <c r="U67" s="104"/>
      <c r="V67" s="104">
        <f t="shared" si="116"/>
        <v>57000</v>
      </c>
      <c r="W67" s="104">
        <f t="shared" si="117"/>
        <v>57000</v>
      </c>
      <c r="X67" s="104">
        <f t="shared" si="118"/>
        <v>57000</v>
      </c>
      <c r="Y67" s="104">
        <f>Y68</f>
        <v>30000</v>
      </c>
      <c r="Z67" s="104">
        <f t="shared" ref="Z67:AA67" si="154">Z68</f>
        <v>0</v>
      </c>
      <c r="AA67" s="104">
        <f t="shared" si="154"/>
        <v>0</v>
      </c>
      <c r="AB67" s="104">
        <f t="shared" si="119"/>
        <v>87000</v>
      </c>
      <c r="AC67" s="104">
        <f t="shared" si="120"/>
        <v>57000</v>
      </c>
      <c r="AD67" s="104">
        <f t="shared" si="121"/>
        <v>57000</v>
      </c>
      <c r="AE67" s="104">
        <f>AE68</f>
        <v>5000</v>
      </c>
      <c r="AF67" s="104">
        <f t="shared" ref="AF67:AG67" si="155">AF68</f>
        <v>0</v>
      </c>
      <c r="AG67" s="104">
        <f t="shared" si="155"/>
        <v>0</v>
      </c>
      <c r="AH67" s="104">
        <f t="shared" si="122"/>
        <v>92000</v>
      </c>
      <c r="AI67" s="104">
        <f t="shared" si="123"/>
        <v>57000</v>
      </c>
      <c r="AJ67" s="104">
        <f t="shared" si="124"/>
        <v>57000</v>
      </c>
      <c r="AK67" s="104">
        <f>AK68</f>
        <v>0</v>
      </c>
      <c r="AL67" s="104">
        <f t="shared" ref="AL67:AM67" si="156">AL68</f>
        <v>0</v>
      </c>
      <c r="AM67" s="104">
        <f t="shared" si="156"/>
        <v>0</v>
      </c>
      <c r="AN67" s="104">
        <f t="shared" si="125"/>
        <v>92000</v>
      </c>
      <c r="AO67" s="104">
        <f t="shared" si="126"/>
        <v>57000</v>
      </c>
      <c r="AP67" s="104">
        <f t="shared" si="127"/>
        <v>57000</v>
      </c>
      <c r="AQ67" s="104">
        <f>AQ68</f>
        <v>0</v>
      </c>
      <c r="AR67" s="104">
        <f t="shared" ref="AR67:AS67" si="157">AR68</f>
        <v>0</v>
      </c>
      <c r="AS67" s="104">
        <f t="shared" si="157"/>
        <v>0</v>
      </c>
      <c r="AT67" s="104">
        <f t="shared" si="128"/>
        <v>92000</v>
      </c>
      <c r="AU67" s="104">
        <f t="shared" si="129"/>
        <v>57000</v>
      </c>
      <c r="AV67" s="104">
        <f t="shared" si="130"/>
        <v>57000</v>
      </c>
    </row>
    <row r="68" spans="1:48" ht="25.5">
      <c r="A68" s="7" t="s">
        <v>71</v>
      </c>
      <c r="B68" s="65" t="s">
        <v>42</v>
      </c>
      <c r="C68" s="1" t="s">
        <v>2</v>
      </c>
      <c r="D68" s="1" t="s">
        <v>13</v>
      </c>
      <c r="E68" s="1" t="s">
        <v>17</v>
      </c>
      <c r="F68" s="1" t="s">
        <v>112</v>
      </c>
      <c r="G68" s="1" t="s">
        <v>147</v>
      </c>
      <c r="H68" s="1" t="s">
        <v>149</v>
      </c>
      <c r="I68" s="13" t="s">
        <v>70</v>
      </c>
      <c r="J68" s="104">
        <f>J69</f>
        <v>57000</v>
      </c>
      <c r="K68" s="104">
        <f t="shared" si="153"/>
        <v>57000</v>
      </c>
      <c r="L68" s="104">
        <f t="shared" si="153"/>
        <v>57000</v>
      </c>
      <c r="M68" s="104">
        <f t="shared" si="153"/>
        <v>0</v>
      </c>
      <c r="N68" s="104">
        <f t="shared" si="153"/>
        <v>0</v>
      </c>
      <c r="O68" s="104">
        <f t="shared" si="153"/>
        <v>0</v>
      </c>
      <c r="P68" s="104">
        <f t="shared" si="2"/>
        <v>57000</v>
      </c>
      <c r="Q68" s="104">
        <f t="shared" si="3"/>
        <v>57000</v>
      </c>
      <c r="R68" s="104">
        <f t="shared" si="4"/>
        <v>57000</v>
      </c>
      <c r="S68" s="104">
        <f t="shared" ref="S68:U68" si="158">S69</f>
        <v>0</v>
      </c>
      <c r="T68" s="104">
        <f t="shared" si="158"/>
        <v>0</v>
      </c>
      <c r="U68" s="104">
        <f t="shared" si="158"/>
        <v>0</v>
      </c>
      <c r="V68" s="104">
        <f t="shared" si="116"/>
        <v>57000</v>
      </c>
      <c r="W68" s="104">
        <f t="shared" si="117"/>
        <v>57000</v>
      </c>
      <c r="X68" s="104">
        <f t="shared" si="118"/>
        <v>57000</v>
      </c>
      <c r="Y68" s="104">
        <f t="shared" ref="Y68:AA68" si="159">Y69</f>
        <v>30000</v>
      </c>
      <c r="Z68" s="104">
        <f t="shared" si="159"/>
        <v>0</v>
      </c>
      <c r="AA68" s="104">
        <f t="shared" si="159"/>
        <v>0</v>
      </c>
      <c r="AB68" s="104">
        <f t="shared" si="119"/>
        <v>87000</v>
      </c>
      <c r="AC68" s="104">
        <f t="shared" si="120"/>
        <v>57000</v>
      </c>
      <c r="AD68" s="104">
        <f t="shared" si="121"/>
        <v>57000</v>
      </c>
      <c r="AE68" s="104">
        <f t="shared" ref="AE68:AG68" si="160">AE69</f>
        <v>5000</v>
      </c>
      <c r="AF68" s="104">
        <f t="shared" si="160"/>
        <v>0</v>
      </c>
      <c r="AG68" s="104">
        <f t="shared" si="160"/>
        <v>0</v>
      </c>
      <c r="AH68" s="104">
        <f t="shared" si="122"/>
        <v>92000</v>
      </c>
      <c r="AI68" s="104">
        <f t="shared" si="123"/>
        <v>57000</v>
      </c>
      <c r="AJ68" s="104">
        <f t="shared" si="124"/>
        <v>57000</v>
      </c>
      <c r="AK68" s="104">
        <f t="shared" ref="AK68:AM68" si="161">AK69</f>
        <v>0</v>
      </c>
      <c r="AL68" s="104">
        <f t="shared" si="161"/>
        <v>0</v>
      </c>
      <c r="AM68" s="104">
        <f t="shared" si="161"/>
        <v>0</v>
      </c>
      <c r="AN68" s="104">
        <f t="shared" si="125"/>
        <v>92000</v>
      </c>
      <c r="AO68" s="104">
        <f t="shared" si="126"/>
        <v>57000</v>
      </c>
      <c r="AP68" s="104">
        <f t="shared" si="127"/>
        <v>57000</v>
      </c>
      <c r="AQ68" s="104">
        <f t="shared" ref="AQ68:AS68" si="162">AQ69</f>
        <v>0</v>
      </c>
      <c r="AR68" s="104">
        <f t="shared" si="162"/>
        <v>0</v>
      </c>
      <c r="AS68" s="104">
        <f t="shared" si="162"/>
        <v>0</v>
      </c>
      <c r="AT68" s="104">
        <f t="shared" si="128"/>
        <v>92000</v>
      </c>
      <c r="AU68" s="104">
        <f t="shared" si="129"/>
        <v>57000</v>
      </c>
      <c r="AV68" s="104">
        <f t="shared" si="130"/>
        <v>57000</v>
      </c>
    </row>
    <row r="69" spans="1:48">
      <c r="A69" s="11" t="s">
        <v>74</v>
      </c>
      <c r="B69" s="65" t="s">
        <v>42</v>
      </c>
      <c r="C69" s="1" t="s">
        <v>2</v>
      </c>
      <c r="D69" s="1" t="s">
        <v>13</v>
      </c>
      <c r="E69" s="1" t="s">
        <v>17</v>
      </c>
      <c r="F69" s="1" t="s">
        <v>112</v>
      </c>
      <c r="G69" s="1" t="s">
        <v>147</v>
      </c>
      <c r="H69" s="1" t="s">
        <v>149</v>
      </c>
      <c r="I69" s="13" t="s">
        <v>73</v>
      </c>
      <c r="J69" s="104">
        <v>57000</v>
      </c>
      <c r="K69" s="104">
        <v>57000</v>
      </c>
      <c r="L69" s="104">
        <v>57000</v>
      </c>
      <c r="M69" s="104"/>
      <c r="N69" s="104"/>
      <c r="O69" s="104"/>
      <c r="P69" s="104">
        <f t="shared" si="2"/>
        <v>57000</v>
      </c>
      <c r="Q69" s="104">
        <f t="shared" si="3"/>
        <v>57000</v>
      </c>
      <c r="R69" s="104">
        <f t="shared" si="4"/>
        <v>57000</v>
      </c>
      <c r="S69" s="104"/>
      <c r="T69" s="104"/>
      <c r="U69" s="104"/>
      <c r="V69" s="104">
        <f t="shared" si="116"/>
        <v>57000</v>
      </c>
      <c r="W69" s="104">
        <f t="shared" si="117"/>
        <v>57000</v>
      </c>
      <c r="X69" s="104">
        <f t="shared" si="118"/>
        <v>57000</v>
      </c>
      <c r="Y69" s="104">
        <v>30000</v>
      </c>
      <c r="Z69" s="104"/>
      <c r="AA69" s="104"/>
      <c r="AB69" s="104">
        <f t="shared" si="119"/>
        <v>87000</v>
      </c>
      <c r="AC69" s="104">
        <f t="shared" si="120"/>
        <v>57000</v>
      </c>
      <c r="AD69" s="104">
        <f t="shared" si="121"/>
        <v>57000</v>
      </c>
      <c r="AE69" s="104">
        <v>5000</v>
      </c>
      <c r="AF69" s="104"/>
      <c r="AG69" s="104"/>
      <c r="AH69" s="104">
        <f t="shared" si="122"/>
        <v>92000</v>
      </c>
      <c r="AI69" s="104">
        <f t="shared" si="123"/>
        <v>57000</v>
      </c>
      <c r="AJ69" s="104">
        <f t="shared" si="124"/>
        <v>57000</v>
      </c>
      <c r="AK69" s="104"/>
      <c r="AL69" s="104"/>
      <c r="AM69" s="104"/>
      <c r="AN69" s="104">
        <f t="shared" si="125"/>
        <v>92000</v>
      </c>
      <c r="AO69" s="104">
        <f t="shared" si="126"/>
        <v>57000</v>
      </c>
      <c r="AP69" s="104">
        <f t="shared" si="127"/>
        <v>57000</v>
      </c>
      <c r="AQ69" s="104"/>
      <c r="AR69" s="104"/>
      <c r="AS69" s="104"/>
      <c r="AT69" s="104">
        <f t="shared" si="128"/>
        <v>92000</v>
      </c>
      <c r="AU69" s="104">
        <f t="shared" si="129"/>
        <v>57000</v>
      </c>
      <c r="AV69" s="104">
        <f t="shared" si="130"/>
        <v>57000</v>
      </c>
    </row>
    <row r="70" spans="1:48">
      <c r="A70" s="2" t="s">
        <v>132</v>
      </c>
      <c r="B70" s="65" t="s">
        <v>42</v>
      </c>
      <c r="C70" s="1" t="s">
        <v>2</v>
      </c>
      <c r="D70" s="1" t="s">
        <v>13</v>
      </c>
      <c r="E70" s="1" t="s">
        <v>17</v>
      </c>
      <c r="F70" s="1" t="s">
        <v>112</v>
      </c>
      <c r="G70" s="1" t="s">
        <v>147</v>
      </c>
      <c r="H70" s="1" t="s">
        <v>150</v>
      </c>
      <c r="I70" s="13"/>
      <c r="J70" s="104">
        <f>J71</f>
        <v>17010682</v>
      </c>
      <c r="K70" s="104">
        <f t="shared" ref="K70:O71" si="163">K71</f>
        <v>17269642.760000002</v>
      </c>
      <c r="L70" s="104">
        <f t="shared" si="163"/>
        <v>17534418.07</v>
      </c>
      <c r="M70" s="104">
        <f t="shared" si="163"/>
        <v>0</v>
      </c>
      <c r="N70" s="104">
        <f t="shared" si="163"/>
        <v>0</v>
      </c>
      <c r="O70" s="104">
        <f t="shared" si="163"/>
        <v>0</v>
      </c>
      <c r="P70" s="104">
        <f t="shared" si="2"/>
        <v>17010682</v>
      </c>
      <c r="Q70" s="104">
        <f t="shared" si="3"/>
        <v>17269642.760000002</v>
      </c>
      <c r="R70" s="104">
        <f t="shared" si="4"/>
        <v>17534418.07</v>
      </c>
      <c r="S70" s="104">
        <f t="shared" ref="S70:U71" si="164">S71</f>
        <v>0</v>
      </c>
      <c r="T70" s="104">
        <f t="shared" si="164"/>
        <v>0</v>
      </c>
      <c r="U70" s="104">
        <f t="shared" si="164"/>
        <v>0</v>
      </c>
      <c r="V70" s="104">
        <f t="shared" si="116"/>
        <v>17010682</v>
      </c>
      <c r="W70" s="104">
        <f t="shared" si="117"/>
        <v>17269642.760000002</v>
      </c>
      <c r="X70" s="104">
        <f t="shared" si="118"/>
        <v>17534418.07</v>
      </c>
      <c r="Y70" s="104">
        <f t="shared" ref="Y70:AA71" si="165">Y71</f>
        <v>-30000</v>
      </c>
      <c r="Z70" s="104">
        <f t="shared" si="165"/>
        <v>0</v>
      </c>
      <c r="AA70" s="104">
        <f t="shared" si="165"/>
        <v>0</v>
      </c>
      <c r="AB70" s="104">
        <f t="shared" si="119"/>
        <v>16980682</v>
      </c>
      <c r="AC70" s="104">
        <f t="shared" si="120"/>
        <v>17269642.760000002</v>
      </c>
      <c r="AD70" s="104">
        <f t="shared" si="121"/>
        <v>17534418.07</v>
      </c>
      <c r="AE70" s="104">
        <f t="shared" ref="AE70:AG71" si="166">AE71</f>
        <v>0</v>
      </c>
      <c r="AF70" s="104">
        <f t="shared" si="166"/>
        <v>0</v>
      </c>
      <c r="AG70" s="104">
        <f t="shared" si="166"/>
        <v>0</v>
      </c>
      <c r="AH70" s="104">
        <f t="shared" si="122"/>
        <v>16980682</v>
      </c>
      <c r="AI70" s="104">
        <f t="shared" si="123"/>
        <v>17269642.760000002</v>
      </c>
      <c r="AJ70" s="104">
        <f t="shared" si="124"/>
        <v>17534418.07</v>
      </c>
      <c r="AK70" s="104">
        <f t="shared" ref="AK70:AM71" si="167">AK71</f>
        <v>0</v>
      </c>
      <c r="AL70" s="104">
        <f t="shared" si="167"/>
        <v>0</v>
      </c>
      <c r="AM70" s="104">
        <f t="shared" si="167"/>
        <v>0</v>
      </c>
      <c r="AN70" s="104">
        <f t="shared" si="125"/>
        <v>16980682</v>
      </c>
      <c r="AO70" s="104">
        <f t="shared" si="126"/>
        <v>17269642.760000002</v>
      </c>
      <c r="AP70" s="104">
        <f t="shared" si="127"/>
        <v>17534418.07</v>
      </c>
      <c r="AQ70" s="104">
        <f t="shared" ref="AQ70:AS71" si="168">AQ71</f>
        <v>37000</v>
      </c>
      <c r="AR70" s="104">
        <f t="shared" si="168"/>
        <v>0</v>
      </c>
      <c r="AS70" s="104">
        <f t="shared" si="168"/>
        <v>0</v>
      </c>
      <c r="AT70" s="104">
        <f t="shared" si="128"/>
        <v>17017682</v>
      </c>
      <c r="AU70" s="104">
        <f t="shared" si="129"/>
        <v>17269642.760000002</v>
      </c>
      <c r="AV70" s="104">
        <f t="shared" si="130"/>
        <v>17534418.07</v>
      </c>
    </row>
    <row r="71" spans="1:48" ht="25.5">
      <c r="A71" s="7" t="s">
        <v>71</v>
      </c>
      <c r="B71" s="65" t="s">
        <v>42</v>
      </c>
      <c r="C71" s="1" t="s">
        <v>2</v>
      </c>
      <c r="D71" s="1" t="s">
        <v>13</v>
      </c>
      <c r="E71" s="1" t="s">
        <v>17</v>
      </c>
      <c r="F71" s="1" t="s">
        <v>112</v>
      </c>
      <c r="G71" s="1" t="s">
        <v>147</v>
      </c>
      <c r="H71" s="1" t="s">
        <v>150</v>
      </c>
      <c r="I71" s="13" t="s">
        <v>70</v>
      </c>
      <c r="J71" s="104">
        <f>J72</f>
        <v>17010682</v>
      </c>
      <c r="K71" s="104">
        <f t="shared" si="163"/>
        <v>17269642.760000002</v>
      </c>
      <c r="L71" s="104">
        <f t="shared" si="163"/>
        <v>17534418.07</v>
      </c>
      <c r="M71" s="104">
        <f t="shared" si="163"/>
        <v>0</v>
      </c>
      <c r="N71" s="104">
        <f t="shared" si="163"/>
        <v>0</v>
      </c>
      <c r="O71" s="104">
        <f t="shared" si="163"/>
        <v>0</v>
      </c>
      <c r="P71" s="104">
        <f t="shared" si="2"/>
        <v>17010682</v>
      </c>
      <c r="Q71" s="104">
        <f t="shared" si="3"/>
        <v>17269642.760000002</v>
      </c>
      <c r="R71" s="104">
        <f t="shared" si="4"/>
        <v>17534418.07</v>
      </c>
      <c r="S71" s="104">
        <f t="shared" si="164"/>
        <v>0</v>
      </c>
      <c r="T71" s="104">
        <f t="shared" si="164"/>
        <v>0</v>
      </c>
      <c r="U71" s="104">
        <f t="shared" si="164"/>
        <v>0</v>
      </c>
      <c r="V71" s="104">
        <f t="shared" si="116"/>
        <v>17010682</v>
      </c>
      <c r="W71" s="104">
        <f t="shared" si="117"/>
        <v>17269642.760000002</v>
      </c>
      <c r="X71" s="104">
        <f t="shared" si="118"/>
        <v>17534418.07</v>
      </c>
      <c r="Y71" s="104">
        <f t="shared" si="165"/>
        <v>-30000</v>
      </c>
      <c r="Z71" s="104">
        <f t="shared" si="165"/>
        <v>0</v>
      </c>
      <c r="AA71" s="104">
        <f t="shared" si="165"/>
        <v>0</v>
      </c>
      <c r="AB71" s="104">
        <f t="shared" si="119"/>
        <v>16980682</v>
      </c>
      <c r="AC71" s="104">
        <f t="shared" si="120"/>
        <v>17269642.760000002</v>
      </c>
      <c r="AD71" s="104">
        <f t="shared" si="121"/>
        <v>17534418.07</v>
      </c>
      <c r="AE71" s="104">
        <f t="shared" si="166"/>
        <v>0</v>
      </c>
      <c r="AF71" s="104">
        <f t="shared" si="166"/>
        <v>0</v>
      </c>
      <c r="AG71" s="104">
        <f t="shared" si="166"/>
        <v>0</v>
      </c>
      <c r="AH71" s="104">
        <f t="shared" si="122"/>
        <v>16980682</v>
      </c>
      <c r="AI71" s="104">
        <f t="shared" si="123"/>
        <v>17269642.760000002</v>
      </c>
      <c r="AJ71" s="104">
        <f t="shared" si="124"/>
        <v>17534418.07</v>
      </c>
      <c r="AK71" s="104">
        <f t="shared" si="167"/>
        <v>0</v>
      </c>
      <c r="AL71" s="104">
        <f t="shared" si="167"/>
        <v>0</v>
      </c>
      <c r="AM71" s="104">
        <f t="shared" si="167"/>
        <v>0</v>
      </c>
      <c r="AN71" s="104">
        <f t="shared" si="125"/>
        <v>16980682</v>
      </c>
      <c r="AO71" s="104">
        <f t="shared" si="126"/>
        <v>17269642.760000002</v>
      </c>
      <c r="AP71" s="104">
        <f t="shared" si="127"/>
        <v>17534418.07</v>
      </c>
      <c r="AQ71" s="104">
        <f t="shared" si="168"/>
        <v>37000</v>
      </c>
      <c r="AR71" s="104">
        <f t="shared" si="168"/>
        <v>0</v>
      </c>
      <c r="AS71" s="104">
        <f t="shared" si="168"/>
        <v>0</v>
      </c>
      <c r="AT71" s="104">
        <f t="shared" si="128"/>
        <v>17017682</v>
      </c>
      <c r="AU71" s="104">
        <f t="shared" si="129"/>
        <v>17269642.760000002</v>
      </c>
      <c r="AV71" s="104">
        <f t="shared" si="130"/>
        <v>17534418.07</v>
      </c>
    </row>
    <row r="72" spans="1:48">
      <c r="A72" s="11" t="s">
        <v>74</v>
      </c>
      <c r="B72" s="65" t="s">
        <v>42</v>
      </c>
      <c r="C72" s="1" t="s">
        <v>2</v>
      </c>
      <c r="D72" s="1" t="s">
        <v>13</v>
      </c>
      <c r="E72" s="1" t="s">
        <v>17</v>
      </c>
      <c r="F72" s="1" t="s">
        <v>112</v>
      </c>
      <c r="G72" s="1" t="s">
        <v>147</v>
      </c>
      <c r="H72" s="1" t="s">
        <v>150</v>
      </c>
      <c r="I72" s="13" t="s">
        <v>73</v>
      </c>
      <c r="J72" s="104">
        <f>16810682+200000</f>
        <v>17010682</v>
      </c>
      <c r="K72" s="104">
        <f>17069642.76+200000</f>
        <v>17269642.760000002</v>
      </c>
      <c r="L72" s="104">
        <f>17334418.07+200000</f>
        <v>17534418.07</v>
      </c>
      <c r="M72" s="104"/>
      <c r="N72" s="104"/>
      <c r="O72" s="104"/>
      <c r="P72" s="104">
        <f t="shared" si="2"/>
        <v>17010682</v>
      </c>
      <c r="Q72" s="104">
        <f t="shared" si="3"/>
        <v>17269642.760000002</v>
      </c>
      <c r="R72" s="104">
        <f t="shared" si="4"/>
        <v>17534418.07</v>
      </c>
      <c r="S72" s="104"/>
      <c r="T72" s="104"/>
      <c r="U72" s="104"/>
      <c r="V72" s="104">
        <f t="shared" si="116"/>
        <v>17010682</v>
      </c>
      <c r="W72" s="104">
        <f t="shared" si="117"/>
        <v>17269642.760000002</v>
      </c>
      <c r="X72" s="104">
        <f t="shared" si="118"/>
        <v>17534418.07</v>
      </c>
      <c r="Y72" s="104">
        <v>-30000</v>
      </c>
      <c r="Z72" s="104"/>
      <c r="AA72" s="104"/>
      <c r="AB72" s="104">
        <f t="shared" si="119"/>
        <v>16980682</v>
      </c>
      <c r="AC72" s="104">
        <f t="shared" si="120"/>
        <v>17269642.760000002</v>
      </c>
      <c r="AD72" s="104">
        <f t="shared" si="121"/>
        <v>17534418.07</v>
      </c>
      <c r="AE72" s="104"/>
      <c r="AF72" s="104"/>
      <c r="AG72" s="104"/>
      <c r="AH72" s="104">
        <f t="shared" si="122"/>
        <v>16980682</v>
      </c>
      <c r="AI72" s="104">
        <f t="shared" si="123"/>
        <v>17269642.760000002</v>
      </c>
      <c r="AJ72" s="104">
        <f t="shared" si="124"/>
        <v>17534418.07</v>
      </c>
      <c r="AK72" s="104"/>
      <c r="AL72" s="104"/>
      <c r="AM72" s="104"/>
      <c r="AN72" s="104">
        <f t="shared" si="125"/>
        <v>16980682</v>
      </c>
      <c r="AO72" s="104">
        <f t="shared" si="126"/>
        <v>17269642.760000002</v>
      </c>
      <c r="AP72" s="104">
        <f t="shared" si="127"/>
        <v>17534418.07</v>
      </c>
      <c r="AQ72" s="104">
        <v>37000</v>
      </c>
      <c r="AR72" s="104"/>
      <c r="AS72" s="104"/>
      <c r="AT72" s="104">
        <f t="shared" si="128"/>
        <v>17017682</v>
      </c>
      <c r="AU72" s="104">
        <f t="shared" si="129"/>
        <v>17269642.760000002</v>
      </c>
      <c r="AV72" s="104">
        <f t="shared" si="130"/>
        <v>17534418.07</v>
      </c>
    </row>
    <row r="73" spans="1:48">
      <c r="A73" s="11" t="s">
        <v>454</v>
      </c>
      <c r="B73" s="65" t="s">
        <v>42</v>
      </c>
      <c r="C73" s="1" t="s">
        <v>2</v>
      </c>
      <c r="D73" s="1" t="s">
        <v>13</v>
      </c>
      <c r="E73" s="1" t="s">
        <v>17</v>
      </c>
      <c r="F73" s="1" t="s">
        <v>112</v>
      </c>
      <c r="G73" s="1" t="s">
        <v>147</v>
      </c>
      <c r="H73" s="1" t="s">
        <v>453</v>
      </c>
      <c r="I73" s="13"/>
      <c r="J73" s="104"/>
      <c r="K73" s="104"/>
      <c r="L73" s="104"/>
      <c r="M73" s="104"/>
      <c r="N73" s="104"/>
      <c r="O73" s="104"/>
      <c r="P73" s="104"/>
      <c r="Q73" s="104"/>
      <c r="R73" s="104"/>
      <c r="S73" s="104">
        <f>S74</f>
        <v>45000</v>
      </c>
      <c r="T73" s="104">
        <f t="shared" ref="T73:U74" si="169">T74</f>
        <v>0</v>
      </c>
      <c r="U73" s="104">
        <f t="shared" si="169"/>
        <v>0</v>
      </c>
      <c r="V73" s="104">
        <f t="shared" ref="V73:V75" si="170">P73+S73</f>
        <v>45000</v>
      </c>
      <c r="W73" s="104">
        <f t="shared" ref="W73:W75" si="171">Q73+T73</f>
        <v>0</v>
      </c>
      <c r="X73" s="104">
        <f t="shared" ref="X73:X75" si="172">R73+U73</f>
        <v>0</v>
      </c>
      <c r="Y73" s="104">
        <f>Y74</f>
        <v>0</v>
      </c>
      <c r="Z73" s="104">
        <f t="shared" ref="Z73:AA74" si="173">Z74</f>
        <v>0</v>
      </c>
      <c r="AA73" s="104">
        <f t="shared" si="173"/>
        <v>0</v>
      </c>
      <c r="AB73" s="104">
        <f t="shared" si="119"/>
        <v>45000</v>
      </c>
      <c r="AC73" s="104">
        <f t="shared" si="120"/>
        <v>0</v>
      </c>
      <c r="AD73" s="104">
        <f t="shared" si="121"/>
        <v>0</v>
      </c>
      <c r="AE73" s="104">
        <f>AE74</f>
        <v>0</v>
      </c>
      <c r="AF73" s="104">
        <f t="shared" ref="AF73:AG74" si="174">AF74</f>
        <v>0</v>
      </c>
      <c r="AG73" s="104">
        <f t="shared" si="174"/>
        <v>0</v>
      </c>
      <c r="AH73" s="104">
        <f t="shared" si="122"/>
        <v>45000</v>
      </c>
      <c r="AI73" s="104">
        <f t="shared" si="123"/>
        <v>0</v>
      </c>
      <c r="AJ73" s="104">
        <f t="shared" si="124"/>
        <v>0</v>
      </c>
      <c r="AK73" s="104">
        <f>AK74</f>
        <v>0</v>
      </c>
      <c r="AL73" s="104">
        <f t="shared" ref="AL73:AM74" si="175">AL74</f>
        <v>0</v>
      </c>
      <c r="AM73" s="104">
        <f t="shared" si="175"/>
        <v>0</v>
      </c>
      <c r="AN73" s="104">
        <f t="shared" si="125"/>
        <v>45000</v>
      </c>
      <c r="AO73" s="104">
        <f t="shared" si="126"/>
        <v>0</v>
      </c>
      <c r="AP73" s="104">
        <f t="shared" si="127"/>
        <v>0</v>
      </c>
      <c r="AQ73" s="104">
        <f>AQ74</f>
        <v>0</v>
      </c>
      <c r="AR73" s="104">
        <f t="shared" ref="AR73:AS74" si="176">AR74</f>
        <v>0</v>
      </c>
      <c r="AS73" s="104">
        <f t="shared" si="176"/>
        <v>0</v>
      </c>
      <c r="AT73" s="104">
        <f t="shared" si="128"/>
        <v>45000</v>
      </c>
      <c r="AU73" s="104">
        <f t="shared" si="129"/>
        <v>0</v>
      </c>
      <c r="AV73" s="104">
        <f t="shared" si="130"/>
        <v>0</v>
      </c>
    </row>
    <row r="74" spans="1:48" ht="25.5">
      <c r="A74" s="7" t="s">
        <v>71</v>
      </c>
      <c r="B74" s="65" t="s">
        <v>42</v>
      </c>
      <c r="C74" s="1" t="s">
        <v>2</v>
      </c>
      <c r="D74" s="1" t="s">
        <v>13</v>
      </c>
      <c r="E74" s="1" t="s">
        <v>17</v>
      </c>
      <c r="F74" s="1" t="s">
        <v>112</v>
      </c>
      <c r="G74" s="1" t="s">
        <v>147</v>
      </c>
      <c r="H74" s="1" t="s">
        <v>453</v>
      </c>
      <c r="I74" s="13" t="s">
        <v>70</v>
      </c>
      <c r="J74" s="104"/>
      <c r="K74" s="104"/>
      <c r="L74" s="104"/>
      <c r="M74" s="104"/>
      <c r="N74" s="104"/>
      <c r="O74" s="104"/>
      <c r="P74" s="104"/>
      <c r="Q74" s="104"/>
      <c r="R74" s="104"/>
      <c r="S74" s="104">
        <f>S75</f>
        <v>45000</v>
      </c>
      <c r="T74" s="104">
        <f t="shared" si="169"/>
        <v>0</v>
      </c>
      <c r="U74" s="104">
        <f t="shared" si="169"/>
        <v>0</v>
      </c>
      <c r="V74" s="104">
        <f t="shared" si="170"/>
        <v>45000</v>
      </c>
      <c r="W74" s="104">
        <f t="shared" si="171"/>
        <v>0</v>
      </c>
      <c r="X74" s="104">
        <f t="shared" si="172"/>
        <v>0</v>
      </c>
      <c r="Y74" s="104">
        <f>Y75</f>
        <v>0</v>
      </c>
      <c r="Z74" s="104">
        <f t="shared" si="173"/>
        <v>0</v>
      </c>
      <c r="AA74" s="104">
        <f t="shared" si="173"/>
        <v>0</v>
      </c>
      <c r="AB74" s="104">
        <f t="shared" si="119"/>
        <v>45000</v>
      </c>
      <c r="AC74" s="104">
        <f t="shared" si="120"/>
        <v>0</v>
      </c>
      <c r="AD74" s="104">
        <f t="shared" si="121"/>
        <v>0</v>
      </c>
      <c r="AE74" s="104">
        <f>AE75</f>
        <v>0</v>
      </c>
      <c r="AF74" s="104">
        <f t="shared" si="174"/>
        <v>0</v>
      </c>
      <c r="AG74" s="104">
        <f t="shared" si="174"/>
        <v>0</v>
      </c>
      <c r="AH74" s="104">
        <f t="shared" si="122"/>
        <v>45000</v>
      </c>
      <c r="AI74" s="104">
        <f t="shared" si="123"/>
        <v>0</v>
      </c>
      <c r="AJ74" s="104">
        <f t="shared" si="124"/>
        <v>0</v>
      </c>
      <c r="AK74" s="104">
        <f>AK75</f>
        <v>0</v>
      </c>
      <c r="AL74" s="104">
        <f t="shared" si="175"/>
        <v>0</v>
      </c>
      <c r="AM74" s="104">
        <f t="shared" si="175"/>
        <v>0</v>
      </c>
      <c r="AN74" s="104">
        <f t="shared" si="125"/>
        <v>45000</v>
      </c>
      <c r="AO74" s="104">
        <f t="shared" si="126"/>
        <v>0</v>
      </c>
      <c r="AP74" s="104">
        <f t="shared" si="127"/>
        <v>0</v>
      </c>
      <c r="AQ74" s="104">
        <f>AQ75</f>
        <v>0</v>
      </c>
      <c r="AR74" s="104">
        <f t="shared" si="176"/>
        <v>0</v>
      </c>
      <c r="AS74" s="104">
        <f t="shared" si="176"/>
        <v>0</v>
      </c>
      <c r="AT74" s="104">
        <f t="shared" si="128"/>
        <v>45000</v>
      </c>
      <c r="AU74" s="104">
        <f t="shared" si="129"/>
        <v>0</v>
      </c>
      <c r="AV74" s="104">
        <f t="shared" si="130"/>
        <v>0</v>
      </c>
    </row>
    <row r="75" spans="1:48">
      <c r="A75" s="11" t="s">
        <v>74</v>
      </c>
      <c r="B75" s="65" t="s">
        <v>42</v>
      </c>
      <c r="C75" s="1" t="s">
        <v>2</v>
      </c>
      <c r="D75" s="1" t="s">
        <v>13</v>
      </c>
      <c r="E75" s="1" t="s">
        <v>17</v>
      </c>
      <c r="F75" s="1" t="s">
        <v>112</v>
      </c>
      <c r="G75" s="1" t="s">
        <v>147</v>
      </c>
      <c r="H75" s="1" t="s">
        <v>453</v>
      </c>
      <c r="I75" s="13" t="s">
        <v>73</v>
      </c>
      <c r="J75" s="104"/>
      <c r="K75" s="104"/>
      <c r="L75" s="104"/>
      <c r="M75" s="104"/>
      <c r="N75" s="104"/>
      <c r="O75" s="104"/>
      <c r="P75" s="104"/>
      <c r="Q75" s="104"/>
      <c r="R75" s="104"/>
      <c r="S75" s="104">
        <v>45000</v>
      </c>
      <c r="T75" s="104"/>
      <c r="U75" s="104"/>
      <c r="V75" s="104">
        <f t="shared" si="170"/>
        <v>45000</v>
      </c>
      <c r="W75" s="104">
        <f t="shared" si="171"/>
        <v>0</v>
      </c>
      <c r="X75" s="104">
        <f t="shared" si="172"/>
        <v>0</v>
      </c>
      <c r="Y75" s="104"/>
      <c r="Z75" s="104"/>
      <c r="AA75" s="104"/>
      <c r="AB75" s="104">
        <f t="shared" si="119"/>
        <v>45000</v>
      </c>
      <c r="AC75" s="104">
        <f t="shared" si="120"/>
        <v>0</v>
      </c>
      <c r="AD75" s="104">
        <f t="shared" si="121"/>
        <v>0</v>
      </c>
      <c r="AE75" s="104"/>
      <c r="AF75" s="104"/>
      <c r="AG75" s="104"/>
      <c r="AH75" s="104">
        <f t="shared" si="122"/>
        <v>45000</v>
      </c>
      <c r="AI75" s="104">
        <f t="shared" si="123"/>
        <v>0</v>
      </c>
      <c r="AJ75" s="104">
        <f t="shared" si="124"/>
        <v>0</v>
      </c>
      <c r="AK75" s="104"/>
      <c r="AL75" s="104"/>
      <c r="AM75" s="104"/>
      <c r="AN75" s="104">
        <f t="shared" si="125"/>
        <v>45000</v>
      </c>
      <c r="AO75" s="104">
        <f t="shared" si="126"/>
        <v>0</v>
      </c>
      <c r="AP75" s="104">
        <f t="shared" si="127"/>
        <v>0</v>
      </c>
      <c r="AQ75" s="104"/>
      <c r="AR75" s="104"/>
      <c r="AS75" s="104"/>
      <c r="AT75" s="104">
        <f t="shared" si="128"/>
        <v>45000</v>
      </c>
      <c r="AU75" s="104">
        <f t="shared" si="129"/>
        <v>0</v>
      </c>
      <c r="AV75" s="104">
        <f t="shared" si="130"/>
        <v>0</v>
      </c>
    </row>
    <row r="76" spans="1:48" ht="63.75">
      <c r="A76" s="11" t="s">
        <v>312</v>
      </c>
      <c r="B76" s="65" t="s">
        <v>42</v>
      </c>
      <c r="C76" s="1" t="s">
        <v>2</v>
      </c>
      <c r="D76" s="1" t="s">
        <v>13</v>
      </c>
      <c r="E76" s="1" t="s">
        <v>17</v>
      </c>
      <c r="F76" s="1" t="s">
        <v>112</v>
      </c>
      <c r="G76" s="1" t="s">
        <v>147</v>
      </c>
      <c r="H76" s="1" t="s">
        <v>205</v>
      </c>
      <c r="I76" s="13"/>
      <c r="J76" s="104">
        <f>J77</f>
        <v>140000</v>
      </c>
      <c r="K76" s="104">
        <f t="shared" ref="K76:O77" si="177">K77</f>
        <v>145600</v>
      </c>
      <c r="L76" s="104">
        <f t="shared" si="177"/>
        <v>164528</v>
      </c>
      <c r="M76" s="104">
        <f t="shared" si="177"/>
        <v>0</v>
      </c>
      <c r="N76" s="104">
        <f t="shared" si="177"/>
        <v>0</v>
      </c>
      <c r="O76" s="104">
        <f t="shared" si="177"/>
        <v>0</v>
      </c>
      <c r="P76" s="104">
        <f t="shared" si="2"/>
        <v>140000</v>
      </c>
      <c r="Q76" s="104">
        <f t="shared" si="3"/>
        <v>145600</v>
      </c>
      <c r="R76" s="104">
        <f t="shared" si="4"/>
        <v>164528</v>
      </c>
      <c r="S76" s="104">
        <f t="shared" ref="S76:U77" si="178">S77</f>
        <v>0</v>
      </c>
      <c r="T76" s="104">
        <f t="shared" si="178"/>
        <v>0</v>
      </c>
      <c r="U76" s="104">
        <f t="shared" si="178"/>
        <v>0</v>
      </c>
      <c r="V76" s="104">
        <f t="shared" si="116"/>
        <v>140000</v>
      </c>
      <c r="W76" s="104">
        <f t="shared" si="117"/>
        <v>145600</v>
      </c>
      <c r="X76" s="104">
        <f t="shared" si="118"/>
        <v>164528</v>
      </c>
      <c r="Y76" s="104">
        <f t="shared" ref="Y76:AA77" si="179">Y77</f>
        <v>0</v>
      </c>
      <c r="Z76" s="104">
        <f t="shared" si="179"/>
        <v>0</v>
      </c>
      <c r="AA76" s="104">
        <f t="shared" si="179"/>
        <v>0</v>
      </c>
      <c r="AB76" s="104">
        <f t="shared" si="119"/>
        <v>140000</v>
      </c>
      <c r="AC76" s="104">
        <f t="shared" si="120"/>
        <v>145600</v>
      </c>
      <c r="AD76" s="104">
        <f t="shared" si="121"/>
        <v>164528</v>
      </c>
      <c r="AE76" s="104">
        <f t="shared" ref="AE76:AG77" si="180">AE77</f>
        <v>0</v>
      </c>
      <c r="AF76" s="104">
        <f t="shared" si="180"/>
        <v>0</v>
      </c>
      <c r="AG76" s="104">
        <f t="shared" si="180"/>
        <v>0</v>
      </c>
      <c r="AH76" s="104">
        <f t="shared" si="122"/>
        <v>140000</v>
      </c>
      <c r="AI76" s="104">
        <f t="shared" si="123"/>
        <v>145600</v>
      </c>
      <c r="AJ76" s="104">
        <f t="shared" si="124"/>
        <v>164528</v>
      </c>
      <c r="AK76" s="104">
        <f t="shared" ref="AK76:AM77" si="181">AK77</f>
        <v>15000</v>
      </c>
      <c r="AL76" s="104">
        <f t="shared" si="181"/>
        <v>0</v>
      </c>
      <c r="AM76" s="104">
        <f t="shared" si="181"/>
        <v>0</v>
      </c>
      <c r="AN76" s="104">
        <f t="shared" si="125"/>
        <v>155000</v>
      </c>
      <c r="AO76" s="104">
        <f t="shared" si="126"/>
        <v>145600</v>
      </c>
      <c r="AP76" s="104">
        <f t="shared" si="127"/>
        <v>164528</v>
      </c>
      <c r="AQ76" s="104">
        <f t="shared" ref="AQ76:AS77" si="182">AQ77</f>
        <v>25981</v>
      </c>
      <c r="AR76" s="104">
        <f t="shared" si="182"/>
        <v>0</v>
      </c>
      <c r="AS76" s="104">
        <f t="shared" si="182"/>
        <v>0</v>
      </c>
      <c r="AT76" s="104">
        <f t="shared" si="128"/>
        <v>180981</v>
      </c>
      <c r="AU76" s="104">
        <f t="shared" si="129"/>
        <v>145600</v>
      </c>
      <c r="AV76" s="104">
        <f t="shared" si="130"/>
        <v>164528</v>
      </c>
    </row>
    <row r="77" spans="1:48" ht="25.5">
      <c r="A77" s="7" t="s">
        <v>71</v>
      </c>
      <c r="B77" s="65" t="s">
        <v>42</v>
      </c>
      <c r="C77" s="1" t="s">
        <v>2</v>
      </c>
      <c r="D77" s="1" t="s">
        <v>13</v>
      </c>
      <c r="E77" s="1" t="s">
        <v>17</v>
      </c>
      <c r="F77" s="1" t="s">
        <v>112</v>
      </c>
      <c r="G77" s="1" t="s">
        <v>147</v>
      </c>
      <c r="H77" s="1" t="s">
        <v>205</v>
      </c>
      <c r="I77" s="13" t="s">
        <v>70</v>
      </c>
      <c r="J77" s="104">
        <f>J78</f>
        <v>140000</v>
      </c>
      <c r="K77" s="104">
        <f t="shared" si="177"/>
        <v>145600</v>
      </c>
      <c r="L77" s="104">
        <f t="shared" si="177"/>
        <v>164528</v>
      </c>
      <c r="M77" s="104">
        <f t="shared" si="177"/>
        <v>0</v>
      </c>
      <c r="N77" s="104">
        <f t="shared" si="177"/>
        <v>0</v>
      </c>
      <c r="O77" s="104">
        <f t="shared" si="177"/>
        <v>0</v>
      </c>
      <c r="P77" s="104">
        <f t="shared" si="2"/>
        <v>140000</v>
      </c>
      <c r="Q77" s="104">
        <f t="shared" si="3"/>
        <v>145600</v>
      </c>
      <c r="R77" s="104">
        <f t="shared" si="4"/>
        <v>164528</v>
      </c>
      <c r="S77" s="104">
        <f t="shared" si="178"/>
        <v>0</v>
      </c>
      <c r="T77" s="104">
        <f t="shared" si="178"/>
        <v>0</v>
      </c>
      <c r="U77" s="104">
        <f t="shared" si="178"/>
        <v>0</v>
      </c>
      <c r="V77" s="104">
        <f t="shared" si="116"/>
        <v>140000</v>
      </c>
      <c r="W77" s="104">
        <f t="shared" si="117"/>
        <v>145600</v>
      </c>
      <c r="X77" s="104">
        <f t="shared" si="118"/>
        <v>164528</v>
      </c>
      <c r="Y77" s="104">
        <f t="shared" si="179"/>
        <v>0</v>
      </c>
      <c r="Z77" s="104">
        <f t="shared" si="179"/>
        <v>0</v>
      </c>
      <c r="AA77" s="104">
        <f t="shared" si="179"/>
        <v>0</v>
      </c>
      <c r="AB77" s="104">
        <f t="shared" si="119"/>
        <v>140000</v>
      </c>
      <c r="AC77" s="104">
        <f t="shared" si="120"/>
        <v>145600</v>
      </c>
      <c r="AD77" s="104">
        <f t="shared" si="121"/>
        <v>164528</v>
      </c>
      <c r="AE77" s="104">
        <f t="shared" si="180"/>
        <v>0</v>
      </c>
      <c r="AF77" s="104">
        <f t="shared" si="180"/>
        <v>0</v>
      </c>
      <c r="AG77" s="104">
        <f t="shared" si="180"/>
        <v>0</v>
      </c>
      <c r="AH77" s="104">
        <f t="shared" si="122"/>
        <v>140000</v>
      </c>
      <c r="AI77" s="104">
        <f t="shared" si="123"/>
        <v>145600</v>
      </c>
      <c r="AJ77" s="104">
        <f t="shared" si="124"/>
        <v>164528</v>
      </c>
      <c r="AK77" s="104">
        <f t="shared" si="181"/>
        <v>15000</v>
      </c>
      <c r="AL77" s="104">
        <f t="shared" si="181"/>
        <v>0</v>
      </c>
      <c r="AM77" s="104">
        <f t="shared" si="181"/>
        <v>0</v>
      </c>
      <c r="AN77" s="104">
        <f t="shared" si="125"/>
        <v>155000</v>
      </c>
      <c r="AO77" s="104">
        <f t="shared" si="126"/>
        <v>145600</v>
      </c>
      <c r="AP77" s="104">
        <f t="shared" si="127"/>
        <v>164528</v>
      </c>
      <c r="AQ77" s="104">
        <f t="shared" si="182"/>
        <v>25981</v>
      </c>
      <c r="AR77" s="104">
        <f t="shared" si="182"/>
        <v>0</v>
      </c>
      <c r="AS77" s="104">
        <f t="shared" si="182"/>
        <v>0</v>
      </c>
      <c r="AT77" s="104">
        <f t="shared" si="128"/>
        <v>180981</v>
      </c>
      <c r="AU77" s="104">
        <f t="shared" si="129"/>
        <v>145600</v>
      </c>
      <c r="AV77" s="104">
        <f t="shared" si="130"/>
        <v>164528</v>
      </c>
    </row>
    <row r="78" spans="1:48">
      <c r="A78" s="11" t="s">
        <v>74</v>
      </c>
      <c r="B78" s="65" t="s">
        <v>42</v>
      </c>
      <c r="C78" s="1" t="s">
        <v>2</v>
      </c>
      <c r="D78" s="1" t="s">
        <v>13</v>
      </c>
      <c r="E78" s="1" t="s">
        <v>17</v>
      </c>
      <c r="F78" s="1" t="s">
        <v>112</v>
      </c>
      <c r="G78" s="1" t="s">
        <v>147</v>
      </c>
      <c r="H78" s="1" t="s">
        <v>205</v>
      </c>
      <c r="I78" s="13" t="s">
        <v>73</v>
      </c>
      <c r="J78" s="104">
        <v>140000</v>
      </c>
      <c r="K78" s="104">
        <v>145600</v>
      </c>
      <c r="L78" s="104">
        <v>164528</v>
      </c>
      <c r="M78" s="104"/>
      <c r="N78" s="104"/>
      <c r="O78" s="104"/>
      <c r="P78" s="104">
        <f t="shared" si="2"/>
        <v>140000</v>
      </c>
      <c r="Q78" s="104">
        <f t="shared" si="3"/>
        <v>145600</v>
      </c>
      <c r="R78" s="104">
        <f t="shared" si="4"/>
        <v>164528</v>
      </c>
      <c r="S78" s="104"/>
      <c r="T78" s="104"/>
      <c r="U78" s="104"/>
      <c r="V78" s="104">
        <f t="shared" si="116"/>
        <v>140000</v>
      </c>
      <c r="W78" s="104">
        <f t="shared" si="117"/>
        <v>145600</v>
      </c>
      <c r="X78" s="104">
        <f t="shared" si="118"/>
        <v>164528</v>
      </c>
      <c r="Y78" s="104"/>
      <c r="Z78" s="104"/>
      <c r="AA78" s="104"/>
      <c r="AB78" s="104">
        <f t="shared" si="119"/>
        <v>140000</v>
      </c>
      <c r="AC78" s="104">
        <f t="shared" si="120"/>
        <v>145600</v>
      </c>
      <c r="AD78" s="104">
        <f t="shared" si="121"/>
        <v>164528</v>
      </c>
      <c r="AE78" s="104"/>
      <c r="AF78" s="104"/>
      <c r="AG78" s="104"/>
      <c r="AH78" s="104">
        <f t="shared" si="122"/>
        <v>140000</v>
      </c>
      <c r="AI78" s="104">
        <f t="shared" si="123"/>
        <v>145600</v>
      </c>
      <c r="AJ78" s="104">
        <f t="shared" si="124"/>
        <v>164528</v>
      </c>
      <c r="AK78" s="104">
        <v>15000</v>
      </c>
      <c r="AL78" s="104"/>
      <c r="AM78" s="104"/>
      <c r="AN78" s="104">
        <f t="shared" si="125"/>
        <v>155000</v>
      </c>
      <c r="AO78" s="104">
        <f t="shared" si="126"/>
        <v>145600</v>
      </c>
      <c r="AP78" s="104">
        <f t="shared" si="127"/>
        <v>164528</v>
      </c>
      <c r="AQ78" s="104">
        <v>25981</v>
      </c>
      <c r="AR78" s="104"/>
      <c r="AS78" s="104"/>
      <c r="AT78" s="104">
        <f t="shared" si="128"/>
        <v>180981</v>
      </c>
      <c r="AU78" s="104">
        <f t="shared" si="129"/>
        <v>145600</v>
      </c>
      <c r="AV78" s="104">
        <f t="shared" si="130"/>
        <v>164528</v>
      </c>
    </row>
    <row r="79" spans="1:48" ht="38.25">
      <c r="A79" s="11" t="s">
        <v>341</v>
      </c>
      <c r="B79" s="65" t="s">
        <v>42</v>
      </c>
      <c r="C79" s="1" t="s">
        <v>2</v>
      </c>
      <c r="D79" s="1" t="s">
        <v>13</v>
      </c>
      <c r="E79" s="1" t="s">
        <v>29</v>
      </c>
      <c r="F79" s="1" t="s">
        <v>69</v>
      </c>
      <c r="G79" s="1" t="s">
        <v>147</v>
      </c>
      <c r="H79" s="1" t="s">
        <v>148</v>
      </c>
      <c r="I79" s="13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>
        <f>AE80</f>
        <v>60000</v>
      </c>
      <c r="AF79" s="104">
        <f t="shared" ref="AF79:AG81" si="183">AF80</f>
        <v>0</v>
      </c>
      <c r="AG79" s="104">
        <f t="shared" si="183"/>
        <v>0</v>
      </c>
      <c r="AH79" s="104">
        <f t="shared" ref="AH79:AH82" si="184">AB79+AE79</f>
        <v>60000</v>
      </c>
      <c r="AI79" s="104">
        <f t="shared" ref="AI79:AI82" si="185">AC79+AF79</f>
        <v>0</v>
      </c>
      <c r="AJ79" s="104">
        <f t="shared" ref="AJ79:AJ82" si="186">AD79+AG79</f>
        <v>0</v>
      </c>
      <c r="AK79" s="104">
        <f>AK80</f>
        <v>0</v>
      </c>
      <c r="AL79" s="104">
        <f t="shared" ref="AL79:AM81" si="187">AL80</f>
        <v>0</v>
      </c>
      <c r="AM79" s="104">
        <f t="shared" si="187"/>
        <v>0</v>
      </c>
      <c r="AN79" s="104">
        <f t="shared" si="125"/>
        <v>60000</v>
      </c>
      <c r="AO79" s="104">
        <f t="shared" si="126"/>
        <v>0</v>
      </c>
      <c r="AP79" s="104">
        <f t="shared" si="127"/>
        <v>0</v>
      </c>
      <c r="AQ79" s="104">
        <f>AQ80</f>
        <v>0</v>
      </c>
      <c r="AR79" s="104">
        <f t="shared" ref="AR79:AS81" si="188">AR80</f>
        <v>0</v>
      </c>
      <c r="AS79" s="104">
        <f t="shared" si="188"/>
        <v>0</v>
      </c>
      <c r="AT79" s="104">
        <f t="shared" si="128"/>
        <v>60000</v>
      </c>
      <c r="AU79" s="104">
        <f t="shared" si="129"/>
        <v>0</v>
      </c>
      <c r="AV79" s="104">
        <f t="shared" si="130"/>
        <v>0</v>
      </c>
    </row>
    <row r="80" spans="1:48" ht="25.5">
      <c r="A80" s="11" t="s">
        <v>530</v>
      </c>
      <c r="B80" s="65" t="s">
        <v>42</v>
      </c>
      <c r="C80" s="1" t="s">
        <v>2</v>
      </c>
      <c r="D80" s="1" t="s">
        <v>13</v>
      </c>
      <c r="E80" s="1" t="s">
        <v>29</v>
      </c>
      <c r="F80" s="1" t="s">
        <v>69</v>
      </c>
      <c r="G80" s="1" t="s">
        <v>147</v>
      </c>
      <c r="H80" s="1" t="s">
        <v>529</v>
      </c>
      <c r="I80" s="13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>
        <f>AE81</f>
        <v>60000</v>
      </c>
      <c r="AF80" s="104">
        <f t="shared" si="183"/>
        <v>0</v>
      </c>
      <c r="AG80" s="104">
        <f t="shared" si="183"/>
        <v>0</v>
      </c>
      <c r="AH80" s="104">
        <f t="shared" si="184"/>
        <v>60000</v>
      </c>
      <c r="AI80" s="104">
        <f t="shared" si="185"/>
        <v>0</v>
      </c>
      <c r="AJ80" s="104">
        <f t="shared" si="186"/>
        <v>0</v>
      </c>
      <c r="AK80" s="104">
        <f>AK81</f>
        <v>0</v>
      </c>
      <c r="AL80" s="104">
        <f t="shared" si="187"/>
        <v>0</v>
      </c>
      <c r="AM80" s="104">
        <f t="shared" si="187"/>
        <v>0</v>
      </c>
      <c r="AN80" s="104">
        <f t="shared" si="125"/>
        <v>60000</v>
      </c>
      <c r="AO80" s="104">
        <f t="shared" si="126"/>
        <v>0</v>
      </c>
      <c r="AP80" s="104">
        <f t="shared" si="127"/>
        <v>0</v>
      </c>
      <c r="AQ80" s="104">
        <f>AQ81</f>
        <v>0</v>
      </c>
      <c r="AR80" s="104">
        <f t="shared" si="188"/>
        <v>0</v>
      </c>
      <c r="AS80" s="104">
        <f t="shared" si="188"/>
        <v>0</v>
      </c>
      <c r="AT80" s="104">
        <f t="shared" si="128"/>
        <v>60000</v>
      </c>
      <c r="AU80" s="104">
        <f t="shared" si="129"/>
        <v>0</v>
      </c>
      <c r="AV80" s="104">
        <f t="shared" si="130"/>
        <v>0</v>
      </c>
    </row>
    <row r="81" spans="1:48" ht="25.5">
      <c r="A81" s="7" t="s">
        <v>71</v>
      </c>
      <c r="B81" s="65" t="s">
        <v>42</v>
      </c>
      <c r="C81" s="1" t="s">
        <v>2</v>
      </c>
      <c r="D81" s="1" t="s">
        <v>13</v>
      </c>
      <c r="E81" s="1" t="s">
        <v>29</v>
      </c>
      <c r="F81" s="1" t="s">
        <v>69</v>
      </c>
      <c r="G81" s="1" t="s">
        <v>147</v>
      </c>
      <c r="H81" s="1" t="s">
        <v>529</v>
      </c>
      <c r="I81" s="13" t="s">
        <v>70</v>
      </c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>
        <f>AE82</f>
        <v>60000</v>
      </c>
      <c r="AF81" s="104">
        <f t="shared" si="183"/>
        <v>0</v>
      </c>
      <c r="AG81" s="104">
        <f t="shared" si="183"/>
        <v>0</v>
      </c>
      <c r="AH81" s="104">
        <f t="shared" si="184"/>
        <v>60000</v>
      </c>
      <c r="AI81" s="104">
        <f t="shared" si="185"/>
        <v>0</v>
      </c>
      <c r="AJ81" s="104">
        <f t="shared" si="186"/>
        <v>0</v>
      </c>
      <c r="AK81" s="104">
        <f>AK82</f>
        <v>0</v>
      </c>
      <c r="AL81" s="104">
        <f t="shared" si="187"/>
        <v>0</v>
      </c>
      <c r="AM81" s="104">
        <f t="shared" si="187"/>
        <v>0</v>
      </c>
      <c r="AN81" s="104">
        <f t="shared" si="125"/>
        <v>60000</v>
      </c>
      <c r="AO81" s="104">
        <f t="shared" si="126"/>
        <v>0</v>
      </c>
      <c r="AP81" s="104">
        <f t="shared" si="127"/>
        <v>0</v>
      </c>
      <c r="AQ81" s="104">
        <f>AQ82</f>
        <v>0</v>
      </c>
      <c r="AR81" s="104">
        <f t="shared" si="188"/>
        <v>0</v>
      </c>
      <c r="AS81" s="104">
        <f t="shared" si="188"/>
        <v>0</v>
      </c>
      <c r="AT81" s="104">
        <f t="shared" si="128"/>
        <v>60000</v>
      </c>
      <c r="AU81" s="104">
        <f t="shared" si="129"/>
        <v>0</v>
      </c>
      <c r="AV81" s="104">
        <f t="shared" si="130"/>
        <v>0</v>
      </c>
    </row>
    <row r="82" spans="1:48">
      <c r="A82" s="11" t="s">
        <v>74</v>
      </c>
      <c r="B82" s="65" t="s">
        <v>42</v>
      </c>
      <c r="C82" s="1" t="s">
        <v>2</v>
      </c>
      <c r="D82" s="1" t="s">
        <v>13</v>
      </c>
      <c r="E82" s="1" t="s">
        <v>29</v>
      </c>
      <c r="F82" s="1" t="s">
        <v>69</v>
      </c>
      <c r="G82" s="1" t="s">
        <v>147</v>
      </c>
      <c r="H82" s="1" t="s">
        <v>529</v>
      </c>
      <c r="I82" s="13" t="s">
        <v>73</v>
      </c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>
        <v>60000</v>
      </c>
      <c r="AF82" s="104"/>
      <c r="AG82" s="104"/>
      <c r="AH82" s="104">
        <f t="shared" si="184"/>
        <v>60000</v>
      </c>
      <c r="AI82" s="104">
        <f t="shared" si="185"/>
        <v>0</v>
      </c>
      <c r="AJ82" s="104">
        <f t="shared" si="186"/>
        <v>0</v>
      </c>
      <c r="AK82" s="104"/>
      <c r="AL82" s="104"/>
      <c r="AM82" s="104"/>
      <c r="AN82" s="104">
        <f t="shared" si="125"/>
        <v>60000</v>
      </c>
      <c r="AO82" s="104">
        <f t="shared" si="126"/>
        <v>0</v>
      </c>
      <c r="AP82" s="104">
        <f t="shared" si="127"/>
        <v>0</v>
      </c>
      <c r="AQ82" s="104"/>
      <c r="AR82" s="104"/>
      <c r="AS82" s="104"/>
      <c r="AT82" s="104">
        <f t="shared" si="128"/>
        <v>60000</v>
      </c>
      <c r="AU82" s="104">
        <f t="shared" si="129"/>
        <v>0</v>
      </c>
      <c r="AV82" s="104">
        <f t="shared" si="130"/>
        <v>0</v>
      </c>
    </row>
    <row r="83" spans="1:48" ht="38.25">
      <c r="A83" s="77" t="s">
        <v>512</v>
      </c>
      <c r="B83" s="65" t="s">
        <v>42</v>
      </c>
      <c r="C83" s="1" t="s">
        <v>2</v>
      </c>
      <c r="D83" s="1" t="s">
        <v>13</v>
      </c>
      <c r="E83" s="1" t="s">
        <v>513</v>
      </c>
      <c r="F83" s="1" t="s">
        <v>69</v>
      </c>
      <c r="G83" s="1" t="s">
        <v>147</v>
      </c>
      <c r="H83" s="1" t="s">
        <v>148</v>
      </c>
      <c r="I83" s="13"/>
      <c r="J83" s="81"/>
      <c r="K83" s="81"/>
      <c r="L83" s="102"/>
      <c r="M83" s="81"/>
      <c r="N83" s="81"/>
      <c r="O83" s="102"/>
      <c r="P83" s="81"/>
      <c r="Q83" s="81"/>
      <c r="R83" s="102"/>
      <c r="S83" s="81"/>
      <c r="T83" s="81"/>
      <c r="U83" s="102"/>
      <c r="V83" s="81"/>
      <c r="W83" s="81"/>
      <c r="X83" s="102"/>
      <c r="Y83" s="81">
        <f>Y84+Y88</f>
        <v>1237073</v>
      </c>
      <c r="Z83" s="81">
        <f>Z84+Z88</f>
        <v>0</v>
      </c>
      <c r="AA83" s="81">
        <f>AA84+AA88</f>
        <v>0</v>
      </c>
      <c r="AB83" s="81">
        <f t="shared" si="119"/>
        <v>1237073</v>
      </c>
      <c r="AC83" s="81">
        <f t="shared" si="120"/>
        <v>0</v>
      </c>
      <c r="AD83" s="102">
        <f t="shared" si="121"/>
        <v>0</v>
      </c>
      <c r="AE83" s="81">
        <f>AE84+AE88</f>
        <v>0</v>
      </c>
      <c r="AF83" s="81">
        <f>AF84+AF88</f>
        <v>0</v>
      </c>
      <c r="AG83" s="81">
        <f>AG84+AG88</f>
        <v>0</v>
      </c>
      <c r="AH83" s="81">
        <f t="shared" si="122"/>
        <v>1237073</v>
      </c>
      <c r="AI83" s="81">
        <f t="shared" si="123"/>
        <v>0</v>
      </c>
      <c r="AJ83" s="102">
        <f t="shared" si="124"/>
        <v>0</v>
      </c>
      <c r="AK83" s="81">
        <f>AK84+AK88</f>
        <v>0</v>
      </c>
      <c r="AL83" s="81">
        <f>AL84+AL88</f>
        <v>0</v>
      </c>
      <c r="AM83" s="81">
        <f>AM84+AM88</f>
        <v>0</v>
      </c>
      <c r="AN83" s="81">
        <f t="shared" si="125"/>
        <v>1237073</v>
      </c>
      <c r="AO83" s="81">
        <f t="shared" si="126"/>
        <v>0</v>
      </c>
      <c r="AP83" s="102">
        <f t="shared" si="127"/>
        <v>0</v>
      </c>
      <c r="AQ83" s="81">
        <f>AQ84+AQ88</f>
        <v>0</v>
      </c>
      <c r="AR83" s="81">
        <f>AR84+AR88</f>
        <v>0</v>
      </c>
      <c r="AS83" s="81">
        <f>AS84+AS88</f>
        <v>0</v>
      </c>
      <c r="AT83" s="81">
        <f t="shared" si="128"/>
        <v>1237073</v>
      </c>
      <c r="AU83" s="81">
        <f t="shared" si="129"/>
        <v>0</v>
      </c>
      <c r="AV83" s="102">
        <f t="shared" si="130"/>
        <v>0</v>
      </c>
    </row>
    <row r="84" spans="1:48" ht="25.5">
      <c r="A84" s="77" t="s">
        <v>503</v>
      </c>
      <c r="B84" s="65" t="s">
        <v>42</v>
      </c>
      <c r="C84" s="1" t="s">
        <v>2</v>
      </c>
      <c r="D84" s="1" t="s">
        <v>13</v>
      </c>
      <c r="E84" s="1" t="s">
        <v>513</v>
      </c>
      <c r="F84" s="1" t="s">
        <v>69</v>
      </c>
      <c r="G84" s="1" t="s">
        <v>147</v>
      </c>
      <c r="H84" s="1" t="s">
        <v>502</v>
      </c>
      <c r="I84" s="13"/>
      <c r="J84" s="81"/>
      <c r="K84" s="81"/>
      <c r="L84" s="102"/>
      <c r="M84" s="81"/>
      <c r="N84" s="81"/>
      <c r="O84" s="102"/>
      <c r="P84" s="81"/>
      <c r="Q84" s="81"/>
      <c r="R84" s="102"/>
      <c r="S84" s="81"/>
      <c r="T84" s="81"/>
      <c r="U84" s="81"/>
      <c r="V84" s="81"/>
      <c r="W84" s="81"/>
      <c r="X84" s="102"/>
      <c r="Y84" s="81">
        <f>Y85</f>
        <v>70407</v>
      </c>
      <c r="Z84" s="81">
        <f t="shared" ref="Z84:AA84" si="189">Z85</f>
        <v>0</v>
      </c>
      <c r="AA84" s="81">
        <f t="shared" si="189"/>
        <v>0</v>
      </c>
      <c r="AB84" s="81">
        <f t="shared" si="119"/>
        <v>70407</v>
      </c>
      <c r="AC84" s="81">
        <f t="shared" si="120"/>
        <v>0</v>
      </c>
      <c r="AD84" s="102">
        <f t="shared" si="121"/>
        <v>0</v>
      </c>
      <c r="AE84" s="81">
        <f>AE85</f>
        <v>0</v>
      </c>
      <c r="AF84" s="81">
        <f t="shared" ref="AF84:AG90" si="190">AF85</f>
        <v>0</v>
      </c>
      <c r="AG84" s="81">
        <f t="shared" si="190"/>
        <v>0</v>
      </c>
      <c r="AH84" s="81">
        <f t="shared" si="122"/>
        <v>70407</v>
      </c>
      <c r="AI84" s="81">
        <f t="shared" si="123"/>
        <v>0</v>
      </c>
      <c r="AJ84" s="102">
        <f t="shared" si="124"/>
        <v>0</v>
      </c>
      <c r="AK84" s="81">
        <f>AK85</f>
        <v>0</v>
      </c>
      <c r="AL84" s="81">
        <f t="shared" ref="AL84:AM90" si="191">AL85</f>
        <v>0</v>
      </c>
      <c r="AM84" s="81">
        <f t="shared" si="191"/>
        <v>0</v>
      </c>
      <c r="AN84" s="81">
        <f t="shared" si="125"/>
        <v>70407</v>
      </c>
      <c r="AO84" s="81">
        <f t="shared" si="126"/>
        <v>0</v>
      </c>
      <c r="AP84" s="102">
        <f t="shared" si="127"/>
        <v>0</v>
      </c>
      <c r="AQ84" s="81">
        <f>AQ85</f>
        <v>0</v>
      </c>
      <c r="AR84" s="81">
        <f t="shared" ref="AR84:AS90" si="192">AR85</f>
        <v>0</v>
      </c>
      <c r="AS84" s="81">
        <f t="shared" si="192"/>
        <v>0</v>
      </c>
      <c r="AT84" s="81">
        <f t="shared" si="128"/>
        <v>70407</v>
      </c>
      <c r="AU84" s="81">
        <f t="shared" si="129"/>
        <v>0</v>
      </c>
      <c r="AV84" s="102">
        <f t="shared" si="130"/>
        <v>0</v>
      </c>
    </row>
    <row r="85" spans="1:48" ht="25.5">
      <c r="A85" s="77" t="s">
        <v>492</v>
      </c>
      <c r="B85" s="65" t="s">
        <v>42</v>
      </c>
      <c r="C85" s="1" t="s">
        <v>2</v>
      </c>
      <c r="D85" s="1" t="s">
        <v>13</v>
      </c>
      <c r="E85" s="1" t="s">
        <v>513</v>
      </c>
      <c r="F85" s="1" t="s">
        <v>69</v>
      </c>
      <c r="G85" s="1" t="s">
        <v>147</v>
      </c>
      <c r="H85" s="1" t="s">
        <v>505</v>
      </c>
      <c r="I85" s="13"/>
      <c r="J85" s="81"/>
      <c r="K85" s="81"/>
      <c r="L85" s="102"/>
      <c r="M85" s="81"/>
      <c r="N85" s="81"/>
      <c r="O85" s="102"/>
      <c r="P85" s="81"/>
      <c r="Q85" s="81"/>
      <c r="R85" s="102"/>
      <c r="S85" s="81"/>
      <c r="T85" s="81"/>
      <c r="U85" s="81"/>
      <c r="V85" s="81"/>
      <c r="W85" s="81"/>
      <c r="X85" s="102"/>
      <c r="Y85" s="81">
        <f>Y86</f>
        <v>70407</v>
      </c>
      <c r="Z85" s="81">
        <f t="shared" ref="Z85:AA90" si="193">Z86</f>
        <v>0</v>
      </c>
      <c r="AA85" s="81">
        <f t="shared" si="193"/>
        <v>0</v>
      </c>
      <c r="AB85" s="81">
        <f t="shared" si="119"/>
        <v>70407</v>
      </c>
      <c r="AC85" s="81">
        <f t="shared" si="120"/>
        <v>0</v>
      </c>
      <c r="AD85" s="102">
        <f t="shared" si="121"/>
        <v>0</v>
      </c>
      <c r="AE85" s="81">
        <f>AE86</f>
        <v>0</v>
      </c>
      <c r="AF85" s="81">
        <f t="shared" si="190"/>
        <v>0</v>
      </c>
      <c r="AG85" s="81">
        <f t="shared" si="190"/>
        <v>0</v>
      </c>
      <c r="AH85" s="81">
        <f t="shared" si="122"/>
        <v>70407</v>
      </c>
      <c r="AI85" s="81">
        <f t="shared" si="123"/>
        <v>0</v>
      </c>
      <c r="AJ85" s="102">
        <f t="shared" si="124"/>
        <v>0</v>
      </c>
      <c r="AK85" s="81">
        <f>AK86</f>
        <v>0</v>
      </c>
      <c r="AL85" s="81">
        <f t="shared" si="191"/>
        <v>0</v>
      </c>
      <c r="AM85" s="81">
        <f t="shared" si="191"/>
        <v>0</v>
      </c>
      <c r="AN85" s="81">
        <f t="shared" si="125"/>
        <v>70407</v>
      </c>
      <c r="AO85" s="81">
        <f t="shared" si="126"/>
        <v>0</v>
      </c>
      <c r="AP85" s="102">
        <f t="shared" si="127"/>
        <v>0</v>
      </c>
      <c r="AQ85" s="81">
        <f>AQ86</f>
        <v>0</v>
      </c>
      <c r="AR85" s="81">
        <f t="shared" si="192"/>
        <v>0</v>
      </c>
      <c r="AS85" s="81">
        <f t="shared" si="192"/>
        <v>0</v>
      </c>
      <c r="AT85" s="81">
        <f t="shared" si="128"/>
        <v>70407</v>
      </c>
      <c r="AU85" s="81">
        <f t="shared" si="129"/>
        <v>0</v>
      </c>
      <c r="AV85" s="102">
        <f t="shared" si="130"/>
        <v>0</v>
      </c>
    </row>
    <row r="86" spans="1:48" ht="25.5">
      <c r="A86" s="7" t="s">
        <v>71</v>
      </c>
      <c r="B86" s="65" t="s">
        <v>42</v>
      </c>
      <c r="C86" s="1" t="s">
        <v>2</v>
      </c>
      <c r="D86" s="1" t="s">
        <v>13</v>
      </c>
      <c r="E86" s="1" t="s">
        <v>513</v>
      </c>
      <c r="F86" s="1" t="s">
        <v>69</v>
      </c>
      <c r="G86" s="1" t="s">
        <v>147</v>
      </c>
      <c r="H86" s="1" t="s">
        <v>505</v>
      </c>
      <c r="I86" s="13" t="s">
        <v>70</v>
      </c>
      <c r="J86" s="81"/>
      <c r="K86" s="81"/>
      <c r="L86" s="102"/>
      <c r="M86" s="81"/>
      <c r="N86" s="81"/>
      <c r="O86" s="102"/>
      <c r="P86" s="81"/>
      <c r="Q86" s="81"/>
      <c r="R86" s="102"/>
      <c r="S86" s="81"/>
      <c r="T86" s="81"/>
      <c r="U86" s="81"/>
      <c r="V86" s="81"/>
      <c r="W86" s="81"/>
      <c r="X86" s="102"/>
      <c r="Y86" s="81">
        <f>Y87</f>
        <v>70407</v>
      </c>
      <c r="Z86" s="81">
        <f t="shared" si="193"/>
        <v>0</v>
      </c>
      <c r="AA86" s="81">
        <f t="shared" si="193"/>
        <v>0</v>
      </c>
      <c r="AB86" s="81">
        <f t="shared" si="119"/>
        <v>70407</v>
      </c>
      <c r="AC86" s="81">
        <f t="shared" si="120"/>
        <v>0</v>
      </c>
      <c r="AD86" s="102">
        <f t="shared" si="121"/>
        <v>0</v>
      </c>
      <c r="AE86" s="81">
        <f>AE87</f>
        <v>0</v>
      </c>
      <c r="AF86" s="81">
        <f t="shared" si="190"/>
        <v>0</v>
      </c>
      <c r="AG86" s="81">
        <f t="shared" si="190"/>
        <v>0</v>
      </c>
      <c r="AH86" s="81">
        <f t="shared" si="122"/>
        <v>70407</v>
      </c>
      <c r="AI86" s="81">
        <f t="shared" si="123"/>
        <v>0</v>
      </c>
      <c r="AJ86" s="102">
        <f t="shared" si="124"/>
        <v>0</v>
      </c>
      <c r="AK86" s="81">
        <f>AK87</f>
        <v>0</v>
      </c>
      <c r="AL86" s="81">
        <f t="shared" si="191"/>
        <v>0</v>
      </c>
      <c r="AM86" s="81">
        <f t="shared" si="191"/>
        <v>0</v>
      </c>
      <c r="AN86" s="81">
        <f t="shared" si="125"/>
        <v>70407</v>
      </c>
      <c r="AO86" s="81">
        <f t="shared" si="126"/>
        <v>0</v>
      </c>
      <c r="AP86" s="102">
        <f t="shared" si="127"/>
        <v>0</v>
      </c>
      <c r="AQ86" s="81">
        <f>AQ87</f>
        <v>0</v>
      </c>
      <c r="AR86" s="81">
        <f t="shared" si="192"/>
        <v>0</v>
      </c>
      <c r="AS86" s="81">
        <f t="shared" si="192"/>
        <v>0</v>
      </c>
      <c r="AT86" s="81">
        <f t="shared" si="128"/>
        <v>70407</v>
      </c>
      <c r="AU86" s="81">
        <f t="shared" si="129"/>
        <v>0</v>
      </c>
      <c r="AV86" s="102">
        <f t="shared" si="130"/>
        <v>0</v>
      </c>
    </row>
    <row r="87" spans="1:48">
      <c r="A87" s="11" t="s">
        <v>74</v>
      </c>
      <c r="B87" s="65" t="s">
        <v>42</v>
      </c>
      <c r="C87" s="1" t="s">
        <v>2</v>
      </c>
      <c r="D87" s="1" t="s">
        <v>13</v>
      </c>
      <c r="E87" s="1" t="s">
        <v>513</v>
      </c>
      <c r="F87" s="1" t="s">
        <v>69</v>
      </c>
      <c r="G87" s="1" t="s">
        <v>147</v>
      </c>
      <c r="H87" s="1" t="s">
        <v>505</v>
      </c>
      <c r="I87" s="13" t="s">
        <v>73</v>
      </c>
      <c r="J87" s="81"/>
      <c r="K87" s="81"/>
      <c r="L87" s="102"/>
      <c r="M87" s="81"/>
      <c r="N87" s="81"/>
      <c r="O87" s="102"/>
      <c r="P87" s="81"/>
      <c r="Q87" s="81"/>
      <c r="R87" s="102"/>
      <c r="S87" s="81"/>
      <c r="T87" s="81"/>
      <c r="U87" s="102"/>
      <c r="V87" s="81"/>
      <c r="W87" s="81"/>
      <c r="X87" s="102"/>
      <c r="Y87" s="81">
        <v>70407</v>
      </c>
      <c r="Z87" s="81"/>
      <c r="AA87" s="102"/>
      <c r="AB87" s="81">
        <f t="shared" si="119"/>
        <v>70407</v>
      </c>
      <c r="AC87" s="81">
        <f t="shared" si="120"/>
        <v>0</v>
      </c>
      <c r="AD87" s="102">
        <f t="shared" si="121"/>
        <v>0</v>
      </c>
      <c r="AE87" s="81"/>
      <c r="AF87" s="81"/>
      <c r="AG87" s="102"/>
      <c r="AH87" s="81">
        <f t="shared" si="122"/>
        <v>70407</v>
      </c>
      <c r="AI87" s="81">
        <f t="shared" si="123"/>
        <v>0</v>
      </c>
      <c r="AJ87" s="102">
        <f t="shared" si="124"/>
        <v>0</v>
      </c>
      <c r="AK87" s="81"/>
      <c r="AL87" s="81"/>
      <c r="AM87" s="102"/>
      <c r="AN87" s="81">
        <f t="shared" si="125"/>
        <v>70407</v>
      </c>
      <c r="AO87" s="81">
        <f t="shared" si="126"/>
        <v>0</v>
      </c>
      <c r="AP87" s="102">
        <f t="shared" si="127"/>
        <v>0</v>
      </c>
      <c r="AQ87" s="81"/>
      <c r="AR87" s="81"/>
      <c r="AS87" s="102"/>
      <c r="AT87" s="81">
        <f t="shared" si="128"/>
        <v>70407</v>
      </c>
      <c r="AU87" s="81">
        <f t="shared" si="129"/>
        <v>0</v>
      </c>
      <c r="AV87" s="102">
        <f t="shared" si="130"/>
        <v>0</v>
      </c>
    </row>
    <row r="88" spans="1:48" ht="25.5">
      <c r="A88" s="77" t="s">
        <v>448</v>
      </c>
      <c r="B88" s="65" t="s">
        <v>42</v>
      </c>
      <c r="C88" s="1" t="s">
        <v>2</v>
      </c>
      <c r="D88" s="1" t="s">
        <v>13</v>
      </c>
      <c r="E88" s="1" t="s">
        <v>513</v>
      </c>
      <c r="F88" s="1" t="s">
        <v>69</v>
      </c>
      <c r="G88" s="1" t="s">
        <v>147</v>
      </c>
      <c r="H88" s="1" t="s">
        <v>472</v>
      </c>
      <c r="I88" s="13"/>
      <c r="J88" s="81"/>
      <c r="K88" s="81"/>
      <c r="L88" s="102"/>
      <c r="M88" s="81"/>
      <c r="N88" s="81"/>
      <c r="O88" s="102"/>
      <c r="P88" s="81"/>
      <c r="Q88" s="81"/>
      <c r="R88" s="102"/>
      <c r="S88" s="81"/>
      <c r="T88" s="81"/>
      <c r="U88" s="81"/>
      <c r="V88" s="81"/>
      <c r="W88" s="81"/>
      <c r="X88" s="102"/>
      <c r="Y88" s="81">
        <f>Y89</f>
        <v>1166666</v>
      </c>
      <c r="Z88" s="81">
        <f t="shared" ref="Z88:AA88" si="194">Z89</f>
        <v>0</v>
      </c>
      <c r="AA88" s="81">
        <f t="shared" si="194"/>
        <v>0</v>
      </c>
      <c r="AB88" s="81">
        <f t="shared" si="119"/>
        <v>1166666</v>
      </c>
      <c r="AC88" s="81">
        <f t="shared" si="120"/>
        <v>0</v>
      </c>
      <c r="AD88" s="102">
        <f t="shared" si="121"/>
        <v>0</v>
      </c>
      <c r="AE88" s="81">
        <f>AE89</f>
        <v>0</v>
      </c>
      <c r="AF88" s="81">
        <f t="shared" ref="AF88:AG88" si="195">AF89</f>
        <v>0</v>
      </c>
      <c r="AG88" s="81">
        <f t="shared" si="195"/>
        <v>0</v>
      </c>
      <c r="AH88" s="81">
        <f t="shared" si="122"/>
        <v>1166666</v>
      </c>
      <c r="AI88" s="81">
        <f t="shared" si="123"/>
        <v>0</v>
      </c>
      <c r="AJ88" s="102">
        <f t="shared" si="124"/>
        <v>0</v>
      </c>
      <c r="AK88" s="81">
        <f>AK89</f>
        <v>0</v>
      </c>
      <c r="AL88" s="81">
        <f t="shared" ref="AL88:AM88" si="196">AL89</f>
        <v>0</v>
      </c>
      <c r="AM88" s="81">
        <f t="shared" si="196"/>
        <v>0</v>
      </c>
      <c r="AN88" s="81">
        <f t="shared" si="125"/>
        <v>1166666</v>
      </c>
      <c r="AO88" s="81">
        <f t="shared" si="126"/>
        <v>0</v>
      </c>
      <c r="AP88" s="102">
        <f t="shared" si="127"/>
        <v>0</v>
      </c>
      <c r="AQ88" s="81">
        <f>AQ89</f>
        <v>0</v>
      </c>
      <c r="AR88" s="81">
        <f t="shared" ref="AR88:AS88" si="197">AR89</f>
        <v>0</v>
      </c>
      <c r="AS88" s="81">
        <f t="shared" si="197"/>
        <v>0</v>
      </c>
      <c r="AT88" s="81">
        <f t="shared" si="128"/>
        <v>1166666</v>
      </c>
      <c r="AU88" s="81">
        <f t="shared" si="129"/>
        <v>0</v>
      </c>
      <c r="AV88" s="102">
        <f t="shared" si="130"/>
        <v>0</v>
      </c>
    </row>
    <row r="89" spans="1:48" ht="25.5">
      <c r="A89" s="77" t="s">
        <v>492</v>
      </c>
      <c r="B89" s="65" t="s">
        <v>42</v>
      </c>
      <c r="C89" s="1" t="s">
        <v>2</v>
      </c>
      <c r="D89" s="1" t="s">
        <v>13</v>
      </c>
      <c r="E89" s="1" t="s">
        <v>513</v>
      </c>
      <c r="F89" s="1" t="s">
        <v>69</v>
      </c>
      <c r="G89" s="1" t="s">
        <v>147</v>
      </c>
      <c r="H89" s="1" t="s">
        <v>491</v>
      </c>
      <c r="I89" s="13"/>
      <c r="J89" s="81"/>
      <c r="K89" s="81"/>
      <c r="L89" s="102"/>
      <c r="M89" s="81"/>
      <c r="N89" s="81"/>
      <c r="O89" s="102"/>
      <c r="P89" s="81"/>
      <c r="Q89" s="81"/>
      <c r="R89" s="102"/>
      <c r="S89" s="81"/>
      <c r="T89" s="81"/>
      <c r="U89" s="81"/>
      <c r="V89" s="81"/>
      <c r="W89" s="81"/>
      <c r="X89" s="102"/>
      <c r="Y89" s="81">
        <f>Y90</f>
        <v>1166666</v>
      </c>
      <c r="Z89" s="81">
        <f t="shared" si="193"/>
        <v>0</v>
      </c>
      <c r="AA89" s="81">
        <f t="shared" si="193"/>
        <v>0</v>
      </c>
      <c r="AB89" s="81">
        <f t="shared" si="119"/>
        <v>1166666</v>
      </c>
      <c r="AC89" s="81">
        <f t="shared" si="120"/>
        <v>0</v>
      </c>
      <c r="AD89" s="102">
        <f t="shared" si="121"/>
        <v>0</v>
      </c>
      <c r="AE89" s="81">
        <f>AE90</f>
        <v>0</v>
      </c>
      <c r="AF89" s="81">
        <f t="shared" si="190"/>
        <v>0</v>
      </c>
      <c r="AG89" s="81">
        <f t="shared" si="190"/>
        <v>0</v>
      </c>
      <c r="AH89" s="81">
        <f t="shared" si="122"/>
        <v>1166666</v>
      </c>
      <c r="AI89" s="81">
        <f t="shared" si="123"/>
        <v>0</v>
      </c>
      <c r="AJ89" s="102">
        <f t="shared" si="124"/>
        <v>0</v>
      </c>
      <c r="AK89" s="81">
        <f>AK90</f>
        <v>0</v>
      </c>
      <c r="AL89" s="81">
        <f t="shared" si="191"/>
        <v>0</v>
      </c>
      <c r="AM89" s="81">
        <f t="shared" si="191"/>
        <v>0</v>
      </c>
      <c r="AN89" s="81">
        <f t="shared" si="125"/>
        <v>1166666</v>
      </c>
      <c r="AO89" s="81">
        <f t="shared" si="126"/>
        <v>0</v>
      </c>
      <c r="AP89" s="102">
        <f t="shared" si="127"/>
        <v>0</v>
      </c>
      <c r="AQ89" s="81">
        <f>AQ90</f>
        <v>0</v>
      </c>
      <c r="AR89" s="81">
        <f t="shared" si="192"/>
        <v>0</v>
      </c>
      <c r="AS89" s="81">
        <f t="shared" si="192"/>
        <v>0</v>
      </c>
      <c r="AT89" s="81">
        <f t="shared" si="128"/>
        <v>1166666</v>
      </c>
      <c r="AU89" s="81">
        <f t="shared" si="129"/>
        <v>0</v>
      </c>
      <c r="AV89" s="102">
        <f t="shared" si="130"/>
        <v>0</v>
      </c>
    </row>
    <row r="90" spans="1:48" ht="25.5">
      <c r="A90" s="7" t="s">
        <v>71</v>
      </c>
      <c r="B90" s="65" t="s">
        <v>42</v>
      </c>
      <c r="C90" s="1" t="s">
        <v>2</v>
      </c>
      <c r="D90" s="1" t="s">
        <v>13</v>
      </c>
      <c r="E90" s="1" t="s">
        <v>513</v>
      </c>
      <c r="F90" s="1" t="s">
        <v>69</v>
      </c>
      <c r="G90" s="1" t="s">
        <v>147</v>
      </c>
      <c r="H90" s="1" t="s">
        <v>491</v>
      </c>
      <c r="I90" s="13" t="s">
        <v>70</v>
      </c>
      <c r="J90" s="81"/>
      <c r="K90" s="81"/>
      <c r="L90" s="102"/>
      <c r="M90" s="81"/>
      <c r="N90" s="81"/>
      <c r="O90" s="102"/>
      <c r="P90" s="81"/>
      <c r="Q90" s="81"/>
      <c r="R90" s="102"/>
      <c r="S90" s="81"/>
      <c r="T90" s="81"/>
      <c r="U90" s="81"/>
      <c r="V90" s="81"/>
      <c r="W90" s="81"/>
      <c r="X90" s="102"/>
      <c r="Y90" s="81">
        <f>Y91</f>
        <v>1166666</v>
      </c>
      <c r="Z90" s="81">
        <f t="shared" si="193"/>
        <v>0</v>
      </c>
      <c r="AA90" s="81">
        <f t="shared" si="193"/>
        <v>0</v>
      </c>
      <c r="AB90" s="81">
        <f t="shared" si="119"/>
        <v>1166666</v>
      </c>
      <c r="AC90" s="81">
        <f t="shared" si="120"/>
        <v>0</v>
      </c>
      <c r="AD90" s="102">
        <f t="shared" si="121"/>
        <v>0</v>
      </c>
      <c r="AE90" s="81">
        <f>AE91</f>
        <v>0</v>
      </c>
      <c r="AF90" s="81">
        <f t="shared" si="190"/>
        <v>0</v>
      </c>
      <c r="AG90" s="81">
        <f t="shared" si="190"/>
        <v>0</v>
      </c>
      <c r="AH90" s="81">
        <f t="shared" si="122"/>
        <v>1166666</v>
      </c>
      <c r="AI90" s="81">
        <f t="shared" si="123"/>
        <v>0</v>
      </c>
      <c r="AJ90" s="102">
        <f t="shared" si="124"/>
        <v>0</v>
      </c>
      <c r="AK90" s="81">
        <f>AK91</f>
        <v>0</v>
      </c>
      <c r="AL90" s="81">
        <f t="shared" si="191"/>
        <v>0</v>
      </c>
      <c r="AM90" s="81">
        <f t="shared" si="191"/>
        <v>0</v>
      </c>
      <c r="AN90" s="81">
        <f t="shared" si="125"/>
        <v>1166666</v>
      </c>
      <c r="AO90" s="81">
        <f t="shared" si="126"/>
        <v>0</v>
      </c>
      <c r="AP90" s="102">
        <f t="shared" si="127"/>
        <v>0</v>
      </c>
      <c r="AQ90" s="81">
        <f>AQ91</f>
        <v>0</v>
      </c>
      <c r="AR90" s="81">
        <f t="shared" si="192"/>
        <v>0</v>
      </c>
      <c r="AS90" s="81">
        <f t="shared" si="192"/>
        <v>0</v>
      </c>
      <c r="AT90" s="81">
        <f t="shared" si="128"/>
        <v>1166666</v>
      </c>
      <c r="AU90" s="81">
        <f t="shared" si="129"/>
        <v>0</v>
      </c>
      <c r="AV90" s="102">
        <f t="shared" si="130"/>
        <v>0</v>
      </c>
    </row>
    <row r="91" spans="1:48">
      <c r="A91" s="11" t="s">
        <v>74</v>
      </c>
      <c r="B91" s="65" t="s">
        <v>42</v>
      </c>
      <c r="C91" s="1" t="s">
        <v>2</v>
      </c>
      <c r="D91" s="1" t="s">
        <v>13</v>
      </c>
      <c r="E91" s="1" t="s">
        <v>513</v>
      </c>
      <c r="F91" s="1" t="s">
        <v>69</v>
      </c>
      <c r="G91" s="1" t="s">
        <v>147</v>
      </c>
      <c r="H91" s="1" t="s">
        <v>491</v>
      </c>
      <c r="I91" s="13" t="s">
        <v>73</v>
      </c>
      <c r="J91" s="81"/>
      <c r="K91" s="81"/>
      <c r="L91" s="102"/>
      <c r="M91" s="81"/>
      <c r="N91" s="81"/>
      <c r="O91" s="102"/>
      <c r="P91" s="81"/>
      <c r="Q91" s="81"/>
      <c r="R91" s="102"/>
      <c r="S91" s="81"/>
      <c r="T91" s="81"/>
      <c r="U91" s="102"/>
      <c r="V91" s="81"/>
      <c r="W91" s="81"/>
      <c r="X91" s="102"/>
      <c r="Y91" s="81">
        <v>1166666</v>
      </c>
      <c r="Z91" s="81"/>
      <c r="AA91" s="102"/>
      <c r="AB91" s="81">
        <f t="shared" si="119"/>
        <v>1166666</v>
      </c>
      <c r="AC91" s="81">
        <f t="shared" si="120"/>
        <v>0</v>
      </c>
      <c r="AD91" s="102">
        <f t="shared" si="121"/>
        <v>0</v>
      </c>
      <c r="AE91" s="81"/>
      <c r="AF91" s="81"/>
      <c r="AG91" s="102"/>
      <c r="AH91" s="81">
        <f t="shared" si="122"/>
        <v>1166666</v>
      </c>
      <c r="AI91" s="81">
        <f t="shared" si="123"/>
        <v>0</v>
      </c>
      <c r="AJ91" s="102">
        <f t="shared" si="124"/>
        <v>0</v>
      </c>
      <c r="AK91" s="81"/>
      <c r="AL91" s="81"/>
      <c r="AM91" s="102"/>
      <c r="AN91" s="81">
        <f t="shared" si="125"/>
        <v>1166666</v>
      </c>
      <c r="AO91" s="81">
        <f t="shared" si="126"/>
        <v>0</v>
      </c>
      <c r="AP91" s="102">
        <f t="shared" si="127"/>
        <v>0</v>
      </c>
      <c r="AQ91" s="81"/>
      <c r="AR91" s="81"/>
      <c r="AS91" s="102"/>
      <c r="AT91" s="81">
        <f t="shared" si="128"/>
        <v>1166666</v>
      </c>
      <c r="AU91" s="81">
        <f t="shared" si="129"/>
        <v>0</v>
      </c>
      <c r="AV91" s="102">
        <f t="shared" si="130"/>
        <v>0</v>
      </c>
    </row>
    <row r="92" spans="1:48">
      <c r="A92" s="11"/>
      <c r="B92" s="65"/>
      <c r="C92" s="1"/>
      <c r="D92" s="1"/>
      <c r="E92" s="1"/>
      <c r="F92" s="1"/>
      <c r="G92" s="1"/>
      <c r="H92" s="1"/>
      <c r="I92" s="13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</row>
    <row r="93" spans="1:48" ht="15.75" customHeight="1">
      <c r="A93" s="4" t="s">
        <v>198</v>
      </c>
      <c r="B93" s="14" t="s">
        <v>42</v>
      </c>
      <c r="C93" s="14" t="s">
        <v>2</v>
      </c>
      <c r="D93" s="14" t="s">
        <v>2</v>
      </c>
      <c r="E93" s="14"/>
      <c r="F93" s="14"/>
      <c r="G93" s="14"/>
      <c r="H93" s="14"/>
      <c r="I93" s="13"/>
      <c r="J93" s="101">
        <f t="shared" ref="J93:O96" si="198">J94</f>
        <v>182000</v>
      </c>
      <c r="K93" s="101">
        <f t="shared" si="198"/>
        <v>182000</v>
      </c>
      <c r="L93" s="101">
        <f t="shared" si="198"/>
        <v>182000</v>
      </c>
      <c r="M93" s="101">
        <f t="shared" si="198"/>
        <v>0</v>
      </c>
      <c r="N93" s="101">
        <f t="shared" si="198"/>
        <v>0</v>
      </c>
      <c r="O93" s="101">
        <f t="shared" si="198"/>
        <v>0</v>
      </c>
      <c r="P93" s="101">
        <f t="shared" si="2"/>
        <v>182000</v>
      </c>
      <c r="Q93" s="101">
        <f t="shared" si="3"/>
        <v>182000</v>
      </c>
      <c r="R93" s="101">
        <f t="shared" si="4"/>
        <v>182000</v>
      </c>
      <c r="S93" s="101">
        <f t="shared" ref="S93:U96" si="199">S94</f>
        <v>0</v>
      </c>
      <c r="T93" s="101">
        <f t="shared" si="199"/>
        <v>0</v>
      </c>
      <c r="U93" s="101">
        <f t="shared" si="199"/>
        <v>0</v>
      </c>
      <c r="V93" s="101">
        <f t="shared" ref="V93:V97" si="200">P93+S93</f>
        <v>182000</v>
      </c>
      <c r="W93" s="101">
        <f t="shared" ref="W93:W97" si="201">Q93+T93</f>
        <v>182000</v>
      </c>
      <c r="X93" s="101">
        <f t="shared" ref="X93:X97" si="202">R93+U93</f>
        <v>182000</v>
      </c>
      <c r="Y93" s="101">
        <f t="shared" ref="Y93:AA96" si="203">Y94</f>
        <v>104899</v>
      </c>
      <c r="Z93" s="101">
        <f t="shared" si="203"/>
        <v>0</v>
      </c>
      <c r="AA93" s="101">
        <f t="shared" si="203"/>
        <v>0</v>
      </c>
      <c r="AB93" s="101">
        <f t="shared" ref="AB93:AB97" si="204">V93+Y93</f>
        <v>286899</v>
      </c>
      <c r="AC93" s="101">
        <f t="shared" ref="AC93:AC97" si="205">W93+Z93</f>
        <v>182000</v>
      </c>
      <c r="AD93" s="101">
        <f t="shared" ref="AD93:AD97" si="206">X93+AA93</f>
        <v>182000</v>
      </c>
      <c r="AE93" s="101">
        <f t="shared" ref="AE93:AG96" si="207">AE94</f>
        <v>30000</v>
      </c>
      <c r="AF93" s="101">
        <f t="shared" si="207"/>
        <v>0</v>
      </c>
      <c r="AG93" s="101">
        <f t="shared" si="207"/>
        <v>0</v>
      </c>
      <c r="AH93" s="101">
        <f t="shared" ref="AH93:AH104" si="208">AB93+AE93</f>
        <v>316899</v>
      </c>
      <c r="AI93" s="101">
        <f t="shared" ref="AI93:AI104" si="209">AC93+AF93</f>
        <v>182000</v>
      </c>
      <c r="AJ93" s="101">
        <f t="shared" ref="AJ93:AJ104" si="210">AD93+AG93</f>
        <v>182000</v>
      </c>
      <c r="AK93" s="101">
        <f t="shared" ref="AK93:AM96" si="211">AK94</f>
        <v>0</v>
      </c>
      <c r="AL93" s="101">
        <f t="shared" si="211"/>
        <v>0</v>
      </c>
      <c r="AM93" s="101">
        <f t="shared" si="211"/>
        <v>0</v>
      </c>
      <c r="AN93" s="101">
        <f t="shared" ref="AN93:AN104" si="212">AH93+AK93</f>
        <v>316899</v>
      </c>
      <c r="AO93" s="101">
        <f t="shared" ref="AO93:AO104" si="213">AI93+AL93</f>
        <v>182000</v>
      </c>
      <c r="AP93" s="101">
        <f t="shared" ref="AP93:AP104" si="214">AJ93+AM93</f>
        <v>182000</v>
      </c>
      <c r="AQ93" s="101">
        <f t="shared" ref="AQ93:AS96" si="215">AQ94</f>
        <v>10000</v>
      </c>
      <c r="AR93" s="101">
        <f t="shared" si="215"/>
        <v>0</v>
      </c>
      <c r="AS93" s="101">
        <f t="shared" si="215"/>
        <v>0</v>
      </c>
      <c r="AT93" s="101">
        <f t="shared" ref="AT93:AT104" si="216">AN93+AQ93</f>
        <v>326899</v>
      </c>
      <c r="AU93" s="101">
        <f t="shared" ref="AU93:AU104" si="217">AO93+AR93</f>
        <v>182000</v>
      </c>
      <c r="AV93" s="101">
        <f t="shared" ref="AV93:AV104" si="218">AP93+AS93</f>
        <v>182000</v>
      </c>
    </row>
    <row r="94" spans="1:48" ht="25.5">
      <c r="A94" s="78" t="s">
        <v>282</v>
      </c>
      <c r="B94" s="1" t="s">
        <v>42</v>
      </c>
      <c r="C94" s="1" t="s">
        <v>2</v>
      </c>
      <c r="D94" s="1" t="s">
        <v>2</v>
      </c>
      <c r="E94" s="1" t="s">
        <v>84</v>
      </c>
      <c r="F94" s="1" t="s">
        <v>69</v>
      </c>
      <c r="G94" s="1" t="s">
        <v>147</v>
      </c>
      <c r="H94" s="1" t="s">
        <v>148</v>
      </c>
      <c r="I94" s="13"/>
      <c r="J94" s="81">
        <f>J95</f>
        <v>182000</v>
      </c>
      <c r="K94" s="81">
        <f t="shared" si="198"/>
        <v>182000</v>
      </c>
      <c r="L94" s="81">
        <f t="shared" si="198"/>
        <v>182000</v>
      </c>
      <c r="M94" s="81">
        <f t="shared" si="198"/>
        <v>0</v>
      </c>
      <c r="N94" s="81">
        <f t="shared" si="198"/>
        <v>0</v>
      </c>
      <c r="O94" s="81">
        <f t="shared" si="198"/>
        <v>0</v>
      </c>
      <c r="P94" s="81">
        <f t="shared" si="2"/>
        <v>182000</v>
      </c>
      <c r="Q94" s="81">
        <f t="shared" si="3"/>
        <v>182000</v>
      </c>
      <c r="R94" s="81">
        <f t="shared" si="4"/>
        <v>182000</v>
      </c>
      <c r="S94" s="81">
        <f t="shared" si="199"/>
        <v>0</v>
      </c>
      <c r="T94" s="81">
        <f t="shared" si="199"/>
        <v>0</v>
      </c>
      <c r="U94" s="81">
        <f t="shared" si="199"/>
        <v>0</v>
      </c>
      <c r="V94" s="81">
        <f t="shared" si="200"/>
        <v>182000</v>
      </c>
      <c r="W94" s="81">
        <f t="shared" si="201"/>
        <v>182000</v>
      </c>
      <c r="X94" s="81">
        <f t="shared" si="202"/>
        <v>182000</v>
      </c>
      <c r="Y94" s="81">
        <f>Y95+Y98</f>
        <v>104899</v>
      </c>
      <c r="Z94" s="81">
        <f t="shared" ref="Z94:AA94" si="219">Z95+Z98</f>
        <v>0</v>
      </c>
      <c r="AA94" s="81">
        <f t="shared" si="219"/>
        <v>0</v>
      </c>
      <c r="AB94" s="81">
        <f t="shared" si="204"/>
        <v>286899</v>
      </c>
      <c r="AC94" s="81">
        <f t="shared" si="205"/>
        <v>182000</v>
      </c>
      <c r="AD94" s="81">
        <f t="shared" si="206"/>
        <v>182000</v>
      </c>
      <c r="AE94" s="81">
        <f>AE95+AE98</f>
        <v>30000</v>
      </c>
      <c r="AF94" s="81">
        <f t="shared" ref="AF94:AG94" si="220">AF95+AF98</f>
        <v>0</v>
      </c>
      <c r="AG94" s="81">
        <f t="shared" si="220"/>
        <v>0</v>
      </c>
      <c r="AH94" s="81">
        <f t="shared" si="208"/>
        <v>316899</v>
      </c>
      <c r="AI94" s="81">
        <f t="shared" si="209"/>
        <v>182000</v>
      </c>
      <c r="AJ94" s="81">
        <f t="shared" si="210"/>
        <v>182000</v>
      </c>
      <c r="AK94" s="81">
        <f>AK95+AK98</f>
        <v>0</v>
      </c>
      <c r="AL94" s="81">
        <f t="shared" ref="AL94:AM94" si="221">AL95+AL98</f>
        <v>0</v>
      </c>
      <c r="AM94" s="81">
        <f t="shared" si="221"/>
        <v>0</v>
      </c>
      <c r="AN94" s="81">
        <f t="shared" si="212"/>
        <v>316899</v>
      </c>
      <c r="AO94" s="81">
        <f t="shared" si="213"/>
        <v>182000</v>
      </c>
      <c r="AP94" s="81">
        <f t="shared" si="214"/>
        <v>182000</v>
      </c>
      <c r="AQ94" s="81">
        <f>AQ95+AQ98</f>
        <v>10000</v>
      </c>
      <c r="AR94" s="81">
        <f t="shared" ref="AR94:AS94" si="222">AR95+AR98</f>
        <v>0</v>
      </c>
      <c r="AS94" s="81">
        <f t="shared" si="222"/>
        <v>0</v>
      </c>
      <c r="AT94" s="81">
        <f t="shared" si="216"/>
        <v>326899</v>
      </c>
      <c r="AU94" s="81">
        <f t="shared" si="217"/>
        <v>182000</v>
      </c>
      <c r="AV94" s="81">
        <f t="shared" si="218"/>
        <v>182000</v>
      </c>
    </row>
    <row r="95" spans="1:48">
      <c r="A95" s="2" t="s">
        <v>121</v>
      </c>
      <c r="B95" s="1" t="s">
        <v>42</v>
      </c>
      <c r="C95" s="1" t="s">
        <v>2</v>
      </c>
      <c r="D95" s="1" t="s">
        <v>2</v>
      </c>
      <c r="E95" s="1" t="s">
        <v>84</v>
      </c>
      <c r="F95" s="1" t="s">
        <v>69</v>
      </c>
      <c r="G95" s="1" t="s">
        <v>147</v>
      </c>
      <c r="H95" s="1" t="s">
        <v>151</v>
      </c>
      <c r="I95" s="13"/>
      <c r="J95" s="81">
        <f t="shared" si="198"/>
        <v>182000</v>
      </c>
      <c r="K95" s="81">
        <f t="shared" si="198"/>
        <v>182000</v>
      </c>
      <c r="L95" s="81">
        <f t="shared" si="198"/>
        <v>182000</v>
      </c>
      <c r="M95" s="81">
        <f t="shared" si="198"/>
        <v>0</v>
      </c>
      <c r="N95" s="81">
        <f t="shared" si="198"/>
        <v>0</v>
      </c>
      <c r="O95" s="81">
        <f t="shared" si="198"/>
        <v>0</v>
      </c>
      <c r="P95" s="81">
        <f t="shared" si="2"/>
        <v>182000</v>
      </c>
      <c r="Q95" s="81">
        <f t="shared" si="3"/>
        <v>182000</v>
      </c>
      <c r="R95" s="81">
        <f t="shared" si="4"/>
        <v>182000</v>
      </c>
      <c r="S95" s="81">
        <f t="shared" si="199"/>
        <v>0</v>
      </c>
      <c r="T95" s="81">
        <f t="shared" si="199"/>
        <v>0</v>
      </c>
      <c r="U95" s="81">
        <f t="shared" si="199"/>
        <v>0</v>
      </c>
      <c r="V95" s="81">
        <f t="shared" si="200"/>
        <v>182000</v>
      </c>
      <c r="W95" s="81">
        <f t="shared" si="201"/>
        <v>182000</v>
      </c>
      <c r="X95" s="81">
        <f t="shared" si="202"/>
        <v>182000</v>
      </c>
      <c r="Y95" s="81">
        <f t="shared" si="203"/>
        <v>-100000</v>
      </c>
      <c r="Z95" s="81">
        <f t="shared" si="203"/>
        <v>0</v>
      </c>
      <c r="AA95" s="81">
        <f t="shared" si="203"/>
        <v>0</v>
      </c>
      <c r="AB95" s="81">
        <f t="shared" si="204"/>
        <v>82000</v>
      </c>
      <c r="AC95" s="81">
        <f t="shared" si="205"/>
        <v>182000</v>
      </c>
      <c r="AD95" s="81">
        <f t="shared" si="206"/>
        <v>182000</v>
      </c>
      <c r="AE95" s="81">
        <f t="shared" si="207"/>
        <v>30000</v>
      </c>
      <c r="AF95" s="81">
        <f t="shared" si="207"/>
        <v>0</v>
      </c>
      <c r="AG95" s="81">
        <f t="shared" si="207"/>
        <v>0</v>
      </c>
      <c r="AH95" s="81">
        <f t="shared" si="208"/>
        <v>112000</v>
      </c>
      <c r="AI95" s="81">
        <f t="shared" si="209"/>
        <v>182000</v>
      </c>
      <c r="AJ95" s="81">
        <f t="shared" si="210"/>
        <v>182000</v>
      </c>
      <c r="AK95" s="81">
        <f t="shared" si="211"/>
        <v>0</v>
      </c>
      <c r="AL95" s="81">
        <f t="shared" si="211"/>
        <v>0</v>
      </c>
      <c r="AM95" s="81">
        <f t="shared" si="211"/>
        <v>0</v>
      </c>
      <c r="AN95" s="81">
        <f t="shared" si="212"/>
        <v>112000</v>
      </c>
      <c r="AO95" s="81">
        <f t="shared" si="213"/>
        <v>182000</v>
      </c>
      <c r="AP95" s="81">
        <f t="shared" si="214"/>
        <v>182000</v>
      </c>
      <c r="AQ95" s="81">
        <f t="shared" si="215"/>
        <v>10000</v>
      </c>
      <c r="AR95" s="81">
        <f t="shared" si="215"/>
        <v>0</v>
      </c>
      <c r="AS95" s="81">
        <f t="shared" si="215"/>
        <v>0</v>
      </c>
      <c r="AT95" s="81">
        <f t="shared" si="216"/>
        <v>122000</v>
      </c>
      <c r="AU95" s="81">
        <f t="shared" si="217"/>
        <v>182000</v>
      </c>
      <c r="AV95" s="81">
        <f t="shared" si="218"/>
        <v>182000</v>
      </c>
    </row>
    <row r="96" spans="1:48" ht="25.5">
      <c r="A96" s="78" t="s">
        <v>259</v>
      </c>
      <c r="B96" s="1" t="s">
        <v>42</v>
      </c>
      <c r="C96" s="1" t="s">
        <v>2</v>
      </c>
      <c r="D96" s="1" t="s">
        <v>2</v>
      </c>
      <c r="E96" s="1" t="s">
        <v>84</v>
      </c>
      <c r="F96" s="1" t="s">
        <v>69</v>
      </c>
      <c r="G96" s="1" t="s">
        <v>147</v>
      </c>
      <c r="H96" s="1" t="s">
        <v>151</v>
      </c>
      <c r="I96" s="13" t="s">
        <v>93</v>
      </c>
      <c r="J96" s="81">
        <f t="shared" si="198"/>
        <v>182000</v>
      </c>
      <c r="K96" s="81">
        <f t="shared" si="198"/>
        <v>182000</v>
      </c>
      <c r="L96" s="81">
        <f t="shared" si="198"/>
        <v>182000</v>
      </c>
      <c r="M96" s="81">
        <f t="shared" si="198"/>
        <v>0</v>
      </c>
      <c r="N96" s="81">
        <f t="shared" si="198"/>
        <v>0</v>
      </c>
      <c r="O96" s="81">
        <f t="shared" si="198"/>
        <v>0</v>
      </c>
      <c r="P96" s="81">
        <f t="shared" si="2"/>
        <v>182000</v>
      </c>
      <c r="Q96" s="81">
        <f t="shared" si="3"/>
        <v>182000</v>
      </c>
      <c r="R96" s="81">
        <f t="shared" si="4"/>
        <v>182000</v>
      </c>
      <c r="S96" s="81">
        <f t="shared" si="199"/>
        <v>0</v>
      </c>
      <c r="T96" s="81">
        <f t="shared" si="199"/>
        <v>0</v>
      </c>
      <c r="U96" s="81">
        <f t="shared" si="199"/>
        <v>0</v>
      </c>
      <c r="V96" s="81">
        <f t="shared" si="200"/>
        <v>182000</v>
      </c>
      <c r="W96" s="81">
        <f t="shared" si="201"/>
        <v>182000</v>
      </c>
      <c r="X96" s="81">
        <f t="shared" si="202"/>
        <v>182000</v>
      </c>
      <c r="Y96" s="81">
        <f t="shared" si="203"/>
        <v>-100000</v>
      </c>
      <c r="Z96" s="81">
        <f t="shared" si="203"/>
        <v>0</v>
      </c>
      <c r="AA96" s="81">
        <f t="shared" si="203"/>
        <v>0</v>
      </c>
      <c r="AB96" s="81">
        <f t="shared" si="204"/>
        <v>82000</v>
      </c>
      <c r="AC96" s="81">
        <f t="shared" si="205"/>
        <v>182000</v>
      </c>
      <c r="AD96" s="81">
        <f t="shared" si="206"/>
        <v>182000</v>
      </c>
      <c r="AE96" s="81">
        <f t="shared" si="207"/>
        <v>30000</v>
      </c>
      <c r="AF96" s="81">
        <f t="shared" si="207"/>
        <v>0</v>
      </c>
      <c r="AG96" s="81">
        <f t="shared" si="207"/>
        <v>0</v>
      </c>
      <c r="AH96" s="81">
        <f t="shared" si="208"/>
        <v>112000</v>
      </c>
      <c r="AI96" s="81">
        <f t="shared" si="209"/>
        <v>182000</v>
      </c>
      <c r="AJ96" s="81">
        <f t="shared" si="210"/>
        <v>182000</v>
      </c>
      <c r="AK96" s="81">
        <f t="shared" si="211"/>
        <v>0</v>
      </c>
      <c r="AL96" s="81">
        <f t="shared" si="211"/>
        <v>0</v>
      </c>
      <c r="AM96" s="81">
        <f t="shared" si="211"/>
        <v>0</v>
      </c>
      <c r="AN96" s="81">
        <f t="shared" si="212"/>
        <v>112000</v>
      </c>
      <c r="AO96" s="81">
        <f t="shared" si="213"/>
        <v>182000</v>
      </c>
      <c r="AP96" s="81">
        <f t="shared" si="214"/>
        <v>182000</v>
      </c>
      <c r="AQ96" s="81">
        <f t="shared" si="215"/>
        <v>10000</v>
      </c>
      <c r="AR96" s="81">
        <f t="shared" si="215"/>
        <v>0</v>
      </c>
      <c r="AS96" s="81">
        <f t="shared" si="215"/>
        <v>0</v>
      </c>
      <c r="AT96" s="81">
        <f t="shared" si="216"/>
        <v>122000</v>
      </c>
      <c r="AU96" s="81">
        <f t="shared" si="217"/>
        <v>182000</v>
      </c>
      <c r="AV96" s="81">
        <f t="shared" si="218"/>
        <v>182000</v>
      </c>
    </row>
    <row r="97" spans="1:48" ht="25.5">
      <c r="A97" s="77" t="s">
        <v>97</v>
      </c>
      <c r="B97" s="1" t="s">
        <v>42</v>
      </c>
      <c r="C97" s="1" t="s">
        <v>2</v>
      </c>
      <c r="D97" s="1" t="s">
        <v>2</v>
      </c>
      <c r="E97" s="1" t="s">
        <v>84</v>
      </c>
      <c r="F97" s="1" t="s">
        <v>69</v>
      </c>
      <c r="G97" s="1" t="s">
        <v>147</v>
      </c>
      <c r="H97" s="1" t="s">
        <v>151</v>
      </c>
      <c r="I97" s="13" t="s">
        <v>94</v>
      </c>
      <c r="J97" s="81">
        <v>182000</v>
      </c>
      <c r="K97" s="81">
        <v>182000</v>
      </c>
      <c r="L97" s="81">
        <v>182000</v>
      </c>
      <c r="M97" s="81"/>
      <c r="N97" s="81"/>
      <c r="O97" s="81"/>
      <c r="P97" s="81">
        <f t="shared" si="2"/>
        <v>182000</v>
      </c>
      <c r="Q97" s="81">
        <f t="shared" si="3"/>
        <v>182000</v>
      </c>
      <c r="R97" s="81">
        <f t="shared" si="4"/>
        <v>182000</v>
      </c>
      <c r="S97" s="81"/>
      <c r="T97" s="81"/>
      <c r="U97" s="81"/>
      <c r="V97" s="81">
        <f t="shared" si="200"/>
        <v>182000</v>
      </c>
      <c r="W97" s="81">
        <f t="shared" si="201"/>
        <v>182000</v>
      </c>
      <c r="X97" s="81">
        <f t="shared" si="202"/>
        <v>182000</v>
      </c>
      <c r="Y97" s="81">
        <v>-100000</v>
      </c>
      <c r="Z97" s="81"/>
      <c r="AA97" s="81"/>
      <c r="AB97" s="81">
        <f t="shared" si="204"/>
        <v>82000</v>
      </c>
      <c r="AC97" s="81">
        <f t="shared" si="205"/>
        <v>182000</v>
      </c>
      <c r="AD97" s="81">
        <f t="shared" si="206"/>
        <v>182000</v>
      </c>
      <c r="AE97" s="81">
        <v>30000</v>
      </c>
      <c r="AF97" s="81"/>
      <c r="AG97" s="81"/>
      <c r="AH97" s="81">
        <f t="shared" si="208"/>
        <v>112000</v>
      </c>
      <c r="AI97" s="81">
        <f t="shared" si="209"/>
        <v>182000</v>
      </c>
      <c r="AJ97" s="81">
        <f t="shared" si="210"/>
        <v>182000</v>
      </c>
      <c r="AK97" s="81"/>
      <c r="AL97" s="81"/>
      <c r="AM97" s="81"/>
      <c r="AN97" s="81">
        <f t="shared" si="212"/>
        <v>112000</v>
      </c>
      <c r="AO97" s="81">
        <f t="shared" si="213"/>
        <v>182000</v>
      </c>
      <c r="AP97" s="81">
        <f t="shared" si="214"/>
        <v>182000</v>
      </c>
      <c r="AQ97" s="81">
        <v>10000</v>
      </c>
      <c r="AR97" s="81"/>
      <c r="AS97" s="81"/>
      <c r="AT97" s="81">
        <f t="shared" si="216"/>
        <v>122000</v>
      </c>
      <c r="AU97" s="81">
        <f t="shared" si="217"/>
        <v>182000</v>
      </c>
      <c r="AV97" s="81">
        <f t="shared" si="218"/>
        <v>182000</v>
      </c>
    </row>
    <row r="98" spans="1:48" ht="25.5">
      <c r="A98" s="77" t="s">
        <v>485</v>
      </c>
      <c r="B98" s="1" t="s">
        <v>42</v>
      </c>
      <c r="C98" s="1" t="s">
        <v>2</v>
      </c>
      <c r="D98" s="1" t="s">
        <v>2</v>
      </c>
      <c r="E98" s="1" t="s">
        <v>84</v>
      </c>
      <c r="F98" s="1" t="s">
        <v>69</v>
      </c>
      <c r="G98" s="1" t="s">
        <v>147</v>
      </c>
      <c r="H98" s="1" t="s">
        <v>484</v>
      </c>
      <c r="I98" s="13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>
        <f>Y99+Y101+Y103</f>
        <v>204899</v>
      </c>
      <c r="Z98" s="81">
        <f t="shared" ref="Z98:AA98" si="223">Z99+Z101+Z103</f>
        <v>0</v>
      </c>
      <c r="AA98" s="81">
        <f t="shared" si="223"/>
        <v>0</v>
      </c>
      <c r="AB98" s="81">
        <f t="shared" ref="AB98:AB104" si="224">V98+Y98</f>
        <v>204899</v>
      </c>
      <c r="AC98" s="81">
        <f t="shared" ref="AC98:AC104" si="225">W98+Z98</f>
        <v>0</v>
      </c>
      <c r="AD98" s="81">
        <f t="shared" ref="AD98:AD104" si="226">X98+AA98</f>
        <v>0</v>
      </c>
      <c r="AE98" s="81">
        <f>AE99+AE101+AE103</f>
        <v>0</v>
      </c>
      <c r="AF98" s="81">
        <f t="shared" ref="AF98:AG98" si="227">AF99+AF101+AF103</f>
        <v>0</v>
      </c>
      <c r="AG98" s="81">
        <f t="shared" si="227"/>
        <v>0</v>
      </c>
      <c r="AH98" s="81">
        <f t="shared" si="208"/>
        <v>204899</v>
      </c>
      <c r="AI98" s="81">
        <f t="shared" si="209"/>
        <v>0</v>
      </c>
      <c r="AJ98" s="81">
        <f t="shared" si="210"/>
        <v>0</v>
      </c>
      <c r="AK98" s="81">
        <f>AK99+AK101+AK103</f>
        <v>0</v>
      </c>
      <c r="AL98" s="81">
        <f t="shared" ref="AL98:AM98" si="228">AL99+AL101+AL103</f>
        <v>0</v>
      </c>
      <c r="AM98" s="81">
        <f t="shared" si="228"/>
        <v>0</v>
      </c>
      <c r="AN98" s="81">
        <f t="shared" si="212"/>
        <v>204899</v>
      </c>
      <c r="AO98" s="81">
        <f t="shared" si="213"/>
        <v>0</v>
      </c>
      <c r="AP98" s="81">
        <f t="shared" si="214"/>
        <v>0</v>
      </c>
      <c r="AQ98" s="81">
        <f>AQ99+AQ101+AQ103</f>
        <v>0</v>
      </c>
      <c r="AR98" s="81">
        <f t="shared" ref="AR98:AS98" si="229">AR99+AR101+AR103</f>
        <v>0</v>
      </c>
      <c r="AS98" s="81">
        <f t="shared" si="229"/>
        <v>0</v>
      </c>
      <c r="AT98" s="81">
        <f t="shared" si="216"/>
        <v>204899</v>
      </c>
      <c r="AU98" s="81">
        <f t="shared" si="217"/>
        <v>0</v>
      </c>
      <c r="AV98" s="81">
        <f t="shared" si="218"/>
        <v>0</v>
      </c>
    </row>
    <row r="99" spans="1:48" ht="25.5">
      <c r="A99" s="78" t="s">
        <v>259</v>
      </c>
      <c r="B99" s="1" t="s">
        <v>42</v>
      </c>
      <c r="C99" s="1" t="s">
        <v>2</v>
      </c>
      <c r="D99" s="1" t="s">
        <v>2</v>
      </c>
      <c r="E99" s="1" t="s">
        <v>84</v>
      </c>
      <c r="F99" s="1" t="s">
        <v>69</v>
      </c>
      <c r="G99" s="1" t="s">
        <v>147</v>
      </c>
      <c r="H99" s="1" t="s">
        <v>484</v>
      </c>
      <c r="I99" s="13" t="s">
        <v>93</v>
      </c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>
        <f>Y100</f>
        <v>20000</v>
      </c>
      <c r="Z99" s="81">
        <f t="shared" ref="Z99:AA99" si="230">Z100</f>
        <v>0</v>
      </c>
      <c r="AA99" s="81">
        <f t="shared" si="230"/>
        <v>0</v>
      </c>
      <c r="AB99" s="81">
        <f t="shared" si="224"/>
        <v>20000</v>
      </c>
      <c r="AC99" s="81">
        <f t="shared" si="225"/>
        <v>0</v>
      </c>
      <c r="AD99" s="81">
        <f t="shared" si="226"/>
        <v>0</v>
      </c>
      <c r="AE99" s="81">
        <f>AE100</f>
        <v>0</v>
      </c>
      <c r="AF99" s="81">
        <f t="shared" ref="AF99:AG99" si="231">AF100</f>
        <v>0</v>
      </c>
      <c r="AG99" s="81">
        <f t="shared" si="231"/>
        <v>0</v>
      </c>
      <c r="AH99" s="81">
        <f t="shared" si="208"/>
        <v>20000</v>
      </c>
      <c r="AI99" s="81">
        <f t="shared" si="209"/>
        <v>0</v>
      </c>
      <c r="AJ99" s="81">
        <f t="shared" si="210"/>
        <v>0</v>
      </c>
      <c r="AK99" s="81">
        <f>AK100</f>
        <v>0</v>
      </c>
      <c r="AL99" s="81">
        <f t="shared" ref="AL99:AM99" si="232">AL100</f>
        <v>0</v>
      </c>
      <c r="AM99" s="81">
        <f t="shared" si="232"/>
        <v>0</v>
      </c>
      <c r="AN99" s="81">
        <f t="shared" si="212"/>
        <v>20000</v>
      </c>
      <c r="AO99" s="81">
        <f t="shared" si="213"/>
        <v>0</v>
      </c>
      <c r="AP99" s="81">
        <f t="shared" si="214"/>
        <v>0</v>
      </c>
      <c r="AQ99" s="81">
        <f>AQ100</f>
        <v>0</v>
      </c>
      <c r="AR99" s="81">
        <f t="shared" ref="AR99:AS99" si="233">AR100</f>
        <v>0</v>
      </c>
      <c r="AS99" s="81">
        <f t="shared" si="233"/>
        <v>0</v>
      </c>
      <c r="AT99" s="81">
        <f t="shared" si="216"/>
        <v>20000</v>
      </c>
      <c r="AU99" s="81">
        <f t="shared" si="217"/>
        <v>0</v>
      </c>
      <c r="AV99" s="81">
        <f t="shared" si="218"/>
        <v>0</v>
      </c>
    </row>
    <row r="100" spans="1:48" ht="25.5">
      <c r="A100" s="77" t="s">
        <v>97</v>
      </c>
      <c r="B100" s="1" t="s">
        <v>42</v>
      </c>
      <c r="C100" s="1" t="s">
        <v>2</v>
      </c>
      <c r="D100" s="1" t="s">
        <v>2</v>
      </c>
      <c r="E100" s="1" t="s">
        <v>84</v>
      </c>
      <c r="F100" s="1" t="s">
        <v>69</v>
      </c>
      <c r="G100" s="1" t="s">
        <v>147</v>
      </c>
      <c r="H100" s="1" t="s">
        <v>484</v>
      </c>
      <c r="I100" s="13" t="s">
        <v>94</v>
      </c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>
        <f>13504.36+6495.64</f>
        <v>20000</v>
      </c>
      <c r="Z100" s="81"/>
      <c r="AA100" s="81"/>
      <c r="AB100" s="81">
        <f t="shared" si="224"/>
        <v>20000</v>
      </c>
      <c r="AC100" s="81">
        <f t="shared" si="225"/>
        <v>0</v>
      </c>
      <c r="AD100" s="81">
        <f t="shared" si="226"/>
        <v>0</v>
      </c>
      <c r="AE100" s="81"/>
      <c r="AF100" s="81"/>
      <c r="AG100" s="81"/>
      <c r="AH100" s="81">
        <f t="shared" si="208"/>
        <v>20000</v>
      </c>
      <c r="AI100" s="81">
        <f t="shared" si="209"/>
        <v>0</v>
      </c>
      <c r="AJ100" s="81">
        <f t="shared" si="210"/>
        <v>0</v>
      </c>
      <c r="AK100" s="81"/>
      <c r="AL100" s="81"/>
      <c r="AM100" s="81"/>
      <c r="AN100" s="81">
        <f t="shared" si="212"/>
        <v>20000</v>
      </c>
      <c r="AO100" s="81">
        <f t="shared" si="213"/>
        <v>0</v>
      </c>
      <c r="AP100" s="81">
        <f t="shared" si="214"/>
        <v>0</v>
      </c>
      <c r="AQ100" s="81"/>
      <c r="AR100" s="81"/>
      <c r="AS100" s="81"/>
      <c r="AT100" s="81">
        <f t="shared" si="216"/>
        <v>20000</v>
      </c>
      <c r="AU100" s="81">
        <f t="shared" si="217"/>
        <v>0</v>
      </c>
      <c r="AV100" s="81">
        <f t="shared" si="218"/>
        <v>0</v>
      </c>
    </row>
    <row r="101" spans="1:48" ht="25.5">
      <c r="A101" s="7" t="s">
        <v>71</v>
      </c>
      <c r="B101" s="1" t="s">
        <v>42</v>
      </c>
      <c r="C101" s="1" t="s">
        <v>2</v>
      </c>
      <c r="D101" s="1" t="s">
        <v>2</v>
      </c>
      <c r="E101" s="1" t="s">
        <v>84</v>
      </c>
      <c r="F101" s="1" t="s">
        <v>69</v>
      </c>
      <c r="G101" s="1" t="s">
        <v>147</v>
      </c>
      <c r="H101" s="1" t="s">
        <v>484</v>
      </c>
      <c r="I101" s="13" t="s">
        <v>70</v>
      </c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>
        <f>Y102</f>
        <v>146899</v>
      </c>
      <c r="Z101" s="81">
        <f t="shared" ref="Z101:AA101" si="234">Z102</f>
        <v>0</v>
      </c>
      <c r="AA101" s="81">
        <f t="shared" si="234"/>
        <v>0</v>
      </c>
      <c r="AB101" s="81">
        <f t="shared" si="224"/>
        <v>146899</v>
      </c>
      <c r="AC101" s="81">
        <f t="shared" si="225"/>
        <v>0</v>
      </c>
      <c r="AD101" s="81">
        <f t="shared" si="226"/>
        <v>0</v>
      </c>
      <c r="AE101" s="81">
        <f>AE102</f>
        <v>0</v>
      </c>
      <c r="AF101" s="81">
        <f t="shared" ref="AF101:AG101" si="235">AF102</f>
        <v>0</v>
      </c>
      <c r="AG101" s="81">
        <f t="shared" si="235"/>
        <v>0</v>
      </c>
      <c r="AH101" s="81">
        <f t="shared" si="208"/>
        <v>146899</v>
      </c>
      <c r="AI101" s="81">
        <f t="shared" si="209"/>
        <v>0</v>
      </c>
      <c r="AJ101" s="81">
        <f t="shared" si="210"/>
        <v>0</v>
      </c>
      <c r="AK101" s="81">
        <f>AK102</f>
        <v>0</v>
      </c>
      <c r="AL101" s="81">
        <f t="shared" ref="AL101:AM101" si="236">AL102</f>
        <v>0</v>
      </c>
      <c r="AM101" s="81">
        <f t="shared" si="236"/>
        <v>0</v>
      </c>
      <c r="AN101" s="81">
        <f t="shared" si="212"/>
        <v>146899</v>
      </c>
      <c r="AO101" s="81">
        <f t="shared" si="213"/>
        <v>0</v>
      </c>
      <c r="AP101" s="81">
        <f t="shared" si="214"/>
        <v>0</v>
      </c>
      <c r="AQ101" s="81">
        <f>AQ102</f>
        <v>0</v>
      </c>
      <c r="AR101" s="81">
        <f t="shared" ref="AR101:AS101" si="237">AR102</f>
        <v>0</v>
      </c>
      <c r="AS101" s="81">
        <f t="shared" si="237"/>
        <v>0</v>
      </c>
      <c r="AT101" s="81">
        <f t="shared" si="216"/>
        <v>146899</v>
      </c>
      <c r="AU101" s="81">
        <f t="shared" si="217"/>
        <v>0</v>
      </c>
      <c r="AV101" s="81">
        <f t="shared" si="218"/>
        <v>0</v>
      </c>
    </row>
    <row r="102" spans="1:48">
      <c r="A102" s="11" t="s">
        <v>74</v>
      </c>
      <c r="B102" s="1" t="s">
        <v>42</v>
      </c>
      <c r="C102" s="1" t="s">
        <v>2</v>
      </c>
      <c r="D102" s="1" t="s">
        <v>2</v>
      </c>
      <c r="E102" s="1" t="s">
        <v>84</v>
      </c>
      <c r="F102" s="1" t="s">
        <v>69</v>
      </c>
      <c r="G102" s="1" t="s">
        <v>147</v>
      </c>
      <c r="H102" s="1" t="s">
        <v>484</v>
      </c>
      <c r="I102" s="13" t="s">
        <v>73</v>
      </c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>
        <f>75893.85+23295.03+36505.15+11204.97</f>
        <v>146899</v>
      </c>
      <c r="Z102" s="81"/>
      <c r="AA102" s="81"/>
      <c r="AB102" s="81">
        <f t="shared" si="224"/>
        <v>146899</v>
      </c>
      <c r="AC102" s="81">
        <f t="shared" si="225"/>
        <v>0</v>
      </c>
      <c r="AD102" s="81">
        <f t="shared" si="226"/>
        <v>0</v>
      </c>
      <c r="AE102" s="81"/>
      <c r="AF102" s="81"/>
      <c r="AG102" s="81"/>
      <c r="AH102" s="81">
        <f t="shared" si="208"/>
        <v>146899</v>
      </c>
      <c r="AI102" s="81">
        <f t="shared" si="209"/>
        <v>0</v>
      </c>
      <c r="AJ102" s="81">
        <f t="shared" si="210"/>
        <v>0</v>
      </c>
      <c r="AK102" s="81"/>
      <c r="AL102" s="81"/>
      <c r="AM102" s="81"/>
      <c r="AN102" s="81">
        <f t="shared" si="212"/>
        <v>146899</v>
      </c>
      <c r="AO102" s="81">
        <f t="shared" si="213"/>
        <v>0</v>
      </c>
      <c r="AP102" s="81">
        <f t="shared" si="214"/>
        <v>0</v>
      </c>
      <c r="AQ102" s="81"/>
      <c r="AR102" s="81"/>
      <c r="AS102" s="81"/>
      <c r="AT102" s="81">
        <f t="shared" si="216"/>
        <v>146899</v>
      </c>
      <c r="AU102" s="81">
        <f t="shared" si="217"/>
        <v>0</v>
      </c>
      <c r="AV102" s="81">
        <f t="shared" si="218"/>
        <v>0</v>
      </c>
    </row>
    <row r="103" spans="1:48">
      <c r="A103" s="2" t="s">
        <v>79</v>
      </c>
      <c r="B103" s="1" t="s">
        <v>42</v>
      </c>
      <c r="C103" s="1" t="s">
        <v>2</v>
      </c>
      <c r="D103" s="1" t="s">
        <v>2</v>
      </c>
      <c r="E103" s="1" t="s">
        <v>84</v>
      </c>
      <c r="F103" s="1" t="s">
        <v>69</v>
      </c>
      <c r="G103" s="1" t="s">
        <v>147</v>
      </c>
      <c r="H103" s="1" t="s">
        <v>484</v>
      </c>
      <c r="I103" s="13" t="s">
        <v>76</v>
      </c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>
        <f>Y104</f>
        <v>38000</v>
      </c>
      <c r="Z103" s="81">
        <f t="shared" ref="Z103:AA103" si="238">Z104</f>
        <v>0</v>
      </c>
      <c r="AA103" s="81">
        <f t="shared" si="238"/>
        <v>0</v>
      </c>
      <c r="AB103" s="81">
        <f t="shared" si="224"/>
        <v>38000</v>
      </c>
      <c r="AC103" s="81">
        <f t="shared" si="225"/>
        <v>0</v>
      </c>
      <c r="AD103" s="81">
        <f t="shared" si="226"/>
        <v>0</v>
      </c>
      <c r="AE103" s="81">
        <f>AE104</f>
        <v>0</v>
      </c>
      <c r="AF103" s="81">
        <f t="shared" ref="AF103:AG103" si="239">AF104</f>
        <v>0</v>
      </c>
      <c r="AG103" s="81">
        <f t="shared" si="239"/>
        <v>0</v>
      </c>
      <c r="AH103" s="81">
        <f t="shared" si="208"/>
        <v>38000</v>
      </c>
      <c r="AI103" s="81">
        <f t="shared" si="209"/>
        <v>0</v>
      </c>
      <c r="AJ103" s="81">
        <f t="shared" si="210"/>
        <v>0</v>
      </c>
      <c r="AK103" s="81">
        <f>AK104</f>
        <v>0</v>
      </c>
      <c r="AL103" s="81">
        <f t="shared" ref="AL103:AM103" si="240">AL104</f>
        <v>0</v>
      </c>
      <c r="AM103" s="81">
        <f t="shared" si="240"/>
        <v>0</v>
      </c>
      <c r="AN103" s="81">
        <f t="shared" si="212"/>
        <v>38000</v>
      </c>
      <c r="AO103" s="81">
        <f t="shared" si="213"/>
        <v>0</v>
      </c>
      <c r="AP103" s="81">
        <f t="shared" si="214"/>
        <v>0</v>
      </c>
      <c r="AQ103" s="81">
        <f>AQ104</f>
        <v>0</v>
      </c>
      <c r="AR103" s="81">
        <f t="shared" ref="AR103:AS103" si="241">AR104</f>
        <v>0</v>
      </c>
      <c r="AS103" s="81">
        <f t="shared" si="241"/>
        <v>0</v>
      </c>
      <c r="AT103" s="81">
        <f t="shared" si="216"/>
        <v>38000</v>
      </c>
      <c r="AU103" s="81">
        <f t="shared" si="217"/>
        <v>0</v>
      </c>
      <c r="AV103" s="81">
        <f t="shared" si="218"/>
        <v>0</v>
      </c>
    </row>
    <row r="104" spans="1:48" ht="38.25">
      <c r="A104" s="2" t="s">
        <v>541</v>
      </c>
      <c r="B104" s="1" t="s">
        <v>42</v>
      </c>
      <c r="C104" s="1" t="s">
        <v>2</v>
      </c>
      <c r="D104" s="1" t="s">
        <v>2</v>
      </c>
      <c r="E104" s="1" t="s">
        <v>84</v>
      </c>
      <c r="F104" s="1" t="s">
        <v>69</v>
      </c>
      <c r="G104" s="1" t="s">
        <v>147</v>
      </c>
      <c r="H104" s="1" t="s">
        <v>484</v>
      </c>
      <c r="I104" s="13" t="s">
        <v>77</v>
      </c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>
        <f>25658.29+12341.71</f>
        <v>38000</v>
      </c>
      <c r="Z104" s="81"/>
      <c r="AA104" s="81"/>
      <c r="AB104" s="81">
        <f t="shared" si="224"/>
        <v>38000</v>
      </c>
      <c r="AC104" s="81">
        <f t="shared" si="225"/>
        <v>0</v>
      </c>
      <c r="AD104" s="81">
        <f t="shared" si="226"/>
        <v>0</v>
      </c>
      <c r="AE104" s="81"/>
      <c r="AF104" s="81"/>
      <c r="AG104" s="81"/>
      <c r="AH104" s="81">
        <f t="shared" si="208"/>
        <v>38000</v>
      </c>
      <c r="AI104" s="81">
        <f t="shared" si="209"/>
        <v>0</v>
      </c>
      <c r="AJ104" s="81">
        <f t="shared" si="210"/>
        <v>0</v>
      </c>
      <c r="AK104" s="81"/>
      <c r="AL104" s="81"/>
      <c r="AM104" s="81"/>
      <c r="AN104" s="81">
        <f t="shared" si="212"/>
        <v>38000</v>
      </c>
      <c r="AO104" s="81">
        <f t="shared" si="213"/>
        <v>0</v>
      </c>
      <c r="AP104" s="81">
        <f t="shared" si="214"/>
        <v>0</v>
      </c>
      <c r="AQ104" s="81"/>
      <c r="AR104" s="81"/>
      <c r="AS104" s="81"/>
      <c r="AT104" s="81">
        <f t="shared" si="216"/>
        <v>38000</v>
      </c>
      <c r="AU104" s="81">
        <f t="shared" si="217"/>
        <v>0</v>
      </c>
      <c r="AV104" s="81">
        <f t="shared" si="218"/>
        <v>0</v>
      </c>
    </row>
    <row r="105" spans="1:48">
      <c r="A105" s="77"/>
      <c r="B105" s="1"/>
      <c r="C105" s="1"/>
      <c r="D105" s="1"/>
      <c r="E105" s="1"/>
      <c r="F105" s="1"/>
      <c r="G105" s="1"/>
      <c r="H105" s="1"/>
      <c r="I105" s="13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</row>
    <row r="106" spans="1:48" ht="15.75">
      <c r="A106" s="24" t="s">
        <v>53</v>
      </c>
      <c r="B106" s="25" t="s">
        <v>42</v>
      </c>
      <c r="C106" s="29" t="s">
        <v>27</v>
      </c>
      <c r="D106" s="29"/>
      <c r="E106" s="29"/>
      <c r="F106" s="29"/>
      <c r="G106" s="29"/>
      <c r="H106" s="29"/>
      <c r="I106" s="32"/>
      <c r="J106" s="100">
        <f t="shared" ref="J106:O106" si="242">J107+J228</f>
        <v>114655072.81</v>
      </c>
      <c r="K106" s="100">
        <f t="shared" si="242"/>
        <v>115006207.56999999</v>
      </c>
      <c r="L106" s="100">
        <f t="shared" si="242"/>
        <v>115030621.29999998</v>
      </c>
      <c r="M106" s="100">
        <f t="shared" si="242"/>
        <v>5157872.1500000004</v>
      </c>
      <c r="N106" s="100">
        <f t="shared" si="242"/>
        <v>-32430.240000000002</v>
      </c>
      <c r="O106" s="100">
        <f t="shared" si="242"/>
        <v>262382.61</v>
      </c>
      <c r="P106" s="100">
        <f t="shared" si="2"/>
        <v>119812944.96000001</v>
      </c>
      <c r="Q106" s="100">
        <f t="shared" si="3"/>
        <v>114973777.33</v>
      </c>
      <c r="R106" s="100">
        <f t="shared" si="4"/>
        <v>115293003.90999998</v>
      </c>
      <c r="S106" s="100">
        <f>S107+S228</f>
        <v>27573410.98</v>
      </c>
      <c r="T106" s="100">
        <f>T107+T228</f>
        <v>0</v>
      </c>
      <c r="U106" s="100">
        <f>U107+U228</f>
        <v>0</v>
      </c>
      <c r="V106" s="100">
        <f t="shared" ref="V106:V202" si="243">P106+S106</f>
        <v>147386355.94</v>
      </c>
      <c r="W106" s="100">
        <f t="shared" ref="W106:W202" si="244">Q106+T106</f>
        <v>114973777.33</v>
      </c>
      <c r="X106" s="100">
        <f t="shared" ref="X106:X202" si="245">R106+U106</f>
        <v>115293003.90999998</v>
      </c>
      <c r="Y106" s="100">
        <f>Y107+Y228</f>
        <v>13081519.000000002</v>
      </c>
      <c r="Z106" s="100">
        <f>Z107+Z228</f>
        <v>0</v>
      </c>
      <c r="AA106" s="100">
        <f>AA107+AA228</f>
        <v>0</v>
      </c>
      <c r="AB106" s="100">
        <f t="shared" ref="AB106:AB202" si="246">V106+Y106</f>
        <v>160467874.94</v>
      </c>
      <c r="AC106" s="100">
        <f t="shared" ref="AC106:AC202" si="247">W106+Z106</f>
        <v>114973777.33</v>
      </c>
      <c r="AD106" s="100">
        <f t="shared" ref="AD106:AD202" si="248">X106+AA106</f>
        <v>115293003.90999998</v>
      </c>
      <c r="AE106" s="100">
        <f>AE107+AE228</f>
        <v>295000</v>
      </c>
      <c r="AF106" s="100">
        <f>AF107+AF228</f>
        <v>0</v>
      </c>
      <c r="AG106" s="100">
        <f>AG107+AG228</f>
        <v>0</v>
      </c>
      <c r="AH106" s="100">
        <f t="shared" ref="AH106:AH202" si="249">AB106+AE106</f>
        <v>160762874.94</v>
      </c>
      <c r="AI106" s="100">
        <f t="shared" ref="AI106:AI202" si="250">AC106+AF106</f>
        <v>114973777.33</v>
      </c>
      <c r="AJ106" s="100">
        <f t="shared" ref="AJ106:AJ202" si="251">AD106+AG106</f>
        <v>115293003.90999998</v>
      </c>
      <c r="AK106" s="100">
        <f>AK107+AK228</f>
        <v>-299149.91000000003</v>
      </c>
      <c r="AL106" s="100">
        <f>AL107+AL228</f>
        <v>0</v>
      </c>
      <c r="AM106" s="100">
        <f>AM107+AM228</f>
        <v>0</v>
      </c>
      <c r="AN106" s="100">
        <f t="shared" ref="AN106:AN202" si="252">AH106+AK106</f>
        <v>160463725.03</v>
      </c>
      <c r="AO106" s="100">
        <f t="shared" ref="AO106:AO202" si="253">AI106+AL106</f>
        <v>114973777.33</v>
      </c>
      <c r="AP106" s="100">
        <f t="shared" ref="AP106:AP202" si="254">AJ106+AM106</f>
        <v>115293003.90999998</v>
      </c>
      <c r="AQ106" s="100">
        <f>AQ107+AQ228</f>
        <v>3283220.06</v>
      </c>
      <c r="AR106" s="100">
        <f>AR107+AR228</f>
        <v>0</v>
      </c>
      <c r="AS106" s="100">
        <f>AS107+AS228</f>
        <v>0</v>
      </c>
      <c r="AT106" s="100">
        <f t="shared" ref="AT106:AT202" si="255">AN106+AQ106</f>
        <v>163746945.09</v>
      </c>
      <c r="AU106" s="100">
        <f t="shared" ref="AU106:AU202" si="256">AO106+AR106</f>
        <v>114973777.33</v>
      </c>
      <c r="AV106" s="100">
        <f t="shared" ref="AV106:AV202" si="257">AP106+AS106</f>
        <v>115293003.90999998</v>
      </c>
    </row>
    <row r="107" spans="1:48">
      <c r="A107" s="4" t="s">
        <v>28</v>
      </c>
      <c r="B107" s="14" t="s">
        <v>42</v>
      </c>
      <c r="C107" s="15" t="s">
        <v>27</v>
      </c>
      <c r="D107" s="15" t="s">
        <v>20</v>
      </c>
      <c r="E107" s="15"/>
      <c r="F107" s="15"/>
      <c r="G107" s="15"/>
      <c r="H107" s="15"/>
      <c r="I107" s="26"/>
      <c r="J107" s="101">
        <f>J108</f>
        <v>101055368.81</v>
      </c>
      <c r="K107" s="101">
        <f t="shared" ref="K107:O107" si="258">K108</f>
        <v>101274216.44</v>
      </c>
      <c r="L107" s="101">
        <f t="shared" si="258"/>
        <v>101235020.25999999</v>
      </c>
      <c r="M107" s="101">
        <f t="shared" si="258"/>
        <v>5157872.1500000004</v>
      </c>
      <c r="N107" s="101">
        <f t="shared" si="258"/>
        <v>-32430.240000000002</v>
      </c>
      <c r="O107" s="101">
        <f t="shared" si="258"/>
        <v>262382.61</v>
      </c>
      <c r="P107" s="101">
        <f t="shared" si="2"/>
        <v>106213240.96000001</v>
      </c>
      <c r="Q107" s="101">
        <f t="shared" si="3"/>
        <v>101241786.2</v>
      </c>
      <c r="R107" s="101">
        <f t="shared" si="4"/>
        <v>101497402.86999999</v>
      </c>
      <c r="S107" s="101">
        <f t="shared" ref="S107:U107" si="259">S108</f>
        <v>27573410.98</v>
      </c>
      <c r="T107" s="101">
        <f t="shared" si="259"/>
        <v>0</v>
      </c>
      <c r="U107" s="101">
        <f t="shared" si="259"/>
        <v>0</v>
      </c>
      <c r="V107" s="101">
        <f t="shared" si="243"/>
        <v>133786651.94000001</v>
      </c>
      <c r="W107" s="101">
        <f t="shared" si="244"/>
        <v>101241786.2</v>
      </c>
      <c r="X107" s="101">
        <f t="shared" si="245"/>
        <v>101497402.86999999</v>
      </c>
      <c r="Y107" s="101">
        <f>Y108+Y206+Y212</f>
        <v>13081519.000000002</v>
      </c>
      <c r="Z107" s="101">
        <f>Z108+Z206+Z212</f>
        <v>0</v>
      </c>
      <c r="AA107" s="101">
        <f>AA108+AA206+AA212</f>
        <v>0</v>
      </c>
      <c r="AB107" s="101">
        <f t="shared" si="246"/>
        <v>146868170.94000003</v>
      </c>
      <c r="AC107" s="101">
        <f t="shared" si="247"/>
        <v>101241786.2</v>
      </c>
      <c r="AD107" s="101">
        <f t="shared" si="248"/>
        <v>101497402.86999999</v>
      </c>
      <c r="AE107" s="101">
        <f>AE108+AE206+AE212</f>
        <v>295000</v>
      </c>
      <c r="AF107" s="101">
        <f>AF108+AF206+AF212</f>
        <v>0</v>
      </c>
      <c r="AG107" s="101">
        <f>AG108+AG206+AG212</f>
        <v>0</v>
      </c>
      <c r="AH107" s="101">
        <f t="shared" si="249"/>
        <v>147163170.94000003</v>
      </c>
      <c r="AI107" s="101">
        <f t="shared" si="250"/>
        <v>101241786.2</v>
      </c>
      <c r="AJ107" s="101">
        <f t="shared" si="251"/>
        <v>101497402.86999999</v>
      </c>
      <c r="AK107" s="101">
        <f>AK108+AK206+AK212</f>
        <v>-295373.91000000003</v>
      </c>
      <c r="AL107" s="101">
        <f>AL108+AL206+AL212</f>
        <v>0</v>
      </c>
      <c r="AM107" s="101">
        <f>AM108+AM206+AM212</f>
        <v>0</v>
      </c>
      <c r="AN107" s="101">
        <f t="shared" si="252"/>
        <v>146867797.03000003</v>
      </c>
      <c r="AO107" s="101">
        <f t="shared" si="253"/>
        <v>101241786.2</v>
      </c>
      <c r="AP107" s="101">
        <f t="shared" si="254"/>
        <v>101497402.86999999</v>
      </c>
      <c r="AQ107" s="101">
        <f>AQ108+AQ206+AQ212</f>
        <v>3234055.92</v>
      </c>
      <c r="AR107" s="101">
        <f>AR108+AR206+AR212</f>
        <v>0</v>
      </c>
      <c r="AS107" s="101">
        <f>AS108+AS206+AS212</f>
        <v>0</v>
      </c>
      <c r="AT107" s="101">
        <f t="shared" si="255"/>
        <v>150101852.95000002</v>
      </c>
      <c r="AU107" s="101">
        <f t="shared" si="256"/>
        <v>101241786.2</v>
      </c>
      <c r="AV107" s="101">
        <f t="shared" si="257"/>
        <v>101497402.86999999</v>
      </c>
    </row>
    <row r="108" spans="1:48" ht="27" customHeight="1">
      <c r="A108" s="2" t="s">
        <v>281</v>
      </c>
      <c r="B108" s="10" t="s">
        <v>42</v>
      </c>
      <c r="C108" s="10" t="s">
        <v>27</v>
      </c>
      <c r="D108" s="10" t="s">
        <v>20</v>
      </c>
      <c r="E108" s="65" t="s">
        <v>17</v>
      </c>
      <c r="F108" s="10" t="s">
        <v>69</v>
      </c>
      <c r="G108" s="10" t="s">
        <v>147</v>
      </c>
      <c r="H108" s="10" t="s">
        <v>148</v>
      </c>
      <c r="I108" s="17"/>
      <c r="J108" s="102">
        <f t="shared" ref="J108:O108" si="260">J109+J156+J193</f>
        <v>101055368.81</v>
      </c>
      <c r="K108" s="102">
        <f t="shared" si="260"/>
        <v>101274216.44</v>
      </c>
      <c r="L108" s="102">
        <f t="shared" si="260"/>
        <v>101235020.25999999</v>
      </c>
      <c r="M108" s="102">
        <f t="shared" si="260"/>
        <v>5157872.1500000004</v>
      </c>
      <c r="N108" s="102">
        <f t="shared" si="260"/>
        <v>-32430.240000000002</v>
      </c>
      <c r="O108" s="102">
        <f t="shared" si="260"/>
        <v>262382.61</v>
      </c>
      <c r="P108" s="102">
        <f t="shared" si="2"/>
        <v>106213240.96000001</v>
      </c>
      <c r="Q108" s="102">
        <f t="shared" si="3"/>
        <v>101241786.2</v>
      </c>
      <c r="R108" s="102">
        <f t="shared" si="4"/>
        <v>101497402.86999999</v>
      </c>
      <c r="S108" s="102">
        <f>S109+S156+S193</f>
        <v>27573410.98</v>
      </c>
      <c r="T108" s="102">
        <f>T109+T156+T193</f>
        <v>0</v>
      </c>
      <c r="U108" s="102">
        <f>U109+U156+U193</f>
        <v>0</v>
      </c>
      <c r="V108" s="102">
        <f t="shared" si="243"/>
        <v>133786651.94000001</v>
      </c>
      <c r="W108" s="102">
        <f t="shared" si="244"/>
        <v>101241786.2</v>
      </c>
      <c r="X108" s="102">
        <f t="shared" si="245"/>
        <v>101497402.86999999</v>
      </c>
      <c r="Y108" s="102">
        <f>Y109+Y156+Y193</f>
        <v>10896519.000000002</v>
      </c>
      <c r="Z108" s="102">
        <f>Z109+Z156+Z193</f>
        <v>0</v>
      </c>
      <c r="AA108" s="102">
        <f>AA109+AA156+AA193</f>
        <v>0</v>
      </c>
      <c r="AB108" s="102">
        <f t="shared" si="246"/>
        <v>144683170.94000003</v>
      </c>
      <c r="AC108" s="102">
        <f t="shared" si="247"/>
        <v>101241786.2</v>
      </c>
      <c r="AD108" s="102">
        <f t="shared" si="248"/>
        <v>101497402.86999999</v>
      </c>
      <c r="AE108" s="102">
        <f>AE109+AE156+AE193</f>
        <v>295000</v>
      </c>
      <c r="AF108" s="102">
        <f>AF109+AF156+AF193</f>
        <v>0</v>
      </c>
      <c r="AG108" s="102">
        <f>AG109+AG156+AG193</f>
        <v>0</v>
      </c>
      <c r="AH108" s="102">
        <f t="shared" si="249"/>
        <v>144978170.94000003</v>
      </c>
      <c r="AI108" s="102">
        <f t="shared" si="250"/>
        <v>101241786.2</v>
      </c>
      <c r="AJ108" s="102">
        <f t="shared" si="251"/>
        <v>101497402.86999999</v>
      </c>
      <c r="AK108" s="102">
        <f>AK109+AK156+AK193</f>
        <v>-295373.91000000003</v>
      </c>
      <c r="AL108" s="102">
        <f>AL109+AL156+AL193</f>
        <v>0</v>
      </c>
      <c r="AM108" s="102">
        <f>AM109+AM156+AM193</f>
        <v>0</v>
      </c>
      <c r="AN108" s="102">
        <f t="shared" si="252"/>
        <v>144682797.03000003</v>
      </c>
      <c r="AO108" s="102">
        <f t="shared" si="253"/>
        <v>101241786.2</v>
      </c>
      <c r="AP108" s="102">
        <f t="shared" si="254"/>
        <v>101497402.86999999</v>
      </c>
      <c r="AQ108" s="102">
        <f>AQ109+AQ156+AQ193</f>
        <v>3234055.92</v>
      </c>
      <c r="AR108" s="102">
        <f>AR109+AR156+AR193</f>
        <v>0</v>
      </c>
      <c r="AS108" s="102">
        <f>AS109+AS156+AS193</f>
        <v>0</v>
      </c>
      <c r="AT108" s="102">
        <f t="shared" si="255"/>
        <v>147916852.95000002</v>
      </c>
      <c r="AU108" s="102">
        <f t="shared" si="256"/>
        <v>101241786.2</v>
      </c>
      <c r="AV108" s="102">
        <f t="shared" si="257"/>
        <v>101497402.86999999</v>
      </c>
    </row>
    <row r="109" spans="1:48" ht="38.25">
      <c r="A109" s="2" t="s">
        <v>135</v>
      </c>
      <c r="B109" s="10" t="s">
        <v>42</v>
      </c>
      <c r="C109" s="10" t="s">
        <v>27</v>
      </c>
      <c r="D109" s="10" t="s">
        <v>20</v>
      </c>
      <c r="E109" s="65" t="s">
        <v>17</v>
      </c>
      <c r="F109" s="10" t="s">
        <v>126</v>
      </c>
      <c r="G109" s="10" t="s">
        <v>147</v>
      </c>
      <c r="H109" s="10" t="s">
        <v>148</v>
      </c>
      <c r="I109" s="17"/>
      <c r="J109" s="102">
        <f t="shared" ref="J109:O109" si="261">J118+J121+J124+J115+J127+J141+J153</f>
        <v>63445989</v>
      </c>
      <c r="K109" s="102">
        <f t="shared" si="261"/>
        <v>64291111.119999997</v>
      </c>
      <c r="L109" s="102">
        <f t="shared" si="261"/>
        <v>64473880.219999999</v>
      </c>
      <c r="M109" s="102">
        <f t="shared" si="261"/>
        <v>5111111.1100000003</v>
      </c>
      <c r="N109" s="102">
        <f t="shared" si="261"/>
        <v>0</v>
      </c>
      <c r="O109" s="102">
        <f t="shared" si="261"/>
        <v>0</v>
      </c>
      <c r="P109" s="102">
        <f t="shared" si="2"/>
        <v>68557100.109999999</v>
      </c>
      <c r="Q109" s="102">
        <f t="shared" si="3"/>
        <v>64291111.119999997</v>
      </c>
      <c r="R109" s="102">
        <f t="shared" si="4"/>
        <v>64473880.219999999</v>
      </c>
      <c r="S109" s="102">
        <f>S118+S121+S124+S115+S127+S141+S153+S144+S135+S138+S130+S110</f>
        <v>27827419.850000001</v>
      </c>
      <c r="T109" s="102">
        <f>T118+T121+T124+T115+T127+T141+T153+T144+T135+T138+T130+T110</f>
        <v>0</v>
      </c>
      <c r="U109" s="102">
        <f>U118+U121+U124+U115+U127+U141+U153+U144+U135+U138+U130+U110</f>
        <v>0</v>
      </c>
      <c r="V109" s="102">
        <f t="shared" si="243"/>
        <v>96384519.960000008</v>
      </c>
      <c r="W109" s="102">
        <f t="shared" si="244"/>
        <v>64291111.119999997</v>
      </c>
      <c r="X109" s="102">
        <f t="shared" si="245"/>
        <v>64473880.219999999</v>
      </c>
      <c r="Y109" s="102">
        <f>Y118+Y121+Y124+Y115+Y127+Y141+Y153+Y144+Y135+Y138+Y130+Y110+Y147</f>
        <v>-6336946.6899999995</v>
      </c>
      <c r="Z109" s="102">
        <f t="shared" ref="Z109:AA109" si="262">Z118+Z121+Z124+Z115+Z127+Z141+Z153+Z144+Z135+Z138+Z130+Z110+Z147</f>
        <v>0</v>
      </c>
      <c r="AA109" s="102">
        <f t="shared" si="262"/>
        <v>0</v>
      </c>
      <c r="AB109" s="102">
        <f t="shared" si="246"/>
        <v>90047573.270000011</v>
      </c>
      <c r="AC109" s="102">
        <f t="shared" si="247"/>
        <v>64291111.119999997</v>
      </c>
      <c r="AD109" s="102">
        <f t="shared" si="248"/>
        <v>64473880.219999999</v>
      </c>
      <c r="AE109" s="102">
        <f>AE118+AE121+AE124+AE115+AE127+AE141+AE153+AE144+AE135+AE138+AE130+AE110+AE147</f>
        <v>870205.09</v>
      </c>
      <c r="AF109" s="102">
        <f t="shared" ref="AF109:AG109" si="263">AF118+AF121+AF124+AF115+AF127+AF141+AF153+AF144+AF135+AF138+AF130+AF110+AF147</f>
        <v>0</v>
      </c>
      <c r="AG109" s="102">
        <f t="shared" si="263"/>
        <v>0</v>
      </c>
      <c r="AH109" s="102">
        <f t="shared" si="249"/>
        <v>90917778.360000014</v>
      </c>
      <c r="AI109" s="102">
        <f t="shared" si="250"/>
        <v>64291111.119999997</v>
      </c>
      <c r="AJ109" s="102">
        <f t="shared" si="251"/>
        <v>64473880.219999999</v>
      </c>
      <c r="AK109" s="102">
        <f>AK118+AK121+AK124+AK115+AK127+AK141+AK153+AK144+AK135+AK138+AK130+AK110+AK147</f>
        <v>-534673.91</v>
      </c>
      <c r="AL109" s="102">
        <f t="shared" ref="AL109:AM109" si="264">AL118+AL121+AL124+AL115+AL127+AL141+AL153+AL144+AL135+AL138+AL130+AL110+AL147</f>
        <v>0</v>
      </c>
      <c r="AM109" s="102">
        <f t="shared" si="264"/>
        <v>0</v>
      </c>
      <c r="AN109" s="102">
        <f t="shared" si="252"/>
        <v>90383104.450000018</v>
      </c>
      <c r="AO109" s="102">
        <f t="shared" si="253"/>
        <v>64291111.119999997</v>
      </c>
      <c r="AP109" s="102">
        <f t="shared" si="254"/>
        <v>64473880.219999999</v>
      </c>
      <c r="AQ109" s="102">
        <f>AQ118+AQ121+AQ124+AQ115+AQ127+AQ141+AQ153+AQ144+AQ135+AQ138+AQ130+AQ110+AQ147+AQ150</f>
        <v>2023501.85</v>
      </c>
      <c r="AR109" s="102">
        <f t="shared" ref="AR109:AS109" si="265">AR118+AR121+AR124+AR115+AR127+AR141+AR153+AR144+AR135+AR138+AR130+AR110+AR147+AR150</f>
        <v>0</v>
      </c>
      <c r="AS109" s="102">
        <f t="shared" si="265"/>
        <v>0</v>
      </c>
      <c r="AT109" s="102">
        <f t="shared" si="255"/>
        <v>92406606.300000012</v>
      </c>
      <c r="AU109" s="102">
        <f t="shared" si="256"/>
        <v>64291111.119999997</v>
      </c>
      <c r="AV109" s="102">
        <f t="shared" si="257"/>
        <v>64473880.219999999</v>
      </c>
    </row>
    <row r="110" spans="1:48">
      <c r="A110" s="2" t="s">
        <v>331</v>
      </c>
      <c r="B110" s="10" t="s">
        <v>42</v>
      </c>
      <c r="C110" s="10" t="s">
        <v>27</v>
      </c>
      <c r="D110" s="10" t="s">
        <v>20</v>
      </c>
      <c r="E110" s="65" t="s">
        <v>17</v>
      </c>
      <c r="F110" s="10" t="s">
        <v>126</v>
      </c>
      <c r="G110" s="10" t="s">
        <v>147</v>
      </c>
      <c r="H110" s="59" t="s">
        <v>184</v>
      </c>
      <c r="I110" s="17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>
        <f>S113</f>
        <v>512890</v>
      </c>
      <c r="T110" s="102">
        <f>T113</f>
        <v>0</v>
      </c>
      <c r="U110" s="102">
        <f>U113</f>
        <v>0</v>
      </c>
      <c r="V110" s="102">
        <f t="shared" ref="V110:V114" si="266">P110+S110</f>
        <v>512890</v>
      </c>
      <c r="W110" s="102">
        <f t="shared" ref="W110:W114" si="267">Q110+T110</f>
        <v>0</v>
      </c>
      <c r="X110" s="102">
        <f t="shared" ref="X110:X114" si="268">R110+U110</f>
        <v>0</v>
      </c>
      <c r="Y110" s="102">
        <f>Y113+Y111</f>
        <v>191131</v>
      </c>
      <c r="Z110" s="102">
        <f t="shared" ref="Z110:AA110" si="269">Z113+Z111</f>
        <v>0</v>
      </c>
      <c r="AA110" s="102">
        <f t="shared" si="269"/>
        <v>0</v>
      </c>
      <c r="AB110" s="102">
        <f t="shared" si="246"/>
        <v>704021</v>
      </c>
      <c r="AC110" s="102">
        <f t="shared" si="247"/>
        <v>0</v>
      </c>
      <c r="AD110" s="102">
        <f t="shared" si="248"/>
        <v>0</v>
      </c>
      <c r="AE110" s="102">
        <f>AE113+AE111</f>
        <v>0</v>
      </c>
      <c r="AF110" s="102">
        <f t="shared" ref="AF110:AG110" si="270">AF113+AF111</f>
        <v>0</v>
      </c>
      <c r="AG110" s="102">
        <f t="shared" si="270"/>
        <v>0</v>
      </c>
      <c r="AH110" s="102">
        <f t="shared" si="249"/>
        <v>704021</v>
      </c>
      <c r="AI110" s="102">
        <f t="shared" si="250"/>
        <v>0</v>
      </c>
      <c r="AJ110" s="102">
        <f t="shared" si="251"/>
        <v>0</v>
      </c>
      <c r="AK110" s="102">
        <f>AK113+AK111</f>
        <v>-43795.91</v>
      </c>
      <c r="AL110" s="102">
        <f t="shared" ref="AL110:AM110" si="271">AL113+AL111</f>
        <v>0</v>
      </c>
      <c r="AM110" s="102">
        <f t="shared" si="271"/>
        <v>0</v>
      </c>
      <c r="AN110" s="102">
        <f t="shared" si="252"/>
        <v>660225.09</v>
      </c>
      <c r="AO110" s="102">
        <f t="shared" si="253"/>
        <v>0</v>
      </c>
      <c r="AP110" s="102">
        <f t="shared" si="254"/>
        <v>0</v>
      </c>
      <c r="AQ110" s="102">
        <f>AQ113+AQ111</f>
        <v>210200</v>
      </c>
      <c r="AR110" s="102">
        <f t="shared" ref="AR110:AS110" si="272">AR113+AR111</f>
        <v>0</v>
      </c>
      <c r="AS110" s="102">
        <f t="shared" si="272"/>
        <v>0</v>
      </c>
      <c r="AT110" s="102">
        <f t="shared" si="255"/>
        <v>870425.09</v>
      </c>
      <c r="AU110" s="102">
        <f t="shared" si="256"/>
        <v>0</v>
      </c>
      <c r="AV110" s="102">
        <f t="shared" si="257"/>
        <v>0</v>
      </c>
    </row>
    <row r="111" spans="1:48" ht="25.5">
      <c r="A111" s="78" t="s">
        <v>259</v>
      </c>
      <c r="B111" s="10" t="s">
        <v>42</v>
      </c>
      <c r="C111" s="10" t="s">
        <v>27</v>
      </c>
      <c r="D111" s="10" t="s">
        <v>20</v>
      </c>
      <c r="E111" s="65" t="s">
        <v>17</v>
      </c>
      <c r="F111" s="10" t="s">
        <v>126</v>
      </c>
      <c r="G111" s="10" t="s">
        <v>147</v>
      </c>
      <c r="H111" s="59" t="s">
        <v>184</v>
      </c>
      <c r="I111" s="116" t="s">
        <v>93</v>
      </c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>
        <f>Y112</f>
        <v>191131</v>
      </c>
      <c r="Z111" s="102">
        <f t="shared" ref="Z111:AA111" si="273">Z112</f>
        <v>0</v>
      </c>
      <c r="AA111" s="102">
        <f t="shared" si="273"/>
        <v>0</v>
      </c>
      <c r="AB111" s="102">
        <f t="shared" ref="AB111:AB112" si="274">V111+Y111</f>
        <v>191131</v>
      </c>
      <c r="AC111" s="102">
        <f t="shared" ref="AC111:AC112" si="275">W111+Z111</f>
        <v>0</v>
      </c>
      <c r="AD111" s="102">
        <f t="shared" ref="AD111:AD112" si="276">X111+AA111</f>
        <v>0</v>
      </c>
      <c r="AE111" s="102">
        <f>AE112</f>
        <v>0</v>
      </c>
      <c r="AF111" s="102">
        <f t="shared" ref="AF111:AG111" si="277">AF112</f>
        <v>0</v>
      </c>
      <c r="AG111" s="102">
        <f t="shared" si="277"/>
        <v>0</v>
      </c>
      <c r="AH111" s="102">
        <f t="shared" si="249"/>
        <v>191131</v>
      </c>
      <c r="AI111" s="102">
        <f t="shared" si="250"/>
        <v>0</v>
      </c>
      <c r="AJ111" s="102">
        <f t="shared" si="251"/>
        <v>0</v>
      </c>
      <c r="AK111" s="102">
        <f>AK112</f>
        <v>0</v>
      </c>
      <c r="AL111" s="102">
        <f t="shared" ref="AL111:AM111" si="278">AL112</f>
        <v>0</v>
      </c>
      <c r="AM111" s="102">
        <f t="shared" si="278"/>
        <v>0</v>
      </c>
      <c r="AN111" s="102">
        <f t="shared" si="252"/>
        <v>191131</v>
      </c>
      <c r="AO111" s="102">
        <f t="shared" si="253"/>
        <v>0</v>
      </c>
      <c r="AP111" s="102">
        <f t="shared" si="254"/>
        <v>0</v>
      </c>
      <c r="AQ111" s="102">
        <f>AQ112</f>
        <v>20200</v>
      </c>
      <c r="AR111" s="102">
        <f t="shared" ref="AR111:AS111" si="279">AR112</f>
        <v>0</v>
      </c>
      <c r="AS111" s="102">
        <f t="shared" si="279"/>
        <v>0</v>
      </c>
      <c r="AT111" s="102">
        <f t="shared" si="255"/>
        <v>211331</v>
      </c>
      <c r="AU111" s="102">
        <f t="shared" si="256"/>
        <v>0</v>
      </c>
      <c r="AV111" s="102">
        <f t="shared" si="257"/>
        <v>0</v>
      </c>
    </row>
    <row r="112" spans="1:48" ht="25.5">
      <c r="A112" s="77" t="s">
        <v>97</v>
      </c>
      <c r="B112" s="10" t="s">
        <v>42</v>
      </c>
      <c r="C112" s="10" t="s">
        <v>27</v>
      </c>
      <c r="D112" s="10" t="s">
        <v>20</v>
      </c>
      <c r="E112" s="65" t="s">
        <v>17</v>
      </c>
      <c r="F112" s="10" t="s">
        <v>126</v>
      </c>
      <c r="G112" s="10" t="s">
        <v>147</v>
      </c>
      <c r="H112" s="59" t="s">
        <v>184</v>
      </c>
      <c r="I112" s="116" t="s">
        <v>94</v>
      </c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>
        <v>191131</v>
      </c>
      <c r="Z112" s="102"/>
      <c r="AA112" s="102"/>
      <c r="AB112" s="102">
        <f t="shared" si="274"/>
        <v>191131</v>
      </c>
      <c r="AC112" s="102">
        <f t="shared" si="275"/>
        <v>0</v>
      </c>
      <c r="AD112" s="102">
        <f t="shared" si="276"/>
        <v>0</v>
      </c>
      <c r="AE112" s="102"/>
      <c r="AF112" s="102"/>
      <c r="AG112" s="102"/>
      <c r="AH112" s="102">
        <f t="shared" si="249"/>
        <v>191131</v>
      </c>
      <c r="AI112" s="102">
        <f t="shared" si="250"/>
        <v>0</v>
      </c>
      <c r="AJ112" s="102">
        <f t="shared" si="251"/>
        <v>0</v>
      </c>
      <c r="AK112" s="102"/>
      <c r="AL112" s="102"/>
      <c r="AM112" s="102"/>
      <c r="AN112" s="102">
        <f t="shared" si="252"/>
        <v>191131</v>
      </c>
      <c r="AO112" s="102">
        <f t="shared" si="253"/>
        <v>0</v>
      </c>
      <c r="AP112" s="102">
        <f t="shared" si="254"/>
        <v>0</v>
      </c>
      <c r="AQ112" s="102">
        <v>20200</v>
      </c>
      <c r="AR112" s="102"/>
      <c r="AS112" s="102"/>
      <c r="AT112" s="102">
        <f t="shared" si="255"/>
        <v>211331</v>
      </c>
      <c r="AU112" s="102">
        <f t="shared" si="256"/>
        <v>0</v>
      </c>
      <c r="AV112" s="102">
        <f t="shared" si="257"/>
        <v>0</v>
      </c>
    </row>
    <row r="113" spans="1:48" ht="25.5">
      <c r="A113" s="7" t="s">
        <v>71</v>
      </c>
      <c r="B113" s="10" t="s">
        <v>42</v>
      </c>
      <c r="C113" s="10" t="s">
        <v>27</v>
      </c>
      <c r="D113" s="10" t="s">
        <v>20</v>
      </c>
      <c r="E113" s="65" t="s">
        <v>17</v>
      </c>
      <c r="F113" s="10" t="s">
        <v>126</v>
      </c>
      <c r="G113" s="10" t="s">
        <v>147</v>
      </c>
      <c r="H113" s="59" t="s">
        <v>184</v>
      </c>
      <c r="I113" s="116" t="s">
        <v>70</v>
      </c>
      <c r="J113" s="102"/>
      <c r="K113" s="102"/>
      <c r="L113" s="102"/>
      <c r="M113" s="102"/>
      <c r="N113" s="102"/>
      <c r="O113" s="102"/>
      <c r="P113" s="102"/>
      <c r="Q113" s="102"/>
      <c r="R113" s="102"/>
      <c r="S113" s="102">
        <f>S114</f>
        <v>512890</v>
      </c>
      <c r="T113" s="102">
        <f t="shared" ref="T113:U113" si="280">T114</f>
        <v>0</v>
      </c>
      <c r="U113" s="102">
        <f t="shared" si="280"/>
        <v>0</v>
      </c>
      <c r="V113" s="102">
        <f t="shared" si="266"/>
        <v>512890</v>
      </c>
      <c r="W113" s="102">
        <f t="shared" si="267"/>
        <v>0</v>
      </c>
      <c r="X113" s="102">
        <f t="shared" si="268"/>
        <v>0</v>
      </c>
      <c r="Y113" s="102">
        <f>Y114</f>
        <v>0</v>
      </c>
      <c r="Z113" s="102">
        <f t="shared" ref="Z113:AA113" si="281">Z114</f>
        <v>0</v>
      </c>
      <c r="AA113" s="102">
        <f t="shared" si="281"/>
        <v>0</v>
      </c>
      <c r="AB113" s="102">
        <f t="shared" si="246"/>
        <v>512890</v>
      </c>
      <c r="AC113" s="102">
        <f t="shared" si="247"/>
        <v>0</v>
      </c>
      <c r="AD113" s="102">
        <f t="shared" si="248"/>
        <v>0</v>
      </c>
      <c r="AE113" s="102">
        <f>AE114</f>
        <v>0</v>
      </c>
      <c r="AF113" s="102">
        <f t="shared" ref="AF113:AG113" si="282">AF114</f>
        <v>0</v>
      </c>
      <c r="AG113" s="102">
        <f t="shared" si="282"/>
        <v>0</v>
      </c>
      <c r="AH113" s="102">
        <f t="shared" si="249"/>
        <v>512890</v>
      </c>
      <c r="AI113" s="102">
        <f t="shared" si="250"/>
        <v>0</v>
      </c>
      <c r="AJ113" s="102">
        <f t="shared" si="251"/>
        <v>0</v>
      </c>
      <c r="AK113" s="102">
        <f>AK114</f>
        <v>-43795.91</v>
      </c>
      <c r="AL113" s="102">
        <f t="shared" ref="AL113:AM113" si="283">AL114</f>
        <v>0</v>
      </c>
      <c r="AM113" s="102">
        <f t="shared" si="283"/>
        <v>0</v>
      </c>
      <c r="AN113" s="102">
        <f t="shared" si="252"/>
        <v>469094.08999999997</v>
      </c>
      <c r="AO113" s="102">
        <f t="shared" si="253"/>
        <v>0</v>
      </c>
      <c r="AP113" s="102">
        <f t="shared" si="254"/>
        <v>0</v>
      </c>
      <c r="AQ113" s="102">
        <f>AQ114</f>
        <v>190000</v>
      </c>
      <c r="AR113" s="102">
        <f t="shared" ref="AR113:AS113" si="284">AR114</f>
        <v>0</v>
      </c>
      <c r="AS113" s="102">
        <f t="shared" si="284"/>
        <v>0</v>
      </c>
      <c r="AT113" s="102">
        <f t="shared" si="255"/>
        <v>659094.09</v>
      </c>
      <c r="AU113" s="102">
        <f t="shared" si="256"/>
        <v>0</v>
      </c>
      <c r="AV113" s="102">
        <f t="shared" si="257"/>
        <v>0</v>
      </c>
    </row>
    <row r="114" spans="1:48">
      <c r="A114" s="11" t="s">
        <v>74</v>
      </c>
      <c r="B114" s="10" t="s">
        <v>42</v>
      </c>
      <c r="C114" s="10" t="s">
        <v>27</v>
      </c>
      <c r="D114" s="10" t="s">
        <v>20</v>
      </c>
      <c r="E114" s="65" t="s">
        <v>17</v>
      </c>
      <c r="F114" s="10" t="s">
        <v>126</v>
      </c>
      <c r="G114" s="10" t="s">
        <v>147</v>
      </c>
      <c r="H114" s="59" t="s">
        <v>184</v>
      </c>
      <c r="I114" s="116" t="s">
        <v>73</v>
      </c>
      <c r="J114" s="102"/>
      <c r="K114" s="102"/>
      <c r="L114" s="102"/>
      <c r="M114" s="102"/>
      <c r="N114" s="102"/>
      <c r="O114" s="102"/>
      <c r="P114" s="102"/>
      <c r="Q114" s="102"/>
      <c r="R114" s="102"/>
      <c r="S114" s="102">
        <f>168000+344890</f>
        <v>512890</v>
      </c>
      <c r="T114" s="102"/>
      <c r="U114" s="102"/>
      <c r="V114" s="102">
        <f t="shared" si="266"/>
        <v>512890</v>
      </c>
      <c r="W114" s="102">
        <f t="shared" si="267"/>
        <v>0</v>
      </c>
      <c r="X114" s="102">
        <f t="shared" si="268"/>
        <v>0</v>
      </c>
      <c r="Y114" s="102"/>
      <c r="Z114" s="102"/>
      <c r="AA114" s="102"/>
      <c r="AB114" s="102">
        <f t="shared" si="246"/>
        <v>512890</v>
      </c>
      <c r="AC114" s="102">
        <f t="shared" si="247"/>
        <v>0</v>
      </c>
      <c r="AD114" s="102">
        <f t="shared" si="248"/>
        <v>0</v>
      </c>
      <c r="AE114" s="102"/>
      <c r="AF114" s="102"/>
      <c r="AG114" s="102"/>
      <c r="AH114" s="102">
        <f t="shared" si="249"/>
        <v>512890</v>
      </c>
      <c r="AI114" s="102">
        <f t="shared" si="250"/>
        <v>0</v>
      </c>
      <c r="AJ114" s="102">
        <f t="shared" si="251"/>
        <v>0</v>
      </c>
      <c r="AK114" s="102">
        <v>-43795.91</v>
      </c>
      <c r="AL114" s="102"/>
      <c r="AM114" s="102"/>
      <c r="AN114" s="102">
        <f t="shared" si="252"/>
        <v>469094.08999999997</v>
      </c>
      <c r="AO114" s="102">
        <f t="shared" si="253"/>
        <v>0</v>
      </c>
      <c r="AP114" s="102">
        <f t="shared" si="254"/>
        <v>0</v>
      </c>
      <c r="AQ114" s="102">
        <v>190000</v>
      </c>
      <c r="AR114" s="102"/>
      <c r="AS114" s="102"/>
      <c r="AT114" s="102">
        <f t="shared" si="255"/>
        <v>659094.09</v>
      </c>
      <c r="AU114" s="102">
        <f t="shared" si="256"/>
        <v>0</v>
      </c>
      <c r="AV114" s="102">
        <f t="shared" si="257"/>
        <v>0</v>
      </c>
    </row>
    <row r="115" spans="1:48" ht="25.5">
      <c r="A115" s="2" t="s">
        <v>376</v>
      </c>
      <c r="B115" s="10" t="s">
        <v>42</v>
      </c>
      <c r="C115" s="10" t="s">
        <v>27</v>
      </c>
      <c r="D115" s="10" t="s">
        <v>20</v>
      </c>
      <c r="E115" s="65" t="s">
        <v>17</v>
      </c>
      <c r="F115" s="10" t="s">
        <v>126</v>
      </c>
      <c r="G115" s="10" t="s">
        <v>147</v>
      </c>
      <c r="H115" s="59" t="s">
        <v>225</v>
      </c>
      <c r="I115" s="17"/>
      <c r="J115" s="102">
        <f>J116</f>
        <v>1410000</v>
      </c>
      <c r="K115" s="102">
        <f t="shared" ref="K115:O116" si="285">K116</f>
        <v>1150000</v>
      </c>
      <c r="L115" s="102">
        <f t="shared" si="285"/>
        <v>500000</v>
      </c>
      <c r="M115" s="102">
        <f t="shared" si="285"/>
        <v>5000000</v>
      </c>
      <c r="N115" s="102">
        <f t="shared" si="285"/>
        <v>0</v>
      </c>
      <c r="O115" s="102">
        <f t="shared" si="285"/>
        <v>0</v>
      </c>
      <c r="P115" s="102">
        <f t="shared" si="2"/>
        <v>6410000</v>
      </c>
      <c r="Q115" s="102">
        <f t="shared" si="3"/>
        <v>1150000</v>
      </c>
      <c r="R115" s="102">
        <f t="shared" si="4"/>
        <v>500000</v>
      </c>
      <c r="S115" s="102">
        <f t="shared" ref="S115:U116" si="286">S116</f>
        <v>1284840</v>
      </c>
      <c r="T115" s="102">
        <f t="shared" si="286"/>
        <v>0</v>
      </c>
      <c r="U115" s="102">
        <f t="shared" si="286"/>
        <v>0</v>
      </c>
      <c r="V115" s="102">
        <f t="shared" si="243"/>
        <v>7694840</v>
      </c>
      <c r="W115" s="102">
        <f t="shared" si="244"/>
        <v>1150000</v>
      </c>
      <c r="X115" s="102">
        <f t="shared" si="245"/>
        <v>500000</v>
      </c>
      <c r="Y115" s="102">
        <f t="shared" ref="Y115:AA116" si="287">Y116</f>
        <v>-1120555.0900000001</v>
      </c>
      <c r="Z115" s="102">
        <f t="shared" si="287"/>
        <v>0</v>
      </c>
      <c r="AA115" s="102">
        <f t="shared" si="287"/>
        <v>0</v>
      </c>
      <c r="AB115" s="102">
        <f t="shared" si="246"/>
        <v>6574284.9100000001</v>
      </c>
      <c r="AC115" s="102">
        <f t="shared" si="247"/>
        <v>1150000</v>
      </c>
      <c r="AD115" s="102">
        <f t="shared" si="248"/>
        <v>500000</v>
      </c>
      <c r="AE115" s="102">
        <f t="shared" ref="AE115:AG116" si="288">AE116</f>
        <v>590205.09</v>
      </c>
      <c r="AF115" s="102">
        <f t="shared" si="288"/>
        <v>0</v>
      </c>
      <c r="AG115" s="102">
        <f t="shared" si="288"/>
        <v>0</v>
      </c>
      <c r="AH115" s="102">
        <f t="shared" si="249"/>
        <v>7164490</v>
      </c>
      <c r="AI115" s="102">
        <f t="shared" si="250"/>
        <v>1150000</v>
      </c>
      <c r="AJ115" s="102">
        <f t="shared" si="251"/>
        <v>500000</v>
      </c>
      <c r="AK115" s="102">
        <f t="shared" ref="AK115:AM116" si="289">AK116</f>
        <v>0</v>
      </c>
      <c r="AL115" s="102">
        <f t="shared" si="289"/>
        <v>0</v>
      </c>
      <c r="AM115" s="102">
        <f t="shared" si="289"/>
        <v>0</v>
      </c>
      <c r="AN115" s="102">
        <f t="shared" si="252"/>
        <v>7164490</v>
      </c>
      <c r="AO115" s="102">
        <f t="shared" si="253"/>
        <v>1150000</v>
      </c>
      <c r="AP115" s="102">
        <f t="shared" si="254"/>
        <v>500000</v>
      </c>
      <c r="AQ115" s="102">
        <f t="shared" ref="AQ115:AS116" si="290">AQ116</f>
        <v>0</v>
      </c>
      <c r="AR115" s="102">
        <f t="shared" si="290"/>
        <v>0</v>
      </c>
      <c r="AS115" s="102">
        <f t="shared" si="290"/>
        <v>0</v>
      </c>
      <c r="AT115" s="102">
        <f t="shared" si="255"/>
        <v>7164490</v>
      </c>
      <c r="AU115" s="102">
        <f t="shared" si="256"/>
        <v>1150000</v>
      </c>
      <c r="AV115" s="102">
        <f t="shared" si="257"/>
        <v>500000</v>
      </c>
    </row>
    <row r="116" spans="1:48" ht="25.5">
      <c r="A116" s="7" t="s">
        <v>71</v>
      </c>
      <c r="B116" s="10" t="s">
        <v>42</v>
      </c>
      <c r="C116" s="10" t="s">
        <v>27</v>
      </c>
      <c r="D116" s="10" t="s">
        <v>20</v>
      </c>
      <c r="E116" s="65" t="s">
        <v>17</v>
      </c>
      <c r="F116" s="10" t="s">
        <v>126</v>
      </c>
      <c r="G116" s="10" t="s">
        <v>147</v>
      </c>
      <c r="H116" s="59" t="s">
        <v>225</v>
      </c>
      <c r="I116" s="116" t="s">
        <v>70</v>
      </c>
      <c r="J116" s="102">
        <f>J117</f>
        <v>1410000</v>
      </c>
      <c r="K116" s="102">
        <f t="shared" si="285"/>
        <v>1150000</v>
      </c>
      <c r="L116" s="102">
        <f t="shared" si="285"/>
        <v>500000</v>
      </c>
      <c r="M116" s="102">
        <f t="shared" si="285"/>
        <v>5000000</v>
      </c>
      <c r="N116" s="102">
        <f t="shared" si="285"/>
        <v>0</v>
      </c>
      <c r="O116" s="102">
        <f t="shared" si="285"/>
        <v>0</v>
      </c>
      <c r="P116" s="102">
        <f t="shared" si="2"/>
        <v>6410000</v>
      </c>
      <c r="Q116" s="102">
        <f t="shared" si="3"/>
        <v>1150000</v>
      </c>
      <c r="R116" s="102">
        <f t="shared" si="4"/>
        <v>500000</v>
      </c>
      <c r="S116" s="102">
        <f t="shared" si="286"/>
        <v>1284840</v>
      </c>
      <c r="T116" s="102">
        <f t="shared" si="286"/>
        <v>0</v>
      </c>
      <c r="U116" s="102">
        <f t="shared" si="286"/>
        <v>0</v>
      </c>
      <c r="V116" s="102">
        <f t="shared" si="243"/>
        <v>7694840</v>
      </c>
      <c r="W116" s="102">
        <f t="shared" si="244"/>
        <v>1150000</v>
      </c>
      <c r="X116" s="102">
        <f t="shared" si="245"/>
        <v>500000</v>
      </c>
      <c r="Y116" s="102">
        <f t="shared" si="287"/>
        <v>-1120555.0900000001</v>
      </c>
      <c r="Z116" s="102">
        <f t="shared" si="287"/>
        <v>0</v>
      </c>
      <c r="AA116" s="102">
        <f t="shared" si="287"/>
        <v>0</v>
      </c>
      <c r="AB116" s="102">
        <f t="shared" si="246"/>
        <v>6574284.9100000001</v>
      </c>
      <c r="AC116" s="102">
        <f t="shared" si="247"/>
        <v>1150000</v>
      </c>
      <c r="AD116" s="102">
        <f t="shared" si="248"/>
        <v>500000</v>
      </c>
      <c r="AE116" s="102">
        <f t="shared" si="288"/>
        <v>590205.09</v>
      </c>
      <c r="AF116" s="102">
        <f t="shared" si="288"/>
        <v>0</v>
      </c>
      <c r="AG116" s="102">
        <f t="shared" si="288"/>
        <v>0</v>
      </c>
      <c r="AH116" s="102">
        <f t="shared" si="249"/>
        <v>7164490</v>
      </c>
      <c r="AI116" s="102">
        <f t="shared" si="250"/>
        <v>1150000</v>
      </c>
      <c r="AJ116" s="102">
        <f t="shared" si="251"/>
        <v>500000</v>
      </c>
      <c r="AK116" s="102">
        <f t="shared" si="289"/>
        <v>0</v>
      </c>
      <c r="AL116" s="102">
        <f t="shared" si="289"/>
        <v>0</v>
      </c>
      <c r="AM116" s="102">
        <f t="shared" si="289"/>
        <v>0</v>
      </c>
      <c r="AN116" s="102">
        <f t="shared" si="252"/>
        <v>7164490</v>
      </c>
      <c r="AO116" s="102">
        <f t="shared" si="253"/>
        <v>1150000</v>
      </c>
      <c r="AP116" s="102">
        <f t="shared" si="254"/>
        <v>500000</v>
      </c>
      <c r="AQ116" s="102">
        <f t="shared" si="290"/>
        <v>0</v>
      </c>
      <c r="AR116" s="102">
        <f t="shared" si="290"/>
        <v>0</v>
      </c>
      <c r="AS116" s="102">
        <f t="shared" si="290"/>
        <v>0</v>
      </c>
      <c r="AT116" s="102">
        <f t="shared" si="255"/>
        <v>7164490</v>
      </c>
      <c r="AU116" s="102">
        <f t="shared" si="256"/>
        <v>1150000</v>
      </c>
      <c r="AV116" s="102">
        <f t="shared" si="257"/>
        <v>500000</v>
      </c>
    </row>
    <row r="117" spans="1:48">
      <c r="A117" s="11" t="s">
        <v>74</v>
      </c>
      <c r="B117" s="10" t="s">
        <v>42</v>
      </c>
      <c r="C117" s="10" t="s">
        <v>27</v>
      </c>
      <c r="D117" s="10" t="s">
        <v>20</v>
      </c>
      <c r="E117" s="65" t="s">
        <v>17</v>
      </c>
      <c r="F117" s="10" t="s">
        <v>126</v>
      </c>
      <c r="G117" s="10" t="s">
        <v>147</v>
      </c>
      <c r="H117" s="59" t="s">
        <v>225</v>
      </c>
      <c r="I117" s="116" t="s">
        <v>73</v>
      </c>
      <c r="J117" s="102">
        <f>1150000+260000</f>
        <v>1410000</v>
      </c>
      <c r="K117" s="102">
        <v>1150000</v>
      </c>
      <c r="L117" s="102">
        <v>500000</v>
      </c>
      <c r="M117" s="102">
        <v>5000000</v>
      </c>
      <c r="N117" s="102"/>
      <c r="O117" s="102"/>
      <c r="P117" s="102">
        <f t="shared" si="2"/>
        <v>6410000</v>
      </c>
      <c r="Q117" s="102">
        <f t="shared" si="3"/>
        <v>1150000</v>
      </c>
      <c r="R117" s="102">
        <f t="shared" si="4"/>
        <v>500000</v>
      </c>
      <c r="S117" s="102">
        <v>1284840</v>
      </c>
      <c r="T117" s="102"/>
      <c r="U117" s="102"/>
      <c r="V117" s="102">
        <f t="shared" si="243"/>
        <v>7694840</v>
      </c>
      <c r="W117" s="102">
        <f t="shared" si="244"/>
        <v>1150000</v>
      </c>
      <c r="X117" s="102">
        <f t="shared" si="245"/>
        <v>500000</v>
      </c>
      <c r="Y117" s="102">
        <v>-1120555.0900000001</v>
      </c>
      <c r="Z117" s="102"/>
      <c r="AA117" s="102"/>
      <c r="AB117" s="102">
        <f t="shared" si="246"/>
        <v>6574284.9100000001</v>
      </c>
      <c r="AC117" s="102">
        <f t="shared" si="247"/>
        <v>1150000</v>
      </c>
      <c r="AD117" s="102">
        <f t="shared" si="248"/>
        <v>500000</v>
      </c>
      <c r="AE117" s="102">
        <v>590205.09</v>
      </c>
      <c r="AF117" s="102"/>
      <c r="AG117" s="102"/>
      <c r="AH117" s="102">
        <f t="shared" si="249"/>
        <v>7164490</v>
      </c>
      <c r="AI117" s="102">
        <f t="shared" si="250"/>
        <v>1150000</v>
      </c>
      <c r="AJ117" s="102">
        <f t="shared" si="251"/>
        <v>500000</v>
      </c>
      <c r="AK117" s="102"/>
      <c r="AL117" s="102"/>
      <c r="AM117" s="102"/>
      <c r="AN117" s="102">
        <f t="shared" si="252"/>
        <v>7164490</v>
      </c>
      <c r="AO117" s="102">
        <f t="shared" si="253"/>
        <v>1150000</v>
      </c>
      <c r="AP117" s="102">
        <f t="shared" si="254"/>
        <v>500000</v>
      </c>
      <c r="AQ117" s="102"/>
      <c r="AR117" s="102"/>
      <c r="AS117" s="102"/>
      <c r="AT117" s="102">
        <f t="shared" si="255"/>
        <v>7164490</v>
      </c>
      <c r="AU117" s="102">
        <f t="shared" si="256"/>
        <v>1150000</v>
      </c>
      <c r="AV117" s="102">
        <f t="shared" si="257"/>
        <v>500000</v>
      </c>
    </row>
    <row r="118" spans="1:48">
      <c r="A118" s="2" t="s">
        <v>377</v>
      </c>
      <c r="B118" s="10" t="s">
        <v>42</v>
      </c>
      <c r="C118" s="10" t="s">
        <v>27</v>
      </c>
      <c r="D118" s="10" t="s">
        <v>20</v>
      </c>
      <c r="E118" s="65" t="s">
        <v>17</v>
      </c>
      <c r="F118" s="10" t="s">
        <v>126</v>
      </c>
      <c r="G118" s="10" t="s">
        <v>147</v>
      </c>
      <c r="H118" s="10" t="s">
        <v>152</v>
      </c>
      <c r="I118" s="17"/>
      <c r="J118" s="102">
        <f>+J119</f>
        <v>700000</v>
      </c>
      <c r="K118" s="102">
        <f t="shared" ref="K118:O118" si="291">+K119</f>
        <v>700000</v>
      </c>
      <c r="L118" s="102">
        <f t="shared" si="291"/>
        <v>700000</v>
      </c>
      <c r="M118" s="102">
        <f t="shared" si="291"/>
        <v>0</v>
      </c>
      <c r="N118" s="102">
        <f t="shared" si="291"/>
        <v>0</v>
      </c>
      <c r="O118" s="102">
        <f t="shared" si="291"/>
        <v>0</v>
      </c>
      <c r="P118" s="102">
        <f t="shared" si="2"/>
        <v>700000</v>
      </c>
      <c r="Q118" s="102">
        <f t="shared" si="3"/>
        <v>700000</v>
      </c>
      <c r="R118" s="102">
        <f t="shared" si="4"/>
        <v>700000</v>
      </c>
      <c r="S118" s="102">
        <f t="shared" ref="S118:U118" si="292">+S119</f>
        <v>0</v>
      </c>
      <c r="T118" s="102">
        <f t="shared" si="292"/>
        <v>0</v>
      </c>
      <c r="U118" s="102">
        <f t="shared" si="292"/>
        <v>0</v>
      </c>
      <c r="V118" s="102">
        <f t="shared" si="243"/>
        <v>700000</v>
      </c>
      <c r="W118" s="102">
        <f t="shared" si="244"/>
        <v>700000</v>
      </c>
      <c r="X118" s="102">
        <f t="shared" si="245"/>
        <v>700000</v>
      </c>
      <c r="Y118" s="102">
        <f t="shared" ref="Y118:AA118" si="293">+Y119</f>
        <v>-50000</v>
      </c>
      <c r="Z118" s="102">
        <f t="shared" si="293"/>
        <v>0</v>
      </c>
      <c r="AA118" s="102">
        <f t="shared" si="293"/>
        <v>0</v>
      </c>
      <c r="AB118" s="102">
        <f t="shared" si="246"/>
        <v>650000</v>
      </c>
      <c r="AC118" s="102">
        <f t="shared" si="247"/>
        <v>700000</v>
      </c>
      <c r="AD118" s="102">
        <f t="shared" si="248"/>
        <v>700000</v>
      </c>
      <c r="AE118" s="102">
        <f t="shared" ref="AE118:AG118" si="294">+AE119</f>
        <v>230000</v>
      </c>
      <c r="AF118" s="102">
        <f t="shared" si="294"/>
        <v>0</v>
      </c>
      <c r="AG118" s="102">
        <f t="shared" si="294"/>
        <v>0</v>
      </c>
      <c r="AH118" s="102">
        <f t="shared" si="249"/>
        <v>880000</v>
      </c>
      <c r="AI118" s="102">
        <f t="shared" si="250"/>
        <v>700000</v>
      </c>
      <c r="AJ118" s="102">
        <f t="shared" si="251"/>
        <v>700000</v>
      </c>
      <c r="AK118" s="102">
        <f t="shared" ref="AK118:AM118" si="295">+AK119</f>
        <v>-209300</v>
      </c>
      <c r="AL118" s="102">
        <f t="shared" si="295"/>
        <v>0</v>
      </c>
      <c r="AM118" s="102">
        <f t="shared" si="295"/>
        <v>0</v>
      </c>
      <c r="AN118" s="102">
        <f t="shared" si="252"/>
        <v>670700</v>
      </c>
      <c r="AO118" s="102">
        <f t="shared" si="253"/>
        <v>700000</v>
      </c>
      <c r="AP118" s="102">
        <f t="shared" si="254"/>
        <v>700000</v>
      </c>
      <c r="AQ118" s="102">
        <f t="shared" ref="AQ118:AS118" si="296">+AQ119</f>
        <v>97960</v>
      </c>
      <c r="AR118" s="102">
        <f t="shared" si="296"/>
        <v>0</v>
      </c>
      <c r="AS118" s="102">
        <f t="shared" si="296"/>
        <v>0</v>
      </c>
      <c r="AT118" s="102">
        <f t="shared" si="255"/>
        <v>768660</v>
      </c>
      <c r="AU118" s="102">
        <f t="shared" si="256"/>
        <v>700000</v>
      </c>
      <c r="AV118" s="102">
        <f t="shared" si="257"/>
        <v>700000</v>
      </c>
    </row>
    <row r="119" spans="1:48" ht="25.5">
      <c r="A119" s="7" t="s">
        <v>71</v>
      </c>
      <c r="B119" s="10" t="s">
        <v>42</v>
      </c>
      <c r="C119" s="10" t="s">
        <v>27</v>
      </c>
      <c r="D119" s="10" t="s">
        <v>20</v>
      </c>
      <c r="E119" s="65" t="s">
        <v>17</v>
      </c>
      <c r="F119" s="10" t="s">
        <v>126</v>
      </c>
      <c r="G119" s="10" t="s">
        <v>147</v>
      </c>
      <c r="H119" s="10" t="s">
        <v>152</v>
      </c>
      <c r="I119" s="17" t="s">
        <v>70</v>
      </c>
      <c r="J119" s="102">
        <f>J120</f>
        <v>700000</v>
      </c>
      <c r="K119" s="102">
        <f t="shared" ref="K119:O119" si="297">K120</f>
        <v>700000</v>
      </c>
      <c r="L119" s="102">
        <f t="shared" si="297"/>
        <v>700000</v>
      </c>
      <c r="M119" s="102">
        <f t="shared" si="297"/>
        <v>0</v>
      </c>
      <c r="N119" s="102">
        <f t="shared" si="297"/>
        <v>0</v>
      </c>
      <c r="O119" s="102">
        <f t="shared" si="297"/>
        <v>0</v>
      </c>
      <c r="P119" s="102">
        <f t="shared" si="2"/>
        <v>700000</v>
      </c>
      <c r="Q119" s="102">
        <f t="shared" si="3"/>
        <v>700000</v>
      </c>
      <c r="R119" s="102">
        <f t="shared" si="4"/>
        <v>700000</v>
      </c>
      <c r="S119" s="102">
        <f t="shared" ref="S119:U119" si="298">S120</f>
        <v>0</v>
      </c>
      <c r="T119" s="102">
        <f t="shared" si="298"/>
        <v>0</v>
      </c>
      <c r="U119" s="102">
        <f t="shared" si="298"/>
        <v>0</v>
      </c>
      <c r="V119" s="102">
        <f t="shared" si="243"/>
        <v>700000</v>
      </c>
      <c r="W119" s="102">
        <f t="shared" si="244"/>
        <v>700000</v>
      </c>
      <c r="X119" s="102">
        <f t="shared" si="245"/>
        <v>700000</v>
      </c>
      <c r="Y119" s="102">
        <f t="shared" ref="Y119:AA119" si="299">Y120</f>
        <v>-50000</v>
      </c>
      <c r="Z119" s="102">
        <f t="shared" si="299"/>
        <v>0</v>
      </c>
      <c r="AA119" s="102">
        <f t="shared" si="299"/>
        <v>0</v>
      </c>
      <c r="AB119" s="102">
        <f t="shared" si="246"/>
        <v>650000</v>
      </c>
      <c r="AC119" s="102">
        <f t="shared" si="247"/>
        <v>700000</v>
      </c>
      <c r="AD119" s="102">
        <f t="shared" si="248"/>
        <v>700000</v>
      </c>
      <c r="AE119" s="102">
        <f t="shared" ref="AE119:AG119" si="300">AE120</f>
        <v>230000</v>
      </c>
      <c r="AF119" s="102">
        <f t="shared" si="300"/>
        <v>0</v>
      </c>
      <c r="AG119" s="102">
        <f t="shared" si="300"/>
        <v>0</v>
      </c>
      <c r="AH119" s="102">
        <f t="shared" si="249"/>
        <v>880000</v>
      </c>
      <c r="AI119" s="102">
        <f t="shared" si="250"/>
        <v>700000</v>
      </c>
      <c r="AJ119" s="102">
        <f t="shared" si="251"/>
        <v>700000</v>
      </c>
      <c r="AK119" s="102">
        <f t="shared" ref="AK119:AM119" si="301">AK120</f>
        <v>-209300</v>
      </c>
      <c r="AL119" s="102">
        <f t="shared" si="301"/>
        <v>0</v>
      </c>
      <c r="AM119" s="102">
        <f t="shared" si="301"/>
        <v>0</v>
      </c>
      <c r="AN119" s="102">
        <f t="shared" si="252"/>
        <v>670700</v>
      </c>
      <c r="AO119" s="102">
        <f t="shared" si="253"/>
        <v>700000</v>
      </c>
      <c r="AP119" s="102">
        <f t="shared" si="254"/>
        <v>700000</v>
      </c>
      <c r="AQ119" s="102">
        <f t="shared" ref="AQ119:AS119" si="302">AQ120</f>
        <v>97960</v>
      </c>
      <c r="AR119" s="102">
        <f t="shared" si="302"/>
        <v>0</v>
      </c>
      <c r="AS119" s="102">
        <f t="shared" si="302"/>
        <v>0</v>
      </c>
      <c r="AT119" s="102">
        <f t="shared" si="255"/>
        <v>768660</v>
      </c>
      <c r="AU119" s="102">
        <f t="shared" si="256"/>
        <v>700000</v>
      </c>
      <c r="AV119" s="102">
        <f t="shared" si="257"/>
        <v>700000</v>
      </c>
    </row>
    <row r="120" spans="1:48">
      <c r="A120" s="11" t="s">
        <v>74</v>
      </c>
      <c r="B120" s="10" t="s">
        <v>42</v>
      </c>
      <c r="C120" s="10" t="s">
        <v>27</v>
      </c>
      <c r="D120" s="10" t="s">
        <v>20</v>
      </c>
      <c r="E120" s="65" t="s">
        <v>17</v>
      </c>
      <c r="F120" s="10" t="s">
        <v>126</v>
      </c>
      <c r="G120" s="10" t="s">
        <v>147</v>
      </c>
      <c r="H120" s="10" t="s">
        <v>152</v>
      </c>
      <c r="I120" s="17" t="s">
        <v>73</v>
      </c>
      <c r="J120" s="102">
        <v>700000</v>
      </c>
      <c r="K120" s="102">
        <v>700000</v>
      </c>
      <c r="L120" s="102">
        <v>700000</v>
      </c>
      <c r="M120" s="102"/>
      <c r="N120" s="102"/>
      <c r="O120" s="102"/>
      <c r="P120" s="102">
        <f t="shared" si="2"/>
        <v>700000</v>
      </c>
      <c r="Q120" s="102">
        <f t="shared" si="3"/>
        <v>700000</v>
      </c>
      <c r="R120" s="102">
        <f t="shared" si="4"/>
        <v>700000</v>
      </c>
      <c r="S120" s="102"/>
      <c r="T120" s="102"/>
      <c r="U120" s="102"/>
      <c r="V120" s="102">
        <f t="shared" si="243"/>
        <v>700000</v>
      </c>
      <c r="W120" s="102">
        <f t="shared" si="244"/>
        <v>700000</v>
      </c>
      <c r="X120" s="102">
        <f t="shared" si="245"/>
        <v>700000</v>
      </c>
      <c r="Y120" s="102">
        <v>-50000</v>
      </c>
      <c r="Z120" s="102"/>
      <c r="AA120" s="102"/>
      <c r="AB120" s="102">
        <f t="shared" si="246"/>
        <v>650000</v>
      </c>
      <c r="AC120" s="102">
        <f t="shared" si="247"/>
        <v>700000</v>
      </c>
      <c r="AD120" s="102">
        <f t="shared" si="248"/>
        <v>700000</v>
      </c>
      <c r="AE120" s="102">
        <f>-5000-15000+250000</f>
        <v>230000</v>
      </c>
      <c r="AF120" s="102"/>
      <c r="AG120" s="102"/>
      <c r="AH120" s="102">
        <f t="shared" si="249"/>
        <v>880000</v>
      </c>
      <c r="AI120" s="102">
        <f t="shared" si="250"/>
        <v>700000</v>
      </c>
      <c r="AJ120" s="102">
        <f t="shared" si="251"/>
        <v>700000</v>
      </c>
      <c r="AK120" s="102">
        <f>-239300+30000</f>
        <v>-209300</v>
      </c>
      <c r="AL120" s="102"/>
      <c r="AM120" s="102"/>
      <c r="AN120" s="102">
        <f t="shared" si="252"/>
        <v>670700</v>
      </c>
      <c r="AO120" s="102">
        <f t="shared" si="253"/>
        <v>700000</v>
      </c>
      <c r="AP120" s="102">
        <f t="shared" si="254"/>
        <v>700000</v>
      </c>
      <c r="AQ120" s="102">
        <v>97960</v>
      </c>
      <c r="AR120" s="102"/>
      <c r="AS120" s="102"/>
      <c r="AT120" s="102">
        <f t="shared" si="255"/>
        <v>768660</v>
      </c>
      <c r="AU120" s="102">
        <f t="shared" si="256"/>
        <v>700000</v>
      </c>
      <c r="AV120" s="102">
        <f t="shared" si="257"/>
        <v>700000</v>
      </c>
    </row>
    <row r="121" spans="1:48">
      <c r="A121" s="2" t="s">
        <v>378</v>
      </c>
      <c r="B121" s="10" t="s">
        <v>42</v>
      </c>
      <c r="C121" s="10" t="s">
        <v>27</v>
      </c>
      <c r="D121" s="10" t="s">
        <v>20</v>
      </c>
      <c r="E121" s="65" t="s">
        <v>17</v>
      </c>
      <c r="F121" s="10" t="s">
        <v>126</v>
      </c>
      <c r="G121" s="10" t="s">
        <v>147</v>
      </c>
      <c r="H121" s="10" t="s">
        <v>153</v>
      </c>
      <c r="I121" s="17"/>
      <c r="J121" s="102">
        <f>J122</f>
        <v>60166660</v>
      </c>
      <c r="K121" s="102">
        <f t="shared" ref="K121:O122" si="303">K122</f>
        <v>61530611.119999997</v>
      </c>
      <c r="L121" s="102">
        <f t="shared" si="303"/>
        <v>62638980.219999999</v>
      </c>
      <c r="M121" s="102">
        <f t="shared" si="303"/>
        <v>0</v>
      </c>
      <c r="N121" s="102">
        <f t="shared" si="303"/>
        <v>0</v>
      </c>
      <c r="O121" s="102">
        <f t="shared" si="303"/>
        <v>0</v>
      </c>
      <c r="P121" s="102">
        <f t="shared" si="2"/>
        <v>60166660</v>
      </c>
      <c r="Q121" s="102">
        <f t="shared" si="3"/>
        <v>61530611.119999997</v>
      </c>
      <c r="R121" s="102">
        <f t="shared" si="4"/>
        <v>62638980.219999999</v>
      </c>
      <c r="S121" s="102">
        <f t="shared" ref="S121:U122" si="304">S122</f>
        <v>0</v>
      </c>
      <c r="T121" s="102">
        <f t="shared" si="304"/>
        <v>0</v>
      </c>
      <c r="U121" s="102">
        <f t="shared" si="304"/>
        <v>0</v>
      </c>
      <c r="V121" s="102">
        <f t="shared" si="243"/>
        <v>60166660</v>
      </c>
      <c r="W121" s="102">
        <f t="shared" si="244"/>
        <v>61530611.119999997</v>
      </c>
      <c r="X121" s="102">
        <f t="shared" si="245"/>
        <v>62638980.219999999</v>
      </c>
      <c r="Y121" s="102">
        <f t="shared" ref="Y121:AA122" si="305">Y122</f>
        <v>-255833.33</v>
      </c>
      <c r="Z121" s="102">
        <f t="shared" si="305"/>
        <v>0</v>
      </c>
      <c r="AA121" s="102">
        <f t="shared" si="305"/>
        <v>0</v>
      </c>
      <c r="AB121" s="102">
        <f t="shared" si="246"/>
        <v>59910826.670000002</v>
      </c>
      <c r="AC121" s="102">
        <f t="shared" si="247"/>
        <v>61530611.119999997</v>
      </c>
      <c r="AD121" s="102">
        <f t="shared" si="248"/>
        <v>62638980.219999999</v>
      </c>
      <c r="AE121" s="102">
        <f t="shared" ref="AE121:AG122" si="306">AE122</f>
        <v>50000</v>
      </c>
      <c r="AF121" s="102">
        <f t="shared" si="306"/>
        <v>0</v>
      </c>
      <c r="AG121" s="102">
        <f t="shared" si="306"/>
        <v>0</v>
      </c>
      <c r="AH121" s="102">
        <f t="shared" si="249"/>
        <v>59960826.670000002</v>
      </c>
      <c r="AI121" s="102">
        <f t="shared" si="250"/>
        <v>61530611.119999997</v>
      </c>
      <c r="AJ121" s="102">
        <f t="shared" si="251"/>
        <v>62638980.219999999</v>
      </c>
      <c r="AK121" s="102">
        <f t="shared" ref="AK121:AM122" si="307">AK122</f>
        <v>0</v>
      </c>
      <c r="AL121" s="102">
        <f t="shared" si="307"/>
        <v>0</v>
      </c>
      <c r="AM121" s="102">
        <f t="shared" si="307"/>
        <v>0</v>
      </c>
      <c r="AN121" s="102">
        <f t="shared" si="252"/>
        <v>59960826.670000002</v>
      </c>
      <c r="AO121" s="102">
        <f t="shared" si="253"/>
        <v>61530611.119999997</v>
      </c>
      <c r="AP121" s="102">
        <f t="shared" si="254"/>
        <v>62638980.219999999</v>
      </c>
      <c r="AQ121" s="102">
        <f t="shared" ref="AQ121:AS122" si="308">AQ122</f>
        <v>386125.77</v>
      </c>
      <c r="AR121" s="102">
        <f t="shared" si="308"/>
        <v>0</v>
      </c>
      <c r="AS121" s="102">
        <f t="shared" si="308"/>
        <v>0</v>
      </c>
      <c r="AT121" s="102">
        <f t="shared" si="255"/>
        <v>60346952.440000005</v>
      </c>
      <c r="AU121" s="102">
        <f t="shared" si="256"/>
        <v>61530611.119999997</v>
      </c>
      <c r="AV121" s="102">
        <f t="shared" si="257"/>
        <v>62638980.219999999</v>
      </c>
    </row>
    <row r="122" spans="1:48" ht="25.5">
      <c r="A122" s="7" t="s">
        <v>71</v>
      </c>
      <c r="B122" s="10" t="s">
        <v>42</v>
      </c>
      <c r="C122" s="10" t="s">
        <v>27</v>
      </c>
      <c r="D122" s="10" t="s">
        <v>20</v>
      </c>
      <c r="E122" s="65" t="s">
        <v>17</v>
      </c>
      <c r="F122" s="10" t="s">
        <v>126</v>
      </c>
      <c r="G122" s="10" t="s">
        <v>147</v>
      </c>
      <c r="H122" s="10" t="s">
        <v>153</v>
      </c>
      <c r="I122" s="17" t="s">
        <v>70</v>
      </c>
      <c r="J122" s="102">
        <f>J123</f>
        <v>60166660</v>
      </c>
      <c r="K122" s="102">
        <f t="shared" si="303"/>
        <v>61530611.119999997</v>
      </c>
      <c r="L122" s="102">
        <f t="shared" si="303"/>
        <v>62638980.219999999</v>
      </c>
      <c r="M122" s="102">
        <f t="shared" si="303"/>
        <v>0</v>
      </c>
      <c r="N122" s="102">
        <f t="shared" si="303"/>
        <v>0</v>
      </c>
      <c r="O122" s="102">
        <f t="shared" si="303"/>
        <v>0</v>
      </c>
      <c r="P122" s="102">
        <f t="shared" si="2"/>
        <v>60166660</v>
      </c>
      <c r="Q122" s="102">
        <f t="shared" si="3"/>
        <v>61530611.119999997</v>
      </c>
      <c r="R122" s="102">
        <f t="shared" si="4"/>
        <v>62638980.219999999</v>
      </c>
      <c r="S122" s="102">
        <f t="shared" si="304"/>
        <v>0</v>
      </c>
      <c r="T122" s="102">
        <f t="shared" si="304"/>
        <v>0</v>
      </c>
      <c r="U122" s="102">
        <f t="shared" si="304"/>
        <v>0</v>
      </c>
      <c r="V122" s="102">
        <f t="shared" si="243"/>
        <v>60166660</v>
      </c>
      <c r="W122" s="102">
        <f t="shared" si="244"/>
        <v>61530611.119999997</v>
      </c>
      <c r="X122" s="102">
        <f t="shared" si="245"/>
        <v>62638980.219999999</v>
      </c>
      <c r="Y122" s="102">
        <f t="shared" si="305"/>
        <v>-255833.33</v>
      </c>
      <c r="Z122" s="102">
        <f t="shared" si="305"/>
        <v>0</v>
      </c>
      <c r="AA122" s="102">
        <f t="shared" si="305"/>
        <v>0</v>
      </c>
      <c r="AB122" s="102">
        <f t="shared" si="246"/>
        <v>59910826.670000002</v>
      </c>
      <c r="AC122" s="102">
        <f t="shared" si="247"/>
        <v>61530611.119999997</v>
      </c>
      <c r="AD122" s="102">
        <f t="shared" si="248"/>
        <v>62638980.219999999</v>
      </c>
      <c r="AE122" s="102">
        <f t="shared" si="306"/>
        <v>50000</v>
      </c>
      <c r="AF122" s="102">
        <f t="shared" si="306"/>
        <v>0</v>
      </c>
      <c r="AG122" s="102">
        <f t="shared" si="306"/>
        <v>0</v>
      </c>
      <c r="AH122" s="102">
        <f t="shared" si="249"/>
        <v>59960826.670000002</v>
      </c>
      <c r="AI122" s="102">
        <f t="shared" si="250"/>
        <v>61530611.119999997</v>
      </c>
      <c r="AJ122" s="102">
        <f t="shared" si="251"/>
        <v>62638980.219999999</v>
      </c>
      <c r="AK122" s="102">
        <f t="shared" si="307"/>
        <v>0</v>
      </c>
      <c r="AL122" s="102">
        <f t="shared" si="307"/>
        <v>0</v>
      </c>
      <c r="AM122" s="102">
        <f t="shared" si="307"/>
        <v>0</v>
      </c>
      <c r="AN122" s="102">
        <f t="shared" si="252"/>
        <v>59960826.670000002</v>
      </c>
      <c r="AO122" s="102">
        <f t="shared" si="253"/>
        <v>61530611.119999997</v>
      </c>
      <c r="AP122" s="102">
        <f t="shared" si="254"/>
        <v>62638980.219999999</v>
      </c>
      <c r="AQ122" s="102">
        <f t="shared" si="308"/>
        <v>386125.77</v>
      </c>
      <c r="AR122" s="102">
        <f t="shared" si="308"/>
        <v>0</v>
      </c>
      <c r="AS122" s="102">
        <f t="shared" si="308"/>
        <v>0</v>
      </c>
      <c r="AT122" s="102">
        <f t="shared" si="255"/>
        <v>60346952.440000005</v>
      </c>
      <c r="AU122" s="102">
        <f t="shared" si="256"/>
        <v>61530611.119999997</v>
      </c>
      <c r="AV122" s="102">
        <f t="shared" si="257"/>
        <v>62638980.219999999</v>
      </c>
    </row>
    <row r="123" spans="1:48">
      <c r="A123" s="11" t="s">
        <v>74</v>
      </c>
      <c r="B123" s="10" t="s">
        <v>42</v>
      </c>
      <c r="C123" s="10" t="s">
        <v>27</v>
      </c>
      <c r="D123" s="10" t="s">
        <v>20</v>
      </c>
      <c r="E123" s="65" t="s">
        <v>17</v>
      </c>
      <c r="F123" s="10" t="s">
        <v>126</v>
      </c>
      <c r="G123" s="10" t="s">
        <v>147</v>
      </c>
      <c r="H123" s="10" t="s">
        <v>153</v>
      </c>
      <c r="I123" s="17" t="s">
        <v>73</v>
      </c>
      <c r="J123" s="102">
        <f>59666660+500000</f>
        <v>60166660</v>
      </c>
      <c r="K123" s="102">
        <f>61030611.12+500000</f>
        <v>61530611.119999997</v>
      </c>
      <c r="L123" s="102">
        <f>62438980.22+200000</f>
        <v>62638980.219999999</v>
      </c>
      <c r="M123" s="102"/>
      <c r="N123" s="102"/>
      <c r="O123" s="102"/>
      <c r="P123" s="102">
        <f t="shared" si="2"/>
        <v>60166660</v>
      </c>
      <c r="Q123" s="102">
        <f t="shared" si="3"/>
        <v>61530611.119999997</v>
      </c>
      <c r="R123" s="102">
        <f t="shared" si="4"/>
        <v>62638980.219999999</v>
      </c>
      <c r="S123" s="102"/>
      <c r="T123" s="102"/>
      <c r="U123" s="102"/>
      <c r="V123" s="102">
        <f t="shared" si="243"/>
        <v>60166660</v>
      </c>
      <c r="W123" s="102">
        <f t="shared" si="244"/>
        <v>61530611.119999997</v>
      </c>
      <c r="X123" s="102">
        <f t="shared" si="245"/>
        <v>62638980.219999999</v>
      </c>
      <c r="Y123" s="102">
        <v>-255833.33</v>
      </c>
      <c r="Z123" s="102"/>
      <c r="AA123" s="102"/>
      <c r="AB123" s="102">
        <f t="shared" si="246"/>
        <v>59910826.670000002</v>
      </c>
      <c r="AC123" s="102">
        <f t="shared" si="247"/>
        <v>61530611.119999997</v>
      </c>
      <c r="AD123" s="102">
        <f t="shared" si="248"/>
        <v>62638980.219999999</v>
      </c>
      <c r="AE123" s="102">
        <v>50000</v>
      </c>
      <c r="AF123" s="102"/>
      <c r="AG123" s="102"/>
      <c r="AH123" s="102">
        <f t="shared" si="249"/>
        <v>59960826.670000002</v>
      </c>
      <c r="AI123" s="102">
        <f t="shared" si="250"/>
        <v>61530611.119999997</v>
      </c>
      <c r="AJ123" s="102">
        <f t="shared" si="251"/>
        <v>62638980.219999999</v>
      </c>
      <c r="AK123" s="102"/>
      <c r="AL123" s="102"/>
      <c r="AM123" s="102"/>
      <c r="AN123" s="102">
        <f t="shared" si="252"/>
        <v>59960826.670000002</v>
      </c>
      <c r="AO123" s="102">
        <f t="shared" si="253"/>
        <v>61530611.119999997</v>
      </c>
      <c r="AP123" s="102">
        <f t="shared" si="254"/>
        <v>62638980.219999999</v>
      </c>
      <c r="AQ123" s="102">
        <f>-318874.23+705000</f>
        <v>386125.77</v>
      </c>
      <c r="AR123" s="102"/>
      <c r="AS123" s="102"/>
      <c r="AT123" s="102">
        <f t="shared" si="255"/>
        <v>60346952.440000005</v>
      </c>
      <c r="AU123" s="102">
        <f t="shared" si="256"/>
        <v>61530611.119999997</v>
      </c>
      <c r="AV123" s="102">
        <f t="shared" si="257"/>
        <v>62638980.219999999</v>
      </c>
    </row>
    <row r="124" spans="1:48">
      <c r="A124" s="11" t="s">
        <v>379</v>
      </c>
      <c r="B124" s="10" t="s">
        <v>42</v>
      </c>
      <c r="C124" s="10" t="s">
        <v>27</v>
      </c>
      <c r="D124" s="10" t="s">
        <v>20</v>
      </c>
      <c r="E124" s="65" t="s">
        <v>17</v>
      </c>
      <c r="F124" s="10" t="s">
        <v>126</v>
      </c>
      <c r="G124" s="10" t="s">
        <v>147</v>
      </c>
      <c r="H124" s="10" t="s">
        <v>154</v>
      </c>
      <c r="I124" s="17"/>
      <c r="J124" s="102">
        <f>J125</f>
        <v>300000</v>
      </c>
      <c r="K124" s="102">
        <f t="shared" ref="K124:O125" si="309">K125</f>
        <v>300000</v>
      </c>
      <c r="L124" s="102">
        <f t="shared" si="309"/>
        <v>0</v>
      </c>
      <c r="M124" s="102">
        <f t="shared" si="309"/>
        <v>0</v>
      </c>
      <c r="N124" s="102">
        <f t="shared" si="309"/>
        <v>0</v>
      </c>
      <c r="O124" s="102">
        <f t="shared" si="309"/>
        <v>0</v>
      </c>
      <c r="P124" s="102">
        <f t="shared" si="2"/>
        <v>300000</v>
      </c>
      <c r="Q124" s="102">
        <f t="shared" si="3"/>
        <v>300000</v>
      </c>
      <c r="R124" s="102">
        <f t="shared" si="4"/>
        <v>0</v>
      </c>
      <c r="S124" s="102">
        <f t="shared" ref="S124:U125" si="310">S125</f>
        <v>0</v>
      </c>
      <c r="T124" s="102">
        <f t="shared" si="310"/>
        <v>0</v>
      </c>
      <c r="U124" s="102">
        <f t="shared" si="310"/>
        <v>0</v>
      </c>
      <c r="V124" s="102">
        <f t="shared" si="243"/>
        <v>300000</v>
      </c>
      <c r="W124" s="102">
        <f t="shared" si="244"/>
        <v>300000</v>
      </c>
      <c r="X124" s="102">
        <f t="shared" si="245"/>
        <v>0</v>
      </c>
      <c r="Y124" s="102">
        <f t="shared" ref="Y124:AA125" si="311">Y125</f>
        <v>0</v>
      </c>
      <c r="Z124" s="102">
        <f t="shared" si="311"/>
        <v>0</v>
      </c>
      <c r="AA124" s="102">
        <f t="shared" si="311"/>
        <v>0</v>
      </c>
      <c r="AB124" s="102">
        <f t="shared" si="246"/>
        <v>300000</v>
      </c>
      <c r="AC124" s="102">
        <f t="shared" si="247"/>
        <v>300000</v>
      </c>
      <c r="AD124" s="102">
        <f t="shared" si="248"/>
        <v>0</v>
      </c>
      <c r="AE124" s="102">
        <f t="shared" ref="AE124:AG125" si="312">AE125</f>
        <v>0</v>
      </c>
      <c r="AF124" s="102">
        <f t="shared" si="312"/>
        <v>0</v>
      </c>
      <c r="AG124" s="102">
        <f t="shared" si="312"/>
        <v>0</v>
      </c>
      <c r="AH124" s="102">
        <f t="shared" si="249"/>
        <v>300000</v>
      </c>
      <c r="AI124" s="102">
        <f t="shared" si="250"/>
        <v>300000</v>
      </c>
      <c r="AJ124" s="102">
        <f t="shared" si="251"/>
        <v>0</v>
      </c>
      <c r="AK124" s="102">
        <f t="shared" ref="AK124:AM125" si="313">AK125</f>
        <v>0</v>
      </c>
      <c r="AL124" s="102">
        <f t="shared" si="313"/>
        <v>0</v>
      </c>
      <c r="AM124" s="102">
        <f t="shared" si="313"/>
        <v>0</v>
      </c>
      <c r="AN124" s="102">
        <f t="shared" si="252"/>
        <v>300000</v>
      </c>
      <c r="AO124" s="102">
        <f t="shared" si="253"/>
        <v>300000</v>
      </c>
      <c r="AP124" s="102">
        <f t="shared" si="254"/>
        <v>0</v>
      </c>
      <c r="AQ124" s="102">
        <f t="shared" ref="AQ124:AS125" si="314">AQ125</f>
        <v>-22252.22</v>
      </c>
      <c r="AR124" s="102">
        <f t="shared" si="314"/>
        <v>0</v>
      </c>
      <c r="AS124" s="102">
        <f t="shared" si="314"/>
        <v>0</v>
      </c>
      <c r="AT124" s="102">
        <f t="shared" si="255"/>
        <v>277747.78000000003</v>
      </c>
      <c r="AU124" s="102">
        <f t="shared" si="256"/>
        <v>300000</v>
      </c>
      <c r="AV124" s="102">
        <f t="shared" si="257"/>
        <v>0</v>
      </c>
    </row>
    <row r="125" spans="1:48" ht="25.5">
      <c r="A125" s="78" t="s">
        <v>259</v>
      </c>
      <c r="B125" s="10" t="s">
        <v>42</v>
      </c>
      <c r="C125" s="10" t="s">
        <v>27</v>
      </c>
      <c r="D125" s="10" t="s">
        <v>20</v>
      </c>
      <c r="E125" s="65" t="s">
        <v>17</v>
      </c>
      <c r="F125" s="10" t="s">
        <v>126</v>
      </c>
      <c r="G125" s="10" t="s">
        <v>147</v>
      </c>
      <c r="H125" s="10" t="s">
        <v>154</v>
      </c>
      <c r="I125" s="17" t="s">
        <v>93</v>
      </c>
      <c r="J125" s="102">
        <f>J126</f>
        <v>300000</v>
      </c>
      <c r="K125" s="102">
        <f t="shared" si="309"/>
        <v>300000</v>
      </c>
      <c r="L125" s="102">
        <f t="shared" si="309"/>
        <v>0</v>
      </c>
      <c r="M125" s="102">
        <f t="shared" si="309"/>
        <v>0</v>
      </c>
      <c r="N125" s="102">
        <f t="shared" si="309"/>
        <v>0</v>
      </c>
      <c r="O125" s="102">
        <f t="shared" si="309"/>
        <v>0</v>
      </c>
      <c r="P125" s="102">
        <f t="shared" si="2"/>
        <v>300000</v>
      </c>
      <c r="Q125" s="102">
        <f t="shared" si="3"/>
        <v>300000</v>
      </c>
      <c r="R125" s="102">
        <f t="shared" si="4"/>
        <v>0</v>
      </c>
      <c r="S125" s="102">
        <f t="shared" si="310"/>
        <v>0</v>
      </c>
      <c r="T125" s="102">
        <f t="shared" si="310"/>
        <v>0</v>
      </c>
      <c r="U125" s="102">
        <f t="shared" si="310"/>
        <v>0</v>
      </c>
      <c r="V125" s="102">
        <f t="shared" si="243"/>
        <v>300000</v>
      </c>
      <c r="W125" s="102">
        <f t="shared" si="244"/>
        <v>300000</v>
      </c>
      <c r="X125" s="102">
        <f t="shared" si="245"/>
        <v>0</v>
      </c>
      <c r="Y125" s="102">
        <f t="shared" si="311"/>
        <v>0</v>
      </c>
      <c r="Z125" s="102">
        <f t="shared" si="311"/>
        <v>0</v>
      </c>
      <c r="AA125" s="102">
        <f t="shared" si="311"/>
        <v>0</v>
      </c>
      <c r="AB125" s="102">
        <f t="shared" si="246"/>
        <v>300000</v>
      </c>
      <c r="AC125" s="102">
        <f t="shared" si="247"/>
        <v>300000</v>
      </c>
      <c r="AD125" s="102">
        <f t="shared" si="248"/>
        <v>0</v>
      </c>
      <c r="AE125" s="102">
        <f t="shared" si="312"/>
        <v>0</v>
      </c>
      <c r="AF125" s="102">
        <f t="shared" si="312"/>
        <v>0</v>
      </c>
      <c r="AG125" s="102">
        <f t="shared" si="312"/>
        <v>0</v>
      </c>
      <c r="AH125" s="102">
        <f t="shared" si="249"/>
        <v>300000</v>
      </c>
      <c r="AI125" s="102">
        <f t="shared" si="250"/>
        <v>300000</v>
      </c>
      <c r="AJ125" s="102">
        <f t="shared" si="251"/>
        <v>0</v>
      </c>
      <c r="AK125" s="102">
        <f t="shared" si="313"/>
        <v>0</v>
      </c>
      <c r="AL125" s="102">
        <f t="shared" si="313"/>
        <v>0</v>
      </c>
      <c r="AM125" s="102">
        <f t="shared" si="313"/>
        <v>0</v>
      </c>
      <c r="AN125" s="102">
        <f t="shared" si="252"/>
        <v>300000</v>
      </c>
      <c r="AO125" s="102">
        <f t="shared" si="253"/>
        <v>300000</v>
      </c>
      <c r="AP125" s="102">
        <f t="shared" si="254"/>
        <v>0</v>
      </c>
      <c r="AQ125" s="102">
        <f t="shared" si="314"/>
        <v>-22252.22</v>
      </c>
      <c r="AR125" s="102">
        <f t="shared" si="314"/>
        <v>0</v>
      </c>
      <c r="AS125" s="102">
        <f t="shared" si="314"/>
        <v>0</v>
      </c>
      <c r="AT125" s="102">
        <f t="shared" si="255"/>
        <v>277747.78000000003</v>
      </c>
      <c r="AU125" s="102">
        <f t="shared" si="256"/>
        <v>300000</v>
      </c>
      <c r="AV125" s="102">
        <f t="shared" si="257"/>
        <v>0</v>
      </c>
    </row>
    <row r="126" spans="1:48" ht="25.5">
      <c r="A126" s="77" t="s">
        <v>97</v>
      </c>
      <c r="B126" s="10" t="s">
        <v>42</v>
      </c>
      <c r="C126" s="10" t="s">
        <v>27</v>
      </c>
      <c r="D126" s="10" t="s">
        <v>20</v>
      </c>
      <c r="E126" s="65" t="s">
        <v>17</v>
      </c>
      <c r="F126" s="10" t="s">
        <v>126</v>
      </c>
      <c r="G126" s="10" t="s">
        <v>147</v>
      </c>
      <c r="H126" s="10" t="s">
        <v>154</v>
      </c>
      <c r="I126" s="17" t="s">
        <v>94</v>
      </c>
      <c r="J126" s="102">
        <v>300000</v>
      </c>
      <c r="K126" s="102">
        <v>300000</v>
      </c>
      <c r="L126" s="102"/>
      <c r="M126" s="102"/>
      <c r="N126" s="102"/>
      <c r="O126" s="102"/>
      <c r="P126" s="102">
        <f t="shared" si="2"/>
        <v>300000</v>
      </c>
      <c r="Q126" s="102">
        <f t="shared" si="3"/>
        <v>300000</v>
      </c>
      <c r="R126" s="102">
        <f t="shared" si="4"/>
        <v>0</v>
      </c>
      <c r="S126" s="102"/>
      <c r="T126" s="102"/>
      <c r="U126" s="102"/>
      <c r="V126" s="102">
        <f t="shared" si="243"/>
        <v>300000</v>
      </c>
      <c r="W126" s="102">
        <f t="shared" si="244"/>
        <v>300000</v>
      </c>
      <c r="X126" s="102">
        <f t="shared" si="245"/>
        <v>0</v>
      </c>
      <c r="Y126" s="102"/>
      <c r="Z126" s="102"/>
      <c r="AA126" s="102"/>
      <c r="AB126" s="102">
        <f t="shared" si="246"/>
        <v>300000</v>
      </c>
      <c r="AC126" s="102">
        <f t="shared" si="247"/>
        <v>300000</v>
      </c>
      <c r="AD126" s="102">
        <f t="shared" si="248"/>
        <v>0</v>
      </c>
      <c r="AE126" s="102"/>
      <c r="AF126" s="102"/>
      <c r="AG126" s="102"/>
      <c r="AH126" s="102">
        <f t="shared" si="249"/>
        <v>300000</v>
      </c>
      <c r="AI126" s="102">
        <f t="shared" si="250"/>
        <v>300000</v>
      </c>
      <c r="AJ126" s="102">
        <f t="shared" si="251"/>
        <v>0</v>
      </c>
      <c r="AK126" s="102"/>
      <c r="AL126" s="102"/>
      <c r="AM126" s="102"/>
      <c r="AN126" s="102">
        <f t="shared" si="252"/>
        <v>300000</v>
      </c>
      <c r="AO126" s="102">
        <f t="shared" si="253"/>
        <v>300000</v>
      </c>
      <c r="AP126" s="102">
        <f t="shared" si="254"/>
        <v>0</v>
      </c>
      <c r="AQ126" s="102">
        <v>-22252.22</v>
      </c>
      <c r="AR126" s="102"/>
      <c r="AS126" s="102"/>
      <c r="AT126" s="102">
        <f t="shared" si="255"/>
        <v>277747.78000000003</v>
      </c>
      <c r="AU126" s="102">
        <f t="shared" si="256"/>
        <v>300000</v>
      </c>
      <c r="AV126" s="102">
        <f t="shared" si="257"/>
        <v>0</v>
      </c>
    </row>
    <row r="127" spans="1:48" ht="38.25">
      <c r="A127" s="2" t="s">
        <v>380</v>
      </c>
      <c r="B127" s="10" t="s">
        <v>42</v>
      </c>
      <c r="C127" s="10" t="s">
        <v>27</v>
      </c>
      <c r="D127" s="10" t="s">
        <v>20</v>
      </c>
      <c r="E127" s="65" t="s">
        <v>17</v>
      </c>
      <c r="F127" s="10" t="s">
        <v>126</v>
      </c>
      <c r="G127" s="10" t="s">
        <v>147</v>
      </c>
      <c r="H127" s="10" t="s">
        <v>155</v>
      </c>
      <c r="I127" s="17"/>
      <c r="J127" s="102">
        <f>J128</f>
        <v>619329</v>
      </c>
      <c r="K127" s="102">
        <f t="shared" ref="K127:O128" si="315">K128</f>
        <v>610500</v>
      </c>
      <c r="L127" s="102">
        <f t="shared" si="315"/>
        <v>634900</v>
      </c>
      <c r="M127" s="102">
        <f t="shared" si="315"/>
        <v>0</v>
      </c>
      <c r="N127" s="102">
        <f t="shared" si="315"/>
        <v>0</v>
      </c>
      <c r="O127" s="102">
        <f t="shared" si="315"/>
        <v>0</v>
      </c>
      <c r="P127" s="102">
        <f t="shared" si="2"/>
        <v>619329</v>
      </c>
      <c r="Q127" s="102">
        <f t="shared" si="3"/>
        <v>610500</v>
      </c>
      <c r="R127" s="102">
        <f t="shared" si="4"/>
        <v>634900</v>
      </c>
      <c r="S127" s="102">
        <f t="shared" ref="S127:U128" si="316">S128</f>
        <v>0</v>
      </c>
      <c r="T127" s="102">
        <f t="shared" si="316"/>
        <v>0</v>
      </c>
      <c r="U127" s="102">
        <f t="shared" si="316"/>
        <v>0</v>
      </c>
      <c r="V127" s="102">
        <f t="shared" si="243"/>
        <v>619329</v>
      </c>
      <c r="W127" s="102">
        <f t="shared" si="244"/>
        <v>610500</v>
      </c>
      <c r="X127" s="102">
        <f t="shared" si="245"/>
        <v>634900</v>
      </c>
      <c r="Y127" s="102">
        <f t="shared" ref="Y127:AA128" si="317">Y128</f>
        <v>0</v>
      </c>
      <c r="Z127" s="102">
        <f t="shared" si="317"/>
        <v>0</v>
      </c>
      <c r="AA127" s="102">
        <f t="shared" si="317"/>
        <v>0</v>
      </c>
      <c r="AB127" s="102">
        <f t="shared" si="246"/>
        <v>619329</v>
      </c>
      <c r="AC127" s="102">
        <f t="shared" si="247"/>
        <v>610500</v>
      </c>
      <c r="AD127" s="102">
        <f t="shared" si="248"/>
        <v>634900</v>
      </c>
      <c r="AE127" s="102">
        <f t="shared" ref="AE127:AG128" si="318">AE128</f>
        <v>0</v>
      </c>
      <c r="AF127" s="102">
        <f t="shared" si="318"/>
        <v>0</v>
      </c>
      <c r="AG127" s="102">
        <f t="shared" si="318"/>
        <v>0</v>
      </c>
      <c r="AH127" s="102">
        <f t="shared" si="249"/>
        <v>619329</v>
      </c>
      <c r="AI127" s="102">
        <f t="shared" si="250"/>
        <v>610500</v>
      </c>
      <c r="AJ127" s="102">
        <f t="shared" si="251"/>
        <v>634900</v>
      </c>
      <c r="AK127" s="102">
        <f t="shared" ref="AK127:AM128" si="319">AK128</f>
        <v>0</v>
      </c>
      <c r="AL127" s="102">
        <f t="shared" si="319"/>
        <v>0</v>
      </c>
      <c r="AM127" s="102">
        <f t="shared" si="319"/>
        <v>0</v>
      </c>
      <c r="AN127" s="102">
        <f t="shared" si="252"/>
        <v>619329</v>
      </c>
      <c r="AO127" s="102">
        <f t="shared" si="253"/>
        <v>610500</v>
      </c>
      <c r="AP127" s="102">
        <f t="shared" si="254"/>
        <v>634900</v>
      </c>
      <c r="AQ127" s="102">
        <f t="shared" ref="AQ127:AS128" si="320">AQ128</f>
        <v>0</v>
      </c>
      <c r="AR127" s="102">
        <f t="shared" si="320"/>
        <v>0</v>
      </c>
      <c r="AS127" s="102">
        <f t="shared" si="320"/>
        <v>0</v>
      </c>
      <c r="AT127" s="102">
        <f t="shared" si="255"/>
        <v>619329</v>
      </c>
      <c r="AU127" s="102">
        <f t="shared" si="256"/>
        <v>610500</v>
      </c>
      <c r="AV127" s="102">
        <f t="shared" si="257"/>
        <v>634900</v>
      </c>
    </row>
    <row r="128" spans="1:48" ht="25.5">
      <c r="A128" s="7" t="s">
        <v>71</v>
      </c>
      <c r="B128" s="10" t="s">
        <v>42</v>
      </c>
      <c r="C128" s="10" t="s">
        <v>27</v>
      </c>
      <c r="D128" s="10" t="s">
        <v>20</v>
      </c>
      <c r="E128" s="65" t="s">
        <v>17</v>
      </c>
      <c r="F128" s="10" t="s">
        <v>126</v>
      </c>
      <c r="G128" s="10" t="s">
        <v>147</v>
      </c>
      <c r="H128" s="10" t="s">
        <v>155</v>
      </c>
      <c r="I128" s="17" t="s">
        <v>70</v>
      </c>
      <c r="J128" s="102">
        <f>J129</f>
        <v>619329</v>
      </c>
      <c r="K128" s="102">
        <f t="shared" si="315"/>
        <v>610500</v>
      </c>
      <c r="L128" s="102">
        <f t="shared" si="315"/>
        <v>634900</v>
      </c>
      <c r="M128" s="102">
        <f t="shared" si="315"/>
        <v>0</v>
      </c>
      <c r="N128" s="102">
        <f t="shared" si="315"/>
        <v>0</v>
      </c>
      <c r="O128" s="102">
        <f t="shared" si="315"/>
        <v>0</v>
      </c>
      <c r="P128" s="102">
        <f t="shared" si="2"/>
        <v>619329</v>
      </c>
      <c r="Q128" s="102">
        <f t="shared" si="3"/>
        <v>610500</v>
      </c>
      <c r="R128" s="102">
        <f t="shared" si="4"/>
        <v>634900</v>
      </c>
      <c r="S128" s="102">
        <f t="shared" si="316"/>
        <v>0</v>
      </c>
      <c r="T128" s="102">
        <f t="shared" si="316"/>
        <v>0</v>
      </c>
      <c r="U128" s="102">
        <f t="shared" si="316"/>
        <v>0</v>
      </c>
      <c r="V128" s="102">
        <f t="shared" si="243"/>
        <v>619329</v>
      </c>
      <c r="W128" s="102">
        <f t="shared" si="244"/>
        <v>610500</v>
      </c>
      <c r="X128" s="102">
        <f t="shared" si="245"/>
        <v>634900</v>
      </c>
      <c r="Y128" s="102">
        <f t="shared" si="317"/>
        <v>0</v>
      </c>
      <c r="Z128" s="102">
        <f t="shared" si="317"/>
        <v>0</v>
      </c>
      <c r="AA128" s="102">
        <f t="shared" si="317"/>
        <v>0</v>
      </c>
      <c r="AB128" s="102">
        <f t="shared" si="246"/>
        <v>619329</v>
      </c>
      <c r="AC128" s="102">
        <f t="shared" si="247"/>
        <v>610500</v>
      </c>
      <c r="AD128" s="102">
        <f t="shared" si="248"/>
        <v>634900</v>
      </c>
      <c r="AE128" s="102">
        <f t="shared" si="318"/>
        <v>0</v>
      </c>
      <c r="AF128" s="102">
        <f t="shared" si="318"/>
        <v>0</v>
      </c>
      <c r="AG128" s="102">
        <f t="shared" si="318"/>
        <v>0</v>
      </c>
      <c r="AH128" s="102">
        <f t="shared" si="249"/>
        <v>619329</v>
      </c>
      <c r="AI128" s="102">
        <f t="shared" si="250"/>
        <v>610500</v>
      </c>
      <c r="AJ128" s="102">
        <f t="shared" si="251"/>
        <v>634900</v>
      </c>
      <c r="AK128" s="102">
        <f t="shared" si="319"/>
        <v>0</v>
      </c>
      <c r="AL128" s="102">
        <f t="shared" si="319"/>
        <v>0</v>
      </c>
      <c r="AM128" s="102">
        <f t="shared" si="319"/>
        <v>0</v>
      </c>
      <c r="AN128" s="102">
        <f t="shared" si="252"/>
        <v>619329</v>
      </c>
      <c r="AO128" s="102">
        <f t="shared" si="253"/>
        <v>610500</v>
      </c>
      <c r="AP128" s="102">
        <f t="shared" si="254"/>
        <v>634900</v>
      </c>
      <c r="AQ128" s="102">
        <f t="shared" si="320"/>
        <v>0</v>
      </c>
      <c r="AR128" s="102">
        <f t="shared" si="320"/>
        <v>0</v>
      </c>
      <c r="AS128" s="102">
        <f t="shared" si="320"/>
        <v>0</v>
      </c>
      <c r="AT128" s="102">
        <f t="shared" si="255"/>
        <v>619329</v>
      </c>
      <c r="AU128" s="102">
        <f t="shared" si="256"/>
        <v>610500</v>
      </c>
      <c r="AV128" s="102">
        <f t="shared" si="257"/>
        <v>634900</v>
      </c>
    </row>
    <row r="129" spans="1:48">
      <c r="A129" s="11" t="s">
        <v>74</v>
      </c>
      <c r="B129" s="10" t="s">
        <v>42</v>
      </c>
      <c r="C129" s="10" t="s">
        <v>27</v>
      </c>
      <c r="D129" s="10" t="s">
        <v>20</v>
      </c>
      <c r="E129" s="65" t="s">
        <v>17</v>
      </c>
      <c r="F129" s="10" t="s">
        <v>126</v>
      </c>
      <c r="G129" s="10" t="s">
        <v>147</v>
      </c>
      <c r="H129" s="10" t="s">
        <v>155</v>
      </c>
      <c r="I129" s="17" t="s">
        <v>73</v>
      </c>
      <c r="J129" s="102">
        <v>619329</v>
      </c>
      <c r="K129" s="102">
        <v>610500</v>
      </c>
      <c r="L129" s="102">
        <v>634900</v>
      </c>
      <c r="M129" s="102"/>
      <c r="N129" s="102"/>
      <c r="O129" s="102"/>
      <c r="P129" s="102">
        <f t="shared" si="2"/>
        <v>619329</v>
      </c>
      <c r="Q129" s="102">
        <f t="shared" si="3"/>
        <v>610500</v>
      </c>
      <c r="R129" s="102">
        <f t="shared" si="4"/>
        <v>634900</v>
      </c>
      <c r="S129" s="102"/>
      <c r="T129" s="102"/>
      <c r="U129" s="102"/>
      <c r="V129" s="102">
        <f t="shared" si="243"/>
        <v>619329</v>
      </c>
      <c r="W129" s="102">
        <f t="shared" si="244"/>
        <v>610500</v>
      </c>
      <c r="X129" s="102">
        <f t="shared" si="245"/>
        <v>634900</v>
      </c>
      <c r="Y129" s="102"/>
      <c r="Z129" s="102"/>
      <c r="AA129" s="102"/>
      <c r="AB129" s="102">
        <f t="shared" si="246"/>
        <v>619329</v>
      </c>
      <c r="AC129" s="102">
        <f t="shared" si="247"/>
        <v>610500</v>
      </c>
      <c r="AD129" s="102">
        <f t="shared" si="248"/>
        <v>634900</v>
      </c>
      <c r="AE129" s="102"/>
      <c r="AF129" s="102"/>
      <c r="AG129" s="102"/>
      <c r="AH129" s="102">
        <f t="shared" si="249"/>
        <v>619329</v>
      </c>
      <c r="AI129" s="102">
        <f t="shared" si="250"/>
        <v>610500</v>
      </c>
      <c r="AJ129" s="102">
        <f t="shared" si="251"/>
        <v>634900</v>
      </c>
      <c r="AK129" s="102"/>
      <c r="AL129" s="102"/>
      <c r="AM129" s="102"/>
      <c r="AN129" s="102">
        <f t="shared" si="252"/>
        <v>619329</v>
      </c>
      <c r="AO129" s="102">
        <f t="shared" si="253"/>
        <v>610500</v>
      </c>
      <c r="AP129" s="102">
        <f t="shared" si="254"/>
        <v>634900</v>
      </c>
      <c r="AQ129" s="102"/>
      <c r="AR129" s="102"/>
      <c r="AS129" s="102"/>
      <c r="AT129" s="102">
        <f t="shared" si="255"/>
        <v>619329</v>
      </c>
      <c r="AU129" s="102">
        <f t="shared" si="256"/>
        <v>610500</v>
      </c>
      <c r="AV129" s="102">
        <f t="shared" si="257"/>
        <v>634900</v>
      </c>
    </row>
    <row r="130" spans="1:48">
      <c r="A130" s="11" t="s">
        <v>239</v>
      </c>
      <c r="B130" s="10" t="s">
        <v>42</v>
      </c>
      <c r="C130" s="10" t="s">
        <v>27</v>
      </c>
      <c r="D130" s="10" t="s">
        <v>20</v>
      </c>
      <c r="E130" s="65" t="s">
        <v>17</v>
      </c>
      <c r="F130" s="10" t="s">
        <v>126</v>
      </c>
      <c r="G130" s="10" t="s">
        <v>147</v>
      </c>
      <c r="H130" s="59" t="s">
        <v>240</v>
      </c>
      <c r="I130" s="17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>
        <f>S133</f>
        <v>650000</v>
      </c>
      <c r="T130" s="102">
        <f>T133</f>
        <v>0</v>
      </c>
      <c r="U130" s="102">
        <f>U133</f>
        <v>0</v>
      </c>
      <c r="V130" s="102">
        <f t="shared" ref="V130:V134" si="321">P130+S130</f>
        <v>650000</v>
      </c>
      <c r="W130" s="102">
        <f t="shared" ref="W130:W134" si="322">Q130+T130</f>
        <v>0</v>
      </c>
      <c r="X130" s="102">
        <f t="shared" ref="X130:X134" si="323">R130+U130</f>
        <v>0</v>
      </c>
      <c r="Y130" s="102">
        <f>Y131+Y133</f>
        <v>-260422</v>
      </c>
      <c r="Z130" s="102">
        <f t="shared" ref="Z130:AA130" si="324">Z131+Z133</f>
        <v>0</v>
      </c>
      <c r="AA130" s="102">
        <f t="shared" si="324"/>
        <v>0</v>
      </c>
      <c r="AB130" s="102">
        <f t="shared" si="246"/>
        <v>389578</v>
      </c>
      <c r="AC130" s="102">
        <f t="shared" si="247"/>
        <v>0</v>
      </c>
      <c r="AD130" s="102">
        <f t="shared" si="248"/>
        <v>0</v>
      </c>
      <c r="AE130" s="102">
        <f>AE131+AE133</f>
        <v>0</v>
      </c>
      <c r="AF130" s="102">
        <f t="shared" ref="AF130:AG130" si="325">AF131+AF133</f>
        <v>0</v>
      </c>
      <c r="AG130" s="102">
        <f t="shared" si="325"/>
        <v>0</v>
      </c>
      <c r="AH130" s="102">
        <f t="shared" si="249"/>
        <v>389578</v>
      </c>
      <c r="AI130" s="102">
        <f t="shared" si="250"/>
        <v>0</v>
      </c>
      <c r="AJ130" s="102">
        <f t="shared" si="251"/>
        <v>0</v>
      </c>
      <c r="AK130" s="102">
        <f>AK131+AK133</f>
        <v>-281578</v>
      </c>
      <c r="AL130" s="102">
        <f t="shared" ref="AL130:AM130" si="326">AL131+AL133</f>
        <v>0</v>
      </c>
      <c r="AM130" s="102">
        <f t="shared" si="326"/>
        <v>0</v>
      </c>
      <c r="AN130" s="102">
        <f t="shared" si="252"/>
        <v>108000</v>
      </c>
      <c r="AO130" s="102">
        <f t="shared" si="253"/>
        <v>0</v>
      </c>
      <c r="AP130" s="102">
        <f t="shared" si="254"/>
        <v>0</v>
      </c>
      <c r="AQ130" s="102">
        <f>AQ131+AQ133</f>
        <v>0</v>
      </c>
      <c r="AR130" s="102">
        <f t="shared" ref="AR130:AS130" si="327">AR131+AR133</f>
        <v>0</v>
      </c>
      <c r="AS130" s="102">
        <f t="shared" si="327"/>
        <v>0</v>
      </c>
      <c r="AT130" s="102">
        <f t="shared" si="255"/>
        <v>108000</v>
      </c>
      <c r="AU130" s="102">
        <f t="shared" si="256"/>
        <v>0</v>
      </c>
      <c r="AV130" s="102">
        <f t="shared" si="257"/>
        <v>0</v>
      </c>
    </row>
    <row r="131" spans="1:48" ht="25.5">
      <c r="A131" s="78" t="s">
        <v>259</v>
      </c>
      <c r="B131" s="10" t="s">
        <v>42</v>
      </c>
      <c r="C131" s="10" t="s">
        <v>27</v>
      </c>
      <c r="D131" s="10" t="s">
        <v>20</v>
      </c>
      <c r="E131" s="65" t="s">
        <v>17</v>
      </c>
      <c r="F131" s="10" t="s">
        <v>126</v>
      </c>
      <c r="G131" s="10" t="s">
        <v>147</v>
      </c>
      <c r="H131" s="59" t="s">
        <v>240</v>
      </c>
      <c r="I131" s="116" t="s">
        <v>93</v>
      </c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>
        <f>Y132</f>
        <v>78000</v>
      </c>
      <c r="Z131" s="102">
        <f t="shared" ref="Z131:AA131" si="328">Z132</f>
        <v>0</v>
      </c>
      <c r="AA131" s="102">
        <f t="shared" si="328"/>
        <v>0</v>
      </c>
      <c r="AB131" s="102">
        <f t="shared" ref="AB131:AB132" si="329">V131+Y131</f>
        <v>78000</v>
      </c>
      <c r="AC131" s="102">
        <f t="shared" ref="AC131:AC132" si="330">W131+Z131</f>
        <v>0</v>
      </c>
      <c r="AD131" s="102">
        <f t="shared" ref="AD131:AD132" si="331">X131+AA131</f>
        <v>0</v>
      </c>
      <c r="AE131" s="102">
        <f>AE132</f>
        <v>0</v>
      </c>
      <c r="AF131" s="102">
        <f t="shared" ref="AF131:AG131" si="332">AF132</f>
        <v>0</v>
      </c>
      <c r="AG131" s="102">
        <f t="shared" si="332"/>
        <v>0</v>
      </c>
      <c r="AH131" s="102">
        <f t="shared" si="249"/>
        <v>78000</v>
      </c>
      <c r="AI131" s="102">
        <f t="shared" si="250"/>
        <v>0</v>
      </c>
      <c r="AJ131" s="102">
        <f t="shared" si="251"/>
        <v>0</v>
      </c>
      <c r="AK131" s="102">
        <f>AK132</f>
        <v>0</v>
      </c>
      <c r="AL131" s="102">
        <f t="shared" ref="AL131:AM131" si="333">AL132</f>
        <v>0</v>
      </c>
      <c r="AM131" s="102">
        <f t="shared" si="333"/>
        <v>0</v>
      </c>
      <c r="AN131" s="102">
        <f t="shared" si="252"/>
        <v>78000</v>
      </c>
      <c r="AO131" s="102">
        <f t="shared" si="253"/>
        <v>0</v>
      </c>
      <c r="AP131" s="102">
        <f t="shared" si="254"/>
        <v>0</v>
      </c>
      <c r="AQ131" s="102">
        <f>AQ132</f>
        <v>0</v>
      </c>
      <c r="AR131" s="102">
        <f t="shared" ref="AR131:AS131" si="334">AR132</f>
        <v>0</v>
      </c>
      <c r="AS131" s="102">
        <f t="shared" si="334"/>
        <v>0</v>
      </c>
      <c r="AT131" s="102">
        <f t="shared" si="255"/>
        <v>78000</v>
      </c>
      <c r="AU131" s="102">
        <f t="shared" si="256"/>
        <v>0</v>
      </c>
      <c r="AV131" s="102">
        <f t="shared" si="257"/>
        <v>0</v>
      </c>
    </row>
    <row r="132" spans="1:48" ht="25.5">
      <c r="A132" s="77" t="s">
        <v>97</v>
      </c>
      <c r="B132" s="10" t="s">
        <v>42</v>
      </c>
      <c r="C132" s="10" t="s">
        <v>27</v>
      </c>
      <c r="D132" s="10" t="s">
        <v>20</v>
      </c>
      <c r="E132" s="65" t="s">
        <v>17</v>
      </c>
      <c r="F132" s="10" t="s">
        <v>126</v>
      </c>
      <c r="G132" s="10" t="s">
        <v>147</v>
      </c>
      <c r="H132" s="59" t="s">
        <v>240</v>
      </c>
      <c r="I132" s="116" t="s">
        <v>94</v>
      </c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>
        <v>78000</v>
      </c>
      <c r="Z132" s="102"/>
      <c r="AA132" s="102"/>
      <c r="AB132" s="102">
        <f t="shared" si="329"/>
        <v>78000</v>
      </c>
      <c r="AC132" s="102">
        <f t="shared" si="330"/>
        <v>0</v>
      </c>
      <c r="AD132" s="102">
        <f t="shared" si="331"/>
        <v>0</v>
      </c>
      <c r="AE132" s="102"/>
      <c r="AF132" s="102"/>
      <c r="AG132" s="102"/>
      <c r="AH132" s="102">
        <f t="shared" si="249"/>
        <v>78000</v>
      </c>
      <c r="AI132" s="102">
        <f t="shared" si="250"/>
        <v>0</v>
      </c>
      <c r="AJ132" s="102">
        <f t="shared" si="251"/>
        <v>0</v>
      </c>
      <c r="AK132" s="102"/>
      <c r="AL132" s="102"/>
      <c r="AM132" s="102"/>
      <c r="AN132" s="102">
        <f t="shared" si="252"/>
        <v>78000</v>
      </c>
      <c r="AO132" s="102">
        <f t="shared" si="253"/>
        <v>0</v>
      </c>
      <c r="AP132" s="102">
        <f t="shared" si="254"/>
        <v>0</v>
      </c>
      <c r="AQ132" s="102"/>
      <c r="AR132" s="102"/>
      <c r="AS132" s="102"/>
      <c r="AT132" s="102">
        <f t="shared" si="255"/>
        <v>78000</v>
      </c>
      <c r="AU132" s="102">
        <f t="shared" si="256"/>
        <v>0</v>
      </c>
      <c r="AV132" s="102">
        <f t="shared" si="257"/>
        <v>0</v>
      </c>
    </row>
    <row r="133" spans="1:48" ht="25.5">
      <c r="A133" s="7" t="s">
        <v>71</v>
      </c>
      <c r="B133" s="10" t="s">
        <v>42</v>
      </c>
      <c r="C133" s="10" t="s">
        <v>27</v>
      </c>
      <c r="D133" s="10" t="s">
        <v>20</v>
      </c>
      <c r="E133" s="65" t="s">
        <v>17</v>
      </c>
      <c r="F133" s="10" t="s">
        <v>126</v>
      </c>
      <c r="G133" s="10" t="s">
        <v>147</v>
      </c>
      <c r="H133" s="59" t="s">
        <v>240</v>
      </c>
      <c r="I133" s="116" t="s">
        <v>70</v>
      </c>
      <c r="J133" s="102"/>
      <c r="K133" s="102"/>
      <c r="L133" s="102"/>
      <c r="M133" s="102"/>
      <c r="N133" s="102"/>
      <c r="O133" s="102"/>
      <c r="P133" s="102"/>
      <c r="Q133" s="102"/>
      <c r="R133" s="102"/>
      <c r="S133" s="102">
        <f>S134</f>
        <v>650000</v>
      </c>
      <c r="T133" s="102">
        <f t="shared" ref="T133:U133" si="335">T134</f>
        <v>0</v>
      </c>
      <c r="U133" s="102">
        <f t="shared" si="335"/>
        <v>0</v>
      </c>
      <c r="V133" s="102">
        <f t="shared" si="321"/>
        <v>650000</v>
      </c>
      <c r="W133" s="102">
        <f t="shared" si="322"/>
        <v>0</v>
      </c>
      <c r="X133" s="102">
        <f t="shared" si="323"/>
        <v>0</v>
      </c>
      <c r="Y133" s="102">
        <f>Y134</f>
        <v>-338422</v>
      </c>
      <c r="Z133" s="102">
        <f t="shared" ref="Z133:AA133" si="336">Z134</f>
        <v>0</v>
      </c>
      <c r="AA133" s="102">
        <f t="shared" si="336"/>
        <v>0</v>
      </c>
      <c r="AB133" s="102">
        <f t="shared" si="246"/>
        <v>311578</v>
      </c>
      <c r="AC133" s="102">
        <f t="shared" si="247"/>
        <v>0</v>
      </c>
      <c r="AD133" s="102">
        <f t="shared" si="248"/>
        <v>0</v>
      </c>
      <c r="AE133" s="102">
        <f>AE134</f>
        <v>0</v>
      </c>
      <c r="AF133" s="102">
        <f t="shared" ref="AF133:AG133" si="337">AF134</f>
        <v>0</v>
      </c>
      <c r="AG133" s="102">
        <f t="shared" si="337"/>
        <v>0</v>
      </c>
      <c r="AH133" s="102">
        <f t="shared" si="249"/>
        <v>311578</v>
      </c>
      <c r="AI133" s="102">
        <f t="shared" si="250"/>
        <v>0</v>
      </c>
      <c r="AJ133" s="102">
        <f t="shared" si="251"/>
        <v>0</v>
      </c>
      <c r="AK133" s="102">
        <f>AK134</f>
        <v>-281578</v>
      </c>
      <c r="AL133" s="102">
        <f t="shared" ref="AL133:AM133" si="338">AL134</f>
        <v>0</v>
      </c>
      <c r="AM133" s="102">
        <f t="shared" si="338"/>
        <v>0</v>
      </c>
      <c r="AN133" s="102">
        <f t="shared" si="252"/>
        <v>30000</v>
      </c>
      <c r="AO133" s="102">
        <f t="shared" si="253"/>
        <v>0</v>
      </c>
      <c r="AP133" s="102">
        <f t="shared" si="254"/>
        <v>0</v>
      </c>
      <c r="AQ133" s="102">
        <f>AQ134</f>
        <v>0</v>
      </c>
      <c r="AR133" s="102">
        <f t="shared" ref="AR133:AS133" si="339">AR134</f>
        <v>0</v>
      </c>
      <c r="AS133" s="102">
        <f t="shared" si="339"/>
        <v>0</v>
      </c>
      <c r="AT133" s="102">
        <f t="shared" si="255"/>
        <v>30000</v>
      </c>
      <c r="AU133" s="102">
        <f t="shared" si="256"/>
        <v>0</v>
      </c>
      <c r="AV133" s="102">
        <f t="shared" si="257"/>
        <v>0</v>
      </c>
    </row>
    <row r="134" spans="1:48">
      <c r="A134" s="11" t="s">
        <v>74</v>
      </c>
      <c r="B134" s="10" t="s">
        <v>42</v>
      </c>
      <c r="C134" s="10" t="s">
        <v>27</v>
      </c>
      <c r="D134" s="10" t="s">
        <v>20</v>
      </c>
      <c r="E134" s="65" t="s">
        <v>17</v>
      </c>
      <c r="F134" s="10" t="s">
        <v>126</v>
      </c>
      <c r="G134" s="10" t="s">
        <v>147</v>
      </c>
      <c r="H134" s="59" t="s">
        <v>240</v>
      </c>
      <c r="I134" s="116" t="s">
        <v>73</v>
      </c>
      <c r="J134" s="102"/>
      <c r="K134" s="102"/>
      <c r="L134" s="102"/>
      <c r="M134" s="102"/>
      <c r="N134" s="102"/>
      <c r="O134" s="102"/>
      <c r="P134" s="102"/>
      <c r="Q134" s="102"/>
      <c r="R134" s="102"/>
      <c r="S134" s="102">
        <v>650000</v>
      </c>
      <c r="T134" s="102"/>
      <c r="U134" s="102"/>
      <c r="V134" s="102">
        <f t="shared" si="321"/>
        <v>650000</v>
      </c>
      <c r="W134" s="102">
        <f t="shared" si="322"/>
        <v>0</v>
      </c>
      <c r="X134" s="102">
        <f t="shared" si="323"/>
        <v>0</v>
      </c>
      <c r="Y134" s="102">
        <f>30000-368422</f>
        <v>-338422</v>
      </c>
      <c r="Z134" s="102"/>
      <c r="AA134" s="102"/>
      <c r="AB134" s="102">
        <f t="shared" si="246"/>
        <v>311578</v>
      </c>
      <c r="AC134" s="102">
        <f t="shared" si="247"/>
        <v>0</v>
      </c>
      <c r="AD134" s="102">
        <f t="shared" si="248"/>
        <v>0</v>
      </c>
      <c r="AE134" s="102"/>
      <c r="AF134" s="102"/>
      <c r="AG134" s="102"/>
      <c r="AH134" s="102">
        <f t="shared" si="249"/>
        <v>311578</v>
      </c>
      <c r="AI134" s="102">
        <f t="shared" si="250"/>
        <v>0</v>
      </c>
      <c r="AJ134" s="102">
        <f t="shared" si="251"/>
        <v>0</v>
      </c>
      <c r="AK134" s="102">
        <v>-281578</v>
      </c>
      <c r="AL134" s="102"/>
      <c r="AM134" s="102"/>
      <c r="AN134" s="102">
        <f t="shared" si="252"/>
        <v>30000</v>
      </c>
      <c r="AO134" s="102">
        <f t="shared" si="253"/>
        <v>0</v>
      </c>
      <c r="AP134" s="102">
        <f t="shared" si="254"/>
        <v>0</v>
      </c>
      <c r="AQ134" s="102"/>
      <c r="AR134" s="102"/>
      <c r="AS134" s="102"/>
      <c r="AT134" s="102">
        <f t="shared" si="255"/>
        <v>30000</v>
      </c>
      <c r="AU134" s="102">
        <f t="shared" si="256"/>
        <v>0</v>
      </c>
      <c r="AV134" s="102">
        <f t="shared" si="257"/>
        <v>0</v>
      </c>
    </row>
    <row r="135" spans="1:48">
      <c r="A135" s="11" t="s">
        <v>439</v>
      </c>
      <c r="B135" s="10" t="s">
        <v>42</v>
      </c>
      <c r="C135" s="10" t="s">
        <v>27</v>
      </c>
      <c r="D135" s="10" t="s">
        <v>20</v>
      </c>
      <c r="E135" s="65" t="s">
        <v>17</v>
      </c>
      <c r="F135" s="10" t="s">
        <v>126</v>
      </c>
      <c r="G135" s="10" t="s">
        <v>147</v>
      </c>
      <c r="H135" s="59" t="s">
        <v>438</v>
      </c>
      <c r="I135" s="17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>
        <f>S136</f>
        <v>20500000</v>
      </c>
      <c r="T135" s="102">
        <f t="shared" ref="T135:U136" si="340">T136</f>
        <v>0</v>
      </c>
      <c r="U135" s="102">
        <f t="shared" si="340"/>
        <v>0</v>
      </c>
      <c r="V135" s="102">
        <f t="shared" ref="V135:V137" si="341">P135+S135</f>
        <v>20500000</v>
      </c>
      <c r="W135" s="102">
        <f t="shared" ref="W135:W137" si="342">Q135+T135</f>
        <v>0</v>
      </c>
      <c r="X135" s="102">
        <f t="shared" ref="X135:X137" si="343">R135+U135</f>
        <v>0</v>
      </c>
      <c r="Y135" s="102">
        <f>Y136</f>
        <v>-5097100.5999999996</v>
      </c>
      <c r="Z135" s="102">
        <f t="shared" ref="Z135:AA136" si="344">Z136</f>
        <v>0</v>
      </c>
      <c r="AA135" s="102">
        <f t="shared" si="344"/>
        <v>0</v>
      </c>
      <c r="AB135" s="102">
        <f t="shared" si="246"/>
        <v>15402899.4</v>
      </c>
      <c r="AC135" s="102">
        <f t="shared" si="247"/>
        <v>0</v>
      </c>
      <c r="AD135" s="102">
        <f t="shared" si="248"/>
        <v>0</v>
      </c>
      <c r="AE135" s="102">
        <f>AE136</f>
        <v>0</v>
      </c>
      <c r="AF135" s="102">
        <f t="shared" ref="AF135:AG136" si="345">AF136</f>
        <v>0</v>
      </c>
      <c r="AG135" s="102">
        <f t="shared" si="345"/>
        <v>0</v>
      </c>
      <c r="AH135" s="102">
        <f t="shared" si="249"/>
        <v>15402899.4</v>
      </c>
      <c r="AI135" s="102">
        <f t="shared" si="250"/>
        <v>0</v>
      </c>
      <c r="AJ135" s="102">
        <f t="shared" si="251"/>
        <v>0</v>
      </c>
      <c r="AK135" s="102">
        <f>AK136</f>
        <v>0</v>
      </c>
      <c r="AL135" s="102">
        <f t="shared" ref="AL135:AM136" si="346">AL136</f>
        <v>0</v>
      </c>
      <c r="AM135" s="102">
        <f t="shared" si="346"/>
        <v>0</v>
      </c>
      <c r="AN135" s="102">
        <f t="shared" si="252"/>
        <v>15402899.4</v>
      </c>
      <c r="AO135" s="102">
        <f t="shared" si="253"/>
        <v>0</v>
      </c>
      <c r="AP135" s="102">
        <f t="shared" si="254"/>
        <v>0</v>
      </c>
      <c r="AQ135" s="102">
        <f>AQ136</f>
        <v>0</v>
      </c>
      <c r="AR135" s="102">
        <f t="shared" ref="AR135:AS136" si="347">AR136</f>
        <v>0</v>
      </c>
      <c r="AS135" s="102">
        <f t="shared" si="347"/>
        <v>0</v>
      </c>
      <c r="AT135" s="102">
        <f t="shared" si="255"/>
        <v>15402899.4</v>
      </c>
      <c r="AU135" s="102">
        <f t="shared" si="256"/>
        <v>0</v>
      </c>
      <c r="AV135" s="102">
        <f t="shared" si="257"/>
        <v>0</v>
      </c>
    </row>
    <row r="136" spans="1:48" ht="25.5">
      <c r="A136" s="7" t="s">
        <v>71</v>
      </c>
      <c r="B136" s="10" t="s">
        <v>42</v>
      </c>
      <c r="C136" s="10" t="s">
        <v>27</v>
      </c>
      <c r="D136" s="10" t="s">
        <v>20</v>
      </c>
      <c r="E136" s="65" t="s">
        <v>17</v>
      </c>
      <c r="F136" s="10" t="s">
        <v>126</v>
      </c>
      <c r="G136" s="10" t="s">
        <v>147</v>
      </c>
      <c r="H136" s="59" t="s">
        <v>438</v>
      </c>
      <c r="I136" s="116" t="s">
        <v>70</v>
      </c>
      <c r="J136" s="102"/>
      <c r="K136" s="102"/>
      <c r="L136" s="102"/>
      <c r="M136" s="102"/>
      <c r="N136" s="102"/>
      <c r="O136" s="102"/>
      <c r="P136" s="102"/>
      <c r="Q136" s="102"/>
      <c r="R136" s="102"/>
      <c r="S136" s="102">
        <f>S137</f>
        <v>20500000</v>
      </c>
      <c r="T136" s="102">
        <f t="shared" si="340"/>
        <v>0</v>
      </c>
      <c r="U136" s="102">
        <f t="shared" si="340"/>
        <v>0</v>
      </c>
      <c r="V136" s="102">
        <f t="shared" si="341"/>
        <v>20500000</v>
      </c>
      <c r="W136" s="102">
        <f t="shared" si="342"/>
        <v>0</v>
      </c>
      <c r="X136" s="102">
        <f t="shared" si="343"/>
        <v>0</v>
      </c>
      <c r="Y136" s="102">
        <f>Y137</f>
        <v>-5097100.5999999996</v>
      </c>
      <c r="Z136" s="102">
        <f t="shared" si="344"/>
        <v>0</v>
      </c>
      <c r="AA136" s="102">
        <f t="shared" si="344"/>
        <v>0</v>
      </c>
      <c r="AB136" s="102">
        <f t="shared" si="246"/>
        <v>15402899.4</v>
      </c>
      <c r="AC136" s="102">
        <f t="shared" si="247"/>
        <v>0</v>
      </c>
      <c r="AD136" s="102">
        <f t="shared" si="248"/>
        <v>0</v>
      </c>
      <c r="AE136" s="102">
        <f>AE137</f>
        <v>0</v>
      </c>
      <c r="AF136" s="102">
        <f t="shared" si="345"/>
        <v>0</v>
      </c>
      <c r="AG136" s="102">
        <f t="shared" si="345"/>
        <v>0</v>
      </c>
      <c r="AH136" s="102">
        <f t="shared" si="249"/>
        <v>15402899.4</v>
      </c>
      <c r="AI136" s="102">
        <f t="shared" si="250"/>
        <v>0</v>
      </c>
      <c r="AJ136" s="102">
        <f t="shared" si="251"/>
        <v>0</v>
      </c>
      <c r="AK136" s="102">
        <f>AK137</f>
        <v>0</v>
      </c>
      <c r="AL136" s="102">
        <f t="shared" si="346"/>
        <v>0</v>
      </c>
      <c r="AM136" s="102">
        <f t="shared" si="346"/>
        <v>0</v>
      </c>
      <c r="AN136" s="102">
        <f t="shared" si="252"/>
        <v>15402899.4</v>
      </c>
      <c r="AO136" s="102">
        <f t="shared" si="253"/>
        <v>0</v>
      </c>
      <c r="AP136" s="102">
        <f t="shared" si="254"/>
        <v>0</v>
      </c>
      <c r="AQ136" s="102">
        <f>AQ137</f>
        <v>0</v>
      </c>
      <c r="AR136" s="102">
        <f t="shared" si="347"/>
        <v>0</v>
      </c>
      <c r="AS136" s="102">
        <f t="shared" si="347"/>
        <v>0</v>
      </c>
      <c r="AT136" s="102">
        <f t="shared" si="255"/>
        <v>15402899.4</v>
      </c>
      <c r="AU136" s="102">
        <f t="shared" si="256"/>
        <v>0</v>
      </c>
      <c r="AV136" s="102">
        <f t="shared" si="257"/>
        <v>0</v>
      </c>
    </row>
    <row r="137" spans="1:48">
      <c r="A137" s="11" t="s">
        <v>74</v>
      </c>
      <c r="B137" s="10" t="s">
        <v>42</v>
      </c>
      <c r="C137" s="10" t="s">
        <v>27</v>
      </c>
      <c r="D137" s="10" t="s">
        <v>20</v>
      </c>
      <c r="E137" s="65" t="s">
        <v>17</v>
      </c>
      <c r="F137" s="10" t="s">
        <v>126</v>
      </c>
      <c r="G137" s="10" t="s">
        <v>147</v>
      </c>
      <c r="H137" s="59" t="s">
        <v>438</v>
      </c>
      <c r="I137" s="116" t="s">
        <v>73</v>
      </c>
      <c r="J137" s="102"/>
      <c r="K137" s="102"/>
      <c r="L137" s="102"/>
      <c r="M137" s="102"/>
      <c r="N137" s="102"/>
      <c r="O137" s="102"/>
      <c r="P137" s="102"/>
      <c r="Q137" s="102"/>
      <c r="R137" s="102"/>
      <c r="S137" s="102">
        <v>20500000</v>
      </c>
      <c r="T137" s="102"/>
      <c r="U137" s="102"/>
      <c r="V137" s="102">
        <f t="shared" si="341"/>
        <v>20500000</v>
      </c>
      <c r="W137" s="102">
        <f t="shared" si="342"/>
        <v>0</v>
      </c>
      <c r="X137" s="102">
        <f t="shared" si="343"/>
        <v>0</v>
      </c>
      <c r="Y137" s="102">
        <f>10940810-16037910.6</f>
        <v>-5097100.5999999996</v>
      </c>
      <c r="Z137" s="102"/>
      <c r="AA137" s="102"/>
      <c r="AB137" s="102">
        <f t="shared" si="246"/>
        <v>15402899.4</v>
      </c>
      <c r="AC137" s="102">
        <f t="shared" si="247"/>
        <v>0</v>
      </c>
      <c r="AD137" s="102">
        <f t="shared" si="248"/>
        <v>0</v>
      </c>
      <c r="AE137" s="102"/>
      <c r="AF137" s="102"/>
      <c r="AG137" s="102"/>
      <c r="AH137" s="102">
        <f t="shared" si="249"/>
        <v>15402899.4</v>
      </c>
      <c r="AI137" s="102">
        <f t="shared" si="250"/>
        <v>0</v>
      </c>
      <c r="AJ137" s="102">
        <f t="shared" si="251"/>
        <v>0</v>
      </c>
      <c r="AK137" s="102"/>
      <c r="AL137" s="102"/>
      <c r="AM137" s="102"/>
      <c r="AN137" s="102">
        <f t="shared" si="252"/>
        <v>15402899.4</v>
      </c>
      <c r="AO137" s="102">
        <f t="shared" si="253"/>
        <v>0</v>
      </c>
      <c r="AP137" s="102">
        <f t="shared" si="254"/>
        <v>0</v>
      </c>
      <c r="AQ137" s="102"/>
      <c r="AR137" s="102"/>
      <c r="AS137" s="102"/>
      <c r="AT137" s="102">
        <f t="shared" si="255"/>
        <v>15402899.4</v>
      </c>
      <c r="AU137" s="102">
        <f t="shared" si="256"/>
        <v>0</v>
      </c>
      <c r="AV137" s="102">
        <f t="shared" si="257"/>
        <v>0</v>
      </c>
    </row>
    <row r="138" spans="1:48" ht="25.5">
      <c r="A138" s="11" t="s">
        <v>447</v>
      </c>
      <c r="B138" s="10" t="s">
        <v>42</v>
      </c>
      <c r="C138" s="10" t="s">
        <v>27</v>
      </c>
      <c r="D138" s="10" t="s">
        <v>20</v>
      </c>
      <c r="E138" s="65" t="s">
        <v>17</v>
      </c>
      <c r="F138" s="10" t="s">
        <v>126</v>
      </c>
      <c r="G138" s="10" t="s">
        <v>147</v>
      </c>
      <c r="H138" s="59" t="s">
        <v>446</v>
      </c>
      <c r="I138" s="116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>
        <f>S139</f>
        <v>3437500</v>
      </c>
      <c r="T138" s="102">
        <f t="shared" ref="T138:U139" si="348">T139</f>
        <v>0</v>
      </c>
      <c r="U138" s="102">
        <f t="shared" si="348"/>
        <v>0</v>
      </c>
      <c r="V138" s="102">
        <f t="shared" ref="V138:V140" si="349">P138+S138</f>
        <v>3437500</v>
      </c>
      <c r="W138" s="102">
        <f t="shared" ref="W138:W140" si="350">Q138+T138</f>
        <v>0</v>
      </c>
      <c r="X138" s="102">
        <f t="shared" ref="X138:X140" si="351">R138+U138</f>
        <v>0</v>
      </c>
      <c r="Y138" s="102">
        <f>Y139</f>
        <v>-3437500</v>
      </c>
      <c r="Z138" s="102">
        <f t="shared" ref="Z138:AA139" si="352">Z139</f>
        <v>0</v>
      </c>
      <c r="AA138" s="102">
        <f t="shared" si="352"/>
        <v>0</v>
      </c>
      <c r="AB138" s="102">
        <f t="shared" si="246"/>
        <v>0</v>
      </c>
      <c r="AC138" s="102">
        <f t="shared" si="247"/>
        <v>0</v>
      </c>
      <c r="AD138" s="102">
        <f t="shared" si="248"/>
        <v>0</v>
      </c>
      <c r="AE138" s="102">
        <f>AE139</f>
        <v>0</v>
      </c>
      <c r="AF138" s="102">
        <f t="shared" ref="AF138:AG139" si="353">AF139</f>
        <v>0</v>
      </c>
      <c r="AG138" s="102">
        <f t="shared" si="353"/>
        <v>0</v>
      </c>
      <c r="AH138" s="102">
        <f t="shared" si="249"/>
        <v>0</v>
      </c>
      <c r="AI138" s="102">
        <f t="shared" si="250"/>
        <v>0</v>
      </c>
      <c r="AJ138" s="102">
        <f t="shared" si="251"/>
        <v>0</v>
      </c>
      <c r="AK138" s="102">
        <f>AK139</f>
        <v>0</v>
      </c>
      <c r="AL138" s="102">
        <f t="shared" ref="AL138:AM139" si="354">AL139</f>
        <v>0</v>
      </c>
      <c r="AM138" s="102">
        <f t="shared" si="354"/>
        <v>0</v>
      </c>
      <c r="AN138" s="102">
        <f t="shared" si="252"/>
        <v>0</v>
      </c>
      <c r="AO138" s="102">
        <f t="shared" si="253"/>
        <v>0</v>
      </c>
      <c r="AP138" s="102">
        <f t="shared" si="254"/>
        <v>0</v>
      </c>
      <c r="AQ138" s="102">
        <f>AQ139</f>
        <v>0</v>
      </c>
      <c r="AR138" s="102">
        <f t="shared" ref="AR138:AS139" si="355">AR139</f>
        <v>0</v>
      </c>
      <c r="AS138" s="102">
        <f t="shared" si="355"/>
        <v>0</v>
      </c>
      <c r="AT138" s="102">
        <f t="shared" si="255"/>
        <v>0</v>
      </c>
      <c r="AU138" s="102">
        <f t="shared" si="256"/>
        <v>0</v>
      </c>
      <c r="AV138" s="102">
        <f t="shared" si="257"/>
        <v>0</v>
      </c>
    </row>
    <row r="139" spans="1:48" ht="25.5">
      <c r="A139" s="7" t="s">
        <v>71</v>
      </c>
      <c r="B139" s="10" t="s">
        <v>42</v>
      </c>
      <c r="C139" s="10" t="s">
        <v>27</v>
      </c>
      <c r="D139" s="10" t="s">
        <v>20</v>
      </c>
      <c r="E139" s="65" t="s">
        <v>17</v>
      </c>
      <c r="F139" s="10" t="s">
        <v>126</v>
      </c>
      <c r="G139" s="10" t="s">
        <v>147</v>
      </c>
      <c r="H139" s="59" t="s">
        <v>446</v>
      </c>
      <c r="I139" s="116" t="s">
        <v>70</v>
      </c>
      <c r="J139" s="102"/>
      <c r="K139" s="102"/>
      <c r="L139" s="102"/>
      <c r="M139" s="102"/>
      <c r="N139" s="102"/>
      <c r="O139" s="102"/>
      <c r="P139" s="102"/>
      <c r="Q139" s="102"/>
      <c r="R139" s="102"/>
      <c r="S139" s="102">
        <f>S140</f>
        <v>3437500</v>
      </c>
      <c r="T139" s="102">
        <f t="shared" si="348"/>
        <v>0</v>
      </c>
      <c r="U139" s="102">
        <f t="shared" si="348"/>
        <v>0</v>
      </c>
      <c r="V139" s="102">
        <f t="shared" si="349"/>
        <v>3437500</v>
      </c>
      <c r="W139" s="102">
        <f t="shared" si="350"/>
        <v>0</v>
      </c>
      <c r="X139" s="102">
        <f t="shared" si="351"/>
        <v>0</v>
      </c>
      <c r="Y139" s="102">
        <f>Y140</f>
        <v>-3437500</v>
      </c>
      <c r="Z139" s="102">
        <f t="shared" si="352"/>
        <v>0</v>
      </c>
      <c r="AA139" s="102">
        <f t="shared" si="352"/>
        <v>0</v>
      </c>
      <c r="AB139" s="102">
        <f t="shared" si="246"/>
        <v>0</v>
      </c>
      <c r="AC139" s="102">
        <f t="shared" si="247"/>
        <v>0</v>
      </c>
      <c r="AD139" s="102">
        <f t="shared" si="248"/>
        <v>0</v>
      </c>
      <c r="AE139" s="102">
        <f>AE140</f>
        <v>0</v>
      </c>
      <c r="AF139" s="102">
        <f t="shared" si="353"/>
        <v>0</v>
      </c>
      <c r="AG139" s="102">
        <f t="shared" si="353"/>
        <v>0</v>
      </c>
      <c r="AH139" s="102">
        <f t="shared" si="249"/>
        <v>0</v>
      </c>
      <c r="AI139" s="102">
        <f t="shared" si="250"/>
        <v>0</v>
      </c>
      <c r="AJ139" s="102">
        <f t="shared" si="251"/>
        <v>0</v>
      </c>
      <c r="AK139" s="102">
        <f>AK140</f>
        <v>0</v>
      </c>
      <c r="AL139" s="102">
        <f t="shared" si="354"/>
        <v>0</v>
      </c>
      <c r="AM139" s="102">
        <f t="shared" si="354"/>
        <v>0</v>
      </c>
      <c r="AN139" s="102">
        <f t="shared" si="252"/>
        <v>0</v>
      </c>
      <c r="AO139" s="102">
        <f t="shared" si="253"/>
        <v>0</v>
      </c>
      <c r="AP139" s="102">
        <f t="shared" si="254"/>
        <v>0</v>
      </c>
      <c r="AQ139" s="102">
        <f>AQ140</f>
        <v>0</v>
      </c>
      <c r="AR139" s="102">
        <f t="shared" si="355"/>
        <v>0</v>
      </c>
      <c r="AS139" s="102">
        <f t="shared" si="355"/>
        <v>0</v>
      </c>
      <c r="AT139" s="102">
        <f t="shared" si="255"/>
        <v>0</v>
      </c>
      <c r="AU139" s="102">
        <f t="shared" si="256"/>
        <v>0</v>
      </c>
      <c r="AV139" s="102">
        <f t="shared" si="257"/>
        <v>0</v>
      </c>
    </row>
    <row r="140" spans="1:48">
      <c r="A140" s="11" t="s">
        <v>74</v>
      </c>
      <c r="B140" s="10" t="s">
        <v>42</v>
      </c>
      <c r="C140" s="10" t="s">
        <v>27</v>
      </c>
      <c r="D140" s="10" t="s">
        <v>20</v>
      </c>
      <c r="E140" s="65" t="s">
        <v>17</v>
      </c>
      <c r="F140" s="10" t="s">
        <v>126</v>
      </c>
      <c r="G140" s="10" t="s">
        <v>147</v>
      </c>
      <c r="H140" s="59" t="s">
        <v>446</v>
      </c>
      <c r="I140" s="116" t="s">
        <v>73</v>
      </c>
      <c r="J140" s="102"/>
      <c r="K140" s="102"/>
      <c r="L140" s="102"/>
      <c r="M140" s="102"/>
      <c r="N140" s="102"/>
      <c r="O140" s="102"/>
      <c r="P140" s="102"/>
      <c r="Q140" s="102"/>
      <c r="R140" s="102"/>
      <c r="S140" s="102">
        <v>3437500</v>
      </c>
      <c r="T140" s="102"/>
      <c r="U140" s="102"/>
      <c r="V140" s="102">
        <f t="shared" si="349"/>
        <v>3437500</v>
      </c>
      <c r="W140" s="102">
        <f t="shared" si="350"/>
        <v>0</v>
      </c>
      <c r="X140" s="102">
        <f t="shared" si="351"/>
        <v>0</v>
      </c>
      <c r="Y140" s="102">
        <v>-3437500</v>
      </c>
      <c r="Z140" s="102"/>
      <c r="AA140" s="102"/>
      <c r="AB140" s="102">
        <f t="shared" si="246"/>
        <v>0</v>
      </c>
      <c r="AC140" s="102">
        <f t="shared" si="247"/>
        <v>0</v>
      </c>
      <c r="AD140" s="102">
        <f t="shared" si="248"/>
        <v>0</v>
      </c>
      <c r="AE140" s="102"/>
      <c r="AF140" s="102"/>
      <c r="AG140" s="102"/>
      <c r="AH140" s="102">
        <f t="shared" si="249"/>
        <v>0</v>
      </c>
      <c r="AI140" s="102">
        <f t="shared" si="250"/>
        <v>0</v>
      </c>
      <c r="AJ140" s="102">
        <f t="shared" si="251"/>
        <v>0</v>
      </c>
      <c r="AK140" s="102"/>
      <c r="AL140" s="102"/>
      <c r="AM140" s="102"/>
      <c r="AN140" s="102">
        <f t="shared" si="252"/>
        <v>0</v>
      </c>
      <c r="AO140" s="102">
        <f t="shared" si="253"/>
        <v>0</v>
      </c>
      <c r="AP140" s="102">
        <f t="shared" si="254"/>
        <v>0</v>
      </c>
      <c r="AQ140" s="102"/>
      <c r="AR140" s="102"/>
      <c r="AS140" s="102"/>
      <c r="AT140" s="102">
        <f t="shared" si="255"/>
        <v>0</v>
      </c>
      <c r="AU140" s="102">
        <f t="shared" si="256"/>
        <v>0</v>
      </c>
      <c r="AV140" s="102">
        <f t="shared" si="257"/>
        <v>0</v>
      </c>
    </row>
    <row r="141" spans="1:48" ht="25.5">
      <c r="A141" s="11" t="s">
        <v>311</v>
      </c>
      <c r="B141" s="10" t="s">
        <v>42</v>
      </c>
      <c r="C141" s="10" t="s">
        <v>27</v>
      </c>
      <c r="D141" s="10" t="s">
        <v>20</v>
      </c>
      <c r="E141" s="65" t="s">
        <v>17</v>
      </c>
      <c r="F141" s="10" t="s">
        <v>126</v>
      </c>
      <c r="G141" s="10" t="s">
        <v>147</v>
      </c>
      <c r="H141" s="59" t="s">
        <v>310</v>
      </c>
      <c r="I141" s="17"/>
      <c r="J141" s="102">
        <f>J142</f>
        <v>250000</v>
      </c>
      <c r="K141" s="102">
        <f t="shared" ref="K141:O142" si="356">K142</f>
        <v>0</v>
      </c>
      <c r="L141" s="102">
        <f t="shared" si="356"/>
        <v>0</v>
      </c>
      <c r="M141" s="102">
        <f t="shared" si="356"/>
        <v>0</v>
      </c>
      <c r="N141" s="102">
        <f t="shared" si="356"/>
        <v>0</v>
      </c>
      <c r="O141" s="102">
        <f t="shared" si="356"/>
        <v>0</v>
      </c>
      <c r="P141" s="102">
        <f t="shared" si="2"/>
        <v>250000</v>
      </c>
      <c r="Q141" s="102">
        <f t="shared" si="3"/>
        <v>0</v>
      </c>
      <c r="R141" s="102">
        <f t="shared" si="4"/>
        <v>0</v>
      </c>
      <c r="S141" s="102">
        <f t="shared" ref="S141:U142" si="357">S142</f>
        <v>0</v>
      </c>
      <c r="T141" s="102">
        <f t="shared" si="357"/>
        <v>0</v>
      </c>
      <c r="U141" s="102">
        <f t="shared" si="357"/>
        <v>0</v>
      </c>
      <c r="V141" s="102">
        <f t="shared" si="243"/>
        <v>250000</v>
      </c>
      <c r="W141" s="102">
        <f t="shared" si="244"/>
        <v>0</v>
      </c>
      <c r="X141" s="102">
        <f t="shared" si="245"/>
        <v>0</v>
      </c>
      <c r="Y141" s="102">
        <f t="shared" ref="Y141:AA142" si="358">Y142</f>
        <v>0</v>
      </c>
      <c r="Z141" s="102">
        <f t="shared" si="358"/>
        <v>0</v>
      </c>
      <c r="AA141" s="102">
        <f t="shared" si="358"/>
        <v>0</v>
      </c>
      <c r="AB141" s="102">
        <f t="shared" si="246"/>
        <v>250000</v>
      </c>
      <c r="AC141" s="102">
        <f t="shared" si="247"/>
        <v>0</v>
      </c>
      <c r="AD141" s="102">
        <f t="shared" si="248"/>
        <v>0</v>
      </c>
      <c r="AE141" s="102">
        <f t="shared" ref="AE141:AG142" si="359">AE142</f>
        <v>0</v>
      </c>
      <c r="AF141" s="102">
        <f t="shared" si="359"/>
        <v>0</v>
      </c>
      <c r="AG141" s="102">
        <f t="shared" si="359"/>
        <v>0</v>
      </c>
      <c r="AH141" s="102">
        <f t="shared" si="249"/>
        <v>250000</v>
      </c>
      <c r="AI141" s="102">
        <f t="shared" si="250"/>
        <v>0</v>
      </c>
      <c r="AJ141" s="102">
        <f t="shared" si="251"/>
        <v>0</v>
      </c>
      <c r="AK141" s="102">
        <f t="shared" ref="AK141:AM142" si="360">AK142</f>
        <v>0</v>
      </c>
      <c r="AL141" s="102">
        <f t="shared" si="360"/>
        <v>0</v>
      </c>
      <c r="AM141" s="102">
        <f t="shared" si="360"/>
        <v>0</v>
      </c>
      <c r="AN141" s="102">
        <f t="shared" si="252"/>
        <v>250000</v>
      </c>
      <c r="AO141" s="102">
        <f t="shared" si="253"/>
        <v>0</v>
      </c>
      <c r="AP141" s="102">
        <f t="shared" si="254"/>
        <v>0</v>
      </c>
      <c r="AQ141" s="102">
        <f t="shared" ref="AQ141:AS142" si="361">AQ142</f>
        <v>0</v>
      </c>
      <c r="AR141" s="102">
        <f t="shared" si="361"/>
        <v>0</v>
      </c>
      <c r="AS141" s="102">
        <f t="shared" si="361"/>
        <v>0</v>
      </c>
      <c r="AT141" s="102">
        <f t="shared" si="255"/>
        <v>250000</v>
      </c>
      <c r="AU141" s="102">
        <f t="shared" si="256"/>
        <v>0</v>
      </c>
      <c r="AV141" s="102">
        <f t="shared" si="257"/>
        <v>0</v>
      </c>
    </row>
    <row r="142" spans="1:48" ht="25.5">
      <c r="A142" s="7" t="s">
        <v>71</v>
      </c>
      <c r="B142" s="10" t="s">
        <v>42</v>
      </c>
      <c r="C142" s="10" t="s">
        <v>27</v>
      </c>
      <c r="D142" s="10" t="s">
        <v>20</v>
      </c>
      <c r="E142" s="65" t="s">
        <v>17</v>
      </c>
      <c r="F142" s="10" t="s">
        <v>126</v>
      </c>
      <c r="G142" s="10" t="s">
        <v>147</v>
      </c>
      <c r="H142" s="59" t="s">
        <v>310</v>
      </c>
      <c r="I142" s="116" t="s">
        <v>70</v>
      </c>
      <c r="J142" s="102">
        <f>J143</f>
        <v>250000</v>
      </c>
      <c r="K142" s="102">
        <f t="shared" si="356"/>
        <v>0</v>
      </c>
      <c r="L142" s="102">
        <f t="shared" si="356"/>
        <v>0</v>
      </c>
      <c r="M142" s="102">
        <f t="shared" si="356"/>
        <v>0</v>
      </c>
      <c r="N142" s="102">
        <f t="shared" si="356"/>
        <v>0</v>
      </c>
      <c r="O142" s="102">
        <f t="shared" si="356"/>
        <v>0</v>
      </c>
      <c r="P142" s="102">
        <f t="shared" si="2"/>
        <v>250000</v>
      </c>
      <c r="Q142" s="102">
        <f t="shared" si="3"/>
        <v>0</v>
      </c>
      <c r="R142" s="102">
        <f t="shared" si="4"/>
        <v>0</v>
      </c>
      <c r="S142" s="102">
        <f t="shared" si="357"/>
        <v>0</v>
      </c>
      <c r="T142" s="102">
        <f t="shared" si="357"/>
        <v>0</v>
      </c>
      <c r="U142" s="102">
        <f t="shared" si="357"/>
        <v>0</v>
      </c>
      <c r="V142" s="102">
        <f t="shared" si="243"/>
        <v>250000</v>
      </c>
      <c r="W142" s="102">
        <f t="shared" si="244"/>
        <v>0</v>
      </c>
      <c r="X142" s="102">
        <f t="shared" si="245"/>
        <v>0</v>
      </c>
      <c r="Y142" s="102">
        <f t="shared" si="358"/>
        <v>0</v>
      </c>
      <c r="Z142" s="102">
        <f t="shared" si="358"/>
        <v>0</v>
      </c>
      <c r="AA142" s="102">
        <f t="shared" si="358"/>
        <v>0</v>
      </c>
      <c r="AB142" s="102">
        <f t="shared" si="246"/>
        <v>250000</v>
      </c>
      <c r="AC142" s="102">
        <f t="shared" si="247"/>
        <v>0</v>
      </c>
      <c r="AD142" s="102">
        <f t="shared" si="248"/>
        <v>0</v>
      </c>
      <c r="AE142" s="102">
        <f t="shared" si="359"/>
        <v>0</v>
      </c>
      <c r="AF142" s="102">
        <f t="shared" si="359"/>
        <v>0</v>
      </c>
      <c r="AG142" s="102">
        <f t="shared" si="359"/>
        <v>0</v>
      </c>
      <c r="AH142" s="102">
        <f t="shared" si="249"/>
        <v>250000</v>
      </c>
      <c r="AI142" s="102">
        <f t="shared" si="250"/>
        <v>0</v>
      </c>
      <c r="AJ142" s="102">
        <f t="shared" si="251"/>
        <v>0</v>
      </c>
      <c r="AK142" s="102">
        <f t="shared" si="360"/>
        <v>0</v>
      </c>
      <c r="AL142" s="102">
        <f t="shared" si="360"/>
        <v>0</v>
      </c>
      <c r="AM142" s="102">
        <f t="shared" si="360"/>
        <v>0</v>
      </c>
      <c r="AN142" s="102">
        <f t="shared" si="252"/>
        <v>250000</v>
      </c>
      <c r="AO142" s="102">
        <f t="shared" si="253"/>
        <v>0</v>
      </c>
      <c r="AP142" s="102">
        <f t="shared" si="254"/>
        <v>0</v>
      </c>
      <c r="AQ142" s="102">
        <f t="shared" si="361"/>
        <v>0</v>
      </c>
      <c r="AR142" s="102">
        <f t="shared" si="361"/>
        <v>0</v>
      </c>
      <c r="AS142" s="102">
        <f t="shared" si="361"/>
        <v>0</v>
      </c>
      <c r="AT142" s="102">
        <f t="shared" si="255"/>
        <v>250000</v>
      </c>
      <c r="AU142" s="102">
        <f t="shared" si="256"/>
        <v>0</v>
      </c>
      <c r="AV142" s="102">
        <f t="shared" si="257"/>
        <v>0</v>
      </c>
    </row>
    <row r="143" spans="1:48">
      <c r="A143" s="11" t="s">
        <v>74</v>
      </c>
      <c r="B143" s="10" t="s">
        <v>42</v>
      </c>
      <c r="C143" s="10" t="s">
        <v>27</v>
      </c>
      <c r="D143" s="10" t="s">
        <v>20</v>
      </c>
      <c r="E143" s="65" t="s">
        <v>17</v>
      </c>
      <c r="F143" s="10" t="s">
        <v>126</v>
      </c>
      <c r="G143" s="10" t="s">
        <v>147</v>
      </c>
      <c r="H143" s="59" t="s">
        <v>310</v>
      </c>
      <c r="I143" s="116" t="s">
        <v>73</v>
      </c>
      <c r="J143" s="102">
        <v>250000</v>
      </c>
      <c r="K143" s="102"/>
      <c r="L143" s="102"/>
      <c r="M143" s="102"/>
      <c r="N143" s="102"/>
      <c r="O143" s="102"/>
      <c r="P143" s="102">
        <f t="shared" si="2"/>
        <v>250000</v>
      </c>
      <c r="Q143" s="102">
        <f t="shared" si="3"/>
        <v>0</v>
      </c>
      <c r="R143" s="102">
        <f t="shared" si="4"/>
        <v>0</v>
      </c>
      <c r="S143" s="102"/>
      <c r="T143" s="102"/>
      <c r="U143" s="102"/>
      <c r="V143" s="102">
        <f t="shared" si="243"/>
        <v>250000</v>
      </c>
      <c r="W143" s="102">
        <f t="shared" si="244"/>
        <v>0</v>
      </c>
      <c r="X143" s="102">
        <f t="shared" si="245"/>
        <v>0</v>
      </c>
      <c r="Y143" s="102"/>
      <c r="Z143" s="102"/>
      <c r="AA143" s="102"/>
      <c r="AB143" s="102">
        <f t="shared" si="246"/>
        <v>250000</v>
      </c>
      <c r="AC143" s="102">
        <f t="shared" si="247"/>
        <v>0</v>
      </c>
      <c r="AD143" s="102">
        <f t="shared" si="248"/>
        <v>0</v>
      </c>
      <c r="AE143" s="102"/>
      <c r="AF143" s="102"/>
      <c r="AG143" s="102"/>
      <c r="AH143" s="102">
        <f t="shared" si="249"/>
        <v>250000</v>
      </c>
      <c r="AI143" s="102">
        <f t="shared" si="250"/>
        <v>0</v>
      </c>
      <c r="AJ143" s="102">
        <f t="shared" si="251"/>
        <v>0</v>
      </c>
      <c r="AK143" s="102"/>
      <c r="AL143" s="102"/>
      <c r="AM143" s="102"/>
      <c r="AN143" s="102">
        <f t="shared" si="252"/>
        <v>250000</v>
      </c>
      <c r="AO143" s="102">
        <f t="shared" si="253"/>
        <v>0</v>
      </c>
      <c r="AP143" s="102">
        <f t="shared" si="254"/>
        <v>0</v>
      </c>
      <c r="AQ143" s="102"/>
      <c r="AR143" s="102"/>
      <c r="AS143" s="102"/>
      <c r="AT143" s="102">
        <f t="shared" si="255"/>
        <v>250000</v>
      </c>
      <c r="AU143" s="102">
        <f t="shared" si="256"/>
        <v>0</v>
      </c>
      <c r="AV143" s="102">
        <f t="shared" si="257"/>
        <v>0</v>
      </c>
    </row>
    <row r="144" spans="1:48" ht="25.5">
      <c r="A144" s="11" t="s">
        <v>481</v>
      </c>
      <c r="B144" s="10" t="s">
        <v>42</v>
      </c>
      <c r="C144" s="10" t="s">
        <v>27</v>
      </c>
      <c r="D144" s="10" t="s">
        <v>20</v>
      </c>
      <c r="E144" s="65" t="s">
        <v>17</v>
      </c>
      <c r="F144" s="10" t="s">
        <v>126</v>
      </c>
      <c r="G144" s="10" t="s">
        <v>147</v>
      </c>
      <c r="H144" s="59" t="s">
        <v>437</v>
      </c>
      <c r="I144" s="116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>
        <f>S145</f>
        <v>1410850.8199999998</v>
      </c>
      <c r="T144" s="102">
        <f t="shared" ref="T144:U144" si="362">T145</f>
        <v>0</v>
      </c>
      <c r="U144" s="102">
        <f t="shared" si="362"/>
        <v>0</v>
      </c>
      <c r="V144" s="102">
        <f t="shared" ref="V144:V146" si="363">P144+S144</f>
        <v>1410850.8199999998</v>
      </c>
      <c r="W144" s="102">
        <f t="shared" ref="W144:W146" si="364">Q144+T144</f>
        <v>0</v>
      </c>
      <c r="X144" s="102">
        <f t="shared" ref="X144:X146" si="365">R144+U144</f>
        <v>0</v>
      </c>
      <c r="Y144" s="102">
        <f>Y145</f>
        <v>0</v>
      </c>
      <c r="Z144" s="102">
        <f t="shared" ref="Z144:AA144" si="366">Z145</f>
        <v>0</v>
      </c>
      <c r="AA144" s="102">
        <f t="shared" si="366"/>
        <v>0</v>
      </c>
      <c r="AB144" s="102">
        <f t="shared" si="246"/>
        <v>1410850.8199999998</v>
      </c>
      <c r="AC144" s="102">
        <f t="shared" si="247"/>
        <v>0</v>
      </c>
      <c r="AD144" s="102">
        <f t="shared" si="248"/>
        <v>0</v>
      </c>
      <c r="AE144" s="102">
        <f>AE145</f>
        <v>0</v>
      </c>
      <c r="AF144" s="102">
        <f t="shared" ref="AF144:AG144" si="367">AF145</f>
        <v>0</v>
      </c>
      <c r="AG144" s="102">
        <f t="shared" si="367"/>
        <v>0</v>
      </c>
      <c r="AH144" s="102">
        <f t="shared" si="249"/>
        <v>1410850.8199999998</v>
      </c>
      <c r="AI144" s="102">
        <f t="shared" si="250"/>
        <v>0</v>
      </c>
      <c r="AJ144" s="102">
        <f t="shared" si="251"/>
        <v>0</v>
      </c>
      <c r="AK144" s="102">
        <f>AK145</f>
        <v>0</v>
      </c>
      <c r="AL144" s="102">
        <f t="shared" ref="AL144:AM144" si="368">AL145</f>
        <v>0</v>
      </c>
      <c r="AM144" s="102">
        <f t="shared" si="368"/>
        <v>0</v>
      </c>
      <c r="AN144" s="102">
        <f t="shared" si="252"/>
        <v>1410850.8199999998</v>
      </c>
      <c r="AO144" s="102">
        <f t="shared" si="253"/>
        <v>0</v>
      </c>
      <c r="AP144" s="102">
        <f t="shared" si="254"/>
        <v>0</v>
      </c>
      <c r="AQ144" s="102">
        <f>AQ145</f>
        <v>0</v>
      </c>
      <c r="AR144" s="102">
        <f t="shared" ref="AR144:AS144" si="369">AR145</f>
        <v>0</v>
      </c>
      <c r="AS144" s="102">
        <f t="shared" si="369"/>
        <v>0</v>
      </c>
      <c r="AT144" s="102">
        <f t="shared" si="255"/>
        <v>1410850.8199999998</v>
      </c>
      <c r="AU144" s="102">
        <f t="shared" si="256"/>
        <v>0</v>
      </c>
      <c r="AV144" s="102">
        <f t="shared" si="257"/>
        <v>0</v>
      </c>
    </row>
    <row r="145" spans="1:48" ht="25.5">
      <c r="A145" s="7" t="s">
        <v>71</v>
      </c>
      <c r="B145" s="10" t="s">
        <v>42</v>
      </c>
      <c r="C145" s="10" t="s">
        <v>27</v>
      </c>
      <c r="D145" s="10" t="s">
        <v>20</v>
      </c>
      <c r="E145" s="65" t="s">
        <v>17</v>
      </c>
      <c r="F145" s="10" t="s">
        <v>126</v>
      </c>
      <c r="G145" s="10" t="s">
        <v>147</v>
      </c>
      <c r="H145" s="59" t="s">
        <v>437</v>
      </c>
      <c r="I145" s="116" t="s">
        <v>70</v>
      </c>
      <c r="J145" s="102"/>
      <c r="K145" s="102"/>
      <c r="L145" s="102"/>
      <c r="M145" s="102"/>
      <c r="N145" s="102"/>
      <c r="O145" s="102"/>
      <c r="P145" s="102"/>
      <c r="Q145" s="102"/>
      <c r="R145" s="102"/>
      <c r="S145" s="102">
        <f>S146</f>
        <v>1410850.8199999998</v>
      </c>
      <c r="T145" s="102">
        <f>T146</f>
        <v>0</v>
      </c>
      <c r="U145" s="102">
        <f>U146</f>
        <v>0</v>
      </c>
      <c r="V145" s="102">
        <f t="shared" si="363"/>
        <v>1410850.8199999998</v>
      </c>
      <c r="W145" s="102">
        <f t="shared" si="364"/>
        <v>0</v>
      </c>
      <c r="X145" s="102">
        <f t="shared" si="365"/>
        <v>0</v>
      </c>
      <c r="Y145" s="102">
        <f>Y146</f>
        <v>0</v>
      </c>
      <c r="Z145" s="102">
        <f>Z146</f>
        <v>0</v>
      </c>
      <c r="AA145" s="102">
        <f>AA146</f>
        <v>0</v>
      </c>
      <c r="AB145" s="102">
        <f t="shared" si="246"/>
        <v>1410850.8199999998</v>
      </c>
      <c r="AC145" s="102">
        <f t="shared" si="247"/>
        <v>0</v>
      </c>
      <c r="AD145" s="102">
        <f t="shared" si="248"/>
        <v>0</v>
      </c>
      <c r="AE145" s="102">
        <f>AE146</f>
        <v>0</v>
      </c>
      <c r="AF145" s="102">
        <f>AF146</f>
        <v>0</v>
      </c>
      <c r="AG145" s="102">
        <f>AG146</f>
        <v>0</v>
      </c>
      <c r="AH145" s="102">
        <f t="shared" si="249"/>
        <v>1410850.8199999998</v>
      </c>
      <c r="AI145" s="102">
        <f t="shared" si="250"/>
        <v>0</v>
      </c>
      <c r="AJ145" s="102">
        <f t="shared" si="251"/>
        <v>0</v>
      </c>
      <c r="AK145" s="102">
        <f>AK146</f>
        <v>0</v>
      </c>
      <c r="AL145" s="102">
        <f>AL146</f>
        <v>0</v>
      </c>
      <c r="AM145" s="102">
        <f>AM146</f>
        <v>0</v>
      </c>
      <c r="AN145" s="102">
        <f t="shared" si="252"/>
        <v>1410850.8199999998</v>
      </c>
      <c r="AO145" s="102">
        <f t="shared" si="253"/>
        <v>0</v>
      </c>
      <c r="AP145" s="102">
        <f t="shared" si="254"/>
        <v>0</v>
      </c>
      <c r="AQ145" s="102">
        <f>AQ146</f>
        <v>0</v>
      </c>
      <c r="AR145" s="102">
        <f>AR146</f>
        <v>0</v>
      </c>
      <c r="AS145" s="102">
        <f>AS146</f>
        <v>0</v>
      </c>
      <c r="AT145" s="102">
        <f t="shared" si="255"/>
        <v>1410850.8199999998</v>
      </c>
      <c r="AU145" s="102">
        <f t="shared" si="256"/>
        <v>0</v>
      </c>
      <c r="AV145" s="102">
        <f t="shared" si="257"/>
        <v>0</v>
      </c>
    </row>
    <row r="146" spans="1:48">
      <c r="A146" s="11" t="s">
        <v>74</v>
      </c>
      <c r="B146" s="10" t="s">
        <v>42</v>
      </c>
      <c r="C146" s="10" t="s">
        <v>27</v>
      </c>
      <c r="D146" s="10" t="s">
        <v>20</v>
      </c>
      <c r="E146" s="65" t="s">
        <v>17</v>
      </c>
      <c r="F146" s="10" t="s">
        <v>126</v>
      </c>
      <c r="G146" s="10" t="s">
        <v>147</v>
      </c>
      <c r="H146" s="59" t="s">
        <v>437</v>
      </c>
      <c r="I146" s="116" t="s">
        <v>73</v>
      </c>
      <c r="J146" s="102"/>
      <c r="K146" s="102"/>
      <c r="L146" s="102"/>
      <c r="M146" s="102"/>
      <c r="N146" s="102"/>
      <c r="O146" s="102"/>
      <c r="P146" s="102"/>
      <c r="Q146" s="102"/>
      <c r="R146" s="102"/>
      <c r="S146" s="102">
        <f>1100463.64+310387.18</f>
        <v>1410850.8199999998</v>
      </c>
      <c r="T146" s="102"/>
      <c r="U146" s="102"/>
      <c r="V146" s="102">
        <f t="shared" si="363"/>
        <v>1410850.8199999998</v>
      </c>
      <c r="W146" s="102">
        <f t="shared" si="364"/>
        <v>0</v>
      </c>
      <c r="X146" s="102">
        <f t="shared" si="365"/>
        <v>0</v>
      </c>
      <c r="Y146" s="102"/>
      <c r="Z146" s="102"/>
      <c r="AA146" s="102"/>
      <c r="AB146" s="102">
        <f t="shared" si="246"/>
        <v>1410850.8199999998</v>
      </c>
      <c r="AC146" s="102">
        <f t="shared" si="247"/>
        <v>0</v>
      </c>
      <c r="AD146" s="102">
        <f t="shared" si="248"/>
        <v>0</v>
      </c>
      <c r="AE146" s="102"/>
      <c r="AF146" s="102"/>
      <c r="AG146" s="102"/>
      <c r="AH146" s="102">
        <f t="shared" si="249"/>
        <v>1410850.8199999998</v>
      </c>
      <c r="AI146" s="102">
        <f t="shared" si="250"/>
        <v>0</v>
      </c>
      <c r="AJ146" s="102">
        <f t="shared" si="251"/>
        <v>0</v>
      </c>
      <c r="AK146" s="102"/>
      <c r="AL146" s="102"/>
      <c r="AM146" s="102"/>
      <c r="AN146" s="102">
        <f t="shared" si="252"/>
        <v>1410850.8199999998</v>
      </c>
      <c r="AO146" s="102">
        <f t="shared" si="253"/>
        <v>0</v>
      </c>
      <c r="AP146" s="102">
        <f t="shared" si="254"/>
        <v>0</v>
      </c>
      <c r="AQ146" s="102"/>
      <c r="AR146" s="102"/>
      <c r="AS146" s="102"/>
      <c r="AT146" s="102">
        <f t="shared" si="255"/>
        <v>1410850.8199999998</v>
      </c>
      <c r="AU146" s="102">
        <f t="shared" si="256"/>
        <v>0</v>
      </c>
      <c r="AV146" s="102">
        <f t="shared" si="257"/>
        <v>0</v>
      </c>
    </row>
    <row r="147" spans="1:48" ht="25.5">
      <c r="A147" s="11" t="s">
        <v>447</v>
      </c>
      <c r="B147" s="10" t="s">
        <v>42</v>
      </c>
      <c r="C147" s="10" t="s">
        <v>27</v>
      </c>
      <c r="D147" s="10" t="s">
        <v>20</v>
      </c>
      <c r="E147" s="65" t="s">
        <v>17</v>
      </c>
      <c r="F147" s="10" t="s">
        <v>126</v>
      </c>
      <c r="G147" s="10" t="s">
        <v>147</v>
      </c>
      <c r="H147" s="59" t="s">
        <v>488</v>
      </c>
      <c r="I147" s="116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>
        <f>S148</f>
        <v>3437500</v>
      </c>
      <c r="T147" s="102">
        <f t="shared" ref="T147:U148" si="370">T148</f>
        <v>0</v>
      </c>
      <c r="U147" s="102">
        <f t="shared" si="370"/>
        <v>0</v>
      </c>
      <c r="V147" s="102"/>
      <c r="W147" s="102">
        <f t="shared" ref="W147:X149" si="371">Q147+T147</f>
        <v>0</v>
      </c>
      <c r="X147" s="102">
        <f t="shared" si="371"/>
        <v>0</v>
      </c>
      <c r="Y147" s="102">
        <f>Y148</f>
        <v>3693333.33</v>
      </c>
      <c r="Z147" s="102">
        <f t="shared" ref="Z147:AA148" si="372">Z148</f>
        <v>0</v>
      </c>
      <c r="AA147" s="102">
        <f t="shared" si="372"/>
        <v>0</v>
      </c>
      <c r="AB147" s="102">
        <f t="shared" ref="AB147:AB149" si="373">V147+Y147</f>
        <v>3693333.33</v>
      </c>
      <c r="AC147" s="102">
        <f t="shared" ref="AC147:AC149" si="374">W147+Z147</f>
        <v>0</v>
      </c>
      <c r="AD147" s="102">
        <f t="shared" ref="AD147:AD149" si="375">X147+AA147</f>
        <v>0</v>
      </c>
      <c r="AE147" s="102">
        <f>AE148</f>
        <v>0</v>
      </c>
      <c r="AF147" s="102">
        <f t="shared" ref="AF147:AG148" si="376">AF148</f>
        <v>0</v>
      </c>
      <c r="AG147" s="102">
        <f t="shared" si="376"/>
        <v>0</v>
      </c>
      <c r="AH147" s="102">
        <f t="shared" si="249"/>
        <v>3693333.33</v>
      </c>
      <c r="AI147" s="102">
        <f t="shared" si="250"/>
        <v>0</v>
      </c>
      <c r="AJ147" s="102">
        <f t="shared" si="251"/>
        <v>0</v>
      </c>
      <c r="AK147" s="102">
        <f>AK148</f>
        <v>0</v>
      </c>
      <c r="AL147" s="102">
        <f t="shared" ref="AL147:AM148" si="377">AL148</f>
        <v>0</v>
      </c>
      <c r="AM147" s="102">
        <f t="shared" si="377"/>
        <v>0</v>
      </c>
      <c r="AN147" s="102">
        <f t="shared" si="252"/>
        <v>3693333.33</v>
      </c>
      <c r="AO147" s="102">
        <f t="shared" si="253"/>
        <v>0</v>
      </c>
      <c r="AP147" s="102">
        <f t="shared" si="254"/>
        <v>0</v>
      </c>
      <c r="AQ147" s="102">
        <f>AQ148</f>
        <v>-97960</v>
      </c>
      <c r="AR147" s="102">
        <f t="shared" ref="AR147:AS148" si="378">AR148</f>
        <v>0</v>
      </c>
      <c r="AS147" s="102">
        <f t="shared" si="378"/>
        <v>0</v>
      </c>
      <c r="AT147" s="102">
        <f t="shared" si="255"/>
        <v>3595373.33</v>
      </c>
      <c r="AU147" s="102">
        <f t="shared" si="256"/>
        <v>0</v>
      </c>
      <c r="AV147" s="102">
        <f t="shared" si="257"/>
        <v>0</v>
      </c>
    </row>
    <row r="148" spans="1:48" ht="25.5">
      <c r="A148" s="7" t="s">
        <v>71</v>
      </c>
      <c r="B148" s="10" t="s">
        <v>42</v>
      </c>
      <c r="C148" s="10" t="s">
        <v>27</v>
      </c>
      <c r="D148" s="10" t="s">
        <v>20</v>
      </c>
      <c r="E148" s="65" t="s">
        <v>17</v>
      </c>
      <c r="F148" s="10" t="s">
        <v>126</v>
      </c>
      <c r="G148" s="10" t="s">
        <v>147</v>
      </c>
      <c r="H148" s="59" t="s">
        <v>488</v>
      </c>
      <c r="I148" s="116" t="s">
        <v>70</v>
      </c>
      <c r="J148" s="102"/>
      <c r="K148" s="102"/>
      <c r="L148" s="102"/>
      <c r="M148" s="102"/>
      <c r="N148" s="102"/>
      <c r="O148" s="102"/>
      <c r="P148" s="102"/>
      <c r="Q148" s="102"/>
      <c r="R148" s="102"/>
      <c r="S148" s="102">
        <f>S149</f>
        <v>3437500</v>
      </c>
      <c r="T148" s="102">
        <f t="shared" si="370"/>
        <v>0</v>
      </c>
      <c r="U148" s="102">
        <f t="shared" si="370"/>
        <v>0</v>
      </c>
      <c r="V148" s="102"/>
      <c r="W148" s="102">
        <f t="shared" si="371"/>
        <v>0</v>
      </c>
      <c r="X148" s="102">
        <f t="shared" si="371"/>
        <v>0</v>
      </c>
      <c r="Y148" s="102">
        <f>Y149</f>
        <v>3693333.33</v>
      </c>
      <c r="Z148" s="102">
        <f t="shared" si="372"/>
        <v>0</v>
      </c>
      <c r="AA148" s="102">
        <f t="shared" si="372"/>
        <v>0</v>
      </c>
      <c r="AB148" s="102">
        <f t="shared" si="373"/>
        <v>3693333.33</v>
      </c>
      <c r="AC148" s="102">
        <f t="shared" si="374"/>
        <v>0</v>
      </c>
      <c r="AD148" s="102">
        <f t="shared" si="375"/>
        <v>0</v>
      </c>
      <c r="AE148" s="102">
        <f>AE149</f>
        <v>0</v>
      </c>
      <c r="AF148" s="102">
        <f t="shared" si="376"/>
        <v>0</v>
      </c>
      <c r="AG148" s="102">
        <f t="shared" si="376"/>
        <v>0</v>
      </c>
      <c r="AH148" s="102">
        <f t="shared" si="249"/>
        <v>3693333.33</v>
      </c>
      <c r="AI148" s="102">
        <f t="shared" si="250"/>
        <v>0</v>
      </c>
      <c r="AJ148" s="102">
        <f t="shared" si="251"/>
        <v>0</v>
      </c>
      <c r="AK148" s="102">
        <f>AK149</f>
        <v>0</v>
      </c>
      <c r="AL148" s="102">
        <f t="shared" si="377"/>
        <v>0</v>
      </c>
      <c r="AM148" s="102">
        <f t="shared" si="377"/>
        <v>0</v>
      </c>
      <c r="AN148" s="102">
        <f t="shared" si="252"/>
        <v>3693333.33</v>
      </c>
      <c r="AO148" s="102">
        <f t="shared" si="253"/>
        <v>0</v>
      </c>
      <c r="AP148" s="102">
        <f t="shared" si="254"/>
        <v>0</v>
      </c>
      <c r="AQ148" s="102">
        <f>AQ149</f>
        <v>-97960</v>
      </c>
      <c r="AR148" s="102">
        <f t="shared" si="378"/>
        <v>0</v>
      </c>
      <c r="AS148" s="102">
        <f t="shared" si="378"/>
        <v>0</v>
      </c>
      <c r="AT148" s="102">
        <f t="shared" si="255"/>
        <v>3595373.33</v>
      </c>
      <c r="AU148" s="102">
        <f t="shared" si="256"/>
        <v>0</v>
      </c>
      <c r="AV148" s="102">
        <f t="shared" si="257"/>
        <v>0</v>
      </c>
    </row>
    <row r="149" spans="1:48">
      <c r="A149" s="11" t="s">
        <v>74</v>
      </c>
      <c r="B149" s="10" t="s">
        <v>42</v>
      </c>
      <c r="C149" s="10" t="s">
        <v>27</v>
      </c>
      <c r="D149" s="10" t="s">
        <v>20</v>
      </c>
      <c r="E149" s="65" t="s">
        <v>17</v>
      </c>
      <c r="F149" s="10" t="s">
        <v>126</v>
      </c>
      <c r="G149" s="10" t="s">
        <v>147</v>
      </c>
      <c r="H149" s="59" t="s">
        <v>488</v>
      </c>
      <c r="I149" s="116" t="s">
        <v>73</v>
      </c>
      <c r="J149" s="102"/>
      <c r="K149" s="102"/>
      <c r="L149" s="102"/>
      <c r="M149" s="102"/>
      <c r="N149" s="102"/>
      <c r="O149" s="102"/>
      <c r="P149" s="102"/>
      <c r="Q149" s="102"/>
      <c r="R149" s="102"/>
      <c r="S149" s="102">
        <v>3437500</v>
      </c>
      <c r="T149" s="102"/>
      <c r="U149" s="102"/>
      <c r="V149" s="102"/>
      <c r="W149" s="102">
        <f t="shared" si="371"/>
        <v>0</v>
      </c>
      <c r="X149" s="102">
        <f t="shared" si="371"/>
        <v>0</v>
      </c>
      <c r="Y149" s="102">
        <v>3693333.33</v>
      </c>
      <c r="Z149" s="102"/>
      <c r="AA149" s="102"/>
      <c r="AB149" s="102">
        <f t="shared" si="373"/>
        <v>3693333.33</v>
      </c>
      <c r="AC149" s="102">
        <f t="shared" si="374"/>
        <v>0</v>
      </c>
      <c r="AD149" s="102">
        <f t="shared" si="375"/>
        <v>0</v>
      </c>
      <c r="AE149" s="102"/>
      <c r="AF149" s="102"/>
      <c r="AG149" s="102"/>
      <c r="AH149" s="102">
        <f t="shared" si="249"/>
        <v>3693333.33</v>
      </c>
      <c r="AI149" s="102">
        <f t="shared" si="250"/>
        <v>0</v>
      </c>
      <c r="AJ149" s="102">
        <f t="shared" si="251"/>
        <v>0</v>
      </c>
      <c r="AK149" s="102"/>
      <c r="AL149" s="102"/>
      <c r="AM149" s="102"/>
      <c r="AN149" s="102">
        <f t="shared" si="252"/>
        <v>3693333.33</v>
      </c>
      <c r="AO149" s="102">
        <f t="shared" si="253"/>
        <v>0</v>
      </c>
      <c r="AP149" s="102">
        <f t="shared" si="254"/>
        <v>0</v>
      </c>
      <c r="AQ149" s="102">
        <v>-97960</v>
      </c>
      <c r="AR149" s="102"/>
      <c r="AS149" s="102"/>
      <c r="AT149" s="102">
        <f t="shared" si="255"/>
        <v>3595373.33</v>
      </c>
      <c r="AU149" s="102">
        <f t="shared" si="256"/>
        <v>0</v>
      </c>
      <c r="AV149" s="102">
        <f t="shared" si="257"/>
        <v>0</v>
      </c>
    </row>
    <row r="150" spans="1:48" ht="51">
      <c r="A150" s="11" t="s">
        <v>544</v>
      </c>
      <c r="B150" s="10" t="s">
        <v>42</v>
      </c>
      <c r="C150" s="10" t="s">
        <v>27</v>
      </c>
      <c r="D150" s="10" t="s">
        <v>20</v>
      </c>
      <c r="E150" s="65" t="s">
        <v>17</v>
      </c>
      <c r="F150" s="10" t="s">
        <v>126</v>
      </c>
      <c r="G150" s="10" t="s">
        <v>147</v>
      </c>
      <c r="H150" s="59" t="s">
        <v>543</v>
      </c>
      <c r="I150" s="116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  <c r="AA150" s="102"/>
      <c r="AB150" s="102"/>
      <c r="AC150" s="102"/>
      <c r="AD150" s="102"/>
      <c r="AE150" s="102"/>
      <c r="AF150" s="102"/>
      <c r="AG150" s="102"/>
      <c r="AH150" s="102"/>
      <c r="AI150" s="102"/>
      <c r="AJ150" s="102"/>
      <c r="AK150" s="102"/>
      <c r="AL150" s="102"/>
      <c r="AM150" s="102"/>
      <c r="AN150" s="102"/>
      <c r="AO150" s="102"/>
      <c r="AP150" s="102"/>
      <c r="AQ150" s="102">
        <f>AQ151</f>
        <v>1449428.3</v>
      </c>
      <c r="AR150" s="102">
        <f t="shared" ref="AR150:AS151" si="379">AR151</f>
        <v>0</v>
      </c>
      <c r="AS150" s="102">
        <f t="shared" si="379"/>
        <v>0</v>
      </c>
      <c r="AT150" s="102">
        <f t="shared" ref="AT150:AT152" si="380">AN150+AQ150</f>
        <v>1449428.3</v>
      </c>
      <c r="AU150" s="102">
        <f t="shared" ref="AU150:AU152" si="381">AO150+AR150</f>
        <v>0</v>
      </c>
      <c r="AV150" s="102">
        <f t="shared" ref="AV150:AV152" si="382">AP150+AS150</f>
        <v>0</v>
      </c>
    </row>
    <row r="151" spans="1:48" ht="25.5">
      <c r="A151" s="7" t="s">
        <v>71</v>
      </c>
      <c r="B151" s="10" t="s">
        <v>42</v>
      </c>
      <c r="C151" s="10" t="s">
        <v>27</v>
      </c>
      <c r="D151" s="10" t="s">
        <v>20</v>
      </c>
      <c r="E151" s="65" t="s">
        <v>17</v>
      </c>
      <c r="F151" s="10" t="s">
        <v>126</v>
      </c>
      <c r="G151" s="10" t="s">
        <v>147</v>
      </c>
      <c r="H151" s="59" t="s">
        <v>543</v>
      </c>
      <c r="I151" s="116" t="s">
        <v>70</v>
      </c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  <c r="AA151" s="102"/>
      <c r="AB151" s="102"/>
      <c r="AC151" s="102"/>
      <c r="AD151" s="102"/>
      <c r="AE151" s="102"/>
      <c r="AF151" s="102"/>
      <c r="AG151" s="102"/>
      <c r="AH151" s="102"/>
      <c r="AI151" s="102"/>
      <c r="AJ151" s="102"/>
      <c r="AK151" s="102"/>
      <c r="AL151" s="102"/>
      <c r="AM151" s="102"/>
      <c r="AN151" s="102"/>
      <c r="AO151" s="102"/>
      <c r="AP151" s="102"/>
      <c r="AQ151" s="102">
        <f>AQ152</f>
        <v>1449428.3</v>
      </c>
      <c r="AR151" s="102">
        <f t="shared" si="379"/>
        <v>0</v>
      </c>
      <c r="AS151" s="102">
        <f t="shared" si="379"/>
        <v>0</v>
      </c>
      <c r="AT151" s="102">
        <f t="shared" si="380"/>
        <v>1449428.3</v>
      </c>
      <c r="AU151" s="102">
        <f t="shared" si="381"/>
        <v>0</v>
      </c>
      <c r="AV151" s="102">
        <f t="shared" si="382"/>
        <v>0</v>
      </c>
    </row>
    <row r="152" spans="1:48">
      <c r="A152" s="11" t="s">
        <v>74</v>
      </c>
      <c r="B152" s="10" t="s">
        <v>42</v>
      </c>
      <c r="C152" s="10" t="s">
        <v>27</v>
      </c>
      <c r="D152" s="10" t="s">
        <v>20</v>
      </c>
      <c r="E152" s="65" t="s">
        <v>17</v>
      </c>
      <c r="F152" s="10" t="s">
        <v>126</v>
      </c>
      <c r="G152" s="10" t="s">
        <v>147</v>
      </c>
      <c r="H152" s="59" t="s">
        <v>543</v>
      </c>
      <c r="I152" s="116" t="s">
        <v>73</v>
      </c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  <c r="AI152" s="102"/>
      <c r="AJ152" s="102"/>
      <c r="AK152" s="102"/>
      <c r="AL152" s="102"/>
      <c r="AM152" s="102"/>
      <c r="AN152" s="102"/>
      <c r="AO152" s="102"/>
      <c r="AP152" s="102"/>
      <c r="AQ152" s="102">
        <v>1449428.3</v>
      </c>
      <c r="AR152" s="102"/>
      <c r="AS152" s="102"/>
      <c r="AT152" s="102">
        <f t="shared" si="380"/>
        <v>1449428.3</v>
      </c>
      <c r="AU152" s="102">
        <f t="shared" si="381"/>
        <v>0</v>
      </c>
      <c r="AV152" s="102">
        <f t="shared" si="382"/>
        <v>0</v>
      </c>
    </row>
    <row r="153" spans="1:48">
      <c r="A153" s="11" t="s">
        <v>422</v>
      </c>
      <c r="B153" s="10" t="s">
        <v>42</v>
      </c>
      <c r="C153" s="10" t="s">
        <v>27</v>
      </c>
      <c r="D153" s="10" t="s">
        <v>20</v>
      </c>
      <c r="E153" s="65" t="s">
        <v>17</v>
      </c>
      <c r="F153" s="10" t="s">
        <v>126</v>
      </c>
      <c r="G153" s="59" t="s">
        <v>420</v>
      </c>
      <c r="H153" s="59" t="s">
        <v>421</v>
      </c>
      <c r="I153" s="116"/>
      <c r="J153" s="102">
        <f>J154</f>
        <v>0</v>
      </c>
      <c r="K153" s="102">
        <f t="shared" ref="K153:O154" si="383">K154</f>
        <v>0</v>
      </c>
      <c r="L153" s="102">
        <f t="shared" si="383"/>
        <v>0</v>
      </c>
      <c r="M153" s="102">
        <f t="shared" si="383"/>
        <v>111111.11</v>
      </c>
      <c r="N153" s="102">
        <f t="shared" si="383"/>
        <v>0</v>
      </c>
      <c r="O153" s="102">
        <f t="shared" si="383"/>
        <v>0</v>
      </c>
      <c r="P153" s="102">
        <f t="shared" ref="P153:P154" si="384">J153+M153</f>
        <v>111111.11</v>
      </c>
      <c r="Q153" s="102">
        <f t="shared" ref="Q153:Q154" si="385">K153+N153</f>
        <v>0</v>
      </c>
      <c r="R153" s="102">
        <f t="shared" ref="R153:R154" si="386">L153+O153</f>
        <v>0</v>
      </c>
      <c r="S153" s="102">
        <f t="shared" ref="S153:U154" si="387">S154</f>
        <v>31339.03</v>
      </c>
      <c r="T153" s="102">
        <f t="shared" si="387"/>
        <v>0</v>
      </c>
      <c r="U153" s="102">
        <f t="shared" si="387"/>
        <v>0</v>
      </c>
      <c r="V153" s="102">
        <f t="shared" si="243"/>
        <v>142450.14000000001</v>
      </c>
      <c r="W153" s="102">
        <f t="shared" si="244"/>
        <v>0</v>
      </c>
      <c r="X153" s="102">
        <f t="shared" si="245"/>
        <v>0</v>
      </c>
      <c r="Y153" s="102">
        <f t="shared" ref="Y153:AA154" si="388">Y154</f>
        <v>0</v>
      </c>
      <c r="Z153" s="102">
        <f t="shared" si="388"/>
        <v>0</v>
      </c>
      <c r="AA153" s="102">
        <f t="shared" si="388"/>
        <v>0</v>
      </c>
      <c r="AB153" s="102">
        <f t="shared" si="246"/>
        <v>142450.14000000001</v>
      </c>
      <c r="AC153" s="102">
        <f t="shared" si="247"/>
        <v>0</v>
      </c>
      <c r="AD153" s="102">
        <f t="shared" si="248"/>
        <v>0</v>
      </c>
      <c r="AE153" s="102">
        <f t="shared" ref="AE153:AG154" si="389">AE154</f>
        <v>0</v>
      </c>
      <c r="AF153" s="102">
        <f t="shared" si="389"/>
        <v>0</v>
      </c>
      <c r="AG153" s="102">
        <f t="shared" si="389"/>
        <v>0</v>
      </c>
      <c r="AH153" s="102">
        <f t="shared" si="249"/>
        <v>142450.14000000001</v>
      </c>
      <c r="AI153" s="102">
        <f t="shared" si="250"/>
        <v>0</v>
      </c>
      <c r="AJ153" s="102">
        <f t="shared" si="251"/>
        <v>0</v>
      </c>
      <c r="AK153" s="102">
        <f t="shared" ref="AK153:AM154" si="390">AK154</f>
        <v>0</v>
      </c>
      <c r="AL153" s="102">
        <f t="shared" si="390"/>
        <v>0</v>
      </c>
      <c r="AM153" s="102">
        <f t="shared" si="390"/>
        <v>0</v>
      </c>
      <c r="AN153" s="102">
        <f t="shared" si="252"/>
        <v>142450.14000000001</v>
      </c>
      <c r="AO153" s="102">
        <f t="shared" si="253"/>
        <v>0</v>
      </c>
      <c r="AP153" s="102">
        <f t="shared" si="254"/>
        <v>0</v>
      </c>
      <c r="AQ153" s="102">
        <f t="shared" ref="AQ153:AS154" si="391">AQ154</f>
        <v>0</v>
      </c>
      <c r="AR153" s="102">
        <f t="shared" si="391"/>
        <v>0</v>
      </c>
      <c r="AS153" s="102">
        <f t="shared" si="391"/>
        <v>0</v>
      </c>
      <c r="AT153" s="102">
        <f t="shared" si="255"/>
        <v>142450.14000000001</v>
      </c>
      <c r="AU153" s="102">
        <f t="shared" si="256"/>
        <v>0</v>
      </c>
      <c r="AV153" s="102">
        <f t="shared" si="257"/>
        <v>0</v>
      </c>
    </row>
    <row r="154" spans="1:48" ht="25.5">
      <c r="A154" s="7" t="s">
        <v>71</v>
      </c>
      <c r="B154" s="10" t="s">
        <v>42</v>
      </c>
      <c r="C154" s="10" t="s">
        <v>27</v>
      </c>
      <c r="D154" s="10" t="s">
        <v>20</v>
      </c>
      <c r="E154" s="65" t="s">
        <v>17</v>
      </c>
      <c r="F154" s="10" t="s">
        <v>126</v>
      </c>
      <c r="G154" s="59" t="s">
        <v>420</v>
      </c>
      <c r="H154" s="59" t="s">
        <v>421</v>
      </c>
      <c r="I154" s="116" t="s">
        <v>70</v>
      </c>
      <c r="J154" s="102">
        <f>J155</f>
        <v>0</v>
      </c>
      <c r="K154" s="102">
        <f t="shared" si="383"/>
        <v>0</v>
      </c>
      <c r="L154" s="102">
        <f t="shared" si="383"/>
        <v>0</v>
      </c>
      <c r="M154" s="102">
        <f t="shared" si="383"/>
        <v>111111.11</v>
      </c>
      <c r="N154" s="102">
        <f t="shared" si="383"/>
        <v>0</v>
      </c>
      <c r="O154" s="102">
        <f t="shared" si="383"/>
        <v>0</v>
      </c>
      <c r="P154" s="102">
        <f t="shared" si="384"/>
        <v>111111.11</v>
      </c>
      <c r="Q154" s="102">
        <f t="shared" si="385"/>
        <v>0</v>
      </c>
      <c r="R154" s="102">
        <f t="shared" si="386"/>
        <v>0</v>
      </c>
      <c r="S154" s="102">
        <f t="shared" si="387"/>
        <v>31339.03</v>
      </c>
      <c r="T154" s="102">
        <f t="shared" si="387"/>
        <v>0</v>
      </c>
      <c r="U154" s="102">
        <f t="shared" si="387"/>
        <v>0</v>
      </c>
      <c r="V154" s="102">
        <f t="shared" si="243"/>
        <v>142450.14000000001</v>
      </c>
      <c r="W154" s="102">
        <f t="shared" si="244"/>
        <v>0</v>
      </c>
      <c r="X154" s="102">
        <f t="shared" si="245"/>
        <v>0</v>
      </c>
      <c r="Y154" s="102">
        <f t="shared" si="388"/>
        <v>0</v>
      </c>
      <c r="Z154" s="102">
        <f t="shared" si="388"/>
        <v>0</v>
      </c>
      <c r="AA154" s="102">
        <f t="shared" si="388"/>
        <v>0</v>
      </c>
      <c r="AB154" s="102">
        <f t="shared" si="246"/>
        <v>142450.14000000001</v>
      </c>
      <c r="AC154" s="102">
        <f t="shared" si="247"/>
        <v>0</v>
      </c>
      <c r="AD154" s="102">
        <f t="shared" si="248"/>
        <v>0</v>
      </c>
      <c r="AE154" s="102">
        <f t="shared" si="389"/>
        <v>0</v>
      </c>
      <c r="AF154" s="102">
        <f t="shared" si="389"/>
        <v>0</v>
      </c>
      <c r="AG154" s="102">
        <f t="shared" si="389"/>
        <v>0</v>
      </c>
      <c r="AH154" s="102">
        <f t="shared" si="249"/>
        <v>142450.14000000001</v>
      </c>
      <c r="AI154" s="102">
        <f t="shared" si="250"/>
        <v>0</v>
      </c>
      <c r="AJ154" s="102">
        <f t="shared" si="251"/>
        <v>0</v>
      </c>
      <c r="AK154" s="102">
        <f t="shared" si="390"/>
        <v>0</v>
      </c>
      <c r="AL154" s="102">
        <f t="shared" si="390"/>
        <v>0</v>
      </c>
      <c r="AM154" s="102">
        <f t="shared" si="390"/>
        <v>0</v>
      </c>
      <c r="AN154" s="102">
        <f t="shared" si="252"/>
        <v>142450.14000000001</v>
      </c>
      <c r="AO154" s="102">
        <f t="shared" si="253"/>
        <v>0</v>
      </c>
      <c r="AP154" s="102">
        <f t="shared" si="254"/>
        <v>0</v>
      </c>
      <c r="AQ154" s="102">
        <f t="shared" si="391"/>
        <v>0</v>
      </c>
      <c r="AR154" s="102">
        <f t="shared" si="391"/>
        <v>0</v>
      </c>
      <c r="AS154" s="102">
        <f t="shared" si="391"/>
        <v>0</v>
      </c>
      <c r="AT154" s="102">
        <f t="shared" si="255"/>
        <v>142450.14000000001</v>
      </c>
      <c r="AU154" s="102">
        <f t="shared" si="256"/>
        <v>0</v>
      </c>
      <c r="AV154" s="102">
        <f t="shared" si="257"/>
        <v>0</v>
      </c>
    </row>
    <row r="155" spans="1:48">
      <c r="A155" s="11" t="s">
        <v>74</v>
      </c>
      <c r="B155" s="10" t="s">
        <v>42</v>
      </c>
      <c r="C155" s="10" t="s">
        <v>27</v>
      </c>
      <c r="D155" s="10" t="s">
        <v>20</v>
      </c>
      <c r="E155" s="65" t="s">
        <v>17</v>
      </c>
      <c r="F155" s="10" t="s">
        <v>126</v>
      </c>
      <c r="G155" s="59" t="s">
        <v>420</v>
      </c>
      <c r="H155" s="59" t="s">
        <v>421</v>
      </c>
      <c r="I155" s="116" t="s">
        <v>73</v>
      </c>
      <c r="J155" s="102"/>
      <c r="K155" s="102"/>
      <c r="L155" s="102"/>
      <c r="M155" s="102">
        <v>111111.11</v>
      </c>
      <c r="N155" s="102"/>
      <c r="O155" s="102"/>
      <c r="P155" s="102">
        <f t="shared" ref="P155" si="392">J155+M155</f>
        <v>111111.11</v>
      </c>
      <c r="Q155" s="102">
        <f t="shared" ref="Q155" si="393">K155+N155</f>
        <v>0</v>
      </c>
      <c r="R155" s="102">
        <f t="shared" ref="R155" si="394">L155+O155</f>
        <v>0</v>
      </c>
      <c r="S155" s="102">
        <v>31339.03</v>
      </c>
      <c r="T155" s="102"/>
      <c r="U155" s="102"/>
      <c r="V155" s="102">
        <f t="shared" si="243"/>
        <v>142450.14000000001</v>
      </c>
      <c r="W155" s="102">
        <f t="shared" si="244"/>
        <v>0</v>
      </c>
      <c r="X155" s="102">
        <f t="shared" si="245"/>
        <v>0</v>
      </c>
      <c r="Y155" s="102"/>
      <c r="Z155" s="102"/>
      <c r="AA155" s="102"/>
      <c r="AB155" s="102">
        <f t="shared" si="246"/>
        <v>142450.14000000001</v>
      </c>
      <c r="AC155" s="102">
        <f t="shared" si="247"/>
        <v>0</v>
      </c>
      <c r="AD155" s="102">
        <f t="shared" si="248"/>
        <v>0</v>
      </c>
      <c r="AE155" s="102"/>
      <c r="AF155" s="102"/>
      <c r="AG155" s="102"/>
      <c r="AH155" s="102">
        <f t="shared" si="249"/>
        <v>142450.14000000001</v>
      </c>
      <c r="AI155" s="102">
        <f t="shared" si="250"/>
        <v>0</v>
      </c>
      <c r="AJ155" s="102">
        <f t="shared" si="251"/>
        <v>0</v>
      </c>
      <c r="AK155" s="102"/>
      <c r="AL155" s="102"/>
      <c r="AM155" s="102"/>
      <c r="AN155" s="102">
        <f t="shared" si="252"/>
        <v>142450.14000000001</v>
      </c>
      <c r="AO155" s="102">
        <f t="shared" si="253"/>
        <v>0</v>
      </c>
      <c r="AP155" s="102">
        <f t="shared" si="254"/>
        <v>0</v>
      </c>
      <c r="AQ155" s="102"/>
      <c r="AR155" s="102"/>
      <c r="AS155" s="102"/>
      <c r="AT155" s="102">
        <f t="shared" si="255"/>
        <v>142450.14000000001</v>
      </c>
      <c r="AU155" s="102">
        <f t="shared" si="256"/>
        <v>0</v>
      </c>
      <c r="AV155" s="102">
        <f t="shared" si="257"/>
        <v>0</v>
      </c>
    </row>
    <row r="156" spans="1:48" ht="25.5">
      <c r="A156" s="2" t="s">
        <v>134</v>
      </c>
      <c r="B156" s="10" t="s">
        <v>42</v>
      </c>
      <c r="C156" s="10" t="s">
        <v>27</v>
      </c>
      <c r="D156" s="10" t="s">
        <v>20</v>
      </c>
      <c r="E156" s="65" t="s">
        <v>17</v>
      </c>
      <c r="F156" s="10" t="s">
        <v>133</v>
      </c>
      <c r="G156" s="10" t="s">
        <v>147</v>
      </c>
      <c r="H156" s="10" t="s">
        <v>148</v>
      </c>
      <c r="I156" s="17"/>
      <c r="J156" s="102">
        <f t="shared" ref="J156:O156" si="395">J166+J163+J160+J169+J190+J181+J184</f>
        <v>32993690.810000002</v>
      </c>
      <c r="K156" s="102">
        <f t="shared" si="395"/>
        <v>32313712.100000001</v>
      </c>
      <c r="L156" s="102">
        <f t="shared" si="395"/>
        <v>32029329.300000001</v>
      </c>
      <c r="M156" s="102">
        <f t="shared" si="395"/>
        <v>46761.040000000008</v>
      </c>
      <c r="N156" s="102">
        <f t="shared" si="395"/>
        <v>-32430.240000000002</v>
      </c>
      <c r="O156" s="102">
        <f t="shared" si="395"/>
        <v>262382.61</v>
      </c>
      <c r="P156" s="102">
        <f t="shared" si="2"/>
        <v>33040451.850000001</v>
      </c>
      <c r="Q156" s="102">
        <f t="shared" si="3"/>
        <v>32281281.860000003</v>
      </c>
      <c r="R156" s="102">
        <f t="shared" si="4"/>
        <v>32291711.91</v>
      </c>
      <c r="S156" s="102">
        <f>S166+S163+S160+S169+S190+S181+S184+S175+S157</f>
        <v>-254008.86999999988</v>
      </c>
      <c r="T156" s="102">
        <f>T166+T163+T160+T169+T190+T181+T184+T175+T157</f>
        <v>0</v>
      </c>
      <c r="U156" s="102">
        <f>U166+U163+U160+U169+U190+U181+U184+U175+U157</f>
        <v>0</v>
      </c>
      <c r="V156" s="102">
        <f t="shared" si="243"/>
        <v>32786442.98</v>
      </c>
      <c r="W156" s="102">
        <f t="shared" si="244"/>
        <v>32281281.860000003</v>
      </c>
      <c r="X156" s="102">
        <f t="shared" si="245"/>
        <v>32291711.91</v>
      </c>
      <c r="Y156" s="102">
        <f>Y166+Y163+Y160+Y169+Y190+Y181+Y184+Y175+Y157+Y172+Y178</f>
        <v>17233465.690000001</v>
      </c>
      <c r="Z156" s="102">
        <f t="shared" ref="Z156:AA156" si="396">Z166+Z163+Z160+Z169+Z190+Z181+Z184+Z175+Z157+Z172</f>
        <v>0</v>
      </c>
      <c r="AA156" s="102">
        <f t="shared" si="396"/>
        <v>0</v>
      </c>
      <c r="AB156" s="102">
        <f t="shared" si="246"/>
        <v>50019908.670000002</v>
      </c>
      <c r="AC156" s="102">
        <f t="shared" si="247"/>
        <v>32281281.860000003</v>
      </c>
      <c r="AD156" s="102">
        <f t="shared" si="248"/>
        <v>32291711.91</v>
      </c>
      <c r="AE156" s="102">
        <f>AE166+AE163+AE160+AE169+AE190+AE181+AE184+AE175+AE157+AE172+AE178</f>
        <v>-580205.09</v>
      </c>
      <c r="AF156" s="102">
        <f t="shared" ref="AF156:AG156" si="397">AF166+AF163+AF160+AF169+AF190+AF181+AF184+AF175+AF157+AF172</f>
        <v>0</v>
      </c>
      <c r="AG156" s="102">
        <f t="shared" si="397"/>
        <v>0</v>
      </c>
      <c r="AH156" s="102">
        <f t="shared" si="249"/>
        <v>49439703.579999998</v>
      </c>
      <c r="AI156" s="102">
        <f t="shared" si="250"/>
        <v>32281281.860000003</v>
      </c>
      <c r="AJ156" s="102">
        <f t="shared" si="251"/>
        <v>32291711.91</v>
      </c>
      <c r="AK156" s="102">
        <f>AK166+AK163+AK160+AK169+AK190+AK181+AK184+AK175+AK157+AK172+AK178</f>
        <v>0</v>
      </c>
      <c r="AL156" s="102">
        <f t="shared" ref="AL156:AM156" si="398">AL166+AL163+AL160+AL169+AL190+AL181+AL184+AL175+AL157+AL172</f>
        <v>0</v>
      </c>
      <c r="AM156" s="102">
        <f t="shared" si="398"/>
        <v>0</v>
      </c>
      <c r="AN156" s="102">
        <f t="shared" si="252"/>
        <v>49439703.579999998</v>
      </c>
      <c r="AO156" s="102">
        <f t="shared" si="253"/>
        <v>32281281.860000003</v>
      </c>
      <c r="AP156" s="102">
        <f t="shared" si="254"/>
        <v>32291711.91</v>
      </c>
      <c r="AQ156" s="102">
        <f>AQ166+AQ163+AQ160+AQ169+AQ190+AQ181+AQ184+AQ175+AQ157+AQ172+AQ178+AQ187</f>
        <v>963332.44000000006</v>
      </c>
      <c r="AR156" s="102">
        <f t="shared" ref="AR156:AS156" si="399">AR166+AR163+AR160+AR169+AR190+AR181+AR184+AR175+AR157+AR172+AR178+AR187</f>
        <v>0</v>
      </c>
      <c r="AS156" s="102">
        <f t="shared" si="399"/>
        <v>0</v>
      </c>
      <c r="AT156" s="102">
        <f t="shared" si="255"/>
        <v>50403036.019999996</v>
      </c>
      <c r="AU156" s="102">
        <f t="shared" si="256"/>
        <v>32281281.860000003</v>
      </c>
      <c r="AV156" s="102">
        <f t="shared" si="257"/>
        <v>32291711.91</v>
      </c>
    </row>
    <row r="157" spans="1:48">
      <c r="A157" s="2" t="s">
        <v>331</v>
      </c>
      <c r="B157" s="10" t="s">
        <v>42</v>
      </c>
      <c r="C157" s="10" t="s">
        <v>27</v>
      </c>
      <c r="D157" s="10" t="s">
        <v>20</v>
      </c>
      <c r="E157" s="65" t="s">
        <v>17</v>
      </c>
      <c r="F157" s="10" t="s">
        <v>133</v>
      </c>
      <c r="G157" s="10" t="s">
        <v>147</v>
      </c>
      <c r="H157" s="59" t="s">
        <v>184</v>
      </c>
      <c r="I157" s="17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>
        <f>S158</f>
        <v>43200</v>
      </c>
      <c r="T157" s="102">
        <f t="shared" ref="T157:U158" si="400">T158</f>
        <v>0</v>
      </c>
      <c r="U157" s="102">
        <f t="shared" si="400"/>
        <v>0</v>
      </c>
      <c r="V157" s="102">
        <f t="shared" ref="V157:V159" si="401">P157+S157</f>
        <v>43200</v>
      </c>
      <c r="W157" s="102">
        <f t="shared" ref="W157:W159" si="402">Q157+T157</f>
        <v>0</v>
      </c>
      <c r="X157" s="102">
        <f t="shared" ref="X157:X159" si="403">R157+U157</f>
        <v>0</v>
      </c>
      <c r="Y157" s="102">
        <f>Y158</f>
        <v>0</v>
      </c>
      <c r="Z157" s="102">
        <f t="shared" ref="Z157:AA158" si="404">Z158</f>
        <v>0</v>
      </c>
      <c r="AA157" s="102">
        <f t="shared" si="404"/>
        <v>0</v>
      </c>
      <c r="AB157" s="102">
        <f t="shared" si="246"/>
        <v>43200</v>
      </c>
      <c r="AC157" s="102">
        <f t="shared" si="247"/>
        <v>0</v>
      </c>
      <c r="AD157" s="102">
        <f t="shared" si="248"/>
        <v>0</v>
      </c>
      <c r="AE157" s="102">
        <f>AE158</f>
        <v>0</v>
      </c>
      <c r="AF157" s="102">
        <f t="shared" ref="AF157:AG158" si="405">AF158</f>
        <v>0</v>
      </c>
      <c r="AG157" s="102">
        <f t="shared" si="405"/>
        <v>0</v>
      </c>
      <c r="AH157" s="102">
        <f t="shared" si="249"/>
        <v>43200</v>
      </c>
      <c r="AI157" s="102">
        <f t="shared" si="250"/>
        <v>0</v>
      </c>
      <c r="AJ157" s="102">
        <f t="shared" si="251"/>
        <v>0</v>
      </c>
      <c r="AK157" s="102">
        <f>AK158</f>
        <v>0</v>
      </c>
      <c r="AL157" s="102">
        <f t="shared" ref="AL157:AM158" si="406">AL158</f>
        <v>0</v>
      </c>
      <c r="AM157" s="102">
        <f t="shared" si="406"/>
        <v>0</v>
      </c>
      <c r="AN157" s="102">
        <f t="shared" si="252"/>
        <v>43200</v>
      </c>
      <c r="AO157" s="102">
        <f t="shared" si="253"/>
        <v>0</v>
      </c>
      <c r="AP157" s="102">
        <f t="shared" si="254"/>
        <v>0</v>
      </c>
      <c r="AQ157" s="102">
        <f>AQ158</f>
        <v>0</v>
      </c>
      <c r="AR157" s="102">
        <f t="shared" ref="AR157:AS158" si="407">AR158</f>
        <v>0</v>
      </c>
      <c r="AS157" s="102">
        <f t="shared" si="407"/>
        <v>0</v>
      </c>
      <c r="AT157" s="102">
        <f t="shared" si="255"/>
        <v>43200</v>
      </c>
      <c r="AU157" s="102">
        <f t="shared" si="256"/>
        <v>0</v>
      </c>
      <c r="AV157" s="102">
        <f t="shared" si="257"/>
        <v>0</v>
      </c>
    </row>
    <row r="158" spans="1:48" ht="25.5">
      <c r="A158" s="7" t="s">
        <v>71</v>
      </c>
      <c r="B158" s="10" t="s">
        <v>42</v>
      </c>
      <c r="C158" s="10" t="s">
        <v>27</v>
      </c>
      <c r="D158" s="10" t="s">
        <v>20</v>
      </c>
      <c r="E158" s="65" t="s">
        <v>17</v>
      </c>
      <c r="F158" s="10" t="s">
        <v>133</v>
      </c>
      <c r="G158" s="10" t="s">
        <v>147</v>
      </c>
      <c r="H158" s="59" t="s">
        <v>184</v>
      </c>
      <c r="I158" s="116" t="s">
        <v>70</v>
      </c>
      <c r="J158" s="102"/>
      <c r="K158" s="102"/>
      <c r="L158" s="102"/>
      <c r="M158" s="102"/>
      <c r="N158" s="102"/>
      <c r="O158" s="102"/>
      <c r="P158" s="102"/>
      <c r="Q158" s="102"/>
      <c r="R158" s="102"/>
      <c r="S158" s="102">
        <f>S159</f>
        <v>43200</v>
      </c>
      <c r="T158" s="102">
        <f t="shared" si="400"/>
        <v>0</v>
      </c>
      <c r="U158" s="102">
        <f t="shared" si="400"/>
        <v>0</v>
      </c>
      <c r="V158" s="102">
        <f t="shared" si="401"/>
        <v>43200</v>
      </c>
      <c r="W158" s="102">
        <f t="shared" si="402"/>
        <v>0</v>
      </c>
      <c r="X158" s="102">
        <f t="shared" si="403"/>
        <v>0</v>
      </c>
      <c r="Y158" s="102">
        <f>Y159</f>
        <v>0</v>
      </c>
      <c r="Z158" s="102">
        <f t="shared" si="404"/>
        <v>0</v>
      </c>
      <c r="AA158" s="102">
        <f t="shared" si="404"/>
        <v>0</v>
      </c>
      <c r="AB158" s="102">
        <f t="shared" si="246"/>
        <v>43200</v>
      </c>
      <c r="AC158" s="102">
        <f t="shared" si="247"/>
        <v>0</v>
      </c>
      <c r="AD158" s="102">
        <f t="shared" si="248"/>
        <v>0</v>
      </c>
      <c r="AE158" s="102">
        <f>AE159</f>
        <v>0</v>
      </c>
      <c r="AF158" s="102">
        <f t="shared" si="405"/>
        <v>0</v>
      </c>
      <c r="AG158" s="102">
        <f t="shared" si="405"/>
        <v>0</v>
      </c>
      <c r="AH158" s="102">
        <f t="shared" si="249"/>
        <v>43200</v>
      </c>
      <c r="AI158" s="102">
        <f t="shared" si="250"/>
        <v>0</v>
      </c>
      <c r="AJ158" s="102">
        <f t="shared" si="251"/>
        <v>0</v>
      </c>
      <c r="AK158" s="102">
        <f>AK159</f>
        <v>0</v>
      </c>
      <c r="AL158" s="102">
        <f t="shared" si="406"/>
        <v>0</v>
      </c>
      <c r="AM158" s="102">
        <f t="shared" si="406"/>
        <v>0</v>
      </c>
      <c r="AN158" s="102">
        <f t="shared" si="252"/>
        <v>43200</v>
      </c>
      <c r="AO158" s="102">
        <f t="shared" si="253"/>
        <v>0</v>
      </c>
      <c r="AP158" s="102">
        <f t="shared" si="254"/>
        <v>0</v>
      </c>
      <c r="AQ158" s="102">
        <f>AQ159</f>
        <v>0</v>
      </c>
      <c r="AR158" s="102">
        <f t="shared" si="407"/>
        <v>0</v>
      </c>
      <c r="AS158" s="102">
        <f t="shared" si="407"/>
        <v>0</v>
      </c>
      <c r="AT158" s="102">
        <f t="shared" si="255"/>
        <v>43200</v>
      </c>
      <c r="AU158" s="102">
        <f t="shared" si="256"/>
        <v>0</v>
      </c>
      <c r="AV158" s="102">
        <f t="shared" si="257"/>
        <v>0</v>
      </c>
    </row>
    <row r="159" spans="1:48">
      <c r="A159" s="11" t="s">
        <v>74</v>
      </c>
      <c r="B159" s="10" t="s">
        <v>42</v>
      </c>
      <c r="C159" s="10" t="s">
        <v>27</v>
      </c>
      <c r="D159" s="10" t="s">
        <v>20</v>
      </c>
      <c r="E159" s="65" t="s">
        <v>17</v>
      </c>
      <c r="F159" s="10" t="s">
        <v>133</v>
      </c>
      <c r="G159" s="10" t="s">
        <v>147</v>
      </c>
      <c r="H159" s="59" t="s">
        <v>184</v>
      </c>
      <c r="I159" s="116" t="s">
        <v>73</v>
      </c>
      <c r="J159" s="102"/>
      <c r="K159" s="102"/>
      <c r="L159" s="102"/>
      <c r="M159" s="102"/>
      <c r="N159" s="102"/>
      <c r="O159" s="102"/>
      <c r="P159" s="102"/>
      <c r="Q159" s="102"/>
      <c r="R159" s="102"/>
      <c r="S159" s="102">
        <v>43200</v>
      </c>
      <c r="T159" s="102"/>
      <c r="U159" s="102"/>
      <c r="V159" s="102">
        <f t="shared" si="401"/>
        <v>43200</v>
      </c>
      <c r="W159" s="102">
        <f t="shared" si="402"/>
        <v>0</v>
      </c>
      <c r="X159" s="102">
        <f t="shared" si="403"/>
        <v>0</v>
      </c>
      <c r="Y159" s="102"/>
      <c r="Z159" s="102"/>
      <c r="AA159" s="102"/>
      <c r="AB159" s="102">
        <f t="shared" si="246"/>
        <v>43200</v>
      </c>
      <c r="AC159" s="102">
        <f t="shared" si="247"/>
        <v>0</v>
      </c>
      <c r="AD159" s="102">
        <f t="shared" si="248"/>
        <v>0</v>
      </c>
      <c r="AE159" s="102"/>
      <c r="AF159" s="102"/>
      <c r="AG159" s="102"/>
      <c r="AH159" s="102">
        <f t="shared" si="249"/>
        <v>43200</v>
      </c>
      <c r="AI159" s="102">
        <f t="shared" si="250"/>
        <v>0</v>
      </c>
      <c r="AJ159" s="102">
        <f t="shared" si="251"/>
        <v>0</v>
      </c>
      <c r="AK159" s="102"/>
      <c r="AL159" s="102"/>
      <c r="AM159" s="102"/>
      <c r="AN159" s="102">
        <f t="shared" si="252"/>
        <v>43200</v>
      </c>
      <c r="AO159" s="102">
        <f t="shared" si="253"/>
        <v>0</v>
      </c>
      <c r="AP159" s="102">
        <f t="shared" si="254"/>
        <v>0</v>
      </c>
      <c r="AQ159" s="102"/>
      <c r="AR159" s="102"/>
      <c r="AS159" s="102"/>
      <c r="AT159" s="102">
        <f t="shared" si="255"/>
        <v>43200</v>
      </c>
      <c r="AU159" s="102">
        <f t="shared" si="256"/>
        <v>0</v>
      </c>
      <c r="AV159" s="102">
        <f t="shared" si="257"/>
        <v>0</v>
      </c>
    </row>
    <row r="160" spans="1:48" ht="25.5">
      <c r="A160" s="2" t="s">
        <v>376</v>
      </c>
      <c r="B160" s="10" t="s">
        <v>42</v>
      </c>
      <c r="C160" s="10" t="s">
        <v>27</v>
      </c>
      <c r="D160" s="10" t="s">
        <v>20</v>
      </c>
      <c r="E160" s="65" t="s">
        <v>17</v>
      </c>
      <c r="F160" s="10" t="s">
        <v>133</v>
      </c>
      <c r="G160" s="10" t="s">
        <v>147</v>
      </c>
      <c r="H160" s="59" t="s">
        <v>225</v>
      </c>
      <c r="I160" s="17"/>
      <c r="J160" s="102">
        <f>J161</f>
        <v>1100000</v>
      </c>
      <c r="K160" s="102">
        <f t="shared" ref="K160:O161" si="408">K161</f>
        <v>0</v>
      </c>
      <c r="L160" s="102">
        <f t="shared" si="408"/>
        <v>0</v>
      </c>
      <c r="M160" s="102">
        <f t="shared" si="408"/>
        <v>0</v>
      </c>
      <c r="N160" s="102">
        <f t="shared" si="408"/>
        <v>0</v>
      </c>
      <c r="O160" s="102">
        <f t="shared" si="408"/>
        <v>0</v>
      </c>
      <c r="P160" s="102">
        <f t="shared" si="2"/>
        <v>1100000</v>
      </c>
      <c r="Q160" s="102">
        <f t="shared" si="3"/>
        <v>0</v>
      </c>
      <c r="R160" s="102">
        <f t="shared" si="4"/>
        <v>0</v>
      </c>
      <c r="S160" s="102">
        <f t="shared" ref="S160:U161" si="409">S161</f>
        <v>-1060000</v>
      </c>
      <c r="T160" s="102">
        <f t="shared" si="409"/>
        <v>0</v>
      </c>
      <c r="U160" s="102">
        <f t="shared" si="409"/>
        <v>0</v>
      </c>
      <c r="V160" s="102">
        <f t="shared" si="243"/>
        <v>40000</v>
      </c>
      <c r="W160" s="102">
        <f t="shared" si="244"/>
        <v>0</v>
      </c>
      <c r="X160" s="102">
        <f t="shared" si="245"/>
        <v>0</v>
      </c>
      <c r="Y160" s="102">
        <f t="shared" ref="Y160:AA161" si="410">Y161</f>
        <v>1120555.0900000001</v>
      </c>
      <c r="Z160" s="102">
        <f t="shared" si="410"/>
        <v>0</v>
      </c>
      <c r="AA160" s="102">
        <f t="shared" si="410"/>
        <v>0</v>
      </c>
      <c r="AB160" s="102">
        <f t="shared" si="246"/>
        <v>1160555.0900000001</v>
      </c>
      <c r="AC160" s="102">
        <f t="shared" si="247"/>
        <v>0</v>
      </c>
      <c r="AD160" s="102">
        <f t="shared" si="248"/>
        <v>0</v>
      </c>
      <c r="AE160" s="102">
        <f t="shared" ref="AE160:AG161" si="411">AE161</f>
        <v>-590205.09</v>
      </c>
      <c r="AF160" s="102">
        <f t="shared" si="411"/>
        <v>0</v>
      </c>
      <c r="AG160" s="102">
        <f t="shared" si="411"/>
        <v>0</v>
      </c>
      <c r="AH160" s="102">
        <f t="shared" si="249"/>
        <v>570350.00000000012</v>
      </c>
      <c r="AI160" s="102">
        <f t="shared" si="250"/>
        <v>0</v>
      </c>
      <c r="AJ160" s="102">
        <f t="shared" si="251"/>
        <v>0</v>
      </c>
      <c r="AK160" s="102">
        <f t="shared" ref="AK160:AM161" si="412">AK161</f>
        <v>0</v>
      </c>
      <c r="AL160" s="102">
        <f t="shared" si="412"/>
        <v>0</v>
      </c>
      <c r="AM160" s="102">
        <f t="shared" si="412"/>
        <v>0</v>
      </c>
      <c r="AN160" s="102">
        <f t="shared" si="252"/>
        <v>570350.00000000012</v>
      </c>
      <c r="AO160" s="102">
        <f t="shared" si="253"/>
        <v>0</v>
      </c>
      <c r="AP160" s="102">
        <f t="shared" si="254"/>
        <v>0</v>
      </c>
      <c r="AQ160" s="102">
        <f t="shared" ref="AQ160:AS161" si="413">AQ161</f>
        <v>0</v>
      </c>
      <c r="AR160" s="102">
        <f t="shared" si="413"/>
        <v>0</v>
      </c>
      <c r="AS160" s="102">
        <f t="shared" si="413"/>
        <v>0</v>
      </c>
      <c r="AT160" s="102">
        <f t="shared" si="255"/>
        <v>570350.00000000012</v>
      </c>
      <c r="AU160" s="102">
        <f t="shared" si="256"/>
        <v>0</v>
      </c>
      <c r="AV160" s="102">
        <f t="shared" si="257"/>
        <v>0</v>
      </c>
    </row>
    <row r="161" spans="1:48" ht="25.5">
      <c r="A161" s="7" t="s">
        <v>71</v>
      </c>
      <c r="B161" s="10" t="s">
        <v>42</v>
      </c>
      <c r="C161" s="10" t="s">
        <v>27</v>
      </c>
      <c r="D161" s="10" t="s">
        <v>20</v>
      </c>
      <c r="E161" s="65" t="s">
        <v>17</v>
      </c>
      <c r="F161" s="10" t="s">
        <v>133</v>
      </c>
      <c r="G161" s="10" t="s">
        <v>147</v>
      </c>
      <c r="H161" s="59" t="s">
        <v>225</v>
      </c>
      <c r="I161" s="116" t="s">
        <v>70</v>
      </c>
      <c r="J161" s="102">
        <f>J162</f>
        <v>1100000</v>
      </c>
      <c r="K161" s="102">
        <f t="shared" si="408"/>
        <v>0</v>
      </c>
      <c r="L161" s="102">
        <f t="shared" si="408"/>
        <v>0</v>
      </c>
      <c r="M161" s="102">
        <f t="shared" si="408"/>
        <v>0</v>
      </c>
      <c r="N161" s="102">
        <f t="shared" si="408"/>
        <v>0</v>
      </c>
      <c r="O161" s="102">
        <f t="shared" si="408"/>
        <v>0</v>
      </c>
      <c r="P161" s="102">
        <f t="shared" si="2"/>
        <v>1100000</v>
      </c>
      <c r="Q161" s="102">
        <f t="shared" si="3"/>
        <v>0</v>
      </c>
      <c r="R161" s="102">
        <f t="shared" si="4"/>
        <v>0</v>
      </c>
      <c r="S161" s="102">
        <f t="shared" si="409"/>
        <v>-1060000</v>
      </c>
      <c r="T161" s="102">
        <f t="shared" si="409"/>
        <v>0</v>
      </c>
      <c r="U161" s="102">
        <f t="shared" si="409"/>
        <v>0</v>
      </c>
      <c r="V161" s="102">
        <f t="shared" si="243"/>
        <v>40000</v>
      </c>
      <c r="W161" s="102">
        <f t="shared" si="244"/>
        <v>0</v>
      </c>
      <c r="X161" s="102">
        <f t="shared" si="245"/>
        <v>0</v>
      </c>
      <c r="Y161" s="102">
        <f t="shared" si="410"/>
        <v>1120555.0900000001</v>
      </c>
      <c r="Z161" s="102">
        <f t="shared" si="410"/>
        <v>0</v>
      </c>
      <c r="AA161" s="102">
        <f t="shared" si="410"/>
        <v>0</v>
      </c>
      <c r="AB161" s="102">
        <f t="shared" si="246"/>
        <v>1160555.0900000001</v>
      </c>
      <c r="AC161" s="102">
        <f t="shared" si="247"/>
        <v>0</v>
      </c>
      <c r="AD161" s="102">
        <f t="shared" si="248"/>
        <v>0</v>
      </c>
      <c r="AE161" s="102">
        <f t="shared" si="411"/>
        <v>-590205.09</v>
      </c>
      <c r="AF161" s="102">
        <f t="shared" si="411"/>
        <v>0</v>
      </c>
      <c r="AG161" s="102">
        <f t="shared" si="411"/>
        <v>0</v>
      </c>
      <c r="AH161" s="102">
        <f t="shared" si="249"/>
        <v>570350.00000000012</v>
      </c>
      <c r="AI161" s="102">
        <f t="shared" si="250"/>
        <v>0</v>
      </c>
      <c r="AJ161" s="102">
        <f t="shared" si="251"/>
        <v>0</v>
      </c>
      <c r="AK161" s="102">
        <f t="shared" si="412"/>
        <v>0</v>
      </c>
      <c r="AL161" s="102">
        <f t="shared" si="412"/>
        <v>0</v>
      </c>
      <c r="AM161" s="102">
        <f t="shared" si="412"/>
        <v>0</v>
      </c>
      <c r="AN161" s="102">
        <f t="shared" si="252"/>
        <v>570350.00000000012</v>
      </c>
      <c r="AO161" s="102">
        <f t="shared" si="253"/>
        <v>0</v>
      </c>
      <c r="AP161" s="102">
        <f t="shared" si="254"/>
        <v>0</v>
      </c>
      <c r="AQ161" s="102">
        <f t="shared" si="413"/>
        <v>0</v>
      </c>
      <c r="AR161" s="102">
        <f t="shared" si="413"/>
        <v>0</v>
      </c>
      <c r="AS161" s="102">
        <f t="shared" si="413"/>
        <v>0</v>
      </c>
      <c r="AT161" s="102">
        <f t="shared" si="255"/>
        <v>570350.00000000012</v>
      </c>
      <c r="AU161" s="102">
        <f t="shared" si="256"/>
        <v>0</v>
      </c>
      <c r="AV161" s="102">
        <f t="shared" si="257"/>
        <v>0</v>
      </c>
    </row>
    <row r="162" spans="1:48">
      <c r="A162" s="11" t="s">
        <v>74</v>
      </c>
      <c r="B162" s="10" t="s">
        <v>42</v>
      </c>
      <c r="C162" s="10" t="s">
        <v>27</v>
      </c>
      <c r="D162" s="10" t="s">
        <v>20</v>
      </c>
      <c r="E162" s="65" t="s">
        <v>17</v>
      </c>
      <c r="F162" s="10" t="s">
        <v>133</v>
      </c>
      <c r="G162" s="10" t="s">
        <v>147</v>
      </c>
      <c r="H162" s="59" t="s">
        <v>225</v>
      </c>
      <c r="I162" s="116" t="s">
        <v>73</v>
      </c>
      <c r="J162" s="102">
        <v>1100000</v>
      </c>
      <c r="K162" s="102"/>
      <c r="L162" s="102"/>
      <c r="M162" s="102"/>
      <c r="N162" s="102"/>
      <c r="O162" s="102"/>
      <c r="P162" s="102">
        <f t="shared" si="2"/>
        <v>1100000</v>
      </c>
      <c r="Q162" s="102">
        <f t="shared" si="3"/>
        <v>0</v>
      </c>
      <c r="R162" s="102">
        <f t="shared" si="4"/>
        <v>0</v>
      </c>
      <c r="S162" s="102">
        <v>-1060000</v>
      </c>
      <c r="T162" s="102"/>
      <c r="U162" s="102"/>
      <c r="V162" s="102">
        <f t="shared" si="243"/>
        <v>40000</v>
      </c>
      <c r="W162" s="102">
        <f t="shared" si="244"/>
        <v>0</v>
      </c>
      <c r="X162" s="102">
        <f t="shared" si="245"/>
        <v>0</v>
      </c>
      <c r="Y162" s="102">
        <v>1120555.0900000001</v>
      </c>
      <c r="Z162" s="102"/>
      <c r="AA162" s="102"/>
      <c r="AB162" s="102">
        <f t="shared" si="246"/>
        <v>1160555.0900000001</v>
      </c>
      <c r="AC162" s="102">
        <f t="shared" si="247"/>
        <v>0</v>
      </c>
      <c r="AD162" s="102">
        <f t="shared" si="248"/>
        <v>0</v>
      </c>
      <c r="AE162" s="102">
        <v>-590205.09</v>
      </c>
      <c r="AF162" s="102"/>
      <c r="AG162" s="102"/>
      <c r="AH162" s="102">
        <f t="shared" si="249"/>
        <v>570350.00000000012</v>
      </c>
      <c r="AI162" s="102">
        <f t="shared" si="250"/>
        <v>0</v>
      </c>
      <c r="AJ162" s="102">
        <f t="shared" si="251"/>
        <v>0</v>
      </c>
      <c r="AK162" s="102"/>
      <c r="AL162" s="102"/>
      <c r="AM162" s="102"/>
      <c r="AN162" s="102">
        <f t="shared" si="252"/>
        <v>570350.00000000012</v>
      </c>
      <c r="AO162" s="102">
        <f t="shared" si="253"/>
        <v>0</v>
      </c>
      <c r="AP162" s="102">
        <f t="shared" si="254"/>
        <v>0</v>
      </c>
      <c r="AQ162" s="102"/>
      <c r="AR162" s="102"/>
      <c r="AS162" s="102"/>
      <c r="AT162" s="102">
        <f t="shared" si="255"/>
        <v>570350.00000000012</v>
      </c>
      <c r="AU162" s="102">
        <f t="shared" si="256"/>
        <v>0</v>
      </c>
      <c r="AV162" s="102">
        <f t="shared" si="257"/>
        <v>0</v>
      </c>
    </row>
    <row r="163" spans="1:48">
      <c r="A163" s="2" t="s">
        <v>85</v>
      </c>
      <c r="B163" s="10" t="s">
        <v>42</v>
      </c>
      <c r="C163" s="10" t="s">
        <v>27</v>
      </c>
      <c r="D163" s="10" t="s">
        <v>20</v>
      </c>
      <c r="E163" s="65" t="s">
        <v>17</v>
      </c>
      <c r="F163" s="10" t="s">
        <v>133</v>
      </c>
      <c r="G163" s="10" t="s">
        <v>147</v>
      </c>
      <c r="H163" s="10" t="s">
        <v>156</v>
      </c>
      <c r="I163" s="17"/>
      <c r="J163" s="102">
        <f>J164</f>
        <v>30893146</v>
      </c>
      <c r="K163" s="102">
        <f t="shared" ref="K163:O164" si="414">K164</f>
        <v>31343649.16</v>
      </c>
      <c r="L163" s="102">
        <f t="shared" si="414"/>
        <v>31404445.41</v>
      </c>
      <c r="M163" s="102">
        <f t="shared" si="414"/>
        <v>0</v>
      </c>
      <c r="N163" s="102">
        <f t="shared" si="414"/>
        <v>0</v>
      </c>
      <c r="O163" s="102">
        <f t="shared" si="414"/>
        <v>0</v>
      </c>
      <c r="P163" s="102">
        <f t="shared" ref="P163:P273" si="415">J163+M163</f>
        <v>30893146</v>
      </c>
      <c r="Q163" s="102">
        <f t="shared" ref="Q163:Q273" si="416">K163+N163</f>
        <v>31343649.16</v>
      </c>
      <c r="R163" s="102">
        <f t="shared" ref="R163:R273" si="417">L163+O163</f>
        <v>31404445.41</v>
      </c>
      <c r="S163" s="102">
        <f t="shared" ref="S163:U164" si="418">S164</f>
        <v>0</v>
      </c>
      <c r="T163" s="102">
        <f t="shared" si="418"/>
        <v>0</v>
      </c>
      <c r="U163" s="102">
        <f t="shared" si="418"/>
        <v>0</v>
      </c>
      <c r="V163" s="102">
        <f t="shared" si="243"/>
        <v>30893146</v>
      </c>
      <c r="W163" s="102">
        <f t="shared" si="244"/>
        <v>31343649.16</v>
      </c>
      <c r="X163" s="102">
        <f t="shared" si="245"/>
        <v>31404445.41</v>
      </c>
      <c r="Y163" s="102">
        <f t="shared" ref="Y163:AA164" si="419">Y164</f>
        <v>0</v>
      </c>
      <c r="Z163" s="102">
        <f t="shared" si="419"/>
        <v>0</v>
      </c>
      <c r="AA163" s="102">
        <f t="shared" si="419"/>
        <v>0</v>
      </c>
      <c r="AB163" s="102">
        <f t="shared" si="246"/>
        <v>30893146</v>
      </c>
      <c r="AC163" s="102">
        <f t="shared" si="247"/>
        <v>31343649.16</v>
      </c>
      <c r="AD163" s="102">
        <f t="shared" si="248"/>
        <v>31404445.41</v>
      </c>
      <c r="AE163" s="102">
        <f t="shared" ref="AE163:AG164" si="420">AE164</f>
        <v>0</v>
      </c>
      <c r="AF163" s="102">
        <f t="shared" si="420"/>
        <v>0</v>
      </c>
      <c r="AG163" s="102">
        <f t="shared" si="420"/>
        <v>0</v>
      </c>
      <c r="AH163" s="102">
        <f t="shared" si="249"/>
        <v>30893146</v>
      </c>
      <c r="AI163" s="102">
        <f t="shared" si="250"/>
        <v>31343649.16</v>
      </c>
      <c r="AJ163" s="102">
        <f t="shared" si="251"/>
        <v>31404445.41</v>
      </c>
      <c r="AK163" s="102">
        <f t="shared" ref="AK163:AM164" si="421">AK164</f>
        <v>0</v>
      </c>
      <c r="AL163" s="102">
        <f t="shared" si="421"/>
        <v>0</v>
      </c>
      <c r="AM163" s="102">
        <f t="shared" si="421"/>
        <v>0</v>
      </c>
      <c r="AN163" s="102">
        <f t="shared" si="252"/>
        <v>30893146</v>
      </c>
      <c r="AO163" s="102">
        <f t="shared" si="253"/>
        <v>31343649.16</v>
      </c>
      <c r="AP163" s="102">
        <f t="shared" si="254"/>
        <v>31404445.41</v>
      </c>
      <c r="AQ163" s="102">
        <f t="shared" ref="AQ163:AS164" si="422">AQ164</f>
        <v>23162.649999999994</v>
      </c>
      <c r="AR163" s="102">
        <f t="shared" si="422"/>
        <v>0</v>
      </c>
      <c r="AS163" s="102">
        <f t="shared" si="422"/>
        <v>0</v>
      </c>
      <c r="AT163" s="102">
        <f t="shared" si="255"/>
        <v>30916308.649999999</v>
      </c>
      <c r="AU163" s="102">
        <f t="shared" si="256"/>
        <v>31343649.16</v>
      </c>
      <c r="AV163" s="102">
        <f t="shared" si="257"/>
        <v>31404445.41</v>
      </c>
    </row>
    <row r="164" spans="1:48" ht="25.5">
      <c r="A164" s="7" t="s">
        <v>71</v>
      </c>
      <c r="B164" s="10" t="s">
        <v>42</v>
      </c>
      <c r="C164" s="10" t="s">
        <v>27</v>
      </c>
      <c r="D164" s="10" t="s">
        <v>20</v>
      </c>
      <c r="E164" s="65" t="s">
        <v>17</v>
      </c>
      <c r="F164" s="10" t="s">
        <v>133</v>
      </c>
      <c r="G164" s="10" t="s">
        <v>147</v>
      </c>
      <c r="H164" s="10" t="s">
        <v>156</v>
      </c>
      <c r="I164" s="17" t="s">
        <v>70</v>
      </c>
      <c r="J164" s="102">
        <f>J165</f>
        <v>30893146</v>
      </c>
      <c r="K164" s="102">
        <f t="shared" si="414"/>
        <v>31343649.16</v>
      </c>
      <c r="L164" s="102">
        <f t="shared" si="414"/>
        <v>31404445.41</v>
      </c>
      <c r="M164" s="102">
        <f t="shared" si="414"/>
        <v>0</v>
      </c>
      <c r="N164" s="102">
        <f t="shared" si="414"/>
        <v>0</v>
      </c>
      <c r="O164" s="102">
        <f t="shared" si="414"/>
        <v>0</v>
      </c>
      <c r="P164" s="102">
        <f t="shared" si="415"/>
        <v>30893146</v>
      </c>
      <c r="Q164" s="102">
        <f t="shared" si="416"/>
        <v>31343649.16</v>
      </c>
      <c r="R164" s="102">
        <f t="shared" si="417"/>
        <v>31404445.41</v>
      </c>
      <c r="S164" s="102">
        <f t="shared" si="418"/>
        <v>0</v>
      </c>
      <c r="T164" s="102">
        <f t="shared" si="418"/>
        <v>0</v>
      </c>
      <c r="U164" s="102">
        <f t="shared" si="418"/>
        <v>0</v>
      </c>
      <c r="V164" s="102">
        <f t="shared" si="243"/>
        <v>30893146</v>
      </c>
      <c r="W164" s="102">
        <f t="shared" si="244"/>
        <v>31343649.16</v>
      </c>
      <c r="X164" s="102">
        <f t="shared" si="245"/>
        <v>31404445.41</v>
      </c>
      <c r="Y164" s="102">
        <f t="shared" si="419"/>
        <v>0</v>
      </c>
      <c r="Z164" s="102">
        <f t="shared" si="419"/>
        <v>0</v>
      </c>
      <c r="AA164" s="102">
        <f t="shared" si="419"/>
        <v>0</v>
      </c>
      <c r="AB164" s="102">
        <f t="shared" si="246"/>
        <v>30893146</v>
      </c>
      <c r="AC164" s="102">
        <f t="shared" si="247"/>
        <v>31343649.16</v>
      </c>
      <c r="AD164" s="102">
        <f t="shared" si="248"/>
        <v>31404445.41</v>
      </c>
      <c r="AE164" s="102">
        <f t="shared" si="420"/>
        <v>0</v>
      </c>
      <c r="AF164" s="102">
        <f t="shared" si="420"/>
        <v>0</v>
      </c>
      <c r="AG164" s="102">
        <f t="shared" si="420"/>
        <v>0</v>
      </c>
      <c r="AH164" s="102">
        <f t="shared" si="249"/>
        <v>30893146</v>
      </c>
      <c r="AI164" s="102">
        <f t="shared" si="250"/>
        <v>31343649.16</v>
      </c>
      <c r="AJ164" s="102">
        <f t="shared" si="251"/>
        <v>31404445.41</v>
      </c>
      <c r="AK164" s="102">
        <f t="shared" si="421"/>
        <v>0</v>
      </c>
      <c r="AL164" s="102">
        <f t="shared" si="421"/>
        <v>0</v>
      </c>
      <c r="AM164" s="102">
        <f t="shared" si="421"/>
        <v>0</v>
      </c>
      <c r="AN164" s="102">
        <f t="shared" si="252"/>
        <v>30893146</v>
      </c>
      <c r="AO164" s="102">
        <f t="shared" si="253"/>
        <v>31343649.16</v>
      </c>
      <c r="AP164" s="102">
        <f t="shared" si="254"/>
        <v>31404445.41</v>
      </c>
      <c r="AQ164" s="102">
        <f t="shared" si="422"/>
        <v>23162.649999999994</v>
      </c>
      <c r="AR164" s="102">
        <f t="shared" si="422"/>
        <v>0</v>
      </c>
      <c r="AS164" s="102">
        <f t="shared" si="422"/>
        <v>0</v>
      </c>
      <c r="AT164" s="102">
        <f t="shared" si="255"/>
        <v>30916308.649999999</v>
      </c>
      <c r="AU164" s="102">
        <f t="shared" si="256"/>
        <v>31343649.16</v>
      </c>
      <c r="AV164" s="102">
        <f t="shared" si="257"/>
        <v>31404445.41</v>
      </c>
    </row>
    <row r="165" spans="1:48">
      <c r="A165" s="11" t="s">
        <v>74</v>
      </c>
      <c r="B165" s="10" t="s">
        <v>42</v>
      </c>
      <c r="C165" s="10" t="s">
        <v>27</v>
      </c>
      <c r="D165" s="10" t="s">
        <v>20</v>
      </c>
      <c r="E165" s="65" t="s">
        <v>17</v>
      </c>
      <c r="F165" s="10" t="s">
        <v>133</v>
      </c>
      <c r="G165" s="10" t="s">
        <v>147</v>
      </c>
      <c r="H165" s="10" t="s">
        <v>156</v>
      </c>
      <c r="I165" s="17" t="s">
        <v>73</v>
      </c>
      <c r="J165" s="102">
        <f>30493146+400000</f>
        <v>30893146</v>
      </c>
      <c r="K165" s="102">
        <f>30943649.16+400000</f>
        <v>31343649.16</v>
      </c>
      <c r="L165" s="102">
        <f>31204445.41+200000</f>
        <v>31404445.41</v>
      </c>
      <c r="M165" s="102"/>
      <c r="N165" s="102"/>
      <c r="O165" s="102"/>
      <c r="P165" s="102">
        <f t="shared" si="415"/>
        <v>30893146</v>
      </c>
      <c r="Q165" s="102">
        <f t="shared" si="416"/>
        <v>31343649.16</v>
      </c>
      <c r="R165" s="102">
        <f t="shared" si="417"/>
        <v>31404445.41</v>
      </c>
      <c r="S165" s="102"/>
      <c r="T165" s="102"/>
      <c r="U165" s="102"/>
      <c r="V165" s="102">
        <f t="shared" si="243"/>
        <v>30893146</v>
      </c>
      <c r="W165" s="102">
        <f t="shared" si="244"/>
        <v>31343649.16</v>
      </c>
      <c r="X165" s="102">
        <f t="shared" si="245"/>
        <v>31404445.41</v>
      </c>
      <c r="Y165" s="102"/>
      <c r="Z165" s="102"/>
      <c r="AA165" s="102"/>
      <c r="AB165" s="102">
        <f t="shared" si="246"/>
        <v>30893146</v>
      </c>
      <c r="AC165" s="102">
        <f t="shared" si="247"/>
        <v>31343649.16</v>
      </c>
      <c r="AD165" s="102">
        <f t="shared" si="248"/>
        <v>31404445.41</v>
      </c>
      <c r="AE165" s="102"/>
      <c r="AF165" s="102"/>
      <c r="AG165" s="102"/>
      <c r="AH165" s="102">
        <f t="shared" si="249"/>
        <v>30893146</v>
      </c>
      <c r="AI165" s="102">
        <f t="shared" si="250"/>
        <v>31343649.16</v>
      </c>
      <c r="AJ165" s="102">
        <f t="shared" si="251"/>
        <v>31404445.41</v>
      </c>
      <c r="AK165" s="102"/>
      <c r="AL165" s="102"/>
      <c r="AM165" s="102"/>
      <c r="AN165" s="102">
        <f t="shared" si="252"/>
        <v>30893146</v>
      </c>
      <c r="AO165" s="102">
        <f t="shared" si="253"/>
        <v>31343649.16</v>
      </c>
      <c r="AP165" s="102">
        <f t="shared" si="254"/>
        <v>31404445.41</v>
      </c>
      <c r="AQ165" s="102">
        <f>-206837.35+230000</f>
        <v>23162.649999999994</v>
      </c>
      <c r="AR165" s="102"/>
      <c r="AS165" s="102"/>
      <c r="AT165" s="102">
        <f t="shared" si="255"/>
        <v>30916308.649999999</v>
      </c>
      <c r="AU165" s="102">
        <f t="shared" si="256"/>
        <v>31343649.16</v>
      </c>
      <c r="AV165" s="102">
        <f t="shared" si="257"/>
        <v>31404445.41</v>
      </c>
    </row>
    <row r="166" spans="1:48">
      <c r="A166" s="2" t="s">
        <v>377</v>
      </c>
      <c r="B166" s="10" t="s">
        <v>42</v>
      </c>
      <c r="C166" s="10" t="s">
        <v>27</v>
      </c>
      <c r="D166" s="10" t="s">
        <v>20</v>
      </c>
      <c r="E166" s="65" t="s">
        <v>17</v>
      </c>
      <c r="F166" s="10" t="s">
        <v>133</v>
      </c>
      <c r="G166" s="10" t="s">
        <v>147</v>
      </c>
      <c r="H166" s="59" t="s">
        <v>152</v>
      </c>
      <c r="I166" s="17"/>
      <c r="J166" s="102">
        <f>J167</f>
        <v>20000</v>
      </c>
      <c r="K166" s="102">
        <f t="shared" ref="K166:O167" si="423">K167</f>
        <v>20000</v>
      </c>
      <c r="L166" s="102">
        <f>L167</f>
        <v>20000</v>
      </c>
      <c r="M166" s="102">
        <f t="shared" ref="M166:O166" si="424">M167</f>
        <v>0</v>
      </c>
      <c r="N166" s="102">
        <f t="shared" si="424"/>
        <v>0</v>
      </c>
      <c r="O166" s="102">
        <f t="shared" si="424"/>
        <v>0</v>
      </c>
      <c r="P166" s="102">
        <f t="shared" si="415"/>
        <v>20000</v>
      </c>
      <c r="Q166" s="102">
        <f t="shared" si="416"/>
        <v>20000</v>
      </c>
      <c r="R166" s="102">
        <f t="shared" si="417"/>
        <v>20000</v>
      </c>
      <c r="S166" s="102">
        <f t="shared" ref="S166:U167" si="425">S167</f>
        <v>0</v>
      </c>
      <c r="T166" s="102">
        <f t="shared" si="425"/>
        <v>0</v>
      </c>
      <c r="U166" s="102">
        <f t="shared" si="425"/>
        <v>0</v>
      </c>
      <c r="V166" s="102">
        <f t="shared" si="243"/>
        <v>20000</v>
      </c>
      <c r="W166" s="102">
        <f t="shared" si="244"/>
        <v>20000</v>
      </c>
      <c r="X166" s="102">
        <f t="shared" si="245"/>
        <v>20000</v>
      </c>
      <c r="Y166" s="102">
        <f t="shared" ref="Y166:AA167" si="426">Y167</f>
        <v>0</v>
      </c>
      <c r="Z166" s="102">
        <f t="shared" si="426"/>
        <v>0</v>
      </c>
      <c r="AA166" s="102">
        <f t="shared" si="426"/>
        <v>0</v>
      </c>
      <c r="AB166" s="102">
        <f t="shared" si="246"/>
        <v>20000</v>
      </c>
      <c r="AC166" s="102">
        <f t="shared" si="247"/>
        <v>20000</v>
      </c>
      <c r="AD166" s="102">
        <f t="shared" si="248"/>
        <v>20000</v>
      </c>
      <c r="AE166" s="102">
        <f t="shared" ref="AE166:AG167" si="427">AE167</f>
        <v>10000</v>
      </c>
      <c r="AF166" s="102">
        <f t="shared" si="427"/>
        <v>0</v>
      </c>
      <c r="AG166" s="102">
        <f t="shared" si="427"/>
        <v>0</v>
      </c>
      <c r="AH166" s="102">
        <f t="shared" si="249"/>
        <v>30000</v>
      </c>
      <c r="AI166" s="102">
        <f t="shared" si="250"/>
        <v>20000</v>
      </c>
      <c r="AJ166" s="102">
        <f t="shared" si="251"/>
        <v>20000</v>
      </c>
      <c r="AK166" s="102">
        <f t="shared" ref="AK166:AM167" si="428">AK167</f>
        <v>0</v>
      </c>
      <c r="AL166" s="102">
        <f t="shared" si="428"/>
        <v>0</v>
      </c>
      <c r="AM166" s="102">
        <f t="shared" si="428"/>
        <v>0</v>
      </c>
      <c r="AN166" s="102">
        <f t="shared" si="252"/>
        <v>30000</v>
      </c>
      <c r="AO166" s="102">
        <f t="shared" si="253"/>
        <v>20000</v>
      </c>
      <c r="AP166" s="102">
        <f t="shared" si="254"/>
        <v>20000</v>
      </c>
      <c r="AQ166" s="102">
        <f t="shared" ref="AQ166:AS167" si="429">AQ167</f>
        <v>0</v>
      </c>
      <c r="AR166" s="102">
        <f t="shared" si="429"/>
        <v>0</v>
      </c>
      <c r="AS166" s="102">
        <f t="shared" si="429"/>
        <v>0</v>
      </c>
      <c r="AT166" s="102">
        <f t="shared" si="255"/>
        <v>30000</v>
      </c>
      <c r="AU166" s="102">
        <f t="shared" si="256"/>
        <v>20000</v>
      </c>
      <c r="AV166" s="102">
        <f t="shared" si="257"/>
        <v>20000</v>
      </c>
    </row>
    <row r="167" spans="1:48" ht="25.5">
      <c r="A167" s="7" t="s">
        <v>71</v>
      </c>
      <c r="B167" s="10" t="s">
        <v>42</v>
      </c>
      <c r="C167" s="10" t="s">
        <v>27</v>
      </c>
      <c r="D167" s="10" t="s">
        <v>20</v>
      </c>
      <c r="E167" s="65" t="s">
        <v>17</v>
      </c>
      <c r="F167" s="10" t="s">
        <v>133</v>
      </c>
      <c r="G167" s="10" t="s">
        <v>147</v>
      </c>
      <c r="H167" s="59" t="s">
        <v>152</v>
      </c>
      <c r="I167" s="17" t="s">
        <v>70</v>
      </c>
      <c r="J167" s="102">
        <f>J168</f>
        <v>20000</v>
      </c>
      <c r="K167" s="102">
        <f t="shared" si="423"/>
        <v>20000</v>
      </c>
      <c r="L167" s="102">
        <f t="shared" si="423"/>
        <v>20000</v>
      </c>
      <c r="M167" s="102">
        <f t="shared" si="423"/>
        <v>0</v>
      </c>
      <c r="N167" s="102">
        <f t="shared" si="423"/>
        <v>0</v>
      </c>
      <c r="O167" s="102">
        <f t="shared" si="423"/>
        <v>0</v>
      </c>
      <c r="P167" s="102">
        <f t="shared" si="415"/>
        <v>20000</v>
      </c>
      <c r="Q167" s="102">
        <f t="shared" si="416"/>
        <v>20000</v>
      </c>
      <c r="R167" s="102">
        <f t="shared" si="417"/>
        <v>20000</v>
      </c>
      <c r="S167" s="102">
        <f t="shared" si="425"/>
        <v>0</v>
      </c>
      <c r="T167" s="102">
        <f t="shared" si="425"/>
        <v>0</v>
      </c>
      <c r="U167" s="102">
        <f t="shared" si="425"/>
        <v>0</v>
      </c>
      <c r="V167" s="102">
        <f t="shared" si="243"/>
        <v>20000</v>
      </c>
      <c r="W167" s="102">
        <f t="shared" si="244"/>
        <v>20000</v>
      </c>
      <c r="X167" s="102">
        <f t="shared" si="245"/>
        <v>20000</v>
      </c>
      <c r="Y167" s="102">
        <f t="shared" si="426"/>
        <v>0</v>
      </c>
      <c r="Z167" s="102">
        <f t="shared" si="426"/>
        <v>0</v>
      </c>
      <c r="AA167" s="102">
        <f t="shared" si="426"/>
        <v>0</v>
      </c>
      <c r="AB167" s="102">
        <f t="shared" si="246"/>
        <v>20000</v>
      </c>
      <c r="AC167" s="102">
        <f t="shared" si="247"/>
        <v>20000</v>
      </c>
      <c r="AD167" s="102">
        <f t="shared" si="248"/>
        <v>20000</v>
      </c>
      <c r="AE167" s="102">
        <f t="shared" si="427"/>
        <v>10000</v>
      </c>
      <c r="AF167" s="102">
        <f t="shared" si="427"/>
        <v>0</v>
      </c>
      <c r="AG167" s="102">
        <f t="shared" si="427"/>
        <v>0</v>
      </c>
      <c r="AH167" s="102">
        <f t="shared" si="249"/>
        <v>30000</v>
      </c>
      <c r="AI167" s="102">
        <f t="shared" si="250"/>
        <v>20000</v>
      </c>
      <c r="AJ167" s="102">
        <f t="shared" si="251"/>
        <v>20000</v>
      </c>
      <c r="AK167" s="102">
        <f t="shared" si="428"/>
        <v>0</v>
      </c>
      <c r="AL167" s="102">
        <f t="shared" si="428"/>
        <v>0</v>
      </c>
      <c r="AM167" s="102">
        <f t="shared" si="428"/>
        <v>0</v>
      </c>
      <c r="AN167" s="102">
        <f t="shared" si="252"/>
        <v>30000</v>
      </c>
      <c r="AO167" s="102">
        <f t="shared" si="253"/>
        <v>20000</v>
      </c>
      <c r="AP167" s="102">
        <f t="shared" si="254"/>
        <v>20000</v>
      </c>
      <c r="AQ167" s="102">
        <f t="shared" si="429"/>
        <v>0</v>
      </c>
      <c r="AR167" s="102">
        <f t="shared" si="429"/>
        <v>0</v>
      </c>
      <c r="AS167" s="102">
        <f t="shared" si="429"/>
        <v>0</v>
      </c>
      <c r="AT167" s="102">
        <f t="shared" si="255"/>
        <v>30000</v>
      </c>
      <c r="AU167" s="102">
        <f t="shared" si="256"/>
        <v>20000</v>
      </c>
      <c r="AV167" s="102">
        <f t="shared" si="257"/>
        <v>20000</v>
      </c>
    </row>
    <row r="168" spans="1:48">
      <c r="A168" s="11" t="s">
        <v>74</v>
      </c>
      <c r="B168" s="10" t="s">
        <v>42</v>
      </c>
      <c r="C168" s="10" t="s">
        <v>27</v>
      </c>
      <c r="D168" s="10" t="s">
        <v>20</v>
      </c>
      <c r="E168" s="65" t="s">
        <v>17</v>
      </c>
      <c r="F168" s="10" t="s">
        <v>133</v>
      </c>
      <c r="G168" s="10" t="s">
        <v>147</v>
      </c>
      <c r="H168" s="59" t="s">
        <v>152</v>
      </c>
      <c r="I168" s="17" t="s">
        <v>73</v>
      </c>
      <c r="J168" s="102">
        <v>20000</v>
      </c>
      <c r="K168" s="102">
        <v>20000</v>
      </c>
      <c r="L168" s="102">
        <v>20000</v>
      </c>
      <c r="M168" s="102"/>
      <c r="N168" s="102"/>
      <c r="O168" s="102"/>
      <c r="P168" s="102">
        <f t="shared" si="415"/>
        <v>20000</v>
      </c>
      <c r="Q168" s="102">
        <f t="shared" si="416"/>
        <v>20000</v>
      </c>
      <c r="R168" s="102">
        <f t="shared" si="417"/>
        <v>20000</v>
      </c>
      <c r="S168" s="102"/>
      <c r="T168" s="102"/>
      <c r="U168" s="102"/>
      <c r="V168" s="102">
        <f t="shared" si="243"/>
        <v>20000</v>
      </c>
      <c r="W168" s="102">
        <f t="shared" si="244"/>
        <v>20000</v>
      </c>
      <c r="X168" s="102">
        <f t="shared" si="245"/>
        <v>20000</v>
      </c>
      <c r="Y168" s="102"/>
      <c r="Z168" s="102"/>
      <c r="AA168" s="102"/>
      <c r="AB168" s="102">
        <f t="shared" si="246"/>
        <v>20000</v>
      </c>
      <c r="AC168" s="102">
        <f t="shared" si="247"/>
        <v>20000</v>
      </c>
      <c r="AD168" s="102">
        <f t="shared" si="248"/>
        <v>20000</v>
      </c>
      <c r="AE168" s="102">
        <v>10000</v>
      </c>
      <c r="AF168" s="102"/>
      <c r="AG168" s="102"/>
      <c r="AH168" s="102">
        <f t="shared" si="249"/>
        <v>30000</v>
      </c>
      <c r="AI168" s="102">
        <f t="shared" si="250"/>
        <v>20000</v>
      </c>
      <c r="AJ168" s="102">
        <f t="shared" si="251"/>
        <v>20000</v>
      </c>
      <c r="AK168" s="102"/>
      <c r="AL168" s="102"/>
      <c r="AM168" s="102"/>
      <c r="AN168" s="102">
        <f t="shared" si="252"/>
        <v>30000</v>
      </c>
      <c r="AO168" s="102">
        <f t="shared" si="253"/>
        <v>20000</v>
      </c>
      <c r="AP168" s="102">
        <f t="shared" si="254"/>
        <v>20000</v>
      </c>
      <c r="AQ168" s="102"/>
      <c r="AR168" s="102"/>
      <c r="AS168" s="102"/>
      <c r="AT168" s="102">
        <f t="shared" si="255"/>
        <v>30000</v>
      </c>
      <c r="AU168" s="102">
        <f t="shared" si="256"/>
        <v>20000</v>
      </c>
      <c r="AV168" s="102">
        <f t="shared" si="257"/>
        <v>20000</v>
      </c>
    </row>
    <row r="169" spans="1:48" ht="38.25">
      <c r="A169" s="2" t="s">
        <v>380</v>
      </c>
      <c r="B169" s="10" t="s">
        <v>42</v>
      </c>
      <c r="C169" s="10" t="s">
        <v>27</v>
      </c>
      <c r="D169" s="10" t="s">
        <v>20</v>
      </c>
      <c r="E169" s="65" t="s">
        <v>17</v>
      </c>
      <c r="F169" s="10" t="s">
        <v>133</v>
      </c>
      <c r="G169" s="10" t="s">
        <v>147</v>
      </c>
      <c r="H169" s="10" t="s">
        <v>155</v>
      </c>
      <c r="I169" s="17"/>
      <c r="J169" s="102">
        <f>J170</f>
        <v>527218</v>
      </c>
      <c r="K169" s="102">
        <f t="shared" ref="K169:O170" si="430">K170</f>
        <v>512783</v>
      </c>
      <c r="L169" s="102">
        <f t="shared" si="430"/>
        <v>533293</v>
      </c>
      <c r="M169" s="102">
        <f t="shared" si="430"/>
        <v>0</v>
      </c>
      <c r="N169" s="102">
        <f t="shared" si="430"/>
        <v>0</v>
      </c>
      <c r="O169" s="102">
        <f t="shared" si="430"/>
        <v>0</v>
      </c>
      <c r="P169" s="102">
        <f t="shared" si="415"/>
        <v>527218</v>
      </c>
      <c r="Q169" s="102">
        <f t="shared" si="416"/>
        <v>512783</v>
      </c>
      <c r="R169" s="102">
        <f t="shared" si="417"/>
        <v>533293</v>
      </c>
      <c r="S169" s="102">
        <f t="shared" ref="S169:U170" si="431">S170</f>
        <v>0</v>
      </c>
      <c r="T169" s="102">
        <f t="shared" si="431"/>
        <v>0</v>
      </c>
      <c r="U169" s="102">
        <f t="shared" si="431"/>
        <v>0</v>
      </c>
      <c r="V169" s="102">
        <f t="shared" si="243"/>
        <v>527218</v>
      </c>
      <c r="W169" s="102">
        <f t="shared" si="244"/>
        <v>512783</v>
      </c>
      <c r="X169" s="102">
        <f t="shared" si="245"/>
        <v>533293</v>
      </c>
      <c r="Y169" s="102">
        <f t="shared" ref="Y169:AA170" si="432">Y170</f>
        <v>0</v>
      </c>
      <c r="Z169" s="102">
        <f t="shared" si="432"/>
        <v>0</v>
      </c>
      <c r="AA169" s="102">
        <f t="shared" si="432"/>
        <v>0</v>
      </c>
      <c r="AB169" s="102">
        <f t="shared" si="246"/>
        <v>527218</v>
      </c>
      <c r="AC169" s="102">
        <f t="shared" si="247"/>
        <v>512783</v>
      </c>
      <c r="AD169" s="102">
        <f t="shared" si="248"/>
        <v>533293</v>
      </c>
      <c r="AE169" s="102">
        <f t="shared" ref="AE169:AG170" si="433">AE170</f>
        <v>0</v>
      </c>
      <c r="AF169" s="102">
        <f t="shared" si="433"/>
        <v>0</v>
      </c>
      <c r="AG169" s="102">
        <f t="shared" si="433"/>
        <v>0</v>
      </c>
      <c r="AH169" s="102">
        <f t="shared" si="249"/>
        <v>527218</v>
      </c>
      <c r="AI169" s="102">
        <f t="shared" si="250"/>
        <v>512783</v>
      </c>
      <c r="AJ169" s="102">
        <f t="shared" si="251"/>
        <v>533293</v>
      </c>
      <c r="AK169" s="102">
        <f t="shared" ref="AK169:AM170" si="434">AK170</f>
        <v>0</v>
      </c>
      <c r="AL169" s="102">
        <f t="shared" si="434"/>
        <v>0</v>
      </c>
      <c r="AM169" s="102">
        <f t="shared" si="434"/>
        <v>0</v>
      </c>
      <c r="AN169" s="102">
        <f t="shared" si="252"/>
        <v>527218</v>
      </c>
      <c r="AO169" s="102">
        <f t="shared" si="253"/>
        <v>512783</v>
      </c>
      <c r="AP169" s="102">
        <f t="shared" si="254"/>
        <v>533293</v>
      </c>
      <c r="AQ169" s="102">
        <f t="shared" ref="AQ169:AS170" si="435">AQ170</f>
        <v>0</v>
      </c>
      <c r="AR169" s="102">
        <f t="shared" si="435"/>
        <v>0</v>
      </c>
      <c r="AS169" s="102">
        <f t="shared" si="435"/>
        <v>0</v>
      </c>
      <c r="AT169" s="102">
        <f t="shared" si="255"/>
        <v>527218</v>
      </c>
      <c r="AU169" s="102">
        <f t="shared" si="256"/>
        <v>512783</v>
      </c>
      <c r="AV169" s="102">
        <f t="shared" si="257"/>
        <v>533293</v>
      </c>
    </row>
    <row r="170" spans="1:48" ht="25.5">
      <c r="A170" s="7" t="s">
        <v>71</v>
      </c>
      <c r="B170" s="10" t="s">
        <v>42</v>
      </c>
      <c r="C170" s="10" t="s">
        <v>27</v>
      </c>
      <c r="D170" s="10" t="s">
        <v>20</v>
      </c>
      <c r="E170" s="65" t="s">
        <v>17</v>
      </c>
      <c r="F170" s="10" t="s">
        <v>133</v>
      </c>
      <c r="G170" s="10" t="s">
        <v>147</v>
      </c>
      <c r="H170" s="10" t="s">
        <v>155</v>
      </c>
      <c r="I170" s="17" t="s">
        <v>70</v>
      </c>
      <c r="J170" s="102">
        <f>J171</f>
        <v>527218</v>
      </c>
      <c r="K170" s="102">
        <f t="shared" si="430"/>
        <v>512783</v>
      </c>
      <c r="L170" s="102">
        <f t="shared" si="430"/>
        <v>533293</v>
      </c>
      <c r="M170" s="102">
        <f t="shared" si="430"/>
        <v>0</v>
      </c>
      <c r="N170" s="102">
        <f t="shared" si="430"/>
        <v>0</v>
      </c>
      <c r="O170" s="102">
        <f t="shared" si="430"/>
        <v>0</v>
      </c>
      <c r="P170" s="102">
        <f t="shared" si="415"/>
        <v>527218</v>
      </c>
      <c r="Q170" s="102">
        <f t="shared" si="416"/>
        <v>512783</v>
      </c>
      <c r="R170" s="102">
        <f t="shared" si="417"/>
        <v>533293</v>
      </c>
      <c r="S170" s="102">
        <f t="shared" si="431"/>
        <v>0</v>
      </c>
      <c r="T170" s="102">
        <f t="shared" si="431"/>
        <v>0</v>
      </c>
      <c r="U170" s="102">
        <f t="shared" si="431"/>
        <v>0</v>
      </c>
      <c r="V170" s="102">
        <f t="shared" si="243"/>
        <v>527218</v>
      </c>
      <c r="W170" s="102">
        <f t="shared" si="244"/>
        <v>512783</v>
      </c>
      <c r="X170" s="102">
        <f t="shared" si="245"/>
        <v>533293</v>
      </c>
      <c r="Y170" s="102">
        <f t="shared" si="432"/>
        <v>0</v>
      </c>
      <c r="Z170" s="102">
        <f t="shared" si="432"/>
        <v>0</v>
      </c>
      <c r="AA170" s="102">
        <f t="shared" si="432"/>
        <v>0</v>
      </c>
      <c r="AB170" s="102">
        <f t="shared" si="246"/>
        <v>527218</v>
      </c>
      <c r="AC170" s="102">
        <f t="shared" si="247"/>
        <v>512783</v>
      </c>
      <c r="AD170" s="102">
        <f t="shared" si="248"/>
        <v>533293</v>
      </c>
      <c r="AE170" s="102">
        <f t="shared" si="433"/>
        <v>0</v>
      </c>
      <c r="AF170" s="102">
        <f t="shared" si="433"/>
        <v>0</v>
      </c>
      <c r="AG170" s="102">
        <f t="shared" si="433"/>
        <v>0</v>
      </c>
      <c r="AH170" s="102">
        <f t="shared" si="249"/>
        <v>527218</v>
      </c>
      <c r="AI170" s="102">
        <f t="shared" si="250"/>
        <v>512783</v>
      </c>
      <c r="AJ170" s="102">
        <f t="shared" si="251"/>
        <v>533293</v>
      </c>
      <c r="AK170" s="102">
        <f t="shared" si="434"/>
        <v>0</v>
      </c>
      <c r="AL170" s="102">
        <f t="shared" si="434"/>
        <v>0</v>
      </c>
      <c r="AM170" s="102">
        <f t="shared" si="434"/>
        <v>0</v>
      </c>
      <c r="AN170" s="102">
        <f t="shared" si="252"/>
        <v>527218</v>
      </c>
      <c r="AO170" s="102">
        <f t="shared" si="253"/>
        <v>512783</v>
      </c>
      <c r="AP170" s="102">
        <f t="shared" si="254"/>
        <v>533293</v>
      </c>
      <c r="AQ170" s="102">
        <f t="shared" si="435"/>
        <v>0</v>
      </c>
      <c r="AR170" s="102">
        <f t="shared" si="435"/>
        <v>0</v>
      </c>
      <c r="AS170" s="102">
        <f t="shared" si="435"/>
        <v>0</v>
      </c>
      <c r="AT170" s="102">
        <f t="shared" si="255"/>
        <v>527218</v>
      </c>
      <c r="AU170" s="102">
        <f t="shared" si="256"/>
        <v>512783</v>
      </c>
      <c r="AV170" s="102">
        <f t="shared" si="257"/>
        <v>533293</v>
      </c>
    </row>
    <row r="171" spans="1:48">
      <c r="A171" s="11" t="s">
        <v>74</v>
      </c>
      <c r="B171" s="10" t="s">
        <v>42</v>
      </c>
      <c r="C171" s="10" t="s">
        <v>27</v>
      </c>
      <c r="D171" s="10" t="s">
        <v>20</v>
      </c>
      <c r="E171" s="65" t="s">
        <v>17</v>
      </c>
      <c r="F171" s="10" t="s">
        <v>133</v>
      </c>
      <c r="G171" s="10" t="s">
        <v>147</v>
      </c>
      <c r="H171" s="10" t="s">
        <v>155</v>
      </c>
      <c r="I171" s="17" t="s">
        <v>73</v>
      </c>
      <c r="J171" s="102">
        <v>527218</v>
      </c>
      <c r="K171" s="102">
        <v>512783</v>
      </c>
      <c r="L171" s="102">
        <v>533293</v>
      </c>
      <c r="M171" s="102"/>
      <c r="N171" s="102"/>
      <c r="O171" s="102"/>
      <c r="P171" s="102">
        <f t="shared" si="415"/>
        <v>527218</v>
      </c>
      <c r="Q171" s="102">
        <f t="shared" si="416"/>
        <v>512783</v>
      </c>
      <c r="R171" s="102">
        <f t="shared" si="417"/>
        <v>533293</v>
      </c>
      <c r="S171" s="102"/>
      <c r="T171" s="102"/>
      <c r="U171" s="102"/>
      <c r="V171" s="102">
        <f t="shared" si="243"/>
        <v>527218</v>
      </c>
      <c r="W171" s="102">
        <f t="shared" si="244"/>
        <v>512783</v>
      </c>
      <c r="X171" s="102">
        <f t="shared" si="245"/>
        <v>533293</v>
      </c>
      <c r="Y171" s="102"/>
      <c r="Z171" s="102"/>
      <c r="AA171" s="102"/>
      <c r="AB171" s="102">
        <f t="shared" si="246"/>
        <v>527218</v>
      </c>
      <c r="AC171" s="102">
        <f t="shared" si="247"/>
        <v>512783</v>
      </c>
      <c r="AD171" s="102">
        <f t="shared" si="248"/>
        <v>533293</v>
      </c>
      <c r="AE171" s="102"/>
      <c r="AF171" s="102"/>
      <c r="AG171" s="102"/>
      <c r="AH171" s="102">
        <f t="shared" si="249"/>
        <v>527218</v>
      </c>
      <c r="AI171" s="102">
        <f t="shared" si="250"/>
        <v>512783</v>
      </c>
      <c r="AJ171" s="102">
        <f t="shared" si="251"/>
        <v>533293</v>
      </c>
      <c r="AK171" s="102"/>
      <c r="AL171" s="102"/>
      <c r="AM171" s="102"/>
      <c r="AN171" s="102">
        <f t="shared" si="252"/>
        <v>527218</v>
      </c>
      <c r="AO171" s="102">
        <f t="shared" si="253"/>
        <v>512783</v>
      </c>
      <c r="AP171" s="102">
        <f t="shared" si="254"/>
        <v>533293</v>
      </c>
      <c r="AQ171" s="102"/>
      <c r="AR171" s="102"/>
      <c r="AS171" s="102"/>
      <c r="AT171" s="102">
        <f t="shared" si="255"/>
        <v>527218</v>
      </c>
      <c r="AU171" s="102">
        <f t="shared" si="256"/>
        <v>512783</v>
      </c>
      <c r="AV171" s="102">
        <f t="shared" si="257"/>
        <v>533293</v>
      </c>
    </row>
    <row r="172" spans="1:48">
      <c r="A172" s="11" t="s">
        <v>239</v>
      </c>
      <c r="B172" s="10" t="s">
        <v>42</v>
      </c>
      <c r="C172" s="10" t="s">
        <v>27</v>
      </c>
      <c r="D172" s="10" t="s">
        <v>20</v>
      </c>
      <c r="E172" s="65" t="s">
        <v>17</v>
      </c>
      <c r="F172" s="10" t="s">
        <v>133</v>
      </c>
      <c r="G172" s="10" t="s">
        <v>147</v>
      </c>
      <c r="H172" s="59" t="s">
        <v>240</v>
      </c>
      <c r="I172" s="17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>
        <f t="shared" si="243"/>
        <v>0</v>
      </c>
      <c r="W172" s="102">
        <f t="shared" si="244"/>
        <v>0</v>
      </c>
      <c r="X172" s="102">
        <f t="shared" si="245"/>
        <v>0</v>
      </c>
      <c r="Y172" s="102">
        <f>Y173</f>
        <v>75000</v>
      </c>
      <c r="Z172" s="102">
        <f t="shared" ref="Z172:AA172" si="436">Z173</f>
        <v>0</v>
      </c>
      <c r="AA172" s="102">
        <f t="shared" si="436"/>
        <v>0</v>
      </c>
      <c r="AB172" s="102">
        <f t="shared" ref="AB172:AB174" si="437">V172+Y172</f>
        <v>75000</v>
      </c>
      <c r="AC172" s="102">
        <f t="shared" ref="AC172:AC174" si="438">W172+Z172</f>
        <v>0</v>
      </c>
      <c r="AD172" s="102">
        <f t="shared" ref="AD172:AD174" si="439">X172+AA172</f>
        <v>0</v>
      </c>
      <c r="AE172" s="102">
        <f>AE173</f>
        <v>0</v>
      </c>
      <c r="AF172" s="102">
        <f t="shared" ref="AF172:AG173" si="440">AF173</f>
        <v>0</v>
      </c>
      <c r="AG172" s="102">
        <f t="shared" si="440"/>
        <v>0</v>
      </c>
      <c r="AH172" s="102">
        <f t="shared" si="249"/>
        <v>75000</v>
      </c>
      <c r="AI172" s="102">
        <f t="shared" si="250"/>
        <v>0</v>
      </c>
      <c r="AJ172" s="102">
        <f t="shared" si="251"/>
        <v>0</v>
      </c>
      <c r="AK172" s="102">
        <f>AK173</f>
        <v>0</v>
      </c>
      <c r="AL172" s="102">
        <f t="shared" ref="AL172:AM173" si="441">AL173</f>
        <v>0</v>
      </c>
      <c r="AM172" s="102">
        <f t="shared" si="441"/>
        <v>0</v>
      </c>
      <c r="AN172" s="102">
        <f t="shared" si="252"/>
        <v>75000</v>
      </c>
      <c r="AO172" s="102">
        <f t="shared" si="253"/>
        <v>0</v>
      </c>
      <c r="AP172" s="102">
        <f t="shared" si="254"/>
        <v>0</v>
      </c>
      <c r="AQ172" s="102">
        <f>AQ173</f>
        <v>0</v>
      </c>
      <c r="AR172" s="102">
        <f t="shared" ref="AR172:AS173" si="442">AR173</f>
        <v>0</v>
      </c>
      <c r="AS172" s="102">
        <f t="shared" si="442"/>
        <v>0</v>
      </c>
      <c r="AT172" s="102">
        <f t="shared" si="255"/>
        <v>75000</v>
      </c>
      <c r="AU172" s="102">
        <f t="shared" si="256"/>
        <v>0</v>
      </c>
      <c r="AV172" s="102">
        <f t="shared" si="257"/>
        <v>0</v>
      </c>
    </row>
    <row r="173" spans="1:48" ht="25.5">
      <c r="A173" s="7" t="s">
        <v>71</v>
      </c>
      <c r="B173" s="10" t="s">
        <v>42</v>
      </c>
      <c r="C173" s="10" t="s">
        <v>27</v>
      </c>
      <c r="D173" s="10" t="s">
        <v>20</v>
      </c>
      <c r="E173" s="65" t="s">
        <v>17</v>
      </c>
      <c r="F173" s="10" t="s">
        <v>133</v>
      </c>
      <c r="G173" s="10" t="s">
        <v>147</v>
      </c>
      <c r="H173" s="59" t="s">
        <v>240</v>
      </c>
      <c r="I173" s="116" t="s">
        <v>70</v>
      </c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>
        <f t="shared" ref="V173:V174" si="443">P173+S173</f>
        <v>0</v>
      </c>
      <c r="W173" s="102">
        <f t="shared" ref="W173:W174" si="444">Q173+T173</f>
        <v>0</v>
      </c>
      <c r="X173" s="102">
        <f t="shared" ref="X173:X174" si="445">R173+U173</f>
        <v>0</v>
      </c>
      <c r="Y173" s="102">
        <f>Y174</f>
        <v>75000</v>
      </c>
      <c r="Z173" s="102">
        <f t="shared" ref="Z173:AA173" si="446">Z174</f>
        <v>0</v>
      </c>
      <c r="AA173" s="102">
        <f t="shared" si="446"/>
        <v>0</v>
      </c>
      <c r="AB173" s="102">
        <f t="shared" si="437"/>
        <v>75000</v>
      </c>
      <c r="AC173" s="102">
        <f t="shared" si="438"/>
        <v>0</v>
      </c>
      <c r="AD173" s="102">
        <f t="shared" si="439"/>
        <v>0</v>
      </c>
      <c r="AE173" s="102">
        <f>AE174</f>
        <v>0</v>
      </c>
      <c r="AF173" s="102">
        <f t="shared" si="440"/>
        <v>0</v>
      </c>
      <c r="AG173" s="102">
        <f t="shared" si="440"/>
        <v>0</v>
      </c>
      <c r="AH173" s="102">
        <f t="shared" si="249"/>
        <v>75000</v>
      </c>
      <c r="AI173" s="102">
        <f t="shared" si="250"/>
        <v>0</v>
      </c>
      <c r="AJ173" s="102">
        <f t="shared" si="251"/>
        <v>0</v>
      </c>
      <c r="AK173" s="102">
        <f>AK174</f>
        <v>0</v>
      </c>
      <c r="AL173" s="102">
        <f t="shared" si="441"/>
        <v>0</v>
      </c>
      <c r="AM173" s="102">
        <f t="shared" si="441"/>
        <v>0</v>
      </c>
      <c r="AN173" s="102">
        <f t="shared" si="252"/>
        <v>75000</v>
      </c>
      <c r="AO173" s="102">
        <f t="shared" si="253"/>
        <v>0</v>
      </c>
      <c r="AP173" s="102">
        <f t="shared" si="254"/>
        <v>0</v>
      </c>
      <c r="AQ173" s="102">
        <f>AQ174</f>
        <v>0</v>
      </c>
      <c r="AR173" s="102">
        <f t="shared" si="442"/>
        <v>0</v>
      </c>
      <c r="AS173" s="102">
        <f t="shared" si="442"/>
        <v>0</v>
      </c>
      <c r="AT173" s="102">
        <f t="shared" si="255"/>
        <v>75000</v>
      </c>
      <c r="AU173" s="102">
        <f t="shared" si="256"/>
        <v>0</v>
      </c>
      <c r="AV173" s="102">
        <f t="shared" si="257"/>
        <v>0</v>
      </c>
    </row>
    <row r="174" spans="1:48">
      <c r="A174" s="11" t="s">
        <v>74</v>
      </c>
      <c r="B174" s="10" t="s">
        <v>42</v>
      </c>
      <c r="C174" s="10" t="s">
        <v>27</v>
      </c>
      <c r="D174" s="10" t="s">
        <v>20</v>
      </c>
      <c r="E174" s="65" t="s">
        <v>17</v>
      </c>
      <c r="F174" s="10" t="s">
        <v>133</v>
      </c>
      <c r="G174" s="10" t="s">
        <v>147</v>
      </c>
      <c r="H174" s="59" t="s">
        <v>240</v>
      </c>
      <c r="I174" s="116" t="s">
        <v>73</v>
      </c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>
        <f t="shared" si="443"/>
        <v>0</v>
      </c>
      <c r="W174" s="102">
        <f t="shared" si="444"/>
        <v>0</v>
      </c>
      <c r="X174" s="102">
        <f t="shared" si="445"/>
        <v>0</v>
      </c>
      <c r="Y174" s="102">
        <v>75000</v>
      </c>
      <c r="Z174" s="102"/>
      <c r="AA174" s="102"/>
      <c r="AB174" s="102">
        <f t="shared" si="437"/>
        <v>75000</v>
      </c>
      <c r="AC174" s="102">
        <f t="shared" si="438"/>
        <v>0</v>
      </c>
      <c r="AD174" s="102">
        <f t="shared" si="439"/>
        <v>0</v>
      </c>
      <c r="AE174" s="102"/>
      <c r="AF174" s="102"/>
      <c r="AG174" s="102"/>
      <c r="AH174" s="102">
        <f t="shared" si="249"/>
        <v>75000</v>
      </c>
      <c r="AI174" s="102">
        <f t="shared" si="250"/>
        <v>0</v>
      </c>
      <c r="AJ174" s="102">
        <f t="shared" si="251"/>
        <v>0</v>
      </c>
      <c r="AK174" s="102"/>
      <c r="AL174" s="102"/>
      <c r="AM174" s="102"/>
      <c r="AN174" s="102">
        <f t="shared" si="252"/>
        <v>75000</v>
      </c>
      <c r="AO174" s="102">
        <f t="shared" si="253"/>
        <v>0</v>
      </c>
      <c r="AP174" s="102">
        <f t="shared" si="254"/>
        <v>0</v>
      </c>
      <c r="AQ174" s="102"/>
      <c r="AR174" s="102"/>
      <c r="AS174" s="102"/>
      <c r="AT174" s="102">
        <f t="shared" si="255"/>
        <v>75000</v>
      </c>
      <c r="AU174" s="102">
        <f t="shared" si="256"/>
        <v>0</v>
      </c>
      <c r="AV174" s="102">
        <f t="shared" si="257"/>
        <v>0</v>
      </c>
    </row>
    <row r="175" spans="1:48">
      <c r="A175" s="11" t="s">
        <v>454</v>
      </c>
      <c r="B175" s="10" t="s">
        <v>42</v>
      </c>
      <c r="C175" s="10" t="s">
        <v>27</v>
      </c>
      <c r="D175" s="10" t="s">
        <v>20</v>
      </c>
      <c r="E175" s="65" t="s">
        <v>17</v>
      </c>
      <c r="F175" s="10" t="s">
        <v>133</v>
      </c>
      <c r="G175" s="10" t="s">
        <v>147</v>
      </c>
      <c r="H175" s="59" t="s">
        <v>453</v>
      </c>
      <c r="I175" s="17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>
        <f>S176</f>
        <v>713000</v>
      </c>
      <c r="T175" s="102">
        <f t="shared" ref="T175:U176" si="447">T176</f>
        <v>0</v>
      </c>
      <c r="U175" s="102">
        <f t="shared" si="447"/>
        <v>0</v>
      </c>
      <c r="V175" s="102">
        <f t="shared" ref="V175:V177" si="448">P175+S175</f>
        <v>713000</v>
      </c>
      <c r="W175" s="102">
        <f t="shared" ref="W175:W180" si="449">Q175+T175</f>
        <v>0</v>
      </c>
      <c r="X175" s="102">
        <f t="shared" ref="X175:X180" si="450">R175+U175</f>
        <v>0</v>
      </c>
      <c r="Y175" s="102">
        <f>Y176</f>
        <v>0</v>
      </c>
      <c r="Z175" s="102">
        <f t="shared" ref="Z175:AA176" si="451">Z176</f>
        <v>0</v>
      </c>
      <c r="AA175" s="102">
        <f t="shared" si="451"/>
        <v>0</v>
      </c>
      <c r="AB175" s="102">
        <f t="shared" si="246"/>
        <v>713000</v>
      </c>
      <c r="AC175" s="102">
        <f t="shared" si="247"/>
        <v>0</v>
      </c>
      <c r="AD175" s="102">
        <f t="shared" si="248"/>
        <v>0</v>
      </c>
      <c r="AE175" s="102">
        <f>AE176</f>
        <v>0</v>
      </c>
      <c r="AF175" s="102">
        <f t="shared" ref="AF175:AG176" si="452">AF176</f>
        <v>0</v>
      </c>
      <c r="AG175" s="102">
        <f t="shared" si="452"/>
        <v>0</v>
      </c>
      <c r="AH175" s="102">
        <f t="shared" si="249"/>
        <v>713000</v>
      </c>
      <c r="AI175" s="102">
        <f t="shared" si="250"/>
        <v>0</v>
      </c>
      <c r="AJ175" s="102">
        <f t="shared" si="251"/>
        <v>0</v>
      </c>
      <c r="AK175" s="102">
        <f>AK176</f>
        <v>0</v>
      </c>
      <c r="AL175" s="102">
        <f t="shared" ref="AL175:AM176" si="453">AL176</f>
        <v>0</v>
      </c>
      <c r="AM175" s="102">
        <f t="shared" si="453"/>
        <v>0</v>
      </c>
      <c r="AN175" s="102">
        <f t="shared" si="252"/>
        <v>713000</v>
      </c>
      <c r="AO175" s="102">
        <f t="shared" si="253"/>
        <v>0</v>
      </c>
      <c r="AP175" s="102">
        <f t="shared" si="254"/>
        <v>0</v>
      </c>
      <c r="AQ175" s="102">
        <f>AQ176</f>
        <v>0</v>
      </c>
      <c r="AR175" s="102">
        <f t="shared" ref="AR175:AS176" si="454">AR176</f>
        <v>0</v>
      </c>
      <c r="AS175" s="102">
        <f t="shared" si="454"/>
        <v>0</v>
      </c>
      <c r="AT175" s="102">
        <f t="shared" si="255"/>
        <v>713000</v>
      </c>
      <c r="AU175" s="102">
        <f t="shared" si="256"/>
        <v>0</v>
      </c>
      <c r="AV175" s="102">
        <f t="shared" si="257"/>
        <v>0</v>
      </c>
    </row>
    <row r="176" spans="1:48" ht="25.5">
      <c r="A176" s="7" t="s">
        <v>71</v>
      </c>
      <c r="B176" s="10" t="s">
        <v>42</v>
      </c>
      <c r="C176" s="10" t="s">
        <v>27</v>
      </c>
      <c r="D176" s="10" t="s">
        <v>20</v>
      </c>
      <c r="E176" s="65" t="s">
        <v>17</v>
      </c>
      <c r="F176" s="10" t="s">
        <v>133</v>
      </c>
      <c r="G176" s="10" t="s">
        <v>147</v>
      </c>
      <c r="H176" s="59" t="s">
        <v>453</v>
      </c>
      <c r="I176" s="116" t="s">
        <v>70</v>
      </c>
      <c r="J176" s="102"/>
      <c r="K176" s="102"/>
      <c r="L176" s="102"/>
      <c r="M176" s="102"/>
      <c r="N176" s="102"/>
      <c r="O176" s="102"/>
      <c r="P176" s="102"/>
      <c r="Q176" s="102"/>
      <c r="R176" s="102"/>
      <c r="S176" s="102">
        <f>S177</f>
        <v>713000</v>
      </c>
      <c r="T176" s="102">
        <f t="shared" si="447"/>
        <v>0</v>
      </c>
      <c r="U176" s="102">
        <f t="shared" si="447"/>
        <v>0</v>
      </c>
      <c r="V176" s="102">
        <f t="shared" si="448"/>
        <v>713000</v>
      </c>
      <c r="W176" s="102">
        <f t="shared" si="449"/>
        <v>0</v>
      </c>
      <c r="X176" s="102">
        <f t="shared" si="450"/>
        <v>0</v>
      </c>
      <c r="Y176" s="102">
        <f>Y177</f>
        <v>0</v>
      </c>
      <c r="Z176" s="102">
        <f t="shared" si="451"/>
        <v>0</v>
      </c>
      <c r="AA176" s="102">
        <f t="shared" si="451"/>
        <v>0</v>
      </c>
      <c r="AB176" s="102">
        <f t="shared" si="246"/>
        <v>713000</v>
      </c>
      <c r="AC176" s="102">
        <f t="shared" si="247"/>
        <v>0</v>
      </c>
      <c r="AD176" s="102">
        <f t="shared" si="248"/>
        <v>0</v>
      </c>
      <c r="AE176" s="102">
        <f>AE177</f>
        <v>0</v>
      </c>
      <c r="AF176" s="102">
        <f t="shared" si="452"/>
        <v>0</v>
      </c>
      <c r="AG176" s="102">
        <f t="shared" si="452"/>
        <v>0</v>
      </c>
      <c r="AH176" s="102">
        <f t="shared" si="249"/>
        <v>713000</v>
      </c>
      <c r="AI176" s="102">
        <f t="shared" si="250"/>
        <v>0</v>
      </c>
      <c r="AJ176" s="102">
        <f t="shared" si="251"/>
        <v>0</v>
      </c>
      <c r="AK176" s="102">
        <f>AK177</f>
        <v>0</v>
      </c>
      <c r="AL176" s="102">
        <f t="shared" si="453"/>
        <v>0</v>
      </c>
      <c r="AM176" s="102">
        <f t="shared" si="453"/>
        <v>0</v>
      </c>
      <c r="AN176" s="102">
        <f t="shared" si="252"/>
        <v>713000</v>
      </c>
      <c r="AO176" s="102">
        <f t="shared" si="253"/>
        <v>0</v>
      </c>
      <c r="AP176" s="102">
        <f t="shared" si="254"/>
        <v>0</v>
      </c>
      <c r="AQ176" s="102">
        <f>AQ177</f>
        <v>0</v>
      </c>
      <c r="AR176" s="102">
        <f t="shared" si="454"/>
        <v>0</v>
      </c>
      <c r="AS176" s="102">
        <f t="shared" si="454"/>
        <v>0</v>
      </c>
      <c r="AT176" s="102">
        <f t="shared" si="255"/>
        <v>713000</v>
      </c>
      <c r="AU176" s="102">
        <f t="shared" si="256"/>
        <v>0</v>
      </c>
      <c r="AV176" s="102">
        <f t="shared" si="257"/>
        <v>0</v>
      </c>
    </row>
    <row r="177" spans="1:48">
      <c r="A177" s="11" t="s">
        <v>74</v>
      </c>
      <c r="B177" s="10" t="s">
        <v>42</v>
      </c>
      <c r="C177" s="10" t="s">
        <v>27</v>
      </c>
      <c r="D177" s="10" t="s">
        <v>20</v>
      </c>
      <c r="E177" s="65" t="s">
        <v>17</v>
      </c>
      <c r="F177" s="10" t="s">
        <v>133</v>
      </c>
      <c r="G177" s="10" t="s">
        <v>147</v>
      </c>
      <c r="H177" s="59" t="s">
        <v>453</v>
      </c>
      <c r="I177" s="116" t="s">
        <v>73</v>
      </c>
      <c r="J177" s="102"/>
      <c r="K177" s="102"/>
      <c r="L177" s="102"/>
      <c r="M177" s="102"/>
      <c r="N177" s="102"/>
      <c r="O177" s="102"/>
      <c r="P177" s="102"/>
      <c r="Q177" s="102"/>
      <c r="R177" s="102"/>
      <c r="S177" s="102">
        <v>713000</v>
      </c>
      <c r="T177" s="102"/>
      <c r="U177" s="102"/>
      <c r="V177" s="102">
        <f t="shared" si="448"/>
        <v>713000</v>
      </c>
      <c r="W177" s="102">
        <f t="shared" si="449"/>
        <v>0</v>
      </c>
      <c r="X177" s="102">
        <f t="shared" si="450"/>
        <v>0</v>
      </c>
      <c r="Y177" s="102"/>
      <c r="Z177" s="102"/>
      <c r="AA177" s="102"/>
      <c r="AB177" s="102">
        <f t="shared" si="246"/>
        <v>713000</v>
      </c>
      <c r="AC177" s="102">
        <f t="shared" si="247"/>
        <v>0</v>
      </c>
      <c r="AD177" s="102">
        <f t="shared" si="248"/>
        <v>0</v>
      </c>
      <c r="AE177" s="102"/>
      <c r="AF177" s="102"/>
      <c r="AG177" s="102"/>
      <c r="AH177" s="102">
        <f t="shared" si="249"/>
        <v>713000</v>
      </c>
      <c r="AI177" s="102">
        <f t="shared" si="250"/>
        <v>0</v>
      </c>
      <c r="AJ177" s="102">
        <f t="shared" si="251"/>
        <v>0</v>
      </c>
      <c r="AK177" s="102"/>
      <c r="AL177" s="102"/>
      <c r="AM177" s="102"/>
      <c r="AN177" s="102">
        <f t="shared" si="252"/>
        <v>713000</v>
      </c>
      <c r="AO177" s="102">
        <f t="shared" si="253"/>
        <v>0</v>
      </c>
      <c r="AP177" s="102">
        <f t="shared" si="254"/>
        <v>0</v>
      </c>
      <c r="AQ177" s="102"/>
      <c r="AR177" s="102"/>
      <c r="AS177" s="102"/>
      <c r="AT177" s="102">
        <f t="shared" si="255"/>
        <v>713000</v>
      </c>
      <c r="AU177" s="102">
        <f t="shared" si="256"/>
        <v>0</v>
      </c>
      <c r="AV177" s="102">
        <f t="shared" si="257"/>
        <v>0</v>
      </c>
    </row>
    <row r="178" spans="1:48">
      <c r="A178" s="11" t="s">
        <v>439</v>
      </c>
      <c r="B178" s="10" t="s">
        <v>42</v>
      </c>
      <c r="C178" s="10" t="s">
        <v>27</v>
      </c>
      <c r="D178" s="10" t="s">
        <v>20</v>
      </c>
      <c r="E178" s="65" t="s">
        <v>17</v>
      </c>
      <c r="F178" s="10" t="s">
        <v>133</v>
      </c>
      <c r="G178" s="10" t="s">
        <v>147</v>
      </c>
      <c r="H178" s="59" t="s">
        <v>438</v>
      </c>
      <c r="I178" s="17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>
        <f>S179</f>
        <v>20500000</v>
      </c>
      <c r="T178" s="102">
        <f t="shared" ref="T178:U179" si="455">T179</f>
        <v>0</v>
      </c>
      <c r="U178" s="102">
        <f t="shared" si="455"/>
        <v>0</v>
      </c>
      <c r="V178" s="102"/>
      <c r="W178" s="102">
        <f t="shared" si="449"/>
        <v>0</v>
      </c>
      <c r="X178" s="102">
        <f t="shared" si="450"/>
        <v>0</v>
      </c>
      <c r="Y178" s="102">
        <f>Y179</f>
        <v>16037910.6</v>
      </c>
      <c r="Z178" s="102">
        <f t="shared" ref="Z178:AA179" si="456">Z179</f>
        <v>0</v>
      </c>
      <c r="AA178" s="102">
        <f t="shared" si="456"/>
        <v>0</v>
      </c>
      <c r="AB178" s="102">
        <f t="shared" ref="AB178:AB180" si="457">V178+Y178</f>
        <v>16037910.6</v>
      </c>
      <c r="AC178" s="102">
        <f t="shared" ref="AC178:AC180" si="458">W178+Z178</f>
        <v>0</v>
      </c>
      <c r="AD178" s="102">
        <f t="shared" ref="AD178:AD180" si="459">X178+AA178</f>
        <v>0</v>
      </c>
      <c r="AE178" s="102">
        <f>AE179</f>
        <v>0</v>
      </c>
      <c r="AF178" s="102">
        <f t="shared" ref="AF178:AG179" si="460">AF179</f>
        <v>0</v>
      </c>
      <c r="AG178" s="102">
        <f t="shared" si="460"/>
        <v>0</v>
      </c>
      <c r="AH178" s="102">
        <f t="shared" si="249"/>
        <v>16037910.6</v>
      </c>
      <c r="AI178" s="102">
        <f t="shared" si="250"/>
        <v>0</v>
      </c>
      <c r="AJ178" s="102">
        <f t="shared" si="251"/>
        <v>0</v>
      </c>
      <c r="AK178" s="102">
        <f>AK179</f>
        <v>0</v>
      </c>
      <c r="AL178" s="102">
        <f t="shared" ref="AL178:AM179" si="461">AL179</f>
        <v>0</v>
      </c>
      <c r="AM178" s="102">
        <f t="shared" si="461"/>
        <v>0</v>
      </c>
      <c r="AN178" s="102">
        <f t="shared" si="252"/>
        <v>16037910.6</v>
      </c>
      <c r="AO178" s="102">
        <f t="shared" si="253"/>
        <v>0</v>
      </c>
      <c r="AP178" s="102">
        <f t="shared" si="254"/>
        <v>0</v>
      </c>
      <c r="AQ178" s="102">
        <f>AQ179</f>
        <v>0</v>
      </c>
      <c r="AR178" s="102">
        <f t="shared" ref="AR178:AS179" si="462">AR179</f>
        <v>0</v>
      </c>
      <c r="AS178" s="102">
        <f t="shared" si="462"/>
        <v>0</v>
      </c>
      <c r="AT178" s="102">
        <f t="shared" si="255"/>
        <v>16037910.6</v>
      </c>
      <c r="AU178" s="102">
        <f t="shared" si="256"/>
        <v>0</v>
      </c>
      <c r="AV178" s="102">
        <f t="shared" si="257"/>
        <v>0</v>
      </c>
    </row>
    <row r="179" spans="1:48" ht="25.5">
      <c r="A179" s="7" t="s">
        <v>71</v>
      </c>
      <c r="B179" s="10" t="s">
        <v>42</v>
      </c>
      <c r="C179" s="10" t="s">
        <v>27</v>
      </c>
      <c r="D179" s="10" t="s">
        <v>20</v>
      </c>
      <c r="E179" s="65" t="s">
        <v>17</v>
      </c>
      <c r="F179" s="10" t="s">
        <v>133</v>
      </c>
      <c r="G179" s="10" t="s">
        <v>147</v>
      </c>
      <c r="H179" s="59" t="s">
        <v>438</v>
      </c>
      <c r="I179" s="116" t="s">
        <v>70</v>
      </c>
      <c r="J179" s="102"/>
      <c r="K179" s="102"/>
      <c r="L179" s="102"/>
      <c r="M179" s="102"/>
      <c r="N179" s="102"/>
      <c r="O179" s="102"/>
      <c r="P179" s="102"/>
      <c r="Q179" s="102"/>
      <c r="R179" s="102"/>
      <c r="S179" s="102">
        <f>S180</f>
        <v>20500000</v>
      </c>
      <c r="T179" s="102">
        <f t="shared" si="455"/>
        <v>0</v>
      </c>
      <c r="U179" s="102">
        <f t="shared" si="455"/>
        <v>0</v>
      </c>
      <c r="V179" s="102"/>
      <c r="W179" s="102">
        <f t="shared" si="449"/>
        <v>0</v>
      </c>
      <c r="X179" s="102">
        <f t="shared" si="450"/>
        <v>0</v>
      </c>
      <c r="Y179" s="102">
        <f>Y180</f>
        <v>16037910.6</v>
      </c>
      <c r="Z179" s="102">
        <f t="shared" si="456"/>
        <v>0</v>
      </c>
      <c r="AA179" s="102">
        <f t="shared" si="456"/>
        <v>0</v>
      </c>
      <c r="AB179" s="102">
        <f t="shared" si="457"/>
        <v>16037910.6</v>
      </c>
      <c r="AC179" s="102">
        <f t="shared" si="458"/>
        <v>0</v>
      </c>
      <c r="AD179" s="102">
        <f t="shared" si="459"/>
        <v>0</v>
      </c>
      <c r="AE179" s="102">
        <f>AE180</f>
        <v>0</v>
      </c>
      <c r="AF179" s="102">
        <f t="shared" si="460"/>
        <v>0</v>
      </c>
      <c r="AG179" s="102">
        <f t="shared" si="460"/>
        <v>0</v>
      </c>
      <c r="AH179" s="102">
        <f t="shared" si="249"/>
        <v>16037910.6</v>
      </c>
      <c r="AI179" s="102">
        <f t="shared" si="250"/>
        <v>0</v>
      </c>
      <c r="AJ179" s="102">
        <f t="shared" si="251"/>
        <v>0</v>
      </c>
      <c r="AK179" s="102">
        <f>AK180</f>
        <v>0</v>
      </c>
      <c r="AL179" s="102">
        <f t="shared" si="461"/>
        <v>0</v>
      </c>
      <c r="AM179" s="102">
        <f t="shared" si="461"/>
        <v>0</v>
      </c>
      <c r="AN179" s="102">
        <f t="shared" si="252"/>
        <v>16037910.6</v>
      </c>
      <c r="AO179" s="102">
        <f t="shared" si="253"/>
        <v>0</v>
      </c>
      <c r="AP179" s="102">
        <f t="shared" si="254"/>
        <v>0</v>
      </c>
      <c r="AQ179" s="102">
        <f>AQ180</f>
        <v>0</v>
      </c>
      <c r="AR179" s="102">
        <f t="shared" si="462"/>
        <v>0</v>
      </c>
      <c r="AS179" s="102">
        <f t="shared" si="462"/>
        <v>0</v>
      </c>
      <c r="AT179" s="102">
        <f t="shared" si="255"/>
        <v>16037910.6</v>
      </c>
      <c r="AU179" s="102">
        <f t="shared" si="256"/>
        <v>0</v>
      </c>
      <c r="AV179" s="102">
        <f t="shared" si="257"/>
        <v>0</v>
      </c>
    </row>
    <row r="180" spans="1:48">
      <c r="A180" s="11" t="s">
        <v>74</v>
      </c>
      <c r="B180" s="10" t="s">
        <v>42</v>
      </c>
      <c r="C180" s="10" t="s">
        <v>27</v>
      </c>
      <c r="D180" s="10" t="s">
        <v>20</v>
      </c>
      <c r="E180" s="65" t="s">
        <v>17</v>
      </c>
      <c r="F180" s="10" t="s">
        <v>133</v>
      </c>
      <c r="G180" s="10" t="s">
        <v>147</v>
      </c>
      <c r="H180" s="59" t="s">
        <v>438</v>
      </c>
      <c r="I180" s="116" t="s">
        <v>73</v>
      </c>
      <c r="J180" s="102"/>
      <c r="K180" s="102"/>
      <c r="L180" s="102"/>
      <c r="M180" s="102"/>
      <c r="N180" s="102"/>
      <c r="O180" s="102"/>
      <c r="P180" s="102"/>
      <c r="Q180" s="102"/>
      <c r="R180" s="102"/>
      <c r="S180" s="102">
        <v>20500000</v>
      </c>
      <c r="T180" s="102"/>
      <c r="U180" s="102"/>
      <c r="V180" s="102"/>
      <c r="W180" s="102">
        <f t="shared" si="449"/>
        <v>0</v>
      </c>
      <c r="X180" s="102">
        <f t="shared" si="450"/>
        <v>0</v>
      </c>
      <c r="Y180" s="102">
        <v>16037910.6</v>
      </c>
      <c r="Z180" s="102"/>
      <c r="AA180" s="102"/>
      <c r="AB180" s="102">
        <f t="shared" si="457"/>
        <v>16037910.6</v>
      </c>
      <c r="AC180" s="102">
        <f t="shared" si="458"/>
        <v>0</v>
      </c>
      <c r="AD180" s="102">
        <f t="shared" si="459"/>
        <v>0</v>
      </c>
      <c r="AE180" s="102"/>
      <c r="AF180" s="102"/>
      <c r="AG180" s="102"/>
      <c r="AH180" s="102">
        <f t="shared" si="249"/>
        <v>16037910.6</v>
      </c>
      <c r="AI180" s="102">
        <f t="shared" si="250"/>
        <v>0</v>
      </c>
      <c r="AJ180" s="102">
        <f t="shared" si="251"/>
        <v>0</v>
      </c>
      <c r="AK180" s="102"/>
      <c r="AL180" s="102"/>
      <c r="AM180" s="102"/>
      <c r="AN180" s="102">
        <f t="shared" si="252"/>
        <v>16037910.6</v>
      </c>
      <c r="AO180" s="102">
        <f t="shared" si="253"/>
        <v>0</v>
      </c>
      <c r="AP180" s="102">
        <f t="shared" si="254"/>
        <v>0</v>
      </c>
      <c r="AQ180" s="102"/>
      <c r="AR180" s="102"/>
      <c r="AS180" s="102"/>
      <c r="AT180" s="102">
        <f t="shared" si="255"/>
        <v>16037910.6</v>
      </c>
      <c r="AU180" s="102">
        <f t="shared" si="256"/>
        <v>0</v>
      </c>
      <c r="AV180" s="102">
        <f t="shared" si="257"/>
        <v>0</v>
      </c>
    </row>
    <row r="181" spans="1:48" ht="51">
      <c r="A181" s="2" t="s">
        <v>261</v>
      </c>
      <c r="B181" s="10" t="s">
        <v>42</v>
      </c>
      <c r="C181" s="10" t="s">
        <v>27</v>
      </c>
      <c r="D181" s="10" t="s">
        <v>20</v>
      </c>
      <c r="E181" s="10" t="s">
        <v>17</v>
      </c>
      <c r="F181" s="10" t="s">
        <v>133</v>
      </c>
      <c r="G181" s="10" t="s">
        <v>147</v>
      </c>
      <c r="H181" s="59" t="s">
        <v>262</v>
      </c>
      <c r="I181" s="17"/>
      <c r="J181" s="102">
        <f>J182</f>
        <v>16046.87</v>
      </c>
      <c r="K181" s="102">
        <f t="shared" ref="K181:O182" si="463">K182</f>
        <v>0</v>
      </c>
      <c r="L181" s="102">
        <f t="shared" si="463"/>
        <v>0</v>
      </c>
      <c r="M181" s="102">
        <f t="shared" si="463"/>
        <v>-16046.87</v>
      </c>
      <c r="N181" s="102">
        <f t="shared" si="463"/>
        <v>0</v>
      </c>
      <c r="O181" s="102">
        <f t="shared" si="463"/>
        <v>0</v>
      </c>
      <c r="P181" s="102">
        <f t="shared" si="415"/>
        <v>0</v>
      </c>
      <c r="Q181" s="102">
        <f t="shared" si="416"/>
        <v>0</v>
      </c>
      <c r="R181" s="102">
        <f t="shared" si="417"/>
        <v>0</v>
      </c>
      <c r="S181" s="102">
        <f t="shared" ref="S181:U182" si="464">S182</f>
        <v>0</v>
      </c>
      <c r="T181" s="102">
        <f t="shared" si="464"/>
        <v>0</v>
      </c>
      <c r="U181" s="102">
        <f t="shared" si="464"/>
        <v>0</v>
      </c>
      <c r="V181" s="102">
        <f t="shared" si="243"/>
        <v>0</v>
      </c>
      <c r="W181" s="102">
        <f t="shared" si="244"/>
        <v>0</v>
      </c>
      <c r="X181" s="102">
        <f t="shared" si="245"/>
        <v>0</v>
      </c>
      <c r="Y181" s="102">
        <f t="shared" ref="Y181:AA182" si="465">Y182</f>
        <v>0</v>
      </c>
      <c r="Z181" s="102">
        <f t="shared" si="465"/>
        <v>0</v>
      </c>
      <c r="AA181" s="102">
        <f t="shared" si="465"/>
        <v>0</v>
      </c>
      <c r="AB181" s="102">
        <f t="shared" si="246"/>
        <v>0</v>
      </c>
      <c r="AC181" s="102">
        <f t="shared" si="247"/>
        <v>0</v>
      </c>
      <c r="AD181" s="102">
        <f t="shared" si="248"/>
        <v>0</v>
      </c>
      <c r="AE181" s="102">
        <f t="shared" ref="AE181:AG182" si="466">AE182</f>
        <v>0</v>
      </c>
      <c r="AF181" s="102">
        <f t="shared" si="466"/>
        <v>0</v>
      </c>
      <c r="AG181" s="102">
        <f t="shared" si="466"/>
        <v>0</v>
      </c>
      <c r="AH181" s="102">
        <f t="shared" si="249"/>
        <v>0</v>
      </c>
      <c r="AI181" s="102">
        <f t="shared" si="250"/>
        <v>0</v>
      </c>
      <c r="AJ181" s="102">
        <f t="shared" si="251"/>
        <v>0</v>
      </c>
      <c r="AK181" s="102">
        <f t="shared" ref="AK181:AM182" si="467">AK182</f>
        <v>0</v>
      </c>
      <c r="AL181" s="102">
        <f t="shared" si="467"/>
        <v>0</v>
      </c>
      <c r="AM181" s="102">
        <f t="shared" si="467"/>
        <v>0</v>
      </c>
      <c r="AN181" s="102">
        <f t="shared" si="252"/>
        <v>0</v>
      </c>
      <c r="AO181" s="102">
        <f t="shared" si="253"/>
        <v>0</v>
      </c>
      <c r="AP181" s="102">
        <f t="shared" si="254"/>
        <v>0</v>
      </c>
      <c r="AQ181" s="102">
        <f t="shared" ref="AQ181:AS182" si="468">AQ182</f>
        <v>0</v>
      </c>
      <c r="AR181" s="102">
        <f t="shared" si="468"/>
        <v>0</v>
      </c>
      <c r="AS181" s="102">
        <f t="shared" si="468"/>
        <v>0</v>
      </c>
      <c r="AT181" s="102">
        <f t="shared" si="255"/>
        <v>0</v>
      </c>
      <c r="AU181" s="102">
        <f t="shared" si="256"/>
        <v>0</v>
      </c>
      <c r="AV181" s="102">
        <f t="shared" si="257"/>
        <v>0</v>
      </c>
    </row>
    <row r="182" spans="1:48" ht="25.5">
      <c r="A182" s="7" t="s">
        <v>71</v>
      </c>
      <c r="B182" s="10" t="s">
        <v>42</v>
      </c>
      <c r="C182" s="10" t="s">
        <v>27</v>
      </c>
      <c r="D182" s="10" t="s">
        <v>20</v>
      </c>
      <c r="E182" s="10" t="s">
        <v>17</v>
      </c>
      <c r="F182" s="10" t="s">
        <v>133</v>
      </c>
      <c r="G182" s="10" t="s">
        <v>147</v>
      </c>
      <c r="H182" s="59" t="s">
        <v>262</v>
      </c>
      <c r="I182" s="17" t="s">
        <v>70</v>
      </c>
      <c r="J182" s="102">
        <f>J183</f>
        <v>16046.87</v>
      </c>
      <c r="K182" s="102">
        <f t="shared" si="463"/>
        <v>0</v>
      </c>
      <c r="L182" s="102">
        <f t="shared" si="463"/>
        <v>0</v>
      </c>
      <c r="M182" s="102">
        <f t="shared" si="463"/>
        <v>-16046.87</v>
      </c>
      <c r="N182" s="102">
        <f t="shared" si="463"/>
        <v>0</v>
      </c>
      <c r="O182" s="102">
        <f t="shared" si="463"/>
        <v>0</v>
      </c>
      <c r="P182" s="102">
        <f t="shared" si="415"/>
        <v>0</v>
      </c>
      <c r="Q182" s="102">
        <f t="shared" si="416"/>
        <v>0</v>
      </c>
      <c r="R182" s="102">
        <f t="shared" si="417"/>
        <v>0</v>
      </c>
      <c r="S182" s="102">
        <f t="shared" si="464"/>
        <v>0</v>
      </c>
      <c r="T182" s="102">
        <f t="shared" si="464"/>
        <v>0</v>
      </c>
      <c r="U182" s="102">
        <f t="shared" si="464"/>
        <v>0</v>
      </c>
      <c r="V182" s="102">
        <f t="shared" si="243"/>
        <v>0</v>
      </c>
      <c r="W182" s="102">
        <f t="shared" si="244"/>
        <v>0</v>
      </c>
      <c r="X182" s="102">
        <f t="shared" si="245"/>
        <v>0</v>
      </c>
      <c r="Y182" s="102">
        <f t="shared" si="465"/>
        <v>0</v>
      </c>
      <c r="Z182" s="102">
        <f t="shared" si="465"/>
        <v>0</v>
      </c>
      <c r="AA182" s="102">
        <f t="shared" si="465"/>
        <v>0</v>
      </c>
      <c r="AB182" s="102">
        <f t="shared" si="246"/>
        <v>0</v>
      </c>
      <c r="AC182" s="102">
        <f t="shared" si="247"/>
        <v>0</v>
      </c>
      <c r="AD182" s="102">
        <f t="shared" si="248"/>
        <v>0</v>
      </c>
      <c r="AE182" s="102">
        <f t="shared" si="466"/>
        <v>0</v>
      </c>
      <c r="AF182" s="102">
        <f t="shared" si="466"/>
        <v>0</v>
      </c>
      <c r="AG182" s="102">
        <f t="shared" si="466"/>
        <v>0</v>
      </c>
      <c r="AH182" s="102">
        <f t="shared" si="249"/>
        <v>0</v>
      </c>
      <c r="AI182" s="102">
        <f t="shared" si="250"/>
        <v>0</v>
      </c>
      <c r="AJ182" s="102">
        <f t="shared" si="251"/>
        <v>0</v>
      </c>
      <c r="AK182" s="102">
        <f t="shared" si="467"/>
        <v>0</v>
      </c>
      <c r="AL182" s="102">
        <f t="shared" si="467"/>
        <v>0</v>
      </c>
      <c r="AM182" s="102">
        <f t="shared" si="467"/>
        <v>0</v>
      </c>
      <c r="AN182" s="102">
        <f t="shared" si="252"/>
        <v>0</v>
      </c>
      <c r="AO182" s="102">
        <f t="shared" si="253"/>
        <v>0</v>
      </c>
      <c r="AP182" s="102">
        <f t="shared" si="254"/>
        <v>0</v>
      </c>
      <c r="AQ182" s="102">
        <f t="shared" si="468"/>
        <v>0</v>
      </c>
      <c r="AR182" s="102">
        <f t="shared" si="468"/>
        <v>0</v>
      </c>
      <c r="AS182" s="102">
        <f t="shared" si="468"/>
        <v>0</v>
      </c>
      <c r="AT182" s="102">
        <f t="shared" si="255"/>
        <v>0</v>
      </c>
      <c r="AU182" s="102">
        <f t="shared" si="256"/>
        <v>0</v>
      </c>
      <c r="AV182" s="102">
        <f t="shared" si="257"/>
        <v>0</v>
      </c>
    </row>
    <row r="183" spans="1:48">
      <c r="A183" s="11" t="s">
        <v>74</v>
      </c>
      <c r="B183" s="10" t="s">
        <v>42</v>
      </c>
      <c r="C183" s="10" t="s">
        <v>27</v>
      </c>
      <c r="D183" s="10" t="s">
        <v>20</v>
      </c>
      <c r="E183" s="10" t="s">
        <v>17</v>
      </c>
      <c r="F183" s="10" t="s">
        <v>133</v>
      </c>
      <c r="G183" s="10" t="s">
        <v>147</v>
      </c>
      <c r="H183" s="59" t="s">
        <v>262</v>
      </c>
      <c r="I183" s="17" t="s">
        <v>73</v>
      </c>
      <c r="J183" s="102">
        <v>16046.87</v>
      </c>
      <c r="K183" s="102"/>
      <c r="L183" s="102"/>
      <c r="M183" s="102">
        <v>-16046.87</v>
      </c>
      <c r="N183" s="102"/>
      <c r="O183" s="102"/>
      <c r="P183" s="102">
        <f t="shared" si="415"/>
        <v>0</v>
      </c>
      <c r="Q183" s="102">
        <f t="shared" si="416"/>
        <v>0</v>
      </c>
      <c r="R183" s="102">
        <f t="shared" si="417"/>
        <v>0</v>
      </c>
      <c r="S183" s="102"/>
      <c r="T183" s="102"/>
      <c r="U183" s="102"/>
      <c r="V183" s="102">
        <f t="shared" si="243"/>
        <v>0</v>
      </c>
      <c r="W183" s="102">
        <f t="shared" si="244"/>
        <v>0</v>
      </c>
      <c r="X183" s="102">
        <f t="shared" si="245"/>
        <v>0</v>
      </c>
      <c r="Y183" s="102"/>
      <c r="Z183" s="102"/>
      <c r="AA183" s="102"/>
      <c r="AB183" s="102">
        <f t="shared" si="246"/>
        <v>0</v>
      </c>
      <c r="AC183" s="102">
        <f t="shared" si="247"/>
        <v>0</v>
      </c>
      <c r="AD183" s="102">
        <f t="shared" si="248"/>
        <v>0</v>
      </c>
      <c r="AE183" s="102"/>
      <c r="AF183" s="102"/>
      <c r="AG183" s="102"/>
      <c r="AH183" s="102">
        <f t="shared" si="249"/>
        <v>0</v>
      </c>
      <c r="AI183" s="102">
        <f t="shared" si="250"/>
        <v>0</v>
      </c>
      <c r="AJ183" s="102">
        <f t="shared" si="251"/>
        <v>0</v>
      </c>
      <c r="AK183" s="102"/>
      <c r="AL183" s="102"/>
      <c r="AM183" s="102"/>
      <c r="AN183" s="102">
        <f t="shared" si="252"/>
        <v>0</v>
      </c>
      <c r="AO183" s="102">
        <f t="shared" si="253"/>
        <v>0</v>
      </c>
      <c r="AP183" s="102">
        <f t="shared" si="254"/>
        <v>0</v>
      </c>
      <c r="AQ183" s="102"/>
      <c r="AR183" s="102"/>
      <c r="AS183" s="102"/>
      <c r="AT183" s="102">
        <f t="shared" si="255"/>
        <v>0</v>
      </c>
      <c r="AU183" s="102">
        <f t="shared" si="256"/>
        <v>0</v>
      </c>
      <c r="AV183" s="102">
        <f t="shared" si="257"/>
        <v>0</v>
      </c>
    </row>
    <row r="184" spans="1:48" ht="25.5">
      <c r="A184" s="124" t="s">
        <v>302</v>
      </c>
      <c r="B184" s="10" t="s">
        <v>42</v>
      </c>
      <c r="C184" s="10" t="s">
        <v>27</v>
      </c>
      <c r="D184" s="10" t="s">
        <v>20</v>
      </c>
      <c r="E184" s="10" t="s">
        <v>17</v>
      </c>
      <c r="F184" s="10" t="s">
        <v>133</v>
      </c>
      <c r="G184" s="10" t="s">
        <v>147</v>
      </c>
      <c r="H184" s="59" t="s">
        <v>301</v>
      </c>
      <c r="I184" s="17"/>
      <c r="J184" s="102">
        <f>J185</f>
        <v>71590.89</v>
      </c>
      <c r="K184" s="102">
        <f t="shared" ref="K184:O185" si="469">K185</f>
        <v>71590.89</v>
      </c>
      <c r="L184" s="102">
        <f t="shared" si="469"/>
        <v>71590.89</v>
      </c>
      <c r="M184" s="102">
        <f t="shared" si="469"/>
        <v>95075.82</v>
      </c>
      <c r="N184" s="102">
        <f t="shared" si="469"/>
        <v>-162.33000000000001</v>
      </c>
      <c r="O184" s="102">
        <f t="shared" si="469"/>
        <v>-162.33000000000001</v>
      </c>
      <c r="P184" s="102">
        <f t="shared" si="415"/>
        <v>166666.71000000002</v>
      </c>
      <c r="Q184" s="102">
        <f t="shared" si="416"/>
        <v>71428.56</v>
      </c>
      <c r="R184" s="102">
        <f t="shared" si="417"/>
        <v>71428.56</v>
      </c>
      <c r="S184" s="102">
        <f t="shared" ref="S184:U185" si="470">S185</f>
        <v>47008.56</v>
      </c>
      <c r="T184" s="102">
        <f t="shared" si="470"/>
        <v>0</v>
      </c>
      <c r="U184" s="102">
        <f t="shared" si="470"/>
        <v>0</v>
      </c>
      <c r="V184" s="102">
        <f t="shared" si="243"/>
        <v>213675.27000000002</v>
      </c>
      <c r="W184" s="102">
        <f t="shared" si="244"/>
        <v>71428.56</v>
      </c>
      <c r="X184" s="102">
        <f t="shared" si="245"/>
        <v>71428.56</v>
      </c>
      <c r="Y184" s="102">
        <f t="shared" ref="Y184:AA185" si="471">Y185</f>
        <v>0</v>
      </c>
      <c r="Z184" s="102">
        <f t="shared" si="471"/>
        <v>0</v>
      </c>
      <c r="AA184" s="102">
        <f t="shared" si="471"/>
        <v>0</v>
      </c>
      <c r="AB184" s="102">
        <f t="shared" si="246"/>
        <v>213675.27000000002</v>
      </c>
      <c r="AC184" s="102">
        <f t="shared" si="247"/>
        <v>71428.56</v>
      </c>
      <c r="AD184" s="102">
        <f t="shared" si="248"/>
        <v>71428.56</v>
      </c>
      <c r="AE184" s="102">
        <f t="shared" ref="AE184:AG185" si="472">AE185</f>
        <v>0</v>
      </c>
      <c r="AF184" s="102">
        <f t="shared" si="472"/>
        <v>0</v>
      </c>
      <c r="AG184" s="102">
        <f t="shared" si="472"/>
        <v>0</v>
      </c>
      <c r="AH184" s="102">
        <f t="shared" si="249"/>
        <v>213675.27000000002</v>
      </c>
      <c r="AI184" s="102">
        <f t="shared" si="250"/>
        <v>71428.56</v>
      </c>
      <c r="AJ184" s="102">
        <f t="shared" si="251"/>
        <v>71428.56</v>
      </c>
      <c r="AK184" s="102">
        <f t="shared" ref="AK184:AM185" si="473">AK185</f>
        <v>0</v>
      </c>
      <c r="AL184" s="102">
        <f t="shared" si="473"/>
        <v>0</v>
      </c>
      <c r="AM184" s="102">
        <f t="shared" si="473"/>
        <v>0</v>
      </c>
      <c r="AN184" s="102">
        <f t="shared" si="252"/>
        <v>213675.27000000002</v>
      </c>
      <c r="AO184" s="102">
        <f t="shared" si="253"/>
        <v>71428.56</v>
      </c>
      <c r="AP184" s="102">
        <f t="shared" si="254"/>
        <v>71428.56</v>
      </c>
      <c r="AQ184" s="102">
        <f t="shared" ref="AQ184:AS185" si="474">AQ185</f>
        <v>0</v>
      </c>
      <c r="AR184" s="102">
        <f t="shared" si="474"/>
        <v>0</v>
      </c>
      <c r="AS184" s="102">
        <f t="shared" si="474"/>
        <v>0</v>
      </c>
      <c r="AT184" s="102">
        <f t="shared" si="255"/>
        <v>213675.27000000002</v>
      </c>
      <c r="AU184" s="102">
        <f t="shared" si="256"/>
        <v>71428.56</v>
      </c>
      <c r="AV184" s="102">
        <f t="shared" si="257"/>
        <v>71428.56</v>
      </c>
    </row>
    <row r="185" spans="1:48" ht="25.5">
      <c r="A185" s="7" t="s">
        <v>71</v>
      </c>
      <c r="B185" s="10" t="s">
        <v>42</v>
      </c>
      <c r="C185" s="10" t="s">
        <v>27</v>
      </c>
      <c r="D185" s="10" t="s">
        <v>20</v>
      </c>
      <c r="E185" s="10" t="s">
        <v>17</v>
      </c>
      <c r="F185" s="10" t="s">
        <v>133</v>
      </c>
      <c r="G185" s="10" t="s">
        <v>147</v>
      </c>
      <c r="H185" s="59" t="s">
        <v>301</v>
      </c>
      <c r="I185" s="116" t="s">
        <v>70</v>
      </c>
      <c r="J185" s="102">
        <f>J186</f>
        <v>71590.89</v>
      </c>
      <c r="K185" s="102">
        <f t="shared" si="469"/>
        <v>71590.89</v>
      </c>
      <c r="L185" s="102">
        <f t="shared" si="469"/>
        <v>71590.89</v>
      </c>
      <c r="M185" s="102">
        <f t="shared" si="469"/>
        <v>95075.82</v>
      </c>
      <c r="N185" s="102">
        <f t="shared" si="469"/>
        <v>-162.33000000000001</v>
      </c>
      <c r="O185" s="102">
        <f t="shared" si="469"/>
        <v>-162.33000000000001</v>
      </c>
      <c r="P185" s="102">
        <f t="shared" si="415"/>
        <v>166666.71000000002</v>
      </c>
      <c r="Q185" s="102">
        <f t="shared" si="416"/>
        <v>71428.56</v>
      </c>
      <c r="R185" s="102">
        <f t="shared" si="417"/>
        <v>71428.56</v>
      </c>
      <c r="S185" s="102">
        <f t="shared" si="470"/>
        <v>47008.56</v>
      </c>
      <c r="T185" s="102">
        <f t="shared" si="470"/>
        <v>0</v>
      </c>
      <c r="U185" s="102">
        <f t="shared" si="470"/>
        <v>0</v>
      </c>
      <c r="V185" s="102">
        <f t="shared" si="243"/>
        <v>213675.27000000002</v>
      </c>
      <c r="W185" s="102">
        <f t="shared" si="244"/>
        <v>71428.56</v>
      </c>
      <c r="X185" s="102">
        <f t="shared" si="245"/>
        <v>71428.56</v>
      </c>
      <c r="Y185" s="102">
        <f t="shared" si="471"/>
        <v>0</v>
      </c>
      <c r="Z185" s="102">
        <f t="shared" si="471"/>
        <v>0</v>
      </c>
      <c r="AA185" s="102">
        <f t="shared" si="471"/>
        <v>0</v>
      </c>
      <c r="AB185" s="102">
        <f t="shared" si="246"/>
        <v>213675.27000000002</v>
      </c>
      <c r="AC185" s="102">
        <f t="shared" si="247"/>
        <v>71428.56</v>
      </c>
      <c r="AD185" s="102">
        <f t="shared" si="248"/>
        <v>71428.56</v>
      </c>
      <c r="AE185" s="102">
        <f t="shared" si="472"/>
        <v>0</v>
      </c>
      <c r="AF185" s="102">
        <f t="shared" si="472"/>
        <v>0</v>
      </c>
      <c r="AG185" s="102">
        <f t="shared" si="472"/>
        <v>0</v>
      </c>
      <c r="AH185" s="102">
        <f t="shared" si="249"/>
        <v>213675.27000000002</v>
      </c>
      <c r="AI185" s="102">
        <f t="shared" si="250"/>
        <v>71428.56</v>
      </c>
      <c r="AJ185" s="102">
        <f t="shared" si="251"/>
        <v>71428.56</v>
      </c>
      <c r="AK185" s="102">
        <f t="shared" si="473"/>
        <v>0</v>
      </c>
      <c r="AL185" s="102">
        <f t="shared" si="473"/>
        <v>0</v>
      </c>
      <c r="AM185" s="102">
        <f t="shared" si="473"/>
        <v>0</v>
      </c>
      <c r="AN185" s="102">
        <f t="shared" si="252"/>
        <v>213675.27000000002</v>
      </c>
      <c r="AO185" s="102">
        <f t="shared" si="253"/>
        <v>71428.56</v>
      </c>
      <c r="AP185" s="102">
        <f t="shared" si="254"/>
        <v>71428.56</v>
      </c>
      <c r="AQ185" s="102">
        <f t="shared" si="474"/>
        <v>0</v>
      </c>
      <c r="AR185" s="102">
        <f t="shared" si="474"/>
        <v>0</v>
      </c>
      <c r="AS185" s="102">
        <f t="shared" si="474"/>
        <v>0</v>
      </c>
      <c r="AT185" s="102">
        <f t="shared" si="255"/>
        <v>213675.27000000002</v>
      </c>
      <c r="AU185" s="102">
        <f t="shared" si="256"/>
        <v>71428.56</v>
      </c>
      <c r="AV185" s="102">
        <f t="shared" si="257"/>
        <v>71428.56</v>
      </c>
    </row>
    <row r="186" spans="1:48">
      <c r="A186" s="11" t="s">
        <v>74</v>
      </c>
      <c r="B186" s="10" t="s">
        <v>42</v>
      </c>
      <c r="C186" s="10" t="s">
        <v>27</v>
      </c>
      <c r="D186" s="10" t="s">
        <v>20</v>
      </c>
      <c r="E186" s="10" t="s">
        <v>17</v>
      </c>
      <c r="F186" s="10" t="s">
        <v>133</v>
      </c>
      <c r="G186" s="10" t="s">
        <v>147</v>
      </c>
      <c r="H186" s="59" t="s">
        <v>301</v>
      </c>
      <c r="I186" s="116" t="s">
        <v>73</v>
      </c>
      <c r="J186" s="102">
        <v>71590.89</v>
      </c>
      <c r="K186" s="102">
        <v>71590.89</v>
      </c>
      <c r="L186" s="102">
        <v>71590.89</v>
      </c>
      <c r="M186" s="102">
        <v>95075.82</v>
      </c>
      <c r="N186" s="102">
        <v>-162.33000000000001</v>
      </c>
      <c r="O186" s="102">
        <v>-162.33000000000001</v>
      </c>
      <c r="P186" s="102">
        <f t="shared" si="415"/>
        <v>166666.71000000002</v>
      </c>
      <c r="Q186" s="102">
        <f t="shared" si="416"/>
        <v>71428.56</v>
      </c>
      <c r="R186" s="102">
        <f t="shared" si="417"/>
        <v>71428.56</v>
      </c>
      <c r="S186" s="102">
        <v>47008.56</v>
      </c>
      <c r="T186" s="102"/>
      <c r="U186" s="102"/>
      <c r="V186" s="102">
        <f t="shared" si="243"/>
        <v>213675.27000000002</v>
      </c>
      <c r="W186" s="102">
        <f t="shared" si="244"/>
        <v>71428.56</v>
      </c>
      <c r="X186" s="102">
        <f t="shared" si="245"/>
        <v>71428.56</v>
      </c>
      <c r="Y186" s="102"/>
      <c r="Z186" s="102"/>
      <c r="AA186" s="102"/>
      <c r="AB186" s="102">
        <f t="shared" si="246"/>
        <v>213675.27000000002</v>
      </c>
      <c r="AC186" s="102">
        <f t="shared" si="247"/>
        <v>71428.56</v>
      </c>
      <c r="AD186" s="102">
        <f t="shared" si="248"/>
        <v>71428.56</v>
      </c>
      <c r="AE186" s="102"/>
      <c r="AF186" s="102"/>
      <c r="AG186" s="102"/>
      <c r="AH186" s="102">
        <f t="shared" si="249"/>
        <v>213675.27000000002</v>
      </c>
      <c r="AI186" s="102">
        <f t="shared" si="250"/>
        <v>71428.56</v>
      </c>
      <c r="AJ186" s="102">
        <f t="shared" si="251"/>
        <v>71428.56</v>
      </c>
      <c r="AK186" s="102"/>
      <c r="AL186" s="102"/>
      <c r="AM186" s="102"/>
      <c r="AN186" s="102">
        <f t="shared" si="252"/>
        <v>213675.27000000002</v>
      </c>
      <c r="AO186" s="102">
        <f t="shared" si="253"/>
        <v>71428.56</v>
      </c>
      <c r="AP186" s="102">
        <f t="shared" si="254"/>
        <v>71428.56</v>
      </c>
      <c r="AQ186" s="102"/>
      <c r="AR186" s="102"/>
      <c r="AS186" s="102"/>
      <c r="AT186" s="102">
        <f t="shared" si="255"/>
        <v>213675.27000000002</v>
      </c>
      <c r="AU186" s="102">
        <f t="shared" si="256"/>
        <v>71428.56</v>
      </c>
      <c r="AV186" s="102">
        <f t="shared" si="257"/>
        <v>71428.56</v>
      </c>
    </row>
    <row r="187" spans="1:48" ht="51">
      <c r="A187" s="11" t="s">
        <v>544</v>
      </c>
      <c r="B187" s="10" t="s">
        <v>42</v>
      </c>
      <c r="C187" s="10" t="s">
        <v>27</v>
      </c>
      <c r="D187" s="10" t="s">
        <v>20</v>
      </c>
      <c r="E187" s="65" t="s">
        <v>17</v>
      </c>
      <c r="F187" s="10" t="s">
        <v>133</v>
      </c>
      <c r="G187" s="10" t="s">
        <v>147</v>
      </c>
      <c r="H187" s="59" t="s">
        <v>543</v>
      </c>
      <c r="I187" s="116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  <c r="AA187" s="102"/>
      <c r="AB187" s="102"/>
      <c r="AC187" s="102"/>
      <c r="AD187" s="102"/>
      <c r="AE187" s="102"/>
      <c r="AF187" s="102"/>
      <c r="AG187" s="102"/>
      <c r="AH187" s="102"/>
      <c r="AI187" s="102"/>
      <c r="AJ187" s="102"/>
      <c r="AK187" s="102"/>
      <c r="AL187" s="102"/>
      <c r="AM187" s="102"/>
      <c r="AN187" s="102"/>
      <c r="AO187" s="102"/>
      <c r="AP187" s="102"/>
      <c r="AQ187" s="102">
        <f>AQ188</f>
        <v>940169.79</v>
      </c>
      <c r="AR187" s="102">
        <f t="shared" ref="AR187:AR188" si="475">AR188</f>
        <v>0</v>
      </c>
      <c r="AS187" s="102">
        <f t="shared" ref="AS187:AS188" si="476">AS188</f>
        <v>0</v>
      </c>
      <c r="AT187" s="102">
        <f t="shared" ref="AT187:AT189" si="477">AN187+AQ187</f>
        <v>940169.79</v>
      </c>
      <c r="AU187" s="102">
        <f t="shared" ref="AU187:AU189" si="478">AO187+AR187</f>
        <v>0</v>
      </c>
      <c r="AV187" s="102">
        <f t="shared" ref="AV187:AV189" si="479">AP187+AS187</f>
        <v>0</v>
      </c>
    </row>
    <row r="188" spans="1:48" ht="25.5">
      <c r="A188" s="7" t="s">
        <v>71</v>
      </c>
      <c r="B188" s="10" t="s">
        <v>42</v>
      </c>
      <c r="C188" s="10" t="s">
        <v>27</v>
      </c>
      <c r="D188" s="10" t="s">
        <v>20</v>
      </c>
      <c r="E188" s="65" t="s">
        <v>17</v>
      </c>
      <c r="F188" s="10" t="s">
        <v>133</v>
      </c>
      <c r="G188" s="10" t="s">
        <v>147</v>
      </c>
      <c r="H188" s="59" t="s">
        <v>543</v>
      </c>
      <c r="I188" s="116" t="s">
        <v>70</v>
      </c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  <c r="AI188" s="102"/>
      <c r="AJ188" s="102"/>
      <c r="AK188" s="102"/>
      <c r="AL188" s="102"/>
      <c r="AM188" s="102"/>
      <c r="AN188" s="102"/>
      <c r="AO188" s="102"/>
      <c r="AP188" s="102"/>
      <c r="AQ188" s="102">
        <f>AQ189</f>
        <v>940169.79</v>
      </c>
      <c r="AR188" s="102">
        <f t="shared" si="475"/>
        <v>0</v>
      </c>
      <c r="AS188" s="102">
        <f t="shared" si="476"/>
        <v>0</v>
      </c>
      <c r="AT188" s="102">
        <f t="shared" si="477"/>
        <v>940169.79</v>
      </c>
      <c r="AU188" s="102">
        <f t="shared" si="478"/>
        <v>0</v>
      </c>
      <c r="AV188" s="102">
        <f t="shared" si="479"/>
        <v>0</v>
      </c>
    </row>
    <row r="189" spans="1:48">
      <c r="A189" s="11" t="s">
        <v>74</v>
      </c>
      <c r="B189" s="10" t="s">
        <v>42</v>
      </c>
      <c r="C189" s="10" t="s">
        <v>27</v>
      </c>
      <c r="D189" s="10" t="s">
        <v>20</v>
      </c>
      <c r="E189" s="65" t="s">
        <v>17</v>
      </c>
      <c r="F189" s="10" t="s">
        <v>133</v>
      </c>
      <c r="G189" s="10" t="s">
        <v>147</v>
      </c>
      <c r="H189" s="59" t="s">
        <v>543</v>
      </c>
      <c r="I189" s="116" t="s">
        <v>73</v>
      </c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  <c r="AI189" s="102"/>
      <c r="AJ189" s="102"/>
      <c r="AK189" s="102"/>
      <c r="AL189" s="102"/>
      <c r="AM189" s="102"/>
      <c r="AN189" s="102"/>
      <c r="AO189" s="102"/>
      <c r="AP189" s="102"/>
      <c r="AQ189" s="102">
        <v>940169.79</v>
      </c>
      <c r="AR189" s="102"/>
      <c r="AS189" s="102"/>
      <c r="AT189" s="102">
        <f t="shared" si="477"/>
        <v>940169.79</v>
      </c>
      <c r="AU189" s="102">
        <f t="shared" si="478"/>
        <v>0</v>
      </c>
      <c r="AV189" s="102">
        <f t="shared" si="479"/>
        <v>0</v>
      </c>
    </row>
    <row r="190" spans="1:48" ht="38.25">
      <c r="A190" s="124" t="s">
        <v>263</v>
      </c>
      <c r="B190" s="1" t="s">
        <v>42</v>
      </c>
      <c r="C190" s="1" t="s">
        <v>27</v>
      </c>
      <c r="D190" s="1" t="s">
        <v>20</v>
      </c>
      <c r="E190" s="1" t="s">
        <v>17</v>
      </c>
      <c r="F190" s="1" t="s">
        <v>133</v>
      </c>
      <c r="G190" s="1" t="s">
        <v>147</v>
      </c>
      <c r="H190" s="1" t="s">
        <v>264</v>
      </c>
      <c r="I190" s="13"/>
      <c r="J190" s="102">
        <f>J191</f>
        <v>365689.05</v>
      </c>
      <c r="K190" s="102">
        <f t="shared" ref="K190:O191" si="480">K191</f>
        <v>365689.05</v>
      </c>
      <c r="L190" s="102">
        <f t="shared" si="480"/>
        <v>0</v>
      </c>
      <c r="M190" s="102">
        <f t="shared" si="480"/>
        <v>-32267.91</v>
      </c>
      <c r="N190" s="102">
        <f t="shared" si="480"/>
        <v>-32267.91</v>
      </c>
      <c r="O190" s="102">
        <f t="shared" si="480"/>
        <v>262544.94</v>
      </c>
      <c r="P190" s="102">
        <f t="shared" si="415"/>
        <v>333421.14</v>
      </c>
      <c r="Q190" s="102">
        <f t="shared" si="416"/>
        <v>333421.14</v>
      </c>
      <c r="R190" s="102">
        <f t="shared" si="417"/>
        <v>262544.94</v>
      </c>
      <c r="S190" s="102">
        <f t="shared" ref="S190:U191" si="481">S191</f>
        <v>2782.57</v>
      </c>
      <c r="T190" s="102">
        <f t="shared" si="481"/>
        <v>0</v>
      </c>
      <c r="U190" s="102">
        <f t="shared" si="481"/>
        <v>0</v>
      </c>
      <c r="V190" s="102">
        <f t="shared" si="243"/>
        <v>336203.71</v>
      </c>
      <c r="W190" s="102">
        <f t="shared" si="244"/>
        <v>333421.14</v>
      </c>
      <c r="X190" s="102">
        <f t="shared" si="245"/>
        <v>262544.94</v>
      </c>
      <c r="Y190" s="102">
        <f t="shared" ref="Y190:AA191" si="482">Y191</f>
        <v>0</v>
      </c>
      <c r="Z190" s="102">
        <f t="shared" si="482"/>
        <v>0</v>
      </c>
      <c r="AA190" s="102">
        <f t="shared" si="482"/>
        <v>0</v>
      </c>
      <c r="AB190" s="102">
        <f t="shared" si="246"/>
        <v>336203.71</v>
      </c>
      <c r="AC190" s="102">
        <f t="shared" si="247"/>
        <v>333421.14</v>
      </c>
      <c r="AD190" s="102">
        <f t="shared" si="248"/>
        <v>262544.94</v>
      </c>
      <c r="AE190" s="102">
        <f t="shared" ref="AE190:AG191" si="483">AE191</f>
        <v>0</v>
      </c>
      <c r="AF190" s="102">
        <f t="shared" si="483"/>
        <v>0</v>
      </c>
      <c r="AG190" s="102">
        <f t="shared" si="483"/>
        <v>0</v>
      </c>
      <c r="AH190" s="102">
        <f t="shared" si="249"/>
        <v>336203.71</v>
      </c>
      <c r="AI190" s="102">
        <f t="shared" si="250"/>
        <v>333421.14</v>
      </c>
      <c r="AJ190" s="102">
        <f t="shared" si="251"/>
        <v>262544.94</v>
      </c>
      <c r="AK190" s="102">
        <f t="shared" ref="AK190:AM191" si="484">AK191</f>
        <v>0</v>
      </c>
      <c r="AL190" s="102">
        <f t="shared" si="484"/>
        <v>0</v>
      </c>
      <c r="AM190" s="102">
        <f t="shared" si="484"/>
        <v>0</v>
      </c>
      <c r="AN190" s="102">
        <f t="shared" si="252"/>
        <v>336203.71</v>
      </c>
      <c r="AO190" s="102">
        <f t="shared" si="253"/>
        <v>333421.14</v>
      </c>
      <c r="AP190" s="102">
        <f t="shared" si="254"/>
        <v>262544.94</v>
      </c>
      <c r="AQ190" s="102">
        <f t="shared" ref="AQ190:AS191" si="485">AQ191</f>
        <v>0</v>
      </c>
      <c r="AR190" s="102">
        <f t="shared" si="485"/>
        <v>0</v>
      </c>
      <c r="AS190" s="102">
        <f t="shared" si="485"/>
        <v>0</v>
      </c>
      <c r="AT190" s="102">
        <f t="shared" si="255"/>
        <v>336203.71</v>
      </c>
      <c r="AU190" s="102">
        <f t="shared" si="256"/>
        <v>333421.14</v>
      </c>
      <c r="AV190" s="102">
        <f t="shared" si="257"/>
        <v>262544.94</v>
      </c>
    </row>
    <row r="191" spans="1:48" ht="25.5">
      <c r="A191" s="7" t="s">
        <v>71</v>
      </c>
      <c r="B191" s="10" t="s">
        <v>42</v>
      </c>
      <c r="C191" s="10" t="s">
        <v>27</v>
      </c>
      <c r="D191" s="10" t="s">
        <v>20</v>
      </c>
      <c r="E191" s="10" t="s">
        <v>17</v>
      </c>
      <c r="F191" s="10" t="s">
        <v>133</v>
      </c>
      <c r="G191" s="10" t="s">
        <v>147</v>
      </c>
      <c r="H191" s="59" t="s">
        <v>264</v>
      </c>
      <c r="I191" s="116" t="s">
        <v>70</v>
      </c>
      <c r="J191" s="102">
        <f>J192</f>
        <v>365689.05</v>
      </c>
      <c r="K191" s="102">
        <f t="shared" si="480"/>
        <v>365689.05</v>
      </c>
      <c r="L191" s="102">
        <f t="shared" si="480"/>
        <v>0</v>
      </c>
      <c r="M191" s="102">
        <f t="shared" si="480"/>
        <v>-32267.91</v>
      </c>
      <c r="N191" s="102">
        <f t="shared" si="480"/>
        <v>-32267.91</v>
      </c>
      <c r="O191" s="102">
        <f t="shared" si="480"/>
        <v>262544.94</v>
      </c>
      <c r="P191" s="102">
        <f t="shared" si="415"/>
        <v>333421.14</v>
      </c>
      <c r="Q191" s="102">
        <f t="shared" si="416"/>
        <v>333421.14</v>
      </c>
      <c r="R191" s="102">
        <f t="shared" si="417"/>
        <v>262544.94</v>
      </c>
      <c r="S191" s="102">
        <f t="shared" si="481"/>
        <v>2782.57</v>
      </c>
      <c r="T191" s="102">
        <f t="shared" si="481"/>
        <v>0</v>
      </c>
      <c r="U191" s="102">
        <f t="shared" si="481"/>
        <v>0</v>
      </c>
      <c r="V191" s="102">
        <f t="shared" si="243"/>
        <v>336203.71</v>
      </c>
      <c r="W191" s="102">
        <f t="shared" si="244"/>
        <v>333421.14</v>
      </c>
      <c r="X191" s="102">
        <f t="shared" si="245"/>
        <v>262544.94</v>
      </c>
      <c r="Y191" s="102">
        <f t="shared" si="482"/>
        <v>0</v>
      </c>
      <c r="Z191" s="102">
        <f t="shared" si="482"/>
        <v>0</v>
      </c>
      <c r="AA191" s="102">
        <f t="shared" si="482"/>
        <v>0</v>
      </c>
      <c r="AB191" s="102">
        <f t="shared" si="246"/>
        <v>336203.71</v>
      </c>
      <c r="AC191" s="102">
        <f t="shared" si="247"/>
        <v>333421.14</v>
      </c>
      <c r="AD191" s="102">
        <f t="shared" si="248"/>
        <v>262544.94</v>
      </c>
      <c r="AE191" s="102">
        <f t="shared" si="483"/>
        <v>0</v>
      </c>
      <c r="AF191" s="102">
        <f t="shared" si="483"/>
        <v>0</v>
      </c>
      <c r="AG191" s="102">
        <f t="shared" si="483"/>
        <v>0</v>
      </c>
      <c r="AH191" s="102">
        <f t="shared" si="249"/>
        <v>336203.71</v>
      </c>
      <c r="AI191" s="102">
        <f t="shared" si="250"/>
        <v>333421.14</v>
      </c>
      <c r="AJ191" s="102">
        <f t="shared" si="251"/>
        <v>262544.94</v>
      </c>
      <c r="AK191" s="102">
        <f t="shared" si="484"/>
        <v>0</v>
      </c>
      <c r="AL191" s="102">
        <f t="shared" si="484"/>
        <v>0</v>
      </c>
      <c r="AM191" s="102">
        <f t="shared" si="484"/>
        <v>0</v>
      </c>
      <c r="AN191" s="102">
        <f t="shared" si="252"/>
        <v>336203.71</v>
      </c>
      <c r="AO191" s="102">
        <f t="shared" si="253"/>
        <v>333421.14</v>
      </c>
      <c r="AP191" s="102">
        <f t="shared" si="254"/>
        <v>262544.94</v>
      </c>
      <c r="AQ191" s="102">
        <f t="shared" si="485"/>
        <v>0</v>
      </c>
      <c r="AR191" s="102">
        <f t="shared" si="485"/>
        <v>0</v>
      </c>
      <c r="AS191" s="102">
        <f t="shared" si="485"/>
        <v>0</v>
      </c>
      <c r="AT191" s="102">
        <f t="shared" si="255"/>
        <v>336203.71</v>
      </c>
      <c r="AU191" s="102">
        <f t="shared" si="256"/>
        <v>333421.14</v>
      </c>
      <c r="AV191" s="102">
        <f t="shared" si="257"/>
        <v>262544.94</v>
      </c>
    </row>
    <row r="192" spans="1:48">
      <c r="A192" s="11" t="s">
        <v>74</v>
      </c>
      <c r="B192" s="10" t="s">
        <v>42</v>
      </c>
      <c r="C192" s="10" t="s">
        <v>27</v>
      </c>
      <c r="D192" s="10" t="s">
        <v>20</v>
      </c>
      <c r="E192" s="10" t="s">
        <v>17</v>
      </c>
      <c r="F192" s="10" t="s">
        <v>133</v>
      </c>
      <c r="G192" s="10" t="s">
        <v>147</v>
      </c>
      <c r="H192" s="59" t="s">
        <v>264</v>
      </c>
      <c r="I192" s="116" t="s">
        <v>73</v>
      </c>
      <c r="J192" s="102">
        <f>294506.8+71182.25</f>
        <v>365689.05</v>
      </c>
      <c r="K192" s="102">
        <f>294506.8+71182.25</f>
        <v>365689.05</v>
      </c>
      <c r="L192" s="102"/>
      <c r="M192" s="102">
        <v>-32267.91</v>
      </c>
      <c r="N192" s="102">
        <v>-32267.91</v>
      </c>
      <c r="O192" s="102">
        <v>262544.94</v>
      </c>
      <c r="P192" s="102">
        <f t="shared" si="415"/>
        <v>333421.14</v>
      </c>
      <c r="Q192" s="102">
        <f t="shared" si="416"/>
        <v>333421.14</v>
      </c>
      <c r="R192" s="102">
        <f t="shared" si="417"/>
        <v>262544.94</v>
      </c>
      <c r="S192" s="102">
        <v>2782.57</v>
      </c>
      <c r="T192" s="102"/>
      <c r="U192" s="102"/>
      <c r="V192" s="102">
        <f t="shared" si="243"/>
        <v>336203.71</v>
      </c>
      <c r="W192" s="102">
        <f t="shared" si="244"/>
        <v>333421.14</v>
      </c>
      <c r="X192" s="102">
        <f t="shared" si="245"/>
        <v>262544.94</v>
      </c>
      <c r="Y192" s="102"/>
      <c r="Z192" s="102"/>
      <c r="AA192" s="102"/>
      <c r="AB192" s="102">
        <f t="shared" si="246"/>
        <v>336203.71</v>
      </c>
      <c r="AC192" s="102">
        <f t="shared" si="247"/>
        <v>333421.14</v>
      </c>
      <c r="AD192" s="102">
        <f t="shared" si="248"/>
        <v>262544.94</v>
      </c>
      <c r="AE192" s="102"/>
      <c r="AF192" s="102"/>
      <c r="AG192" s="102"/>
      <c r="AH192" s="102">
        <f t="shared" si="249"/>
        <v>336203.71</v>
      </c>
      <c r="AI192" s="102">
        <f t="shared" si="250"/>
        <v>333421.14</v>
      </c>
      <c r="AJ192" s="102">
        <f t="shared" si="251"/>
        <v>262544.94</v>
      </c>
      <c r="AK192" s="102"/>
      <c r="AL192" s="102"/>
      <c r="AM192" s="102"/>
      <c r="AN192" s="102">
        <f t="shared" si="252"/>
        <v>336203.71</v>
      </c>
      <c r="AO192" s="102">
        <f t="shared" si="253"/>
        <v>333421.14</v>
      </c>
      <c r="AP192" s="102">
        <f t="shared" si="254"/>
        <v>262544.94</v>
      </c>
      <c r="AQ192" s="102"/>
      <c r="AR192" s="102"/>
      <c r="AS192" s="102"/>
      <c r="AT192" s="102">
        <f t="shared" si="255"/>
        <v>336203.71</v>
      </c>
      <c r="AU192" s="102">
        <f t="shared" si="256"/>
        <v>333421.14</v>
      </c>
      <c r="AV192" s="102">
        <f t="shared" si="257"/>
        <v>262544.94</v>
      </c>
    </row>
    <row r="193" spans="1:48" ht="15" customHeight="1">
      <c r="A193" s="2" t="s">
        <v>313</v>
      </c>
      <c r="B193" s="65" t="s">
        <v>42</v>
      </c>
      <c r="C193" s="10" t="s">
        <v>27</v>
      </c>
      <c r="D193" s="10" t="s">
        <v>20</v>
      </c>
      <c r="E193" s="10" t="s">
        <v>17</v>
      </c>
      <c r="F193" s="1" t="s">
        <v>44</v>
      </c>
      <c r="G193" s="1" t="s">
        <v>147</v>
      </c>
      <c r="H193" s="1" t="s">
        <v>148</v>
      </c>
      <c r="I193" s="13"/>
      <c r="J193" s="104">
        <f>J194+J200</f>
        <v>4615689</v>
      </c>
      <c r="K193" s="104">
        <f t="shared" ref="K193:L193" si="486">K194+K200</f>
        <v>4669393.22</v>
      </c>
      <c r="L193" s="104">
        <f t="shared" si="486"/>
        <v>4731810.74</v>
      </c>
      <c r="M193" s="104">
        <f t="shared" ref="M193:O193" si="487">M194+M200</f>
        <v>0</v>
      </c>
      <c r="N193" s="104">
        <f t="shared" si="487"/>
        <v>0</v>
      </c>
      <c r="O193" s="104">
        <f t="shared" si="487"/>
        <v>0</v>
      </c>
      <c r="P193" s="104">
        <f t="shared" si="415"/>
        <v>4615689</v>
      </c>
      <c r="Q193" s="104">
        <f t="shared" si="416"/>
        <v>4669393.22</v>
      </c>
      <c r="R193" s="104">
        <f t="shared" si="417"/>
        <v>4731810.74</v>
      </c>
      <c r="S193" s="104">
        <f t="shared" ref="S193:U193" si="488">S194+S200</f>
        <v>0</v>
      </c>
      <c r="T193" s="104">
        <f t="shared" si="488"/>
        <v>0</v>
      </c>
      <c r="U193" s="104">
        <f t="shared" si="488"/>
        <v>0</v>
      </c>
      <c r="V193" s="104">
        <f t="shared" si="243"/>
        <v>4615689</v>
      </c>
      <c r="W193" s="104">
        <f t="shared" si="244"/>
        <v>4669393.22</v>
      </c>
      <c r="X193" s="104">
        <f t="shared" si="245"/>
        <v>4731810.74</v>
      </c>
      <c r="Y193" s="104">
        <f t="shared" ref="Y193:AA193" si="489">Y194+Y200</f>
        <v>0</v>
      </c>
      <c r="Z193" s="104">
        <f t="shared" si="489"/>
        <v>0</v>
      </c>
      <c r="AA193" s="104">
        <f t="shared" si="489"/>
        <v>0</v>
      </c>
      <c r="AB193" s="104">
        <f t="shared" si="246"/>
        <v>4615689</v>
      </c>
      <c r="AC193" s="104">
        <f t="shared" si="247"/>
        <v>4669393.22</v>
      </c>
      <c r="AD193" s="104">
        <f t="shared" si="248"/>
        <v>4731810.74</v>
      </c>
      <c r="AE193" s="104">
        <f>AE194+AE200+AE197</f>
        <v>5000</v>
      </c>
      <c r="AF193" s="104">
        <f t="shared" ref="AF193:AG193" si="490">AF194+AF200+AF197</f>
        <v>0</v>
      </c>
      <c r="AG193" s="104">
        <f t="shared" si="490"/>
        <v>0</v>
      </c>
      <c r="AH193" s="104">
        <f t="shared" si="249"/>
        <v>4620689</v>
      </c>
      <c r="AI193" s="104">
        <f t="shared" si="250"/>
        <v>4669393.22</v>
      </c>
      <c r="AJ193" s="104">
        <f t="shared" si="251"/>
        <v>4731810.74</v>
      </c>
      <c r="AK193" s="104">
        <f>AK194+AK200+AK197</f>
        <v>239300</v>
      </c>
      <c r="AL193" s="104">
        <f t="shared" ref="AL193:AM193" si="491">AL194+AL200+AL197</f>
        <v>0</v>
      </c>
      <c r="AM193" s="104">
        <f t="shared" si="491"/>
        <v>0</v>
      </c>
      <c r="AN193" s="104">
        <f t="shared" si="252"/>
        <v>4859989</v>
      </c>
      <c r="AO193" s="104">
        <f t="shared" si="253"/>
        <v>4669393.22</v>
      </c>
      <c r="AP193" s="104">
        <f t="shared" si="254"/>
        <v>4731810.74</v>
      </c>
      <c r="AQ193" s="104">
        <f>AQ194+AQ200+AQ197+AQ203</f>
        <v>247221.63</v>
      </c>
      <c r="AR193" s="104">
        <f t="shared" ref="AR193:AS193" si="492">AR194+AR200+AR197+AR203</f>
        <v>0</v>
      </c>
      <c r="AS193" s="104">
        <f t="shared" si="492"/>
        <v>0</v>
      </c>
      <c r="AT193" s="104">
        <f t="shared" si="255"/>
        <v>5107210.63</v>
      </c>
      <c r="AU193" s="104">
        <f t="shared" si="256"/>
        <v>4669393.22</v>
      </c>
      <c r="AV193" s="104">
        <f t="shared" si="257"/>
        <v>4731810.74</v>
      </c>
    </row>
    <row r="194" spans="1:48" ht="15.75" customHeight="1">
      <c r="A194" s="2" t="s">
        <v>188</v>
      </c>
      <c r="B194" s="65" t="s">
        <v>42</v>
      </c>
      <c r="C194" s="10" t="s">
        <v>27</v>
      </c>
      <c r="D194" s="10" t="s">
        <v>20</v>
      </c>
      <c r="E194" s="10" t="s">
        <v>17</v>
      </c>
      <c r="F194" s="1" t="s">
        <v>44</v>
      </c>
      <c r="G194" s="1" t="s">
        <v>147</v>
      </c>
      <c r="H194" s="1" t="s">
        <v>187</v>
      </c>
      <c r="I194" s="13"/>
      <c r="J194" s="104">
        <f>J195</f>
        <v>4478350</v>
      </c>
      <c r="K194" s="104">
        <f t="shared" ref="K194:O195" si="493">K195</f>
        <v>4534720.22</v>
      </c>
      <c r="L194" s="104">
        <f t="shared" si="493"/>
        <v>4591710.74</v>
      </c>
      <c r="M194" s="104">
        <f t="shared" si="493"/>
        <v>0</v>
      </c>
      <c r="N194" s="104">
        <f t="shared" si="493"/>
        <v>0</v>
      </c>
      <c r="O194" s="104">
        <f t="shared" si="493"/>
        <v>0</v>
      </c>
      <c r="P194" s="104">
        <f t="shared" si="415"/>
        <v>4478350</v>
      </c>
      <c r="Q194" s="104">
        <f t="shared" si="416"/>
        <v>4534720.22</v>
      </c>
      <c r="R194" s="104">
        <f t="shared" si="417"/>
        <v>4591710.74</v>
      </c>
      <c r="S194" s="104">
        <f t="shared" ref="S194:U195" si="494">S195</f>
        <v>0</v>
      </c>
      <c r="T194" s="104">
        <f t="shared" si="494"/>
        <v>0</v>
      </c>
      <c r="U194" s="104">
        <f t="shared" si="494"/>
        <v>0</v>
      </c>
      <c r="V194" s="104">
        <f t="shared" si="243"/>
        <v>4478350</v>
      </c>
      <c r="W194" s="104">
        <f t="shared" si="244"/>
        <v>4534720.22</v>
      </c>
      <c r="X194" s="104">
        <f t="shared" si="245"/>
        <v>4591710.74</v>
      </c>
      <c r="Y194" s="104">
        <f t="shared" ref="Y194:AA195" si="495">Y195</f>
        <v>0</v>
      </c>
      <c r="Z194" s="104">
        <f t="shared" si="495"/>
        <v>0</v>
      </c>
      <c r="AA194" s="104">
        <f t="shared" si="495"/>
        <v>0</v>
      </c>
      <c r="AB194" s="104">
        <f t="shared" si="246"/>
        <v>4478350</v>
      </c>
      <c r="AC194" s="104">
        <f t="shared" si="247"/>
        <v>4534720.22</v>
      </c>
      <c r="AD194" s="104">
        <f t="shared" si="248"/>
        <v>4591710.74</v>
      </c>
      <c r="AE194" s="104">
        <f t="shared" ref="AE194:AG195" si="496">AE195</f>
        <v>0</v>
      </c>
      <c r="AF194" s="104">
        <f t="shared" si="496"/>
        <v>0</v>
      </c>
      <c r="AG194" s="104">
        <f t="shared" si="496"/>
        <v>0</v>
      </c>
      <c r="AH194" s="104">
        <f t="shared" si="249"/>
        <v>4478350</v>
      </c>
      <c r="AI194" s="104">
        <f t="shared" si="250"/>
        <v>4534720.22</v>
      </c>
      <c r="AJ194" s="104">
        <f t="shared" si="251"/>
        <v>4591710.74</v>
      </c>
      <c r="AK194" s="104">
        <f t="shared" ref="AK194:AM195" si="497">AK195</f>
        <v>0</v>
      </c>
      <c r="AL194" s="104">
        <f t="shared" si="497"/>
        <v>0</v>
      </c>
      <c r="AM194" s="104">
        <f t="shared" si="497"/>
        <v>0</v>
      </c>
      <c r="AN194" s="104">
        <f t="shared" si="252"/>
        <v>4478350</v>
      </c>
      <c r="AO194" s="104">
        <f t="shared" si="253"/>
        <v>4534720.22</v>
      </c>
      <c r="AP194" s="104">
        <f t="shared" si="254"/>
        <v>4591710.74</v>
      </c>
      <c r="AQ194" s="104">
        <f t="shared" ref="AQ194:AS195" si="498">AQ195</f>
        <v>-69729.179999999993</v>
      </c>
      <c r="AR194" s="104">
        <f t="shared" si="498"/>
        <v>0</v>
      </c>
      <c r="AS194" s="104">
        <f t="shared" si="498"/>
        <v>0</v>
      </c>
      <c r="AT194" s="104">
        <f t="shared" si="255"/>
        <v>4408620.82</v>
      </c>
      <c r="AU194" s="104">
        <f t="shared" si="256"/>
        <v>4534720.22</v>
      </c>
      <c r="AV194" s="104">
        <f t="shared" si="257"/>
        <v>4591710.74</v>
      </c>
    </row>
    <row r="195" spans="1:48" ht="25.5">
      <c r="A195" s="7" t="s">
        <v>71</v>
      </c>
      <c r="B195" s="65" t="s">
        <v>42</v>
      </c>
      <c r="C195" s="10" t="s">
        <v>27</v>
      </c>
      <c r="D195" s="10" t="s">
        <v>20</v>
      </c>
      <c r="E195" s="10" t="s">
        <v>17</v>
      </c>
      <c r="F195" s="1" t="s">
        <v>44</v>
      </c>
      <c r="G195" s="1" t="s">
        <v>147</v>
      </c>
      <c r="H195" s="1" t="s">
        <v>187</v>
      </c>
      <c r="I195" s="13" t="s">
        <v>70</v>
      </c>
      <c r="J195" s="104">
        <f>J196</f>
        <v>4478350</v>
      </c>
      <c r="K195" s="104">
        <f t="shared" si="493"/>
        <v>4534720.22</v>
      </c>
      <c r="L195" s="104">
        <f t="shared" si="493"/>
        <v>4591710.74</v>
      </c>
      <c r="M195" s="104">
        <f t="shared" si="493"/>
        <v>0</v>
      </c>
      <c r="N195" s="104">
        <f t="shared" si="493"/>
        <v>0</v>
      </c>
      <c r="O195" s="104">
        <f t="shared" si="493"/>
        <v>0</v>
      </c>
      <c r="P195" s="104">
        <f t="shared" si="415"/>
        <v>4478350</v>
      </c>
      <c r="Q195" s="104">
        <f t="shared" si="416"/>
        <v>4534720.22</v>
      </c>
      <c r="R195" s="104">
        <f t="shared" si="417"/>
        <v>4591710.74</v>
      </c>
      <c r="S195" s="104">
        <f t="shared" si="494"/>
        <v>0</v>
      </c>
      <c r="T195" s="104">
        <f t="shared" si="494"/>
        <v>0</v>
      </c>
      <c r="U195" s="104">
        <f t="shared" si="494"/>
        <v>0</v>
      </c>
      <c r="V195" s="104">
        <f t="shared" si="243"/>
        <v>4478350</v>
      </c>
      <c r="W195" s="104">
        <f t="shared" si="244"/>
        <v>4534720.22</v>
      </c>
      <c r="X195" s="104">
        <f t="shared" si="245"/>
        <v>4591710.74</v>
      </c>
      <c r="Y195" s="104">
        <f t="shared" si="495"/>
        <v>0</v>
      </c>
      <c r="Z195" s="104">
        <f t="shared" si="495"/>
        <v>0</v>
      </c>
      <c r="AA195" s="104">
        <f t="shared" si="495"/>
        <v>0</v>
      </c>
      <c r="AB195" s="104">
        <f t="shared" si="246"/>
        <v>4478350</v>
      </c>
      <c r="AC195" s="104">
        <f t="shared" si="247"/>
        <v>4534720.22</v>
      </c>
      <c r="AD195" s="104">
        <f t="shared" si="248"/>
        <v>4591710.74</v>
      </c>
      <c r="AE195" s="104">
        <f t="shared" si="496"/>
        <v>0</v>
      </c>
      <c r="AF195" s="104">
        <f t="shared" si="496"/>
        <v>0</v>
      </c>
      <c r="AG195" s="104">
        <f t="shared" si="496"/>
        <v>0</v>
      </c>
      <c r="AH195" s="104">
        <f t="shared" si="249"/>
        <v>4478350</v>
      </c>
      <c r="AI195" s="104">
        <f t="shared" si="250"/>
        <v>4534720.22</v>
      </c>
      <c r="AJ195" s="104">
        <f t="shared" si="251"/>
        <v>4591710.74</v>
      </c>
      <c r="AK195" s="104">
        <f t="shared" si="497"/>
        <v>0</v>
      </c>
      <c r="AL195" s="104">
        <f t="shared" si="497"/>
        <v>0</v>
      </c>
      <c r="AM195" s="104">
        <f t="shared" si="497"/>
        <v>0</v>
      </c>
      <c r="AN195" s="104">
        <f t="shared" si="252"/>
        <v>4478350</v>
      </c>
      <c r="AO195" s="104">
        <f t="shared" si="253"/>
        <v>4534720.22</v>
      </c>
      <c r="AP195" s="104">
        <f t="shared" si="254"/>
        <v>4591710.74</v>
      </c>
      <c r="AQ195" s="104">
        <f t="shared" si="498"/>
        <v>-69729.179999999993</v>
      </c>
      <c r="AR195" s="104">
        <f t="shared" si="498"/>
        <v>0</v>
      </c>
      <c r="AS195" s="104">
        <f t="shared" si="498"/>
        <v>0</v>
      </c>
      <c r="AT195" s="104">
        <f t="shared" si="255"/>
        <v>4408620.82</v>
      </c>
      <c r="AU195" s="104">
        <f t="shared" si="256"/>
        <v>4534720.22</v>
      </c>
      <c r="AV195" s="104">
        <f t="shared" si="257"/>
        <v>4591710.74</v>
      </c>
    </row>
    <row r="196" spans="1:48">
      <c r="A196" s="11" t="s">
        <v>74</v>
      </c>
      <c r="B196" s="65" t="s">
        <v>42</v>
      </c>
      <c r="C196" s="10" t="s">
        <v>27</v>
      </c>
      <c r="D196" s="10" t="s">
        <v>20</v>
      </c>
      <c r="E196" s="10" t="s">
        <v>17</v>
      </c>
      <c r="F196" s="1" t="s">
        <v>44</v>
      </c>
      <c r="G196" s="1" t="s">
        <v>147</v>
      </c>
      <c r="H196" s="1" t="s">
        <v>187</v>
      </c>
      <c r="I196" s="13" t="s">
        <v>73</v>
      </c>
      <c r="J196" s="104">
        <f>4428350+50000</f>
        <v>4478350</v>
      </c>
      <c r="K196" s="104">
        <f>4484720.22+50000</f>
        <v>4534720.22</v>
      </c>
      <c r="L196" s="104">
        <f>4541710.74+50000</f>
        <v>4591710.74</v>
      </c>
      <c r="M196" s="104"/>
      <c r="N196" s="104"/>
      <c r="O196" s="104"/>
      <c r="P196" s="104">
        <f t="shared" si="415"/>
        <v>4478350</v>
      </c>
      <c r="Q196" s="104">
        <f t="shared" si="416"/>
        <v>4534720.22</v>
      </c>
      <c r="R196" s="104">
        <f t="shared" si="417"/>
        <v>4591710.74</v>
      </c>
      <c r="S196" s="104"/>
      <c r="T196" s="104"/>
      <c r="U196" s="104"/>
      <c r="V196" s="104">
        <f t="shared" si="243"/>
        <v>4478350</v>
      </c>
      <c r="W196" s="104">
        <f t="shared" si="244"/>
        <v>4534720.22</v>
      </c>
      <c r="X196" s="104">
        <f t="shared" si="245"/>
        <v>4591710.74</v>
      </c>
      <c r="Y196" s="104"/>
      <c r="Z196" s="104"/>
      <c r="AA196" s="104"/>
      <c r="AB196" s="104">
        <f t="shared" si="246"/>
        <v>4478350</v>
      </c>
      <c r="AC196" s="104">
        <f t="shared" si="247"/>
        <v>4534720.22</v>
      </c>
      <c r="AD196" s="104">
        <f t="shared" si="248"/>
        <v>4591710.74</v>
      </c>
      <c r="AE196" s="104"/>
      <c r="AF196" s="104"/>
      <c r="AG196" s="104"/>
      <c r="AH196" s="104">
        <f t="shared" si="249"/>
        <v>4478350</v>
      </c>
      <c r="AI196" s="104">
        <f t="shared" si="250"/>
        <v>4534720.22</v>
      </c>
      <c r="AJ196" s="104">
        <f t="shared" si="251"/>
        <v>4591710.74</v>
      </c>
      <c r="AK196" s="104"/>
      <c r="AL196" s="104"/>
      <c r="AM196" s="104"/>
      <c r="AN196" s="104">
        <f t="shared" si="252"/>
        <v>4478350</v>
      </c>
      <c r="AO196" s="104">
        <f t="shared" si="253"/>
        <v>4534720.22</v>
      </c>
      <c r="AP196" s="104">
        <f t="shared" si="254"/>
        <v>4591710.74</v>
      </c>
      <c r="AQ196" s="104">
        <v>-69729.179999999993</v>
      </c>
      <c r="AR196" s="104"/>
      <c r="AS196" s="104"/>
      <c r="AT196" s="104">
        <f t="shared" si="255"/>
        <v>4408620.82</v>
      </c>
      <c r="AU196" s="104">
        <f t="shared" si="256"/>
        <v>4534720.22</v>
      </c>
      <c r="AV196" s="104">
        <f t="shared" si="257"/>
        <v>4591710.74</v>
      </c>
    </row>
    <row r="197" spans="1:48">
      <c r="A197" s="2" t="s">
        <v>377</v>
      </c>
      <c r="B197" s="10" t="s">
        <v>42</v>
      </c>
      <c r="C197" s="10" t="s">
        <v>27</v>
      </c>
      <c r="D197" s="10" t="s">
        <v>20</v>
      </c>
      <c r="E197" s="65" t="s">
        <v>17</v>
      </c>
      <c r="F197" s="1" t="s">
        <v>44</v>
      </c>
      <c r="G197" s="10" t="s">
        <v>147</v>
      </c>
      <c r="H197" s="10" t="s">
        <v>152</v>
      </c>
      <c r="I197" s="17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  <c r="AA197" s="102"/>
      <c r="AB197" s="102"/>
      <c r="AC197" s="102"/>
      <c r="AD197" s="102"/>
      <c r="AE197" s="102">
        <f t="shared" ref="AE197:AG197" si="499">+AE198</f>
        <v>5000</v>
      </c>
      <c r="AF197" s="102">
        <f t="shared" si="499"/>
        <v>0</v>
      </c>
      <c r="AG197" s="102">
        <f t="shared" si="499"/>
        <v>0</v>
      </c>
      <c r="AH197" s="102">
        <f t="shared" ref="AH197:AH199" si="500">AB197+AE197</f>
        <v>5000</v>
      </c>
      <c r="AI197" s="102">
        <f t="shared" ref="AI197:AI199" si="501">AC197+AF197</f>
        <v>0</v>
      </c>
      <c r="AJ197" s="102">
        <f t="shared" ref="AJ197:AJ199" si="502">AD197+AG197</f>
        <v>0</v>
      </c>
      <c r="AK197" s="102">
        <f t="shared" ref="AK197:AM197" si="503">+AK198</f>
        <v>239300</v>
      </c>
      <c r="AL197" s="102">
        <f t="shared" si="503"/>
        <v>0</v>
      </c>
      <c r="AM197" s="102">
        <f t="shared" si="503"/>
        <v>0</v>
      </c>
      <c r="AN197" s="102">
        <f t="shared" si="252"/>
        <v>244300</v>
      </c>
      <c r="AO197" s="102">
        <f t="shared" si="253"/>
        <v>0</v>
      </c>
      <c r="AP197" s="102">
        <f t="shared" si="254"/>
        <v>0</v>
      </c>
      <c r="AQ197" s="102">
        <f t="shared" ref="AQ197:AS197" si="504">+AQ198</f>
        <v>0</v>
      </c>
      <c r="AR197" s="102">
        <f t="shared" si="504"/>
        <v>0</v>
      </c>
      <c r="AS197" s="102">
        <f t="shared" si="504"/>
        <v>0</v>
      </c>
      <c r="AT197" s="102">
        <f t="shared" si="255"/>
        <v>244300</v>
      </c>
      <c r="AU197" s="102">
        <f t="shared" si="256"/>
        <v>0</v>
      </c>
      <c r="AV197" s="102">
        <f t="shared" si="257"/>
        <v>0</v>
      </c>
    </row>
    <row r="198" spans="1:48" ht="25.5">
      <c r="A198" s="7" t="s">
        <v>71</v>
      </c>
      <c r="B198" s="10" t="s">
        <v>42</v>
      </c>
      <c r="C198" s="10" t="s">
        <v>27</v>
      </c>
      <c r="D198" s="10" t="s">
        <v>20</v>
      </c>
      <c r="E198" s="65" t="s">
        <v>17</v>
      </c>
      <c r="F198" s="1" t="s">
        <v>44</v>
      </c>
      <c r="G198" s="10" t="s">
        <v>147</v>
      </c>
      <c r="H198" s="10" t="s">
        <v>152</v>
      </c>
      <c r="I198" s="17" t="s">
        <v>70</v>
      </c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  <c r="AA198" s="102"/>
      <c r="AB198" s="102"/>
      <c r="AC198" s="102"/>
      <c r="AD198" s="102"/>
      <c r="AE198" s="102">
        <f t="shared" ref="AE198:AG198" si="505">AE199</f>
        <v>5000</v>
      </c>
      <c r="AF198" s="102">
        <f t="shared" si="505"/>
        <v>0</v>
      </c>
      <c r="AG198" s="102">
        <f t="shared" si="505"/>
        <v>0</v>
      </c>
      <c r="AH198" s="102">
        <f t="shared" si="500"/>
        <v>5000</v>
      </c>
      <c r="AI198" s="102">
        <f t="shared" si="501"/>
        <v>0</v>
      </c>
      <c r="AJ198" s="102">
        <f t="shared" si="502"/>
        <v>0</v>
      </c>
      <c r="AK198" s="102">
        <f t="shared" ref="AK198:AM198" si="506">AK199</f>
        <v>239300</v>
      </c>
      <c r="AL198" s="102">
        <f t="shared" si="506"/>
        <v>0</v>
      </c>
      <c r="AM198" s="102">
        <f t="shared" si="506"/>
        <v>0</v>
      </c>
      <c r="AN198" s="102">
        <f t="shared" si="252"/>
        <v>244300</v>
      </c>
      <c r="AO198" s="102">
        <f t="shared" si="253"/>
        <v>0</v>
      </c>
      <c r="AP198" s="102">
        <f t="shared" si="254"/>
        <v>0</v>
      </c>
      <c r="AQ198" s="102">
        <f t="shared" ref="AQ198:AS198" si="507">AQ199</f>
        <v>0</v>
      </c>
      <c r="AR198" s="102">
        <f t="shared" si="507"/>
        <v>0</v>
      </c>
      <c r="AS198" s="102">
        <f t="shared" si="507"/>
        <v>0</v>
      </c>
      <c r="AT198" s="102">
        <f t="shared" si="255"/>
        <v>244300</v>
      </c>
      <c r="AU198" s="102">
        <f t="shared" si="256"/>
        <v>0</v>
      </c>
      <c r="AV198" s="102">
        <f t="shared" si="257"/>
        <v>0</v>
      </c>
    </row>
    <row r="199" spans="1:48">
      <c r="A199" s="11" t="s">
        <v>74</v>
      </c>
      <c r="B199" s="10" t="s">
        <v>42</v>
      </c>
      <c r="C199" s="10" t="s">
        <v>27</v>
      </c>
      <c r="D199" s="10" t="s">
        <v>20</v>
      </c>
      <c r="E199" s="65" t="s">
        <v>17</v>
      </c>
      <c r="F199" s="1" t="s">
        <v>44</v>
      </c>
      <c r="G199" s="10" t="s">
        <v>147</v>
      </c>
      <c r="H199" s="10" t="s">
        <v>152</v>
      </c>
      <c r="I199" s="17" t="s">
        <v>73</v>
      </c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  <c r="AA199" s="102"/>
      <c r="AB199" s="102"/>
      <c r="AC199" s="102"/>
      <c r="AD199" s="102"/>
      <c r="AE199" s="102">
        <v>5000</v>
      </c>
      <c r="AF199" s="102"/>
      <c r="AG199" s="102"/>
      <c r="AH199" s="102">
        <f t="shared" si="500"/>
        <v>5000</v>
      </c>
      <c r="AI199" s="102">
        <f t="shared" si="501"/>
        <v>0</v>
      </c>
      <c r="AJ199" s="102">
        <f t="shared" si="502"/>
        <v>0</v>
      </c>
      <c r="AK199" s="102">
        <v>239300</v>
      </c>
      <c r="AL199" s="102"/>
      <c r="AM199" s="102"/>
      <c r="AN199" s="102">
        <f t="shared" si="252"/>
        <v>244300</v>
      </c>
      <c r="AO199" s="102">
        <f t="shared" si="253"/>
        <v>0</v>
      </c>
      <c r="AP199" s="102">
        <f t="shared" si="254"/>
        <v>0</v>
      </c>
      <c r="AQ199" s="102"/>
      <c r="AR199" s="102"/>
      <c r="AS199" s="102"/>
      <c r="AT199" s="102">
        <f t="shared" si="255"/>
        <v>244300</v>
      </c>
      <c r="AU199" s="102">
        <f t="shared" si="256"/>
        <v>0</v>
      </c>
      <c r="AV199" s="102">
        <f t="shared" si="257"/>
        <v>0</v>
      </c>
    </row>
    <row r="200" spans="1:48" ht="38.25">
      <c r="A200" s="2" t="s">
        <v>380</v>
      </c>
      <c r="B200" s="65" t="s">
        <v>42</v>
      </c>
      <c r="C200" s="10" t="s">
        <v>27</v>
      </c>
      <c r="D200" s="10" t="s">
        <v>20</v>
      </c>
      <c r="E200" s="10" t="s">
        <v>17</v>
      </c>
      <c r="F200" s="1" t="s">
        <v>44</v>
      </c>
      <c r="G200" s="1" t="s">
        <v>147</v>
      </c>
      <c r="H200" s="1" t="s">
        <v>155</v>
      </c>
      <c r="I200" s="13"/>
      <c r="J200" s="104">
        <f>J201</f>
        <v>137339</v>
      </c>
      <c r="K200" s="104">
        <f t="shared" ref="K200:O201" si="508">K201</f>
        <v>134673</v>
      </c>
      <c r="L200" s="104">
        <f t="shared" si="508"/>
        <v>140100</v>
      </c>
      <c r="M200" s="104">
        <f t="shared" si="508"/>
        <v>0</v>
      </c>
      <c r="N200" s="104">
        <f t="shared" si="508"/>
        <v>0</v>
      </c>
      <c r="O200" s="104">
        <f t="shared" si="508"/>
        <v>0</v>
      </c>
      <c r="P200" s="104">
        <f t="shared" si="415"/>
        <v>137339</v>
      </c>
      <c r="Q200" s="104">
        <f t="shared" si="416"/>
        <v>134673</v>
      </c>
      <c r="R200" s="104">
        <f t="shared" si="417"/>
        <v>140100</v>
      </c>
      <c r="S200" s="104">
        <f t="shared" ref="S200:U201" si="509">S201</f>
        <v>0</v>
      </c>
      <c r="T200" s="104">
        <f t="shared" si="509"/>
        <v>0</v>
      </c>
      <c r="U200" s="104">
        <f t="shared" si="509"/>
        <v>0</v>
      </c>
      <c r="V200" s="104">
        <f t="shared" si="243"/>
        <v>137339</v>
      </c>
      <c r="W200" s="104">
        <f t="shared" si="244"/>
        <v>134673</v>
      </c>
      <c r="X200" s="104">
        <f t="shared" si="245"/>
        <v>140100</v>
      </c>
      <c r="Y200" s="104">
        <f t="shared" ref="Y200:AA201" si="510">Y201</f>
        <v>0</v>
      </c>
      <c r="Z200" s="104">
        <f t="shared" si="510"/>
        <v>0</v>
      </c>
      <c r="AA200" s="104">
        <f t="shared" si="510"/>
        <v>0</v>
      </c>
      <c r="AB200" s="104">
        <f t="shared" si="246"/>
        <v>137339</v>
      </c>
      <c r="AC200" s="104">
        <f t="shared" si="247"/>
        <v>134673</v>
      </c>
      <c r="AD200" s="104">
        <f t="shared" si="248"/>
        <v>140100</v>
      </c>
      <c r="AE200" s="104">
        <f t="shared" ref="AE200:AG201" si="511">AE201</f>
        <v>0</v>
      </c>
      <c r="AF200" s="104">
        <f t="shared" si="511"/>
        <v>0</v>
      </c>
      <c r="AG200" s="104">
        <f t="shared" si="511"/>
        <v>0</v>
      </c>
      <c r="AH200" s="104">
        <f t="shared" si="249"/>
        <v>137339</v>
      </c>
      <c r="AI200" s="104">
        <f t="shared" si="250"/>
        <v>134673</v>
      </c>
      <c r="AJ200" s="104">
        <f t="shared" si="251"/>
        <v>140100</v>
      </c>
      <c r="AK200" s="104">
        <f t="shared" ref="AK200:AM201" si="512">AK201</f>
        <v>0</v>
      </c>
      <c r="AL200" s="104">
        <f t="shared" si="512"/>
        <v>0</v>
      </c>
      <c r="AM200" s="104">
        <f t="shared" si="512"/>
        <v>0</v>
      </c>
      <c r="AN200" s="104">
        <f t="shared" si="252"/>
        <v>137339</v>
      </c>
      <c r="AO200" s="104">
        <f t="shared" si="253"/>
        <v>134673</v>
      </c>
      <c r="AP200" s="104">
        <f t="shared" si="254"/>
        <v>140100</v>
      </c>
      <c r="AQ200" s="104">
        <f t="shared" ref="AQ200:AS201" si="513">AQ201</f>
        <v>0</v>
      </c>
      <c r="AR200" s="104">
        <f t="shared" si="513"/>
        <v>0</v>
      </c>
      <c r="AS200" s="104">
        <f t="shared" si="513"/>
        <v>0</v>
      </c>
      <c r="AT200" s="104">
        <f t="shared" si="255"/>
        <v>137339</v>
      </c>
      <c r="AU200" s="104">
        <f t="shared" si="256"/>
        <v>134673</v>
      </c>
      <c r="AV200" s="104">
        <f t="shared" si="257"/>
        <v>140100</v>
      </c>
    </row>
    <row r="201" spans="1:48" ht="25.5">
      <c r="A201" s="7" t="s">
        <v>71</v>
      </c>
      <c r="B201" s="65" t="s">
        <v>42</v>
      </c>
      <c r="C201" s="10" t="s">
        <v>27</v>
      </c>
      <c r="D201" s="10" t="s">
        <v>20</v>
      </c>
      <c r="E201" s="10" t="s">
        <v>17</v>
      </c>
      <c r="F201" s="1" t="s">
        <v>44</v>
      </c>
      <c r="G201" s="1" t="s">
        <v>147</v>
      </c>
      <c r="H201" s="1" t="s">
        <v>155</v>
      </c>
      <c r="I201" s="13" t="s">
        <v>70</v>
      </c>
      <c r="J201" s="104">
        <f>J202</f>
        <v>137339</v>
      </c>
      <c r="K201" s="104">
        <f t="shared" si="508"/>
        <v>134673</v>
      </c>
      <c r="L201" s="104">
        <f t="shared" si="508"/>
        <v>140100</v>
      </c>
      <c r="M201" s="104">
        <f t="shared" si="508"/>
        <v>0</v>
      </c>
      <c r="N201" s="104">
        <f t="shared" si="508"/>
        <v>0</v>
      </c>
      <c r="O201" s="104">
        <f t="shared" si="508"/>
        <v>0</v>
      </c>
      <c r="P201" s="104">
        <f t="shared" si="415"/>
        <v>137339</v>
      </c>
      <c r="Q201" s="104">
        <f t="shared" si="416"/>
        <v>134673</v>
      </c>
      <c r="R201" s="104">
        <f t="shared" si="417"/>
        <v>140100</v>
      </c>
      <c r="S201" s="104">
        <f t="shared" si="509"/>
        <v>0</v>
      </c>
      <c r="T201" s="104">
        <f t="shared" si="509"/>
        <v>0</v>
      </c>
      <c r="U201" s="104">
        <f t="shared" si="509"/>
        <v>0</v>
      </c>
      <c r="V201" s="104">
        <f t="shared" si="243"/>
        <v>137339</v>
      </c>
      <c r="W201" s="104">
        <f t="shared" si="244"/>
        <v>134673</v>
      </c>
      <c r="X201" s="104">
        <f t="shared" si="245"/>
        <v>140100</v>
      </c>
      <c r="Y201" s="104">
        <f t="shared" si="510"/>
        <v>0</v>
      </c>
      <c r="Z201" s="104">
        <f t="shared" si="510"/>
        <v>0</v>
      </c>
      <c r="AA201" s="104">
        <f t="shared" si="510"/>
        <v>0</v>
      </c>
      <c r="AB201" s="104">
        <f t="shared" si="246"/>
        <v>137339</v>
      </c>
      <c r="AC201" s="104">
        <f t="shared" si="247"/>
        <v>134673</v>
      </c>
      <c r="AD201" s="104">
        <f t="shared" si="248"/>
        <v>140100</v>
      </c>
      <c r="AE201" s="104">
        <f t="shared" si="511"/>
        <v>0</v>
      </c>
      <c r="AF201" s="104">
        <f t="shared" si="511"/>
        <v>0</v>
      </c>
      <c r="AG201" s="104">
        <f t="shared" si="511"/>
        <v>0</v>
      </c>
      <c r="AH201" s="104">
        <f t="shared" si="249"/>
        <v>137339</v>
      </c>
      <c r="AI201" s="104">
        <f t="shared" si="250"/>
        <v>134673</v>
      </c>
      <c r="AJ201" s="104">
        <f t="shared" si="251"/>
        <v>140100</v>
      </c>
      <c r="AK201" s="104">
        <f t="shared" si="512"/>
        <v>0</v>
      </c>
      <c r="AL201" s="104">
        <f t="shared" si="512"/>
        <v>0</v>
      </c>
      <c r="AM201" s="104">
        <f t="shared" si="512"/>
        <v>0</v>
      </c>
      <c r="AN201" s="104">
        <f t="shared" si="252"/>
        <v>137339</v>
      </c>
      <c r="AO201" s="104">
        <f t="shared" si="253"/>
        <v>134673</v>
      </c>
      <c r="AP201" s="104">
        <f t="shared" si="254"/>
        <v>140100</v>
      </c>
      <c r="AQ201" s="104">
        <f t="shared" si="513"/>
        <v>0</v>
      </c>
      <c r="AR201" s="104">
        <f t="shared" si="513"/>
        <v>0</v>
      </c>
      <c r="AS201" s="104">
        <f t="shared" si="513"/>
        <v>0</v>
      </c>
      <c r="AT201" s="104">
        <f t="shared" si="255"/>
        <v>137339</v>
      </c>
      <c r="AU201" s="104">
        <f t="shared" si="256"/>
        <v>134673</v>
      </c>
      <c r="AV201" s="104">
        <f t="shared" si="257"/>
        <v>140100</v>
      </c>
    </row>
    <row r="202" spans="1:48">
      <c r="A202" s="11" t="s">
        <v>74</v>
      </c>
      <c r="B202" s="65" t="s">
        <v>42</v>
      </c>
      <c r="C202" s="10" t="s">
        <v>27</v>
      </c>
      <c r="D202" s="10" t="s">
        <v>20</v>
      </c>
      <c r="E202" s="10" t="s">
        <v>17</v>
      </c>
      <c r="F202" s="1" t="s">
        <v>44</v>
      </c>
      <c r="G202" s="1" t="s">
        <v>147</v>
      </c>
      <c r="H202" s="1" t="s">
        <v>155</v>
      </c>
      <c r="I202" s="13" t="s">
        <v>73</v>
      </c>
      <c r="J202" s="104">
        <v>137339</v>
      </c>
      <c r="K202" s="104">
        <v>134673</v>
      </c>
      <c r="L202" s="104">
        <v>140100</v>
      </c>
      <c r="M202" s="104"/>
      <c r="N202" s="104"/>
      <c r="O202" s="104"/>
      <c r="P202" s="104">
        <f t="shared" si="415"/>
        <v>137339</v>
      </c>
      <c r="Q202" s="104">
        <f t="shared" si="416"/>
        <v>134673</v>
      </c>
      <c r="R202" s="104">
        <f t="shared" si="417"/>
        <v>140100</v>
      </c>
      <c r="S202" s="104"/>
      <c r="T202" s="104"/>
      <c r="U202" s="104"/>
      <c r="V202" s="104">
        <f t="shared" si="243"/>
        <v>137339</v>
      </c>
      <c r="W202" s="104">
        <f t="shared" si="244"/>
        <v>134673</v>
      </c>
      <c r="X202" s="104">
        <f t="shared" si="245"/>
        <v>140100</v>
      </c>
      <c r="Y202" s="104"/>
      <c r="Z202" s="104"/>
      <c r="AA202" s="104"/>
      <c r="AB202" s="104">
        <f t="shared" si="246"/>
        <v>137339</v>
      </c>
      <c r="AC202" s="104">
        <f t="shared" si="247"/>
        <v>134673</v>
      </c>
      <c r="AD202" s="104">
        <f t="shared" si="248"/>
        <v>140100</v>
      </c>
      <c r="AE202" s="104"/>
      <c r="AF202" s="104"/>
      <c r="AG202" s="104"/>
      <c r="AH202" s="104">
        <f t="shared" si="249"/>
        <v>137339</v>
      </c>
      <c r="AI202" s="104">
        <f t="shared" si="250"/>
        <v>134673</v>
      </c>
      <c r="AJ202" s="104">
        <f t="shared" si="251"/>
        <v>140100</v>
      </c>
      <c r="AK202" s="104"/>
      <c r="AL202" s="104"/>
      <c r="AM202" s="104"/>
      <c r="AN202" s="104">
        <f t="shared" si="252"/>
        <v>137339</v>
      </c>
      <c r="AO202" s="104">
        <f t="shared" si="253"/>
        <v>134673</v>
      </c>
      <c r="AP202" s="104">
        <f t="shared" si="254"/>
        <v>140100</v>
      </c>
      <c r="AQ202" s="104"/>
      <c r="AR202" s="104"/>
      <c r="AS202" s="104"/>
      <c r="AT202" s="104">
        <f t="shared" si="255"/>
        <v>137339</v>
      </c>
      <c r="AU202" s="104">
        <f t="shared" si="256"/>
        <v>134673</v>
      </c>
      <c r="AV202" s="104">
        <f t="shared" si="257"/>
        <v>140100</v>
      </c>
    </row>
    <row r="203" spans="1:48" ht="51">
      <c r="A203" s="11" t="s">
        <v>544</v>
      </c>
      <c r="B203" s="10" t="s">
        <v>42</v>
      </c>
      <c r="C203" s="10" t="s">
        <v>27</v>
      </c>
      <c r="D203" s="10" t="s">
        <v>20</v>
      </c>
      <c r="E203" s="65" t="s">
        <v>17</v>
      </c>
      <c r="F203" s="1" t="s">
        <v>44</v>
      </c>
      <c r="G203" s="10" t="s">
        <v>147</v>
      </c>
      <c r="H203" s="59" t="s">
        <v>543</v>
      </c>
      <c r="I203" s="116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  <c r="AA203" s="102"/>
      <c r="AB203" s="102"/>
      <c r="AC203" s="102"/>
      <c r="AD203" s="102"/>
      <c r="AE203" s="102"/>
      <c r="AF203" s="102"/>
      <c r="AG203" s="102"/>
      <c r="AH203" s="102"/>
      <c r="AI203" s="102"/>
      <c r="AJ203" s="102"/>
      <c r="AK203" s="102"/>
      <c r="AL203" s="102"/>
      <c r="AM203" s="102"/>
      <c r="AN203" s="102"/>
      <c r="AO203" s="102"/>
      <c r="AP203" s="102"/>
      <c r="AQ203" s="102">
        <f>AQ204</f>
        <v>316950.81</v>
      </c>
      <c r="AR203" s="102">
        <f t="shared" ref="AR203:AR204" si="514">AR204</f>
        <v>0</v>
      </c>
      <c r="AS203" s="102">
        <f t="shared" ref="AS203:AS204" si="515">AS204</f>
        <v>0</v>
      </c>
      <c r="AT203" s="102">
        <f t="shared" ref="AT203:AT205" si="516">AN203+AQ203</f>
        <v>316950.81</v>
      </c>
      <c r="AU203" s="102">
        <f t="shared" ref="AU203:AU205" si="517">AO203+AR203</f>
        <v>0</v>
      </c>
      <c r="AV203" s="102">
        <f t="shared" ref="AV203:AV205" si="518">AP203+AS203</f>
        <v>0</v>
      </c>
    </row>
    <row r="204" spans="1:48" ht="25.5">
      <c r="A204" s="7" t="s">
        <v>71</v>
      </c>
      <c r="B204" s="10" t="s">
        <v>42</v>
      </c>
      <c r="C204" s="10" t="s">
        <v>27</v>
      </c>
      <c r="D204" s="10" t="s">
        <v>20</v>
      </c>
      <c r="E204" s="65" t="s">
        <v>17</v>
      </c>
      <c r="F204" s="1" t="s">
        <v>44</v>
      </c>
      <c r="G204" s="10" t="s">
        <v>147</v>
      </c>
      <c r="H204" s="59" t="s">
        <v>543</v>
      </c>
      <c r="I204" s="116" t="s">
        <v>70</v>
      </c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  <c r="AA204" s="102"/>
      <c r="AB204" s="102"/>
      <c r="AC204" s="102"/>
      <c r="AD204" s="102"/>
      <c r="AE204" s="102"/>
      <c r="AF204" s="102"/>
      <c r="AG204" s="102"/>
      <c r="AH204" s="102"/>
      <c r="AI204" s="102"/>
      <c r="AJ204" s="102"/>
      <c r="AK204" s="102"/>
      <c r="AL204" s="102"/>
      <c r="AM204" s="102"/>
      <c r="AN204" s="102"/>
      <c r="AO204" s="102"/>
      <c r="AP204" s="102"/>
      <c r="AQ204" s="102">
        <f>AQ205</f>
        <v>316950.81</v>
      </c>
      <c r="AR204" s="102">
        <f t="shared" si="514"/>
        <v>0</v>
      </c>
      <c r="AS204" s="102">
        <f t="shared" si="515"/>
        <v>0</v>
      </c>
      <c r="AT204" s="102">
        <f t="shared" si="516"/>
        <v>316950.81</v>
      </c>
      <c r="AU204" s="102">
        <f t="shared" si="517"/>
        <v>0</v>
      </c>
      <c r="AV204" s="102">
        <f t="shared" si="518"/>
        <v>0</v>
      </c>
    </row>
    <row r="205" spans="1:48">
      <c r="A205" s="11" t="s">
        <v>74</v>
      </c>
      <c r="B205" s="10" t="s">
        <v>42</v>
      </c>
      <c r="C205" s="10" t="s">
        <v>27</v>
      </c>
      <c r="D205" s="10" t="s">
        <v>20</v>
      </c>
      <c r="E205" s="65" t="s">
        <v>17</v>
      </c>
      <c r="F205" s="1" t="s">
        <v>44</v>
      </c>
      <c r="G205" s="10" t="s">
        <v>147</v>
      </c>
      <c r="H205" s="59" t="s">
        <v>543</v>
      </c>
      <c r="I205" s="116" t="s">
        <v>73</v>
      </c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  <c r="AA205" s="102"/>
      <c r="AB205" s="102"/>
      <c r="AC205" s="102"/>
      <c r="AD205" s="102"/>
      <c r="AE205" s="102"/>
      <c r="AF205" s="102"/>
      <c r="AG205" s="102"/>
      <c r="AH205" s="102"/>
      <c r="AI205" s="102"/>
      <c r="AJ205" s="102"/>
      <c r="AK205" s="102"/>
      <c r="AL205" s="102"/>
      <c r="AM205" s="102"/>
      <c r="AN205" s="102"/>
      <c r="AO205" s="102"/>
      <c r="AP205" s="102"/>
      <c r="AQ205" s="102">
        <v>316950.81</v>
      </c>
      <c r="AR205" s="102"/>
      <c r="AS205" s="102"/>
      <c r="AT205" s="102">
        <f t="shared" si="516"/>
        <v>316950.81</v>
      </c>
      <c r="AU205" s="102">
        <f t="shared" si="517"/>
        <v>0</v>
      </c>
      <c r="AV205" s="102">
        <f t="shared" si="518"/>
        <v>0</v>
      </c>
    </row>
    <row r="206" spans="1:48" ht="38.25">
      <c r="A206" s="2" t="s">
        <v>309</v>
      </c>
      <c r="B206" s="59" t="s">
        <v>42</v>
      </c>
      <c r="C206" s="10" t="s">
        <v>27</v>
      </c>
      <c r="D206" s="10" t="s">
        <v>20</v>
      </c>
      <c r="E206" s="1" t="s">
        <v>30</v>
      </c>
      <c r="F206" s="1" t="s">
        <v>69</v>
      </c>
      <c r="G206" s="1" t="s">
        <v>147</v>
      </c>
      <c r="H206" s="1" t="s">
        <v>148</v>
      </c>
      <c r="I206" s="13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>
        <f>Y207</f>
        <v>137000</v>
      </c>
      <c r="Z206" s="102">
        <f t="shared" ref="Z206:AA208" si="519">Z207</f>
        <v>0</v>
      </c>
      <c r="AA206" s="102">
        <f t="shared" si="519"/>
        <v>0</v>
      </c>
      <c r="AB206" s="102">
        <f t="shared" ref="AB206:AB226" si="520">V206+Y206</f>
        <v>137000</v>
      </c>
      <c r="AC206" s="102">
        <f t="shared" ref="AC206:AC226" si="521">W206+Z206</f>
        <v>0</v>
      </c>
      <c r="AD206" s="102">
        <f t="shared" ref="AD206:AD226" si="522">X206+AA206</f>
        <v>0</v>
      </c>
      <c r="AE206" s="102">
        <f>AE207</f>
        <v>0</v>
      </c>
      <c r="AF206" s="102">
        <f t="shared" ref="AF206:AG208" si="523">AF207</f>
        <v>0</v>
      </c>
      <c r="AG206" s="102">
        <f t="shared" si="523"/>
        <v>0</v>
      </c>
      <c r="AH206" s="102">
        <f t="shared" ref="AH206:AH226" si="524">AB206+AE206</f>
        <v>137000</v>
      </c>
      <c r="AI206" s="102">
        <f t="shared" ref="AI206:AI226" si="525">AC206+AF206</f>
        <v>0</v>
      </c>
      <c r="AJ206" s="102">
        <f t="shared" ref="AJ206:AJ226" si="526">AD206+AG206</f>
        <v>0</v>
      </c>
      <c r="AK206" s="102">
        <f>AK207</f>
        <v>0</v>
      </c>
      <c r="AL206" s="102">
        <f t="shared" ref="AL206:AM208" si="527">AL207</f>
        <v>0</v>
      </c>
      <c r="AM206" s="102">
        <f t="shared" si="527"/>
        <v>0</v>
      </c>
      <c r="AN206" s="102">
        <f t="shared" ref="AN206:AN226" si="528">AH206+AK206</f>
        <v>137000</v>
      </c>
      <c r="AO206" s="102">
        <f t="shared" ref="AO206:AO226" si="529">AI206+AL206</f>
        <v>0</v>
      </c>
      <c r="AP206" s="102">
        <f t="shared" ref="AP206:AP226" si="530">AJ206+AM206</f>
        <v>0</v>
      </c>
      <c r="AQ206" s="102">
        <f>AQ207</f>
        <v>0</v>
      </c>
      <c r="AR206" s="102">
        <f t="shared" ref="AR206:AS208" si="531">AR207</f>
        <v>0</v>
      </c>
      <c r="AS206" s="102">
        <f t="shared" si="531"/>
        <v>0</v>
      </c>
      <c r="AT206" s="102">
        <f t="shared" ref="AT206:AT226" si="532">AN206+AQ206</f>
        <v>137000</v>
      </c>
      <c r="AU206" s="102">
        <f t="shared" ref="AU206:AU226" si="533">AO206+AR206</f>
        <v>0</v>
      </c>
      <c r="AV206" s="102">
        <f t="shared" ref="AV206:AV226" si="534">AP206+AS206</f>
        <v>0</v>
      </c>
    </row>
    <row r="207" spans="1:48" ht="25.5">
      <c r="A207" s="2" t="s">
        <v>307</v>
      </c>
      <c r="B207" s="59" t="s">
        <v>42</v>
      </c>
      <c r="C207" s="10" t="s">
        <v>27</v>
      </c>
      <c r="D207" s="10" t="s">
        <v>20</v>
      </c>
      <c r="E207" s="1" t="s">
        <v>30</v>
      </c>
      <c r="F207" s="1" t="s">
        <v>69</v>
      </c>
      <c r="G207" s="1" t="s">
        <v>147</v>
      </c>
      <c r="H207" s="1" t="s">
        <v>308</v>
      </c>
      <c r="I207" s="13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>
        <f>Y208</f>
        <v>137000</v>
      </c>
      <c r="Z207" s="81">
        <f t="shared" si="519"/>
        <v>0</v>
      </c>
      <c r="AA207" s="81">
        <f t="shared" si="519"/>
        <v>0</v>
      </c>
      <c r="AB207" s="81">
        <f t="shared" si="520"/>
        <v>137000</v>
      </c>
      <c r="AC207" s="81">
        <f t="shared" si="521"/>
        <v>0</v>
      </c>
      <c r="AD207" s="81">
        <f t="shared" si="522"/>
        <v>0</v>
      </c>
      <c r="AE207" s="81">
        <f>AE208</f>
        <v>0</v>
      </c>
      <c r="AF207" s="81">
        <f t="shared" si="523"/>
        <v>0</v>
      </c>
      <c r="AG207" s="81">
        <f t="shared" si="523"/>
        <v>0</v>
      </c>
      <c r="AH207" s="81">
        <f t="shared" si="524"/>
        <v>137000</v>
      </c>
      <c r="AI207" s="81">
        <f t="shared" si="525"/>
        <v>0</v>
      </c>
      <c r="AJ207" s="81">
        <f t="shared" si="526"/>
        <v>0</v>
      </c>
      <c r="AK207" s="81">
        <f>AK208</f>
        <v>0</v>
      </c>
      <c r="AL207" s="81">
        <f t="shared" si="527"/>
        <v>0</v>
      </c>
      <c r="AM207" s="81">
        <f t="shared" si="527"/>
        <v>0</v>
      </c>
      <c r="AN207" s="81">
        <f t="shared" si="528"/>
        <v>137000</v>
      </c>
      <c r="AO207" s="81">
        <f t="shared" si="529"/>
        <v>0</v>
      </c>
      <c r="AP207" s="81">
        <f t="shared" si="530"/>
        <v>0</v>
      </c>
      <c r="AQ207" s="81">
        <f>AQ208+AQ210</f>
        <v>0</v>
      </c>
      <c r="AR207" s="81">
        <f t="shared" ref="AR207:AS207" si="535">AR208+AR210</f>
        <v>0</v>
      </c>
      <c r="AS207" s="81">
        <f t="shared" si="535"/>
        <v>0</v>
      </c>
      <c r="AT207" s="81">
        <f t="shared" si="532"/>
        <v>137000</v>
      </c>
      <c r="AU207" s="81">
        <f t="shared" si="533"/>
        <v>0</v>
      </c>
      <c r="AV207" s="81">
        <f t="shared" si="534"/>
        <v>0</v>
      </c>
    </row>
    <row r="208" spans="1:48" ht="25.5">
      <c r="A208" s="78" t="s">
        <v>259</v>
      </c>
      <c r="B208" s="59" t="s">
        <v>42</v>
      </c>
      <c r="C208" s="10" t="s">
        <v>27</v>
      </c>
      <c r="D208" s="10" t="s">
        <v>20</v>
      </c>
      <c r="E208" s="1" t="s">
        <v>30</v>
      </c>
      <c r="F208" s="1" t="s">
        <v>69</v>
      </c>
      <c r="G208" s="1" t="s">
        <v>147</v>
      </c>
      <c r="H208" s="1" t="s">
        <v>308</v>
      </c>
      <c r="I208" s="13" t="s">
        <v>93</v>
      </c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>
        <f>Y209</f>
        <v>137000</v>
      </c>
      <c r="Z208" s="81">
        <f t="shared" si="519"/>
        <v>0</v>
      </c>
      <c r="AA208" s="81">
        <f t="shared" si="519"/>
        <v>0</v>
      </c>
      <c r="AB208" s="81">
        <f t="shared" si="520"/>
        <v>137000</v>
      </c>
      <c r="AC208" s="81">
        <f t="shared" si="521"/>
        <v>0</v>
      </c>
      <c r="AD208" s="81">
        <f t="shared" si="522"/>
        <v>0</v>
      </c>
      <c r="AE208" s="81">
        <f>AE209</f>
        <v>0</v>
      </c>
      <c r="AF208" s="81">
        <f t="shared" si="523"/>
        <v>0</v>
      </c>
      <c r="AG208" s="81">
        <f t="shared" si="523"/>
        <v>0</v>
      </c>
      <c r="AH208" s="81">
        <f t="shared" si="524"/>
        <v>137000</v>
      </c>
      <c r="AI208" s="81">
        <f t="shared" si="525"/>
        <v>0</v>
      </c>
      <c r="AJ208" s="81">
        <f t="shared" si="526"/>
        <v>0</v>
      </c>
      <c r="AK208" s="81">
        <f>AK209</f>
        <v>0</v>
      </c>
      <c r="AL208" s="81">
        <f t="shared" si="527"/>
        <v>0</v>
      </c>
      <c r="AM208" s="81">
        <f t="shared" si="527"/>
        <v>0</v>
      </c>
      <c r="AN208" s="81">
        <f t="shared" si="528"/>
        <v>137000</v>
      </c>
      <c r="AO208" s="81">
        <f t="shared" si="529"/>
        <v>0</v>
      </c>
      <c r="AP208" s="81">
        <f t="shared" si="530"/>
        <v>0</v>
      </c>
      <c r="AQ208" s="81">
        <f>AQ209</f>
        <v>-137000</v>
      </c>
      <c r="AR208" s="81">
        <f t="shared" si="531"/>
        <v>0</v>
      </c>
      <c r="AS208" s="81">
        <f t="shared" si="531"/>
        <v>0</v>
      </c>
      <c r="AT208" s="81">
        <f t="shared" si="532"/>
        <v>0</v>
      </c>
      <c r="AU208" s="81">
        <f t="shared" si="533"/>
        <v>0</v>
      </c>
      <c r="AV208" s="81">
        <f t="shared" si="534"/>
        <v>0</v>
      </c>
    </row>
    <row r="209" spans="1:48" ht="25.5">
      <c r="A209" s="77" t="s">
        <v>97</v>
      </c>
      <c r="B209" s="59" t="s">
        <v>42</v>
      </c>
      <c r="C209" s="10" t="s">
        <v>27</v>
      </c>
      <c r="D209" s="10" t="s">
        <v>20</v>
      </c>
      <c r="E209" s="1" t="s">
        <v>30</v>
      </c>
      <c r="F209" s="1" t="s">
        <v>69</v>
      </c>
      <c r="G209" s="1" t="s">
        <v>147</v>
      </c>
      <c r="H209" s="1" t="s">
        <v>308</v>
      </c>
      <c r="I209" s="13" t="s">
        <v>94</v>
      </c>
      <c r="J209" s="81"/>
      <c r="K209" s="81"/>
      <c r="L209" s="102"/>
      <c r="M209" s="81"/>
      <c r="N209" s="81"/>
      <c r="O209" s="102"/>
      <c r="P209" s="81"/>
      <c r="Q209" s="81"/>
      <c r="R209" s="102"/>
      <c r="S209" s="81"/>
      <c r="T209" s="81"/>
      <c r="U209" s="102"/>
      <c r="V209" s="81"/>
      <c r="W209" s="81"/>
      <c r="X209" s="102"/>
      <c r="Y209" s="81">
        <f>87000+50000</f>
        <v>137000</v>
      </c>
      <c r="Z209" s="81"/>
      <c r="AA209" s="81"/>
      <c r="AB209" s="81">
        <f t="shared" si="520"/>
        <v>137000</v>
      </c>
      <c r="AC209" s="81">
        <f t="shared" si="521"/>
        <v>0</v>
      </c>
      <c r="AD209" s="102">
        <f t="shared" si="522"/>
        <v>0</v>
      </c>
      <c r="AE209" s="81"/>
      <c r="AF209" s="81"/>
      <c r="AG209" s="81"/>
      <c r="AH209" s="81">
        <f t="shared" si="524"/>
        <v>137000</v>
      </c>
      <c r="AI209" s="81">
        <f t="shared" si="525"/>
        <v>0</v>
      </c>
      <c r="AJ209" s="102">
        <f t="shared" si="526"/>
        <v>0</v>
      </c>
      <c r="AK209" s="81"/>
      <c r="AL209" s="81"/>
      <c r="AM209" s="81"/>
      <c r="AN209" s="81">
        <f t="shared" si="528"/>
        <v>137000</v>
      </c>
      <c r="AO209" s="81">
        <f t="shared" si="529"/>
        <v>0</v>
      </c>
      <c r="AP209" s="102">
        <f t="shared" si="530"/>
        <v>0</v>
      </c>
      <c r="AQ209" s="81">
        <v>-137000</v>
      </c>
      <c r="AR209" s="81"/>
      <c r="AS209" s="81"/>
      <c r="AT209" s="81">
        <f t="shared" si="532"/>
        <v>0</v>
      </c>
      <c r="AU209" s="81">
        <f t="shared" si="533"/>
        <v>0</v>
      </c>
      <c r="AV209" s="102">
        <f t="shared" si="534"/>
        <v>0</v>
      </c>
    </row>
    <row r="210" spans="1:48" ht="25.5">
      <c r="A210" s="7" t="s">
        <v>71</v>
      </c>
      <c r="B210" s="59" t="s">
        <v>42</v>
      </c>
      <c r="C210" s="10" t="s">
        <v>27</v>
      </c>
      <c r="D210" s="10" t="s">
        <v>20</v>
      </c>
      <c r="E210" s="1" t="s">
        <v>30</v>
      </c>
      <c r="F210" s="1" t="s">
        <v>69</v>
      </c>
      <c r="G210" s="1" t="s">
        <v>147</v>
      </c>
      <c r="H210" s="1" t="s">
        <v>308</v>
      </c>
      <c r="I210" s="13" t="s">
        <v>70</v>
      </c>
      <c r="J210" s="81"/>
      <c r="K210" s="81"/>
      <c r="L210" s="102"/>
      <c r="M210" s="81"/>
      <c r="N210" s="81"/>
      <c r="O210" s="102"/>
      <c r="P210" s="81"/>
      <c r="Q210" s="81"/>
      <c r="R210" s="102"/>
      <c r="S210" s="81"/>
      <c r="T210" s="81"/>
      <c r="U210" s="102"/>
      <c r="V210" s="81"/>
      <c r="W210" s="81"/>
      <c r="X210" s="102"/>
      <c r="Y210" s="81"/>
      <c r="Z210" s="81"/>
      <c r="AA210" s="81"/>
      <c r="AB210" s="81"/>
      <c r="AC210" s="81"/>
      <c r="AD210" s="102"/>
      <c r="AE210" s="81"/>
      <c r="AF210" s="81"/>
      <c r="AG210" s="81"/>
      <c r="AH210" s="81"/>
      <c r="AI210" s="81"/>
      <c r="AJ210" s="102"/>
      <c r="AK210" s="81"/>
      <c r="AL210" s="81"/>
      <c r="AM210" s="81"/>
      <c r="AN210" s="81"/>
      <c r="AO210" s="81"/>
      <c r="AP210" s="102"/>
      <c r="AQ210" s="81">
        <f>AQ211</f>
        <v>137000</v>
      </c>
      <c r="AR210" s="81">
        <f t="shared" ref="AR210:AS210" si="536">AR211</f>
        <v>0</v>
      </c>
      <c r="AS210" s="81">
        <f t="shared" si="536"/>
        <v>0</v>
      </c>
      <c r="AT210" s="81">
        <f t="shared" ref="AT210:AT211" si="537">AN210+AQ210</f>
        <v>137000</v>
      </c>
      <c r="AU210" s="81">
        <f t="shared" ref="AU210:AU211" si="538">AO210+AR210</f>
        <v>0</v>
      </c>
      <c r="AV210" s="102">
        <f t="shared" ref="AV210:AV211" si="539">AP210+AS210</f>
        <v>0</v>
      </c>
    </row>
    <row r="211" spans="1:48">
      <c r="A211" s="11" t="s">
        <v>74</v>
      </c>
      <c r="B211" s="59" t="s">
        <v>42</v>
      </c>
      <c r="C211" s="10" t="s">
        <v>27</v>
      </c>
      <c r="D211" s="10" t="s">
        <v>20</v>
      </c>
      <c r="E211" s="1" t="s">
        <v>30</v>
      </c>
      <c r="F211" s="1" t="s">
        <v>69</v>
      </c>
      <c r="G211" s="1" t="s">
        <v>147</v>
      </c>
      <c r="H211" s="1" t="s">
        <v>308</v>
      </c>
      <c r="I211" s="13" t="s">
        <v>73</v>
      </c>
      <c r="J211" s="81"/>
      <c r="K211" s="81"/>
      <c r="L211" s="102"/>
      <c r="M211" s="81"/>
      <c r="N211" s="81"/>
      <c r="O211" s="102"/>
      <c r="P211" s="81"/>
      <c r="Q211" s="81"/>
      <c r="R211" s="102"/>
      <c r="S211" s="81"/>
      <c r="T211" s="81"/>
      <c r="U211" s="102"/>
      <c r="V211" s="81"/>
      <c r="W211" s="81"/>
      <c r="X211" s="102"/>
      <c r="Y211" s="81"/>
      <c r="Z211" s="81"/>
      <c r="AA211" s="81"/>
      <c r="AB211" s="81"/>
      <c r="AC211" s="81"/>
      <c r="AD211" s="102"/>
      <c r="AE211" s="81"/>
      <c r="AF211" s="81"/>
      <c r="AG211" s="81"/>
      <c r="AH211" s="81"/>
      <c r="AI211" s="81"/>
      <c r="AJ211" s="102"/>
      <c r="AK211" s="81"/>
      <c r="AL211" s="81"/>
      <c r="AM211" s="81"/>
      <c r="AN211" s="81"/>
      <c r="AO211" s="81"/>
      <c r="AP211" s="102"/>
      <c r="AQ211" s="81">
        <v>137000</v>
      </c>
      <c r="AR211" s="81"/>
      <c r="AS211" s="81"/>
      <c r="AT211" s="81">
        <f t="shared" si="537"/>
        <v>137000</v>
      </c>
      <c r="AU211" s="81">
        <f t="shared" si="538"/>
        <v>0</v>
      </c>
      <c r="AV211" s="102">
        <f t="shared" si="539"/>
        <v>0</v>
      </c>
    </row>
    <row r="212" spans="1:48" ht="38.25">
      <c r="A212" s="77" t="s">
        <v>512</v>
      </c>
      <c r="B212" s="65" t="s">
        <v>42</v>
      </c>
      <c r="C212" s="10" t="s">
        <v>27</v>
      </c>
      <c r="D212" s="10" t="s">
        <v>20</v>
      </c>
      <c r="E212" s="1" t="s">
        <v>513</v>
      </c>
      <c r="F212" s="1" t="s">
        <v>69</v>
      </c>
      <c r="G212" s="1" t="s">
        <v>147</v>
      </c>
      <c r="H212" s="1" t="s">
        <v>148</v>
      </c>
      <c r="I212" s="13"/>
      <c r="J212" s="81"/>
      <c r="K212" s="81"/>
      <c r="L212" s="102"/>
      <c r="M212" s="81"/>
      <c r="N212" s="81"/>
      <c r="O212" s="102"/>
      <c r="P212" s="81"/>
      <c r="Q212" s="81"/>
      <c r="R212" s="102"/>
      <c r="S212" s="81"/>
      <c r="T212" s="81"/>
      <c r="U212" s="102"/>
      <c r="V212" s="81"/>
      <c r="W212" s="81"/>
      <c r="X212" s="102"/>
      <c r="Y212" s="81">
        <f>Y213+Y220</f>
        <v>2048000</v>
      </c>
      <c r="Z212" s="81">
        <f>Z213+Z220</f>
        <v>0</v>
      </c>
      <c r="AA212" s="81">
        <f>AA213+AA220</f>
        <v>0</v>
      </c>
      <c r="AB212" s="81">
        <f t="shared" si="520"/>
        <v>2048000</v>
      </c>
      <c r="AC212" s="81">
        <f t="shared" si="521"/>
        <v>0</v>
      </c>
      <c r="AD212" s="102">
        <f t="shared" si="522"/>
        <v>0</v>
      </c>
      <c r="AE212" s="81">
        <f>AE213+AE220</f>
        <v>0</v>
      </c>
      <c r="AF212" s="81">
        <f>AF213+AF220</f>
        <v>0</v>
      </c>
      <c r="AG212" s="81">
        <f>AG213+AG220</f>
        <v>0</v>
      </c>
      <c r="AH212" s="81">
        <f t="shared" si="524"/>
        <v>2048000</v>
      </c>
      <c r="AI212" s="81">
        <f t="shared" si="525"/>
        <v>0</v>
      </c>
      <c r="AJ212" s="102">
        <f t="shared" si="526"/>
        <v>0</v>
      </c>
      <c r="AK212" s="81">
        <f>AK213+AK220</f>
        <v>0</v>
      </c>
      <c r="AL212" s="81">
        <f>AL213+AL220</f>
        <v>0</v>
      </c>
      <c r="AM212" s="81">
        <f>AM213+AM220</f>
        <v>0</v>
      </c>
      <c r="AN212" s="81">
        <f t="shared" si="528"/>
        <v>2048000</v>
      </c>
      <c r="AO212" s="81">
        <f t="shared" si="529"/>
        <v>0</v>
      </c>
      <c r="AP212" s="102">
        <f t="shared" si="530"/>
        <v>0</v>
      </c>
      <c r="AQ212" s="81">
        <f>AQ213+AQ220</f>
        <v>0</v>
      </c>
      <c r="AR212" s="81">
        <f>AR213+AR220</f>
        <v>0</v>
      </c>
      <c r="AS212" s="81">
        <f>AS213+AS220</f>
        <v>0</v>
      </c>
      <c r="AT212" s="81">
        <f t="shared" si="532"/>
        <v>2048000</v>
      </c>
      <c r="AU212" s="81">
        <f t="shared" si="533"/>
        <v>0</v>
      </c>
      <c r="AV212" s="102">
        <f t="shared" si="534"/>
        <v>0</v>
      </c>
    </row>
    <row r="213" spans="1:48" ht="25.5">
      <c r="A213" s="77" t="s">
        <v>503</v>
      </c>
      <c r="B213" s="65" t="s">
        <v>42</v>
      </c>
      <c r="C213" s="10" t="s">
        <v>27</v>
      </c>
      <c r="D213" s="10" t="s">
        <v>20</v>
      </c>
      <c r="E213" s="1" t="s">
        <v>513</v>
      </c>
      <c r="F213" s="1" t="s">
        <v>69</v>
      </c>
      <c r="G213" s="1" t="s">
        <v>147</v>
      </c>
      <c r="H213" s="1" t="s">
        <v>502</v>
      </c>
      <c r="I213" s="13"/>
      <c r="J213" s="81"/>
      <c r="K213" s="81"/>
      <c r="L213" s="102"/>
      <c r="M213" s="81"/>
      <c r="N213" s="81"/>
      <c r="O213" s="102"/>
      <c r="P213" s="81"/>
      <c r="Q213" s="81"/>
      <c r="R213" s="102"/>
      <c r="S213" s="81"/>
      <c r="T213" s="81"/>
      <c r="U213" s="81"/>
      <c r="V213" s="81"/>
      <c r="W213" s="81"/>
      <c r="X213" s="102"/>
      <c r="Y213" s="81">
        <f>Y214+Y217</f>
        <v>102400</v>
      </c>
      <c r="Z213" s="81">
        <f t="shared" ref="Z213:AA213" si="540">Z214+Z217</f>
        <v>0</v>
      </c>
      <c r="AA213" s="81">
        <f t="shared" si="540"/>
        <v>0</v>
      </c>
      <c r="AB213" s="81">
        <f t="shared" si="520"/>
        <v>102400</v>
      </c>
      <c r="AC213" s="81">
        <f t="shared" si="521"/>
        <v>0</v>
      </c>
      <c r="AD213" s="102">
        <f t="shared" si="522"/>
        <v>0</v>
      </c>
      <c r="AE213" s="81">
        <f>AE214+AE217</f>
        <v>0</v>
      </c>
      <c r="AF213" s="81">
        <f t="shared" ref="AF213:AG213" si="541">AF214+AF217</f>
        <v>0</v>
      </c>
      <c r="AG213" s="81">
        <f t="shared" si="541"/>
        <v>0</v>
      </c>
      <c r="AH213" s="81">
        <f t="shared" si="524"/>
        <v>102400</v>
      </c>
      <c r="AI213" s="81">
        <f t="shared" si="525"/>
        <v>0</v>
      </c>
      <c r="AJ213" s="102">
        <f t="shared" si="526"/>
        <v>0</v>
      </c>
      <c r="AK213" s="81">
        <f>AK214+AK217</f>
        <v>0</v>
      </c>
      <c r="AL213" s="81">
        <f t="shared" ref="AL213:AM213" si="542">AL214+AL217</f>
        <v>0</v>
      </c>
      <c r="AM213" s="81">
        <f t="shared" si="542"/>
        <v>0</v>
      </c>
      <c r="AN213" s="81">
        <f t="shared" si="528"/>
        <v>102400</v>
      </c>
      <c r="AO213" s="81">
        <f t="shared" si="529"/>
        <v>0</v>
      </c>
      <c r="AP213" s="102">
        <f t="shared" si="530"/>
        <v>0</v>
      </c>
      <c r="AQ213" s="81">
        <f>AQ214+AQ217</f>
        <v>0</v>
      </c>
      <c r="AR213" s="81">
        <f t="shared" ref="AR213:AS213" si="543">AR214+AR217</f>
        <v>0</v>
      </c>
      <c r="AS213" s="81">
        <f t="shared" si="543"/>
        <v>0</v>
      </c>
      <c r="AT213" s="81">
        <f t="shared" si="532"/>
        <v>102400</v>
      </c>
      <c r="AU213" s="81">
        <f t="shared" si="533"/>
        <v>0</v>
      </c>
      <c r="AV213" s="102">
        <f t="shared" si="534"/>
        <v>0</v>
      </c>
    </row>
    <row r="214" spans="1:48" ht="25.5">
      <c r="A214" s="77" t="s">
        <v>519</v>
      </c>
      <c r="B214" s="65" t="s">
        <v>42</v>
      </c>
      <c r="C214" s="10" t="s">
        <v>27</v>
      </c>
      <c r="D214" s="10" t="s">
        <v>20</v>
      </c>
      <c r="E214" s="1" t="s">
        <v>513</v>
      </c>
      <c r="F214" s="1" t="s">
        <v>69</v>
      </c>
      <c r="G214" s="1" t="s">
        <v>147</v>
      </c>
      <c r="H214" s="1" t="s">
        <v>506</v>
      </c>
      <c r="I214" s="13"/>
      <c r="J214" s="81"/>
      <c r="K214" s="81"/>
      <c r="L214" s="102"/>
      <c r="M214" s="81"/>
      <c r="N214" s="81"/>
      <c r="O214" s="102"/>
      <c r="P214" s="81"/>
      <c r="Q214" s="81"/>
      <c r="R214" s="102"/>
      <c r="S214" s="81"/>
      <c r="T214" s="81"/>
      <c r="U214" s="81"/>
      <c r="V214" s="81"/>
      <c r="W214" s="81"/>
      <c r="X214" s="102"/>
      <c r="Y214" s="81">
        <f>Y215</f>
        <v>50000</v>
      </c>
      <c r="Z214" s="81">
        <f t="shared" ref="Z214:AA225" si="544">Z215</f>
        <v>0</v>
      </c>
      <c r="AA214" s="81">
        <f t="shared" si="544"/>
        <v>0</v>
      </c>
      <c r="AB214" s="81">
        <f t="shared" si="520"/>
        <v>50000</v>
      </c>
      <c r="AC214" s="81">
        <f t="shared" si="521"/>
        <v>0</v>
      </c>
      <c r="AD214" s="102">
        <f t="shared" si="522"/>
        <v>0</v>
      </c>
      <c r="AE214" s="81">
        <f>AE215</f>
        <v>0</v>
      </c>
      <c r="AF214" s="81">
        <f t="shared" ref="AF214:AG225" si="545">AF215</f>
        <v>0</v>
      </c>
      <c r="AG214" s="81">
        <f t="shared" si="545"/>
        <v>0</v>
      </c>
      <c r="AH214" s="81">
        <f t="shared" si="524"/>
        <v>50000</v>
      </c>
      <c r="AI214" s="81">
        <f t="shared" si="525"/>
        <v>0</v>
      </c>
      <c r="AJ214" s="102">
        <f t="shared" si="526"/>
        <v>0</v>
      </c>
      <c r="AK214" s="81">
        <f>AK215</f>
        <v>0</v>
      </c>
      <c r="AL214" s="81">
        <f t="shared" ref="AL214:AM225" si="546">AL215</f>
        <v>0</v>
      </c>
      <c r="AM214" s="81">
        <f t="shared" si="546"/>
        <v>0</v>
      </c>
      <c r="AN214" s="81">
        <f t="shared" si="528"/>
        <v>50000</v>
      </c>
      <c r="AO214" s="81">
        <f t="shared" si="529"/>
        <v>0</v>
      </c>
      <c r="AP214" s="102">
        <f t="shared" si="530"/>
        <v>0</v>
      </c>
      <c r="AQ214" s="81">
        <f>AQ215</f>
        <v>0</v>
      </c>
      <c r="AR214" s="81">
        <f t="shared" ref="AR214:AS225" si="547">AR215</f>
        <v>0</v>
      </c>
      <c r="AS214" s="81">
        <f t="shared" si="547"/>
        <v>0</v>
      </c>
      <c r="AT214" s="81">
        <f t="shared" si="532"/>
        <v>50000</v>
      </c>
      <c r="AU214" s="81">
        <f t="shared" si="533"/>
        <v>0</v>
      </c>
      <c r="AV214" s="102">
        <f t="shared" si="534"/>
        <v>0</v>
      </c>
    </row>
    <row r="215" spans="1:48" ht="25.5">
      <c r="A215" s="7" t="s">
        <v>71</v>
      </c>
      <c r="B215" s="65" t="s">
        <v>42</v>
      </c>
      <c r="C215" s="10" t="s">
        <v>27</v>
      </c>
      <c r="D215" s="10" t="s">
        <v>20</v>
      </c>
      <c r="E215" s="1" t="s">
        <v>513</v>
      </c>
      <c r="F215" s="1" t="s">
        <v>69</v>
      </c>
      <c r="G215" s="1" t="s">
        <v>147</v>
      </c>
      <c r="H215" s="1" t="s">
        <v>506</v>
      </c>
      <c r="I215" s="13" t="s">
        <v>70</v>
      </c>
      <c r="J215" s="81"/>
      <c r="K215" s="81"/>
      <c r="L215" s="102"/>
      <c r="M215" s="81"/>
      <c r="N215" s="81"/>
      <c r="O215" s="102"/>
      <c r="P215" s="81"/>
      <c r="Q215" s="81"/>
      <c r="R215" s="102"/>
      <c r="S215" s="81"/>
      <c r="T215" s="81"/>
      <c r="U215" s="81"/>
      <c r="V215" s="81"/>
      <c r="W215" s="81"/>
      <c r="X215" s="102"/>
      <c r="Y215" s="81">
        <f>Y216</f>
        <v>50000</v>
      </c>
      <c r="Z215" s="81">
        <f t="shared" si="544"/>
        <v>0</v>
      </c>
      <c r="AA215" s="81">
        <f t="shared" si="544"/>
        <v>0</v>
      </c>
      <c r="AB215" s="81">
        <f t="shared" si="520"/>
        <v>50000</v>
      </c>
      <c r="AC215" s="81">
        <f t="shared" si="521"/>
        <v>0</v>
      </c>
      <c r="AD215" s="102">
        <f t="shared" si="522"/>
        <v>0</v>
      </c>
      <c r="AE215" s="81">
        <f>AE216</f>
        <v>0</v>
      </c>
      <c r="AF215" s="81">
        <f t="shared" si="545"/>
        <v>0</v>
      </c>
      <c r="AG215" s="81">
        <f t="shared" si="545"/>
        <v>0</v>
      </c>
      <c r="AH215" s="81">
        <f t="shared" si="524"/>
        <v>50000</v>
      </c>
      <c r="AI215" s="81">
        <f t="shared" si="525"/>
        <v>0</v>
      </c>
      <c r="AJ215" s="102">
        <f t="shared" si="526"/>
        <v>0</v>
      </c>
      <c r="AK215" s="81">
        <f>AK216</f>
        <v>0</v>
      </c>
      <c r="AL215" s="81">
        <f t="shared" si="546"/>
        <v>0</v>
      </c>
      <c r="AM215" s="81">
        <f t="shared" si="546"/>
        <v>0</v>
      </c>
      <c r="AN215" s="81">
        <f t="shared" si="528"/>
        <v>50000</v>
      </c>
      <c r="AO215" s="81">
        <f t="shared" si="529"/>
        <v>0</v>
      </c>
      <c r="AP215" s="102">
        <f t="shared" si="530"/>
        <v>0</v>
      </c>
      <c r="AQ215" s="81">
        <f>AQ216</f>
        <v>0</v>
      </c>
      <c r="AR215" s="81">
        <f t="shared" si="547"/>
        <v>0</v>
      </c>
      <c r="AS215" s="81">
        <f t="shared" si="547"/>
        <v>0</v>
      </c>
      <c r="AT215" s="81">
        <f t="shared" si="532"/>
        <v>50000</v>
      </c>
      <c r="AU215" s="81">
        <f t="shared" si="533"/>
        <v>0</v>
      </c>
      <c r="AV215" s="102">
        <f t="shared" si="534"/>
        <v>0</v>
      </c>
    </row>
    <row r="216" spans="1:48">
      <c r="A216" s="11" t="s">
        <v>74</v>
      </c>
      <c r="B216" s="65" t="s">
        <v>42</v>
      </c>
      <c r="C216" s="10" t="s">
        <v>27</v>
      </c>
      <c r="D216" s="10" t="s">
        <v>20</v>
      </c>
      <c r="E216" s="1" t="s">
        <v>513</v>
      </c>
      <c r="F216" s="1" t="s">
        <v>69</v>
      </c>
      <c r="G216" s="1" t="s">
        <v>147</v>
      </c>
      <c r="H216" s="1" t="s">
        <v>506</v>
      </c>
      <c r="I216" s="13" t="s">
        <v>73</v>
      </c>
      <c r="J216" s="81"/>
      <c r="K216" s="81"/>
      <c r="L216" s="102"/>
      <c r="M216" s="81"/>
      <c r="N216" s="81"/>
      <c r="O216" s="102"/>
      <c r="P216" s="81"/>
      <c r="Q216" s="81"/>
      <c r="R216" s="102"/>
      <c r="S216" s="81"/>
      <c r="T216" s="81"/>
      <c r="U216" s="102"/>
      <c r="V216" s="81"/>
      <c r="W216" s="81"/>
      <c r="X216" s="102"/>
      <c r="Y216" s="81">
        <v>50000</v>
      </c>
      <c r="Z216" s="81"/>
      <c r="AA216" s="102"/>
      <c r="AB216" s="81">
        <f t="shared" si="520"/>
        <v>50000</v>
      </c>
      <c r="AC216" s="81">
        <f t="shared" si="521"/>
        <v>0</v>
      </c>
      <c r="AD216" s="102">
        <f t="shared" si="522"/>
        <v>0</v>
      </c>
      <c r="AE216" s="81"/>
      <c r="AF216" s="81"/>
      <c r="AG216" s="102"/>
      <c r="AH216" s="81">
        <f t="shared" si="524"/>
        <v>50000</v>
      </c>
      <c r="AI216" s="81">
        <f t="shared" si="525"/>
        <v>0</v>
      </c>
      <c r="AJ216" s="102">
        <f t="shared" si="526"/>
        <v>0</v>
      </c>
      <c r="AK216" s="81"/>
      <c r="AL216" s="81"/>
      <c r="AM216" s="102"/>
      <c r="AN216" s="81">
        <f t="shared" si="528"/>
        <v>50000</v>
      </c>
      <c r="AO216" s="81">
        <f t="shared" si="529"/>
        <v>0</v>
      </c>
      <c r="AP216" s="102">
        <f t="shared" si="530"/>
        <v>0</v>
      </c>
      <c r="AQ216" s="81"/>
      <c r="AR216" s="81"/>
      <c r="AS216" s="102"/>
      <c r="AT216" s="81">
        <f t="shared" si="532"/>
        <v>50000</v>
      </c>
      <c r="AU216" s="81">
        <f t="shared" si="533"/>
        <v>0</v>
      </c>
      <c r="AV216" s="102">
        <f t="shared" si="534"/>
        <v>0</v>
      </c>
    </row>
    <row r="217" spans="1:48" ht="15" customHeight="1">
      <c r="A217" s="77" t="s">
        <v>514</v>
      </c>
      <c r="B217" s="65" t="s">
        <v>42</v>
      </c>
      <c r="C217" s="10" t="s">
        <v>27</v>
      </c>
      <c r="D217" s="10" t="s">
        <v>20</v>
      </c>
      <c r="E217" s="1" t="s">
        <v>513</v>
      </c>
      <c r="F217" s="1" t="s">
        <v>69</v>
      </c>
      <c r="G217" s="1" t="s">
        <v>147</v>
      </c>
      <c r="H217" s="1" t="s">
        <v>507</v>
      </c>
      <c r="I217" s="13"/>
      <c r="J217" s="81"/>
      <c r="K217" s="81"/>
      <c r="L217" s="102"/>
      <c r="M217" s="81"/>
      <c r="N217" s="81"/>
      <c r="O217" s="102"/>
      <c r="P217" s="81"/>
      <c r="Q217" s="81"/>
      <c r="R217" s="102"/>
      <c r="S217" s="81"/>
      <c r="T217" s="81"/>
      <c r="U217" s="81"/>
      <c r="V217" s="81"/>
      <c r="W217" s="81"/>
      <c r="X217" s="102"/>
      <c r="Y217" s="81">
        <f>Y218</f>
        <v>52400</v>
      </c>
      <c r="Z217" s="81">
        <f t="shared" si="544"/>
        <v>0</v>
      </c>
      <c r="AA217" s="81">
        <f t="shared" si="544"/>
        <v>0</v>
      </c>
      <c r="AB217" s="81">
        <f t="shared" si="520"/>
        <v>52400</v>
      </c>
      <c r="AC217" s="81">
        <f t="shared" si="521"/>
        <v>0</v>
      </c>
      <c r="AD217" s="102">
        <f t="shared" si="522"/>
        <v>0</v>
      </c>
      <c r="AE217" s="81">
        <f>AE218</f>
        <v>0</v>
      </c>
      <c r="AF217" s="81">
        <f t="shared" si="545"/>
        <v>0</v>
      </c>
      <c r="AG217" s="81">
        <f t="shared" si="545"/>
        <v>0</v>
      </c>
      <c r="AH217" s="81">
        <f t="shared" si="524"/>
        <v>52400</v>
      </c>
      <c r="AI217" s="81">
        <f t="shared" si="525"/>
        <v>0</v>
      </c>
      <c r="AJ217" s="102">
        <f t="shared" si="526"/>
        <v>0</v>
      </c>
      <c r="AK217" s="81">
        <f>AK218</f>
        <v>0</v>
      </c>
      <c r="AL217" s="81">
        <f t="shared" si="546"/>
        <v>0</v>
      </c>
      <c r="AM217" s="81">
        <f t="shared" si="546"/>
        <v>0</v>
      </c>
      <c r="AN217" s="81">
        <f t="shared" si="528"/>
        <v>52400</v>
      </c>
      <c r="AO217" s="81">
        <f t="shared" si="529"/>
        <v>0</v>
      </c>
      <c r="AP217" s="102">
        <f t="shared" si="530"/>
        <v>0</v>
      </c>
      <c r="AQ217" s="81">
        <f>AQ218</f>
        <v>0</v>
      </c>
      <c r="AR217" s="81">
        <f t="shared" si="547"/>
        <v>0</v>
      </c>
      <c r="AS217" s="81">
        <f t="shared" si="547"/>
        <v>0</v>
      </c>
      <c r="AT217" s="81">
        <f t="shared" si="532"/>
        <v>52400</v>
      </c>
      <c r="AU217" s="81">
        <f t="shared" si="533"/>
        <v>0</v>
      </c>
      <c r="AV217" s="102">
        <f t="shared" si="534"/>
        <v>0</v>
      </c>
    </row>
    <row r="218" spans="1:48" ht="25.5">
      <c r="A218" s="7" t="s">
        <v>71</v>
      </c>
      <c r="B218" s="65" t="s">
        <v>42</v>
      </c>
      <c r="C218" s="10" t="s">
        <v>27</v>
      </c>
      <c r="D218" s="10" t="s">
        <v>20</v>
      </c>
      <c r="E218" s="1" t="s">
        <v>513</v>
      </c>
      <c r="F218" s="1" t="s">
        <v>69</v>
      </c>
      <c r="G218" s="1" t="s">
        <v>147</v>
      </c>
      <c r="H218" s="1" t="s">
        <v>507</v>
      </c>
      <c r="I218" s="13" t="s">
        <v>70</v>
      </c>
      <c r="J218" s="81"/>
      <c r="K218" s="81"/>
      <c r="L218" s="102"/>
      <c r="M218" s="81"/>
      <c r="N218" s="81"/>
      <c r="O218" s="102"/>
      <c r="P218" s="81"/>
      <c r="Q218" s="81"/>
      <c r="R218" s="102"/>
      <c r="S218" s="81"/>
      <c r="T218" s="81"/>
      <c r="U218" s="81"/>
      <c r="V218" s="81"/>
      <c r="W218" s="81"/>
      <c r="X218" s="102"/>
      <c r="Y218" s="81">
        <f>Y219</f>
        <v>52400</v>
      </c>
      <c r="Z218" s="81">
        <f t="shared" si="544"/>
        <v>0</v>
      </c>
      <c r="AA218" s="81">
        <f t="shared" si="544"/>
        <v>0</v>
      </c>
      <c r="AB218" s="81">
        <f t="shared" si="520"/>
        <v>52400</v>
      </c>
      <c r="AC218" s="81">
        <f t="shared" si="521"/>
        <v>0</v>
      </c>
      <c r="AD218" s="102">
        <f t="shared" si="522"/>
        <v>0</v>
      </c>
      <c r="AE218" s="81">
        <f>AE219</f>
        <v>0</v>
      </c>
      <c r="AF218" s="81">
        <f t="shared" si="545"/>
        <v>0</v>
      </c>
      <c r="AG218" s="81">
        <f t="shared" si="545"/>
        <v>0</v>
      </c>
      <c r="AH218" s="81">
        <f t="shared" si="524"/>
        <v>52400</v>
      </c>
      <c r="AI218" s="81">
        <f t="shared" si="525"/>
        <v>0</v>
      </c>
      <c r="AJ218" s="102">
        <f t="shared" si="526"/>
        <v>0</v>
      </c>
      <c r="AK218" s="81">
        <f>AK219</f>
        <v>0</v>
      </c>
      <c r="AL218" s="81">
        <f t="shared" si="546"/>
        <v>0</v>
      </c>
      <c r="AM218" s="81">
        <f t="shared" si="546"/>
        <v>0</v>
      </c>
      <c r="AN218" s="81">
        <f t="shared" si="528"/>
        <v>52400</v>
      </c>
      <c r="AO218" s="81">
        <f t="shared" si="529"/>
        <v>0</v>
      </c>
      <c r="AP218" s="102">
        <f t="shared" si="530"/>
        <v>0</v>
      </c>
      <c r="AQ218" s="81">
        <f>AQ219</f>
        <v>0</v>
      </c>
      <c r="AR218" s="81">
        <f t="shared" si="547"/>
        <v>0</v>
      </c>
      <c r="AS218" s="81">
        <f t="shared" si="547"/>
        <v>0</v>
      </c>
      <c r="AT218" s="81">
        <f t="shared" si="532"/>
        <v>52400</v>
      </c>
      <c r="AU218" s="81">
        <f t="shared" si="533"/>
        <v>0</v>
      </c>
      <c r="AV218" s="102">
        <f t="shared" si="534"/>
        <v>0</v>
      </c>
    </row>
    <row r="219" spans="1:48">
      <c r="A219" s="11" t="s">
        <v>74</v>
      </c>
      <c r="B219" s="65" t="s">
        <v>42</v>
      </c>
      <c r="C219" s="10" t="s">
        <v>27</v>
      </c>
      <c r="D219" s="10" t="s">
        <v>20</v>
      </c>
      <c r="E219" s="1" t="s">
        <v>513</v>
      </c>
      <c r="F219" s="1" t="s">
        <v>69</v>
      </c>
      <c r="G219" s="1" t="s">
        <v>147</v>
      </c>
      <c r="H219" s="1" t="s">
        <v>507</v>
      </c>
      <c r="I219" s="13" t="s">
        <v>73</v>
      </c>
      <c r="J219" s="81"/>
      <c r="K219" s="81"/>
      <c r="L219" s="102"/>
      <c r="M219" s="81"/>
      <c r="N219" s="81"/>
      <c r="O219" s="102"/>
      <c r="P219" s="81"/>
      <c r="Q219" s="81"/>
      <c r="R219" s="102"/>
      <c r="S219" s="81"/>
      <c r="T219" s="81"/>
      <c r="U219" s="102"/>
      <c r="V219" s="81"/>
      <c r="W219" s="81"/>
      <c r="X219" s="102"/>
      <c r="Y219" s="81">
        <v>52400</v>
      </c>
      <c r="Z219" s="81"/>
      <c r="AA219" s="102"/>
      <c r="AB219" s="81">
        <f t="shared" si="520"/>
        <v>52400</v>
      </c>
      <c r="AC219" s="81">
        <f t="shared" si="521"/>
        <v>0</v>
      </c>
      <c r="AD219" s="102">
        <f t="shared" si="522"/>
        <v>0</v>
      </c>
      <c r="AE219" s="81"/>
      <c r="AF219" s="81"/>
      <c r="AG219" s="102"/>
      <c r="AH219" s="81">
        <f t="shared" si="524"/>
        <v>52400</v>
      </c>
      <c r="AI219" s="81">
        <f t="shared" si="525"/>
        <v>0</v>
      </c>
      <c r="AJ219" s="102">
        <f t="shared" si="526"/>
        <v>0</v>
      </c>
      <c r="AK219" s="81"/>
      <c r="AL219" s="81"/>
      <c r="AM219" s="102"/>
      <c r="AN219" s="81">
        <f t="shared" si="528"/>
        <v>52400</v>
      </c>
      <c r="AO219" s="81">
        <f t="shared" si="529"/>
        <v>0</v>
      </c>
      <c r="AP219" s="102">
        <f t="shared" si="530"/>
        <v>0</v>
      </c>
      <c r="AQ219" s="81"/>
      <c r="AR219" s="81"/>
      <c r="AS219" s="102"/>
      <c r="AT219" s="81">
        <f t="shared" si="532"/>
        <v>52400</v>
      </c>
      <c r="AU219" s="81">
        <f t="shared" si="533"/>
        <v>0</v>
      </c>
      <c r="AV219" s="102">
        <f t="shared" si="534"/>
        <v>0</v>
      </c>
    </row>
    <row r="220" spans="1:48" ht="25.5">
      <c r="A220" s="77" t="s">
        <v>448</v>
      </c>
      <c r="B220" s="65" t="s">
        <v>42</v>
      </c>
      <c r="C220" s="10" t="s">
        <v>27</v>
      </c>
      <c r="D220" s="10" t="s">
        <v>20</v>
      </c>
      <c r="E220" s="1" t="s">
        <v>513</v>
      </c>
      <c r="F220" s="1" t="s">
        <v>69</v>
      </c>
      <c r="G220" s="1" t="s">
        <v>147</v>
      </c>
      <c r="H220" s="1" t="s">
        <v>472</v>
      </c>
      <c r="I220" s="13"/>
      <c r="J220" s="81"/>
      <c r="K220" s="81"/>
      <c r="L220" s="102"/>
      <c r="M220" s="81"/>
      <c r="N220" s="81"/>
      <c r="O220" s="102"/>
      <c r="P220" s="81"/>
      <c r="Q220" s="81"/>
      <c r="R220" s="102"/>
      <c r="S220" s="81"/>
      <c r="T220" s="81"/>
      <c r="U220" s="81"/>
      <c r="V220" s="81"/>
      <c r="W220" s="81"/>
      <c r="X220" s="102"/>
      <c r="Y220" s="81">
        <f>Y221+Y224</f>
        <v>1945600</v>
      </c>
      <c r="Z220" s="81">
        <f t="shared" ref="Z220:AA220" si="548">Z221+Z224</f>
        <v>0</v>
      </c>
      <c r="AA220" s="81">
        <f t="shared" si="548"/>
        <v>0</v>
      </c>
      <c r="AB220" s="81">
        <f t="shared" si="520"/>
        <v>1945600</v>
      </c>
      <c r="AC220" s="81">
        <f t="shared" si="521"/>
        <v>0</v>
      </c>
      <c r="AD220" s="102">
        <f t="shared" si="522"/>
        <v>0</v>
      </c>
      <c r="AE220" s="81">
        <f>AE221+AE224</f>
        <v>0</v>
      </c>
      <c r="AF220" s="81">
        <f t="shared" ref="AF220:AG220" si="549">AF221+AF224</f>
        <v>0</v>
      </c>
      <c r="AG220" s="81">
        <f t="shared" si="549"/>
        <v>0</v>
      </c>
      <c r="AH220" s="81">
        <f t="shared" si="524"/>
        <v>1945600</v>
      </c>
      <c r="AI220" s="81">
        <f t="shared" si="525"/>
        <v>0</v>
      </c>
      <c r="AJ220" s="102">
        <f t="shared" si="526"/>
        <v>0</v>
      </c>
      <c r="AK220" s="81">
        <f>AK221+AK224</f>
        <v>0</v>
      </c>
      <c r="AL220" s="81">
        <f t="shared" ref="AL220:AM220" si="550">AL221+AL224</f>
        <v>0</v>
      </c>
      <c r="AM220" s="81">
        <f t="shared" si="550"/>
        <v>0</v>
      </c>
      <c r="AN220" s="81">
        <f t="shared" si="528"/>
        <v>1945600</v>
      </c>
      <c r="AO220" s="81">
        <f t="shared" si="529"/>
        <v>0</v>
      </c>
      <c r="AP220" s="102">
        <f t="shared" si="530"/>
        <v>0</v>
      </c>
      <c r="AQ220" s="81">
        <f>AQ221+AQ224</f>
        <v>0</v>
      </c>
      <c r="AR220" s="81">
        <f t="shared" ref="AR220:AS220" si="551">AR221+AR224</f>
        <v>0</v>
      </c>
      <c r="AS220" s="81">
        <f t="shared" si="551"/>
        <v>0</v>
      </c>
      <c r="AT220" s="81">
        <f t="shared" si="532"/>
        <v>1945600</v>
      </c>
      <c r="AU220" s="81">
        <f t="shared" si="533"/>
        <v>0</v>
      </c>
      <c r="AV220" s="102">
        <f t="shared" si="534"/>
        <v>0</v>
      </c>
    </row>
    <row r="221" spans="1:48" ht="25.5">
      <c r="A221" s="77" t="s">
        <v>519</v>
      </c>
      <c r="B221" s="65" t="s">
        <v>42</v>
      </c>
      <c r="C221" s="10" t="s">
        <v>27</v>
      </c>
      <c r="D221" s="10" t="s">
        <v>20</v>
      </c>
      <c r="E221" s="1" t="s">
        <v>513</v>
      </c>
      <c r="F221" s="1" t="s">
        <v>69</v>
      </c>
      <c r="G221" s="1" t="s">
        <v>147</v>
      </c>
      <c r="H221" s="1" t="s">
        <v>493</v>
      </c>
      <c r="I221" s="13"/>
      <c r="J221" s="81"/>
      <c r="K221" s="81"/>
      <c r="L221" s="102"/>
      <c r="M221" s="81"/>
      <c r="N221" s="81"/>
      <c r="O221" s="102"/>
      <c r="P221" s="81"/>
      <c r="Q221" s="81"/>
      <c r="R221" s="102"/>
      <c r="S221" s="81"/>
      <c r="T221" s="81"/>
      <c r="U221" s="81"/>
      <c r="V221" s="81"/>
      <c r="W221" s="81"/>
      <c r="X221" s="102"/>
      <c r="Y221" s="81">
        <f>Y222</f>
        <v>950000</v>
      </c>
      <c r="Z221" s="81">
        <f t="shared" si="544"/>
        <v>0</v>
      </c>
      <c r="AA221" s="81">
        <f t="shared" si="544"/>
        <v>0</v>
      </c>
      <c r="AB221" s="81">
        <f t="shared" si="520"/>
        <v>950000</v>
      </c>
      <c r="AC221" s="81">
        <f t="shared" si="521"/>
        <v>0</v>
      </c>
      <c r="AD221" s="102">
        <f t="shared" si="522"/>
        <v>0</v>
      </c>
      <c r="AE221" s="81">
        <f>AE222</f>
        <v>0</v>
      </c>
      <c r="AF221" s="81">
        <f t="shared" si="545"/>
        <v>0</v>
      </c>
      <c r="AG221" s="81">
        <f t="shared" si="545"/>
        <v>0</v>
      </c>
      <c r="AH221" s="81">
        <f t="shared" si="524"/>
        <v>950000</v>
      </c>
      <c r="AI221" s="81">
        <f t="shared" si="525"/>
        <v>0</v>
      </c>
      <c r="AJ221" s="102">
        <f t="shared" si="526"/>
        <v>0</v>
      </c>
      <c r="AK221" s="81">
        <f>AK222</f>
        <v>0</v>
      </c>
      <c r="AL221" s="81">
        <f t="shared" si="546"/>
        <v>0</v>
      </c>
      <c r="AM221" s="81">
        <f t="shared" si="546"/>
        <v>0</v>
      </c>
      <c r="AN221" s="81">
        <f t="shared" si="528"/>
        <v>950000</v>
      </c>
      <c r="AO221" s="81">
        <f t="shared" si="529"/>
        <v>0</v>
      </c>
      <c r="AP221" s="102">
        <f t="shared" si="530"/>
        <v>0</v>
      </c>
      <c r="AQ221" s="81">
        <f>AQ222</f>
        <v>0</v>
      </c>
      <c r="AR221" s="81">
        <f t="shared" si="547"/>
        <v>0</v>
      </c>
      <c r="AS221" s="81">
        <f t="shared" si="547"/>
        <v>0</v>
      </c>
      <c r="AT221" s="81">
        <f t="shared" si="532"/>
        <v>950000</v>
      </c>
      <c r="AU221" s="81">
        <f t="shared" si="533"/>
        <v>0</v>
      </c>
      <c r="AV221" s="102">
        <f t="shared" si="534"/>
        <v>0</v>
      </c>
    </row>
    <row r="222" spans="1:48" ht="25.5">
      <c r="A222" s="7" t="s">
        <v>71</v>
      </c>
      <c r="B222" s="65" t="s">
        <v>42</v>
      </c>
      <c r="C222" s="10" t="s">
        <v>27</v>
      </c>
      <c r="D222" s="10" t="s">
        <v>20</v>
      </c>
      <c r="E222" s="1" t="s">
        <v>513</v>
      </c>
      <c r="F222" s="1" t="s">
        <v>69</v>
      </c>
      <c r="G222" s="1" t="s">
        <v>147</v>
      </c>
      <c r="H222" s="1" t="s">
        <v>493</v>
      </c>
      <c r="I222" s="13" t="s">
        <v>70</v>
      </c>
      <c r="J222" s="81"/>
      <c r="K222" s="81"/>
      <c r="L222" s="102"/>
      <c r="M222" s="81"/>
      <c r="N222" s="81"/>
      <c r="O222" s="102"/>
      <c r="P222" s="81"/>
      <c r="Q222" s="81"/>
      <c r="R222" s="102"/>
      <c r="S222" s="81"/>
      <c r="T222" s="81"/>
      <c r="U222" s="81"/>
      <c r="V222" s="81"/>
      <c r="W222" s="81"/>
      <c r="X222" s="102"/>
      <c r="Y222" s="81">
        <f>Y223</f>
        <v>950000</v>
      </c>
      <c r="Z222" s="81">
        <f t="shared" si="544"/>
        <v>0</v>
      </c>
      <c r="AA222" s="81">
        <f t="shared" si="544"/>
        <v>0</v>
      </c>
      <c r="AB222" s="81">
        <f t="shared" si="520"/>
        <v>950000</v>
      </c>
      <c r="AC222" s="81">
        <f t="shared" si="521"/>
        <v>0</v>
      </c>
      <c r="AD222" s="102">
        <f t="shared" si="522"/>
        <v>0</v>
      </c>
      <c r="AE222" s="81">
        <f>AE223</f>
        <v>0</v>
      </c>
      <c r="AF222" s="81">
        <f t="shared" si="545"/>
        <v>0</v>
      </c>
      <c r="AG222" s="81">
        <f t="shared" si="545"/>
        <v>0</v>
      </c>
      <c r="AH222" s="81">
        <f t="shared" si="524"/>
        <v>950000</v>
      </c>
      <c r="AI222" s="81">
        <f t="shared" si="525"/>
        <v>0</v>
      </c>
      <c r="AJ222" s="102">
        <f t="shared" si="526"/>
        <v>0</v>
      </c>
      <c r="AK222" s="81">
        <f>AK223</f>
        <v>0</v>
      </c>
      <c r="AL222" s="81">
        <f t="shared" si="546"/>
        <v>0</v>
      </c>
      <c r="AM222" s="81">
        <f t="shared" si="546"/>
        <v>0</v>
      </c>
      <c r="AN222" s="81">
        <f t="shared" si="528"/>
        <v>950000</v>
      </c>
      <c r="AO222" s="81">
        <f t="shared" si="529"/>
        <v>0</v>
      </c>
      <c r="AP222" s="102">
        <f t="shared" si="530"/>
        <v>0</v>
      </c>
      <c r="AQ222" s="81">
        <f>AQ223</f>
        <v>0</v>
      </c>
      <c r="AR222" s="81">
        <f t="shared" si="547"/>
        <v>0</v>
      </c>
      <c r="AS222" s="81">
        <f t="shared" si="547"/>
        <v>0</v>
      </c>
      <c r="AT222" s="81">
        <f t="shared" si="532"/>
        <v>950000</v>
      </c>
      <c r="AU222" s="81">
        <f t="shared" si="533"/>
        <v>0</v>
      </c>
      <c r="AV222" s="102">
        <f t="shared" si="534"/>
        <v>0</v>
      </c>
    </row>
    <row r="223" spans="1:48">
      <c r="A223" s="11" t="s">
        <v>74</v>
      </c>
      <c r="B223" s="65" t="s">
        <v>42</v>
      </c>
      <c r="C223" s="10" t="s">
        <v>27</v>
      </c>
      <c r="D223" s="10" t="s">
        <v>20</v>
      </c>
      <c r="E223" s="1" t="s">
        <v>513</v>
      </c>
      <c r="F223" s="1" t="s">
        <v>69</v>
      </c>
      <c r="G223" s="1" t="s">
        <v>147</v>
      </c>
      <c r="H223" s="1" t="s">
        <v>493</v>
      </c>
      <c r="I223" s="13" t="s">
        <v>73</v>
      </c>
      <c r="J223" s="81"/>
      <c r="K223" s="81"/>
      <c r="L223" s="102"/>
      <c r="M223" s="81"/>
      <c r="N223" s="81"/>
      <c r="O223" s="102"/>
      <c r="P223" s="81"/>
      <c r="Q223" s="81"/>
      <c r="R223" s="102"/>
      <c r="S223" s="81"/>
      <c r="T223" s="81"/>
      <c r="U223" s="102"/>
      <c r="V223" s="81"/>
      <c r="W223" s="81"/>
      <c r="X223" s="102"/>
      <c r="Y223" s="81">
        <v>950000</v>
      </c>
      <c r="Z223" s="81"/>
      <c r="AA223" s="102"/>
      <c r="AB223" s="81">
        <f t="shared" si="520"/>
        <v>950000</v>
      </c>
      <c r="AC223" s="81">
        <f t="shared" si="521"/>
        <v>0</v>
      </c>
      <c r="AD223" s="102">
        <f t="shared" si="522"/>
        <v>0</v>
      </c>
      <c r="AE223" s="81"/>
      <c r="AF223" s="81"/>
      <c r="AG223" s="102"/>
      <c r="AH223" s="81">
        <f t="shared" si="524"/>
        <v>950000</v>
      </c>
      <c r="AI223" s="81">
        <f t="shared" si="525"/>
        <v>0</v>
      </c>
      <c r="AJ223" s="102">
        <f t="shared" si="526"/>
        <v>0</v>
      </c>
      <c r="AK223" s="81"/>
      <c r="AL223" s="81"/>
      <c r="AM223" s="102"/>
      <c r="AN223" s="81">
        <f t="shared" si="528"/>
        <v>950000</v>
      </c>
      <c r="AO223" s="81">
        <f t="shared" si="529"/>
        <v>0</v>
      </c>
      <c r="AP223" s="102">
        <f t="shared" si="530"/>
        <v>0</v>
      </c>
      <c r="AQ223" s="81"/>
      <c r="AR223" s="81"/>
      <c r="AS223" s="102"/>
      <c r="AT223" s="81">
        <f t="shared" si="532"/>
        <v>950000</v>
      </c>
      <c r="AU223" s="81">
        <f t="shared" si="533"/>
        <v>0</v>
      </c>
      <c r="AV223" s="102">
        <f t="shared" si="534"/>
        <v>0</v>
      </c>
    </row>
    <row r="224" spans="1:48" ht="15" customHeight="1">
      <c r="A224" s="77" t="s">
        <v>514</v>
      </c>
      <c r="B224" s="65" t="s">
        <v>42</v>
      </c>
      <c r="C224" s="10" t="s">
        <v>27</v>
      </c>
      <c r="D224" s="10" t="s">
        <v>20</v>
      </c>
      <c r="E224" s="1" t="s">
        <v>513</v>
      </c>
      <c r="F224" s="1" t="s">
        <v>69</v>
      </c>
      <c r="G224" s="1" t="s">
        <v>147</v>
      </c>
      <c r="H224" s="1" t="s">
        <v>494</v>
      </c>
      <c r="I224" s="13"/>
      <c r="J224" s="81"/>
      <c r="K224" s="81"/>
      <c r="L224" s="102"/>
      <c r="M224" s="81"/>
      <c r="N224" s="81"/>
      <c r="O224" s="102"/>
      <c r="P224" s="81"/>
      <c r="Q224" s="81"/>
      <c r="R224" s="102"/>
      <c r="S224" s="81"/>
      <c r="T224" s="81"/>
      <c r="U224" s="81"/>
      <c r="V224" s="81"/>
      <c r="W224" s="81"/>
      <c r="X224" s="102"/>
      <c r="Y224" s="81">
        <f>Y225</f>
        <v>995600</v>
      </c>
      <c r="Z224" s="81">
        <f t="shared" si="544"/>
        <v>0</v>
      </c>
      <c r="AA224" s="81">
        <f t="shared" si="544"/>
        <v>0</v>
      </c>
      <c r="AB224" s="81">
        <f t="shared" si="520"/>
        <v>995600</v>
      </c>
      <c r="AC224" s="81">
        <f t="shared" si="521"/>
        <v>0</v>
      </c>
      <c r="AD224" s="102">
        <f t="shared" si="522"/>
        <v>0</v>
      </c>
      <c r="AE224" s="81">
        <f>AE225</f>
        <v>0</v>
      </c>
      <c r="AF224" s="81">
        <f t="shared" si="545"/>
        <v>0</v>
      </c>
      <c r="AG224" s="81">
        <f t="shared" si="545"/>
        <v>0</v>
      </c>
      <c r="AH224" s="81">
        <f t="shared" si="524"/>
        <v>995600</v>
      </c>
      <c r="AI224" s="81">
        <f t="shared" si="525"/>
        <v>0</v>
      </c>
      <c r="AJ224" s="102">
        <f t="shared" si="526"/>
        <v>0</v>
      </c>
      <c r="AK224" s="81">
        <f>AK225</f>
        <v>0</v>
      </c>
      <c r="AL224" s="81">
        <f t="shared" si="546"/>
        <v>0</v>
      </c>
      <c r="AM224" s="81">
        <f t="shared" si="546"/>
        <v>0</v>
      </c>
      <c r="AN224" s="81">
        <f t="shared" si="528"/>
        <v>995600</v>
      </c>
      <c r="AO224" s="81">
        <f t="shared" si="529"/>
        <v>0</v>
      </c>
      <c r="AP224" s="102">
        <f t="shared" si="530"/>
        <v>0</v>
      </c>
      <c r="AQ224" s="81">
        <f>AQ225</f>
        <v>0</v>
      </c>
      <c r="AR224" s="81">
        <f t="shared" si="547"/>
        <v>0</v>
      </c>
      <c r="AS224" s="81">
        <f t="shared" si="547"/>
        <v>0</v>
      </c>
      <c r="AT224" s="81">
        <f t="shared" si="532"/>
        <v>995600</v>
      </c>
      <c r="AU224" s="81">
        <f t="shared" si="533"/>
        <v>0</v>
      </c>
      <c r="AV224" s="102">
        <f t="shared" si="534"/>
        <v>0</v>
      </c>
    </row>
    <row r="225" spans="1:48" ht="25.5">
      <c r="A225" s="7" t="s">
        <v>71</v>
      </c>
      <c r="B225" s="65" t="s">
        <v>42</v>
      </c>
      <c r="C225" s="10" t="s">
        <v>27</v>
      </c>
      <c r="D225" s="10" t="s">
        <v>20</v>
      </c>
      <c r="E225" s="1" t="s">
        <v>513</v>
      </c>
      <c r="F225" s="1" t="s">
        <v>69</v>
      </c>
      <c r="G225" s="1" t="s">
        <v>147</v>
      </c>
      <c r="H225" s="1" t="s">
        <v>494</v>
      </c>
      <c r="I225" s="13" t="s">
        <v>70</v>
      </c>
      <c r="J225" s="81"/>
      <c r="K225" s="81"/>
      <c r="L225" s="102"/>
      <c r="M225" s="81"/>
      <c r="N225" s="81"/>
      <c r="O225" s="102"/>
      <c r="P225" s="81"/>
      <c r="Q225" s="81"/>
      <c r="R225" s="102"/>
      <c r="S225" s="81"/>
      <c r="T225" s="81"/>
      <c r="U225" s="81"/>
      <c r="V225" s="81"/>
      <c r="W225" s="81"/>
      <c r="X225" s="102"/>
      <c r="Y225" s="81">
        <f>Y226</f>
        <v>995600</v>
      </c>
      <c r="Z225" s="81">
        <f t="shared" si="544"/>
        <v>0</v>
      </c>
      <c r="AA225" s="81">
        <f t="shared" si="544"/>
        <v>0</v>
      </c>
      <c r="AB225" s="81">
        <f t="shared" si="520"/>
        <v>995600</v>
      </c>
      <c r="AC225" s="81">
        <f t="shared" si="521"/>
        <v>0</v>
      </c>
      <c r="AD225" s="102">
        <f t="shared" si="522"/>
        <v>0</v>
      </c>
      <c r="AE225" s="81">
        <f>AE226</f>
        <v>0</v>
      </c>
      <c r="AF225" s="81">
        <f t="shared" si="545"/>
        <v>0</v>
      </c>
      <c r="AG225" s="81">
        <f t="shared" si="545"/>
        <v>0</v>
      </c>
      <c r="AH225" s="81">
        <f t="shared" si="524"/>
        <v>995600</v>
      </c>
      <c r="AI225" s="81">
        <f t="shared" si="525"/>
        <v>0</v>
      </c>
      <c r="AJ225" s="102">
        <f t="shared" si="526"/>
        <v>0</v>
      </c>
      <c r="AK225" s="81">
        <f>AK226</f>
        <v>0</v>
      </c>
      <c r="AL225" s="81">
        <f t="shared" si="546"/>
        <v>0</v>
      </c>
      <c r="AM225" s="81">
        <f t="shared" si="546"/>
        <v>0</v>
      </c>
      <c r="AN225" s="81">
        <f t="shared" si="528"/>
        <v>995600</v>
      </c>
      <c r="AO225" s="81">
        <f t="shared" si="529"/>
        <v>0</v>
      </c>
      <c r="AP225" s="102">
        <f t="shared" si="530"/>
        <v>0</v>
      </c>
      <c r="AQ225" s="81">
        <f>AQ226</f>
        <v>0</v>
      </c>
      <c r="AR225" s="81">
        <f t="shared" si="547"/>
        <v>0</v>
      </c>
      <c r="AS225" s="81">
        <f t="shared" si="547"/>
        <v>0</v>
      </c>
      <c r="AT225" s="81">
        <f t="shared" si="532"/>
        <v>995600</v>
      </c>
      <c r="AU225" s="81">
        <f t="shared" si="533"/>
        <v>0</v>
      </c>
      <c r="AV225" s="102">
        <f t="shared" si="534"/>
        <v>0</v>
      </c>
    </row>
    <row r="226" spans="1:48">
      <c r="A226" s="11" t="s">
        <v>74</v>
      </c>
      <c r="B226" s="65" t="s">
        <v>42</v>
      </c>
      <c r="C226" s="10" t="s">
        <v>27</v>
      </c>
      <c r="D226" s="10" t="s">
        <v>20</v>
      </c>
      <c r="E226" s="1" t="s">
        <v>513</v>
      </c>
      <c r="F226" s="1" t="s">
        <v>69</v>
      </c>
      <c r="G226" s="1" t="s">
        <v>147</v>
      </c>
      <c r="H226" s="1" t="s">
        <v>494</v>
      </c>
      <c r="I226" s="13" t="s">
        <v>73</v>
      </c>
      <c r="J226" s="81"/>
      <c r="K226" s="81"/>
      <c r="L226" s="102"/>
      <c r="M226" s="81"/>
      <c r="N226" s="81"/>
      <c r="O226" s="102"/>
      <c r="P226" s="81"/>
      <c r="Q226" s="81"/>
      <c r="R226" s="102"/>
      <c r="S226" s="81"/>
      <c r="T226" s="81"/>
      <c r="U226" s="102"/>
      <c r="V226" s="81"/>
      <c r="W226" s="81"/>
      <c r="X226" s="102"/>
      <c r="Y226" s="81">
        <v>995600</v>
      </c>
      <c r="Z226" s="81"/>
      <c r="AA226" s="102"/>
      <c r="AB226" s="81">
        <f t="shared" si="520"/>
        <v>995600</v>
      </c>
      <c r="AC226" s="81">
        <f t="shared" si="521"/>
        <v>0</v>
      </c>
      <c r="AD226" s="102">
        <f t="shared" si="522"/>
        <v>0</v>
      </c>
      <c r="AE226" s="81"/>
      <c r="AF226" s="81"/>
      <c r="AG226" s="102"/>
      <c r="AH226" s="81">
        <f t="shared" si="524"/>
        <v>995600</v>
      </c>
      <c r="AI226" s="81">
        <f t="shared" si="525"/>
        <v>0</v>
      </c>
      <c r="AJ226" s="102">
        <f t="shared" si="526"/>
        <v>0</v>
      </c>
      <c r="AK226" s="81"/>
      <c r="AL226" s="81"/>
      <c r="AM226" s="102"/>
      <c r="AN226" s="81">
        <f t="shared" si="528"/>
        <v>995600</v>
      </c>
      <c r="AO226" s="81">
        <f t="shared" si="529"/>
        <v>0</v>
      </c>
      <c r="AP226" s="102">
        <f t="shared" si="530"/>
        <v>0</v>
      </c>
      <c r="AQ226" s="81"/>
      <c r="AR226" s="81"/>
      <c r="AS226" s="102"/>
      <c r="AT226" s="81">
        <f t="shared" si="532"/>
        <v>995600</v>
      </c>
      <c r="AU226" s="81">
        <f t="shared" si="533"/>
        <v>0</v>
      </c>
      <c r="AV226" s="102">
        <f t="shared" si="534"/>
        <v>0</v>
      </c>
    </row>
    <row r="227" spans="1:48">
      <c r="A227" s="7"/>
      <c r="B227" s="39"/>
      <c r="C227" s="1"/>
      <c r="D227" s="1"/>
      <c r="E227" s="1"/>
      <c r="F227" s="1"/>
      <c r="G227" s="1"/>
      <c r="H227" s="1"/>
      <c r="I227" s="13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</row>
    <row r="228" spans="1:48">
      <c r="A228" s="4" t="s">
        <v>50</v>
      </c>
      <c r="B228" s="14" t="s">
        <v>42</v>
      </c>
      <c r="C228" s="15" t="s">
        <v>27</v>
      </c>
      <c r="D228" s="15" t="s">
        <v>16</v>
      </c>
      <c r="E228" s="15"/>
      <c r="F228" s="15"/>
      <c r="G228" s="15"/>
      <c r="H228" s="15"/>
      <c r="I228" s="26"/>
      <c r="J228" s="101">
        <f>J229</f>
        <v>13599704</v>
      </c>
      <c r="K228" s="101">
        <f t="shared" ref="K228:O228" si="552">K229</f>
        <v>13731991.130000001</v>
      </c>
      <c r="L228" s="101">
        <f t="shared" si="552"/>
        <v>13795601.039999999</v>
      </c>
      <c r="M228" s="101">
        <f t="shared" si="552"/>
        <v>0</v>
      </c>
      <c r="N228" s="101">
        <f t="shared" si="552"/>
        <v>0</v>
      </c>
      <c r="O228" s="101">
        <f t="shared" si="552"/>
        <v>0</v>
      </c>
      <c r="P228" s="101">
        <f t="shared" si="415"/>
        <v>13599704</v>
      </c>
      <c r="Q228" s="101">
        <f t="shared" si="416"/>
        <v>13731991.130000001</v>
      </c>
      <c r="R228" s="101">
        <f t="shared" si="417"/>
        <v>13795601.039999999</v>
      </c>
      <c r="S228" s="101">
        <f t="shared" ref="S228:U228" si="553">S229</f>
        <v>0</v>
      </c>
      <c r="T228" s="101">
        <f t="shared" si="553"/>
        <v>0</v>
      </c>
      <c r="U228" s="101">
        <f t="shared" si="553"/>
        <v>0</v>
      </c>
      <c r="V228" s="101">
        <f t="shared" ref="V228:V236" si="554">P228+S228</f>
        <v>13599704</v>
      </c>
      <c r="W228" s="101">
        <f t="shared" ref="W228:W236" si="555">Q228+T228</f>
        <v>13731991.130000001</v>
      </c>
      <c r="X228" s="101">
        <f t="shared" ref="X228:X236" si="556">R228+U228</f>
        <v>13795601.039999999</v>
      </c>
      <c r="Y228" s="101">
        <f t="shared" ref="Y228:AA228" si="557">Y229</f>
        <v>0</v>
      </c>
      <c r="Z228" s="101">
        <f t="shared" si="557"/>
        <v>0</v>
      </c>
      <c r="AA228" s="101">
        <f t="shared" si="557"/>
        <v>0</v>
      </c>
      <c r="AB228" s="101">
        <f t="shared" ref="AB228:AB236" si="558">V228+Y228</f>
        <v>13599704</v>
      </c>
      <c r="AC228" s="101">
        <f t="shared" ref="AC228:AC236" si="559">W228+Z228</f>
        <v>13731991.130000001</v>
      </c>
      <c r="AD228" s="101">
        <f t="shared" ref="AD228:AD236" si="560">X228+AA228</f>
        <v>13795601.039999999</v>
      </c>
      <c r="AE228" s="101">
        <f t="shared" ref="AE228:AG228" si="561">AE229</f>
        <v>0</v>
      </c>
      <c r="AF228" s="101">
        <f t="shared" si="561"/>
        <v>0</v>
      </c>
      <c r="AG228" s="101">
        <f t="shared" si="561"/>
        <v>0</v>
      </c>
      <c r="AH228" s="101">
        <f t="shared" ref="AH228:AH236" si="562">AB228+AE228</f>
        <v>13599704</v>
      </c>
      <c r="AI228" s="101">
        <f t="shared" ref="AI228:AI236" si="563">AC228+AF228</f>
        <v>13731991.130000001</v>
      </c>
      <c r="AJ228" s="101">
        <f t="shared" ref="AJ228:AJ236" si="564">AD228+AG228</f>
        <v>13795601.039999999</v>
      </c>
      <c r="AK228" s="101">
        <f t="shared" ref="AK228:AM228" si="565">AK229</f>
        <v>-3776</v>
      </c>
      <c r="AL228" s="101">
        <f t="shared" si="565"/>
        <v>0</v>
      </c>
      <c r="AM228" s="101">
        <f t="shared" si="565"/>
        <v>0</v>
      </c>
      <c r="AN228" s="101">
        <f t="shared" ref="AN228:AN236" si="566">AH228+AK228</f>
        <v>13595928</v>
      </c>
      <c r="AO228" s="101">
        <f t="shared" ref="AO228:AO236" si="567">AI228+AL228</f>
        <v>13731991.130000001</v>
      </c>
      <c r="AP228" s="101">
        <f t="shared" ref="AP228:AP236" si="568">AJ228+AM228</f>
        <v>13795601.039999999</v>
      </c>
      <c r="AQ228" s="101">
        <f t="shared" ref="AQ228:AS228" si="569">AQ229</f>
        <v>49164.14</v>
      </c>
      <c r="AR228" s="101">
        <f t="shared" si="569"/>
        <v>0</v>
      </c>
      <c r="AS228" s="101">
        <f t="shared" si="569"/>
        <v>0</v>
      </c>
      <c r="AT228" s="101">
        <f t="shared" ref="AT228:AT239" si="570">AN228+AQ228</f>
        <v>13645092.140000001</v>
      </c>
      <c r="AU228" s="101">
        <f t="shared" ref="AU228:AU239" si="571">AO228+AR228</f>
        <v>13731991.130000001</v>
      </c>
      <c r="AV228" s="101">
        <f t="shared" ref="AV228:AV239" si="572">AP228+AS228</f>
        <v>13795601.039999999</v>
      </c>
    </row>
    <row r="229" spans="1:48">
      <c r="A229" s="7" t="s">
        <v>82</v>
      </c>
      <c r="B229" s="1" t="s">
        <v>42</v>
      </c>
      <c r="C229" s="1" t="s">
        <v>27</v>
      </c>
      <c r="D229" s="1" t="s">
        <v>16</v>
      </c>
      <c r="E229" s="1" t="s">
        <v>81</v>
      </c>
      <c r="F229" s="1" t="s">
        <v>69</v>
      </c>
      <c r="G229" s="1" t="s">
        <v>147</v>
      </c>
      <c r="H229" s="1" t="s">
        <v>148</v>
      </c>
      <c r="I229" s="13"/>
      <c r="J229" s="102">
        <f>SUM(J230)</f>
        <v>13599704</v>
      </c>
      <c r="K229" s="102">
        <f t="shared" ref="K229:O229" si="573">SUM(K230)</f>
        <v>13731991.130000001</v>
      </c>
      <c r="L229" s="102">
        <f t="shared" si="573"/>
        <v>13795601.039999999</v>
      </c>
      <c r="M229" s="102">
        <f t="shared" si="573"/>
        <v>0</v>
      </c>
      <c r="N229" s="102">
        <f t="shared" si="573"/>
        <v>0</v>
      </c>
      <c r="O229" s="102">
        <f t="shared" si="573"/>
        <v>0</v>
      </c>
      <c r="P229" s="102">
        <f t="shared" si="415"/>
        <v>13599704</v>
      </c>
      <c r="Q229" s="102">
        <f t="shared" si="416"/>
        <v>13731991.130000001</v>
      </c>
      <c r="R229" s="102">
        <f t="shared" si="417"/>
        <v>13795601.039999999</v>
      </c>
      <c r="S229" s="102">
        <f t="shared" ref="S229:U229" si="574">SUM(S230)</f>
        <v>0</v>
      </c>
      <c r="T229" s="102">
        <f t="shared" si="574"/>
        <v>0</v>
      </c>
      <c r="U229" s="102">
        <f t="shared" si="574"/>
        <v>0</v>
      </c>
      <c r="V229" s="102">
        <f t="shared" si="554"/>
        <v>13599704</v>
      </c>
      <c r="W229" s="102">
        <f t="shared" si="555"/>
        <v>13731991.130000001</v>
      </c>
      <c r="X229" s="102">
        <f t="shared" si="556"/>
        <v>13795601.039999999</v>
      </c>
      <c r="Y229" s="102">
        <f t="shared" ref="Y229:AA229" si="575">SUM(Y230)</f>
        <v>0</v>
      </c>
      <c r="Z229" s="102">
        <f t="shared" si="575"/>
        <v>0</v>
      </c>
      <c r="AA229" s="102">
        <f t="shared" si="575"/>
        <v>0</v>
      </c>
      <c r="AB229" s="102">
        <f t="shared" si="558"/>
        <v>13599704</v>
      </c>
      <c r="AC229" s="102">
        <f t="shared" si="559"/>
        <v>13731991.130000001</v>
      </c>
      <c r="AD229" s="102">
        <f t="shared" si="560"/>
        <v>13795601.039999999</v>
      </c>
      <c r="AE229" s="102">
        <f t="shared" ref="AE229:AG229" si="576">SUM(AE230)</f>
        <v>0</v>
      </c>
      <c r="AF229" s="102">
        <f t="shared" si="576"/>
        <v>0</v>
      </c>
      <c r="AG229" s="102">
        <f t="shared" si="576"/>
        <v>0</v>
      </c>
      <c r="AH229" s="102">
        <f t="shared" si="562"/>
        <v>13599704</v>
      </c>
      <c r="AI229" s="102">
        <f t="shared" si="563"/>
        <v>13731991.130000001</v>
      </c>
      <c r="AJ229" s="102">
        <f t="shared" si="564"/>
        <v>13795601.039999999</v>
      </c>
      <c r="AK229" s="102">
        <f>AK230+AK237</f>
        <v>-3776</v>
      </c>
      <c r="AL229" s="102">
        <f t="shared" ref="AL229:AM229" si="577">AL230+AL237</f>
        <v>0</v>
      </c>
      <c r="AM229" s="102">
        <f t="shared" si="577"/>
        <v>0</v>
      </c>
      <c r="AN229" s="102">
        <f t="shared" si="566"/>
        <v>13595928</v>
      </c>
      <c r="AO229" s="102">
        <f t="shared" si="567"/>
        <v>13731991.130000001</v>
      </c>
      <c r="AP229" s="102">
        <f t="shared" si="568"/>
        <v>13795601.039999999</v>
      </c>
      <c r="AQ229" s="102">
        <f>AQ230+AQ237</f>
        <v>49164.14</v>
      </c>
      <c r="AR229" s="102">
        <f t="shared" ref="AR229:AS229" si="578">AR230+AR237</f>
        <v>0</v>
      </c>
      <c r="AS229" s="102">
        <f t="shared" si="578"/>
        <v>0</v>
      </c>
      <c r="AT229" s="102">
        <f t="shared" si="570"/>
        <v>13645092.140000001</v>
      </c>
      <c r="AU229" s="102">
        <f t="shared" si="571"/>
        <v>13731991.130000001</v>
      </c>
      <c r="AV229" s="102">
        <f t="shared" si="572"/>
        <v>13795601.039999999</v>
      </c>
    </row>
    <row r="230" spans="1:48" ht="25.5">
      <c r="A230" s="2" t="s">
        <v>86</v>
      </c>
      <c r="B230" s="1" t="s">
        <v>42</v>
      </c>
      <c r="C230" s="1" t="s">
        <v>27</v>
      </c>
      <c r="D230" s="1" t="s">
        <v>16</v>
      </c>
      <c r="E230" s="1" t="s">
        <v>81</v>
      </c>
      <c r="F230" s="1" t="s">
        <v>69</v>
      </c>
      <c r="G230" s="1" t="s">
        <v>147</v>
      </c>
      <c r="H230" s="1" t="s">
        <v>157</v>
      </c>
      <c r="I230" s="13"/>
      <c r="J230" s="81">
        <f>J231+J233+J235</f>
        <v>13599704</v>
      </c>
      <c r="K230" s="81">
        <f t="shared" ref="K230:L230" si="579">K231+K233+K235</f>
        <v>13731991.130000001</v>
      </c>
      <c r="L230" s="81">
        <f t="shared" si="579"/>
        <v>13795601.039999999</v>
      </c>
      <c r="M230" s="81">
        <f t="shared" ref="M230:O230" si="580">M231+M233+M235</f>
        <v>0</v>
      </c>
      <c r="N230" s="81">
        <f t="shared" si="580"/>
        <v>0</v>
      </c>
      <c r="O230" s="81">
        <f t="shared" si="580"/>
        <v>0</v>
      </c>
      <c r="P230" s="81">
        <f t="shared" si="415"/>
        <v>13599704</v>
      </c>
      <c r="Q230" s="81">
        <f t="shared" si="416"/>
        <v>13731991.130000001</v>
      </c>
      <c r="R230" s="81">
        <f t="shared" si="417"/>
        <v>13795601.039999999</v>
      </c>
      <c r="S230" s="81">
        <f t="shared" ref="S230:U230" si="581">S231+S233+S235</f>
        <v>0</v>
      </c>
      <c r="T230" s="81">
        <f t="shared" si="581"/>
        <v>0</v>
      </c>
      <c r="U230" s="81">
        <f t="shared" si="581"/>
        <v>0</v>
      </c>
      <c r="V230" s="81">
        <f t="shared" si="554"/>
        <v>13599704</v>
      </c>
      <c r="W230" s="81">
        <f t="shared" si="555"/>
        <v>13731991.130000001</v>
      </c>
      <c r="X230" s="81">
        <f t="shared" si="556"/>
        <v>13795601.039999999</v>
      </c>
      <c r="Y230" s="81">
        <f t="shared" ref="Y230:AA230" si="582">Y231+Y233+Y235</f>
        <v>0</v>
      </c>
      <c r="Z230" s="81">
        <f t="shared" si="582"/>
        <v>0</v>
      </c>
      <c r="AA230" s="81">
        <f t="shared" si="582"/>
        <v>0</v>
      </c>
      <c r="AB230" s="81">
        <f t="shared" si="558"/>
        <v>13599704</v>
      </c>
      <c r="AC230" s="81">
        <f t="shared" si="559"/>
        <v>13731991.130000001</v>
      </c>
      <c r="AD230" s="81">
        <f t="shared" si="560"/>
        <v>13795601.039999999</v>
      </c>
      <c r="AE230" s="81">
        <f t="shared" ref="AE230:AG230" si="583">AE231+AE233+AE235</f>
        <v>0</v>
      </c>
      <c r="AF230" s="81">
        <f t="shared" si="583"/>
        <v>0</v>
      </c>
      <c r="AG230" s="81">
        <f t="shared" si="583"/>
        <v>0</v>
      </c>
      <c r="AH230" s="81">
        <f t="shared" si="562"/>
        <v>13599704</v>
      </c>
      <c r="AI230" s="81">
        <f t="shared" si="563"/>
        <v>13731991.130000001</v>
      </c>
      <c r="AJ230" s="81">
        <f t="shared" si="564"/>
        <v>13795601.039999999</v>
      </c>
      <c r="AK230" s="81">
        <f t="shared" ref="AK230:AM230" si="584">AK231+AK233+AK235</f>
        <v>-100000</v>
      </c>
      <c r="AL230" s="81">
        <f t="shared" si="584"/>
        <v>0</v>
      </c>
      <c r="AM230" s="81">
        <f t="shared" si="584"/>
        <v>0</v>
      </c>
      <c r="AN230" s="81">
        <f t="shared" si="566"/>
        <v>13499704</v>
      </c>
      <c r="AO230" s="81">
        <f t="shared" si="567"/>
        <v>13731991.130000001</v>
      </c>
      <c r="AP230" s="81">
        <f t="shared" si="568"/>
        <v>13795601.039999999</v>
      </c>
      <c r="AQ230" s="81">
        <f t="shared" ref="AQ230:AS230" si="585">AQ231+AQ233+AQ235</f>
        <v>49164.14</v>
      </c>
      <c r="AR230" s="81">
        <f t="shared" si="585"/>
        <v>0</v>
      </c>
      <c r="AS230" s="81">
        <f t="shared" si="585"/>
        <v>0</v>
      </c>
      <c r="AT230" s="81">
        <f t="shared" si="570"/>
        <v>13548868.140000001</v>
      </c>
      <c r="AU230" s="81">
        <f t="shared" si="571"/>
        <v>13731991.130000001</v>
      </c>
      <c r="AV230" s="81">
        <f t="shared" si="572"/>
        <v>13795601.039999999</v>
      </c>
    </row>
    <row r="231" spans="1:48" ht="38.25">
      <c r="A231" s="77" t="s">
        <v>95</v>
      </c>
      <c r="B231" s="1" t="s">
        <v>42</v>
      </c>
      <c r="C231" s="1" t="s">
        <v>27</v>
      </c>
      <c r="D231" s="1" t="s">
        <v>16</v>
      </c>
      <c r="E231" s="1" t="s">
        <v>81</v>
      </c>
      <c r="F231" s="1" t="s">
        <v>69</v>
      </c>
      <c r="G231" s="1" t="s">
        <v>147</v>
      </c>
      <c r="H231" s="1" t="s">
        <v>157</v>
      </c>
      <c r="I231" s="13" t="s">
        <v>91</v>
      </c>
      <c r="J231" s="81">
        <f>J232</f>
        <v>13422704</v>
      </c>
      <c r="K231" s="81">
        <f t="shared" ref="K231:O231" si="586">K232</f>
        <v>13554991.130000001</v>
      </c>
      <c r="L231" s="81">
        <f t="shared" si="586"/>
        <v>13618601.039999999</v>
      </c>
      <c r="M231" s="81">
        <f t="shared" si="586"/>
        <v>0</v>
      </c>
      <c r="N231" s="81">
        <f t="shared" si="586"/>
        <v>0</v>
      </c>
      <c r="O231" s="81">
        <f t="shared" si="586"/>
        <v>0</v>
      </c>
      <c r="P231" s="81">
        <f t="shared" si="415"/>
        <v>13422704</v>
      </c>
      <c r="Q231" s="81">
        <f t="shared" si="416"/>
        <v>13554991.130000001</v>
      </c>
      <c r="R231" s="81">
        <f t="shared" si="417"/>
        <v>13618601.039999999</v>
      </c>
      <c r="S231" s="81">
        <f t="shared" ref="S231:U231" si="587">S232</f>
        <v>0</v>
      </c>
      <c r="T231" s="81">
        <f t="shared" si="587"/>
        <v>0</v>
      </c>
      <c r="U231" s="81">
        <f t="shared" si="587"/>
        <v>0</v>
      </c>
      <c r="V231" s="81">
        <f t="shared" si="554"/>
        <v>13422704</v>
      </c>
      <c r="W231" s="81">
        <f t="shared" si="555"/>
        <v>13554991.130000001</v>
      </c>
      <c r="X231" s="81">
        <f t="shared" si="556"/>
        <v>13618601.039999999</v>
      </c>
      <c r="Y231" s="81">
        <f t="shared" ref="Y231:AA231" si="588">Y232</f>
        <v>-10000</v>
      </c>
      <c r="Z231" s="81">
        <f t="shared" si="588"/>
        <v>0</v>
      </c>
      <c r="AA231" s="81">
        <f t="shared" si="588"/>
        <v>0</v>
      </c>
      <c r="AB231" s="81">
        <f t="shared" si="558"/>
        <v>13412704</v>
      </c>
      <c r="AC231" s="81">
        <f t="shared" si="559"/>
        <v>13554991.130000001</v>
      </c>
      <c r="AD231" s="81">
        <f t="shared" si="560"/>
        <v>13618601.039999999</v>
      </c>
      <c r="AE231" s="81">
        <f t="shared" ref="AE231:AG231" si="589">AE232</f>
        <v>0</v>
      </c>
      <c r="AF231" s="81">
        <f t="shared" si="589"/>
        <v>0</v>
      </c>
      <c r="AG231" s="81">
        <f t="shared" si="589"/>
        <v>0</v>
      </c>
      <c r="AH231" s="81">
        <f t="shared" si="562"/>
        <v>13412704</v>
      </c>
      <c r="AI231" s="81">
        <f t="shared" si="563"/>
        <v>13554991.130000001</v>
      </c>
      <c r="AJ231" s="81">
        <f t="shared" si="564"/>
        <v>13618601.039999999</v>
      </c>
      <c r="AK231" s="81">
        <f t="shared" ref="AK231:AM231" si="590">AK232</f>
        <v>-110000</v>
      </c>
      <c r="AL231" s="81">
        <f t="shared" si="590"/>
        <v>0</v>
      </c>
      <c r="AM231" s="81">
        <f t="shared" si="590"/>
        <v>0</v>
      </c>
      <c r="AN231" s="81">
        <f t="shared" si="566"/>
        <v>13302704</v>
      </c>
      <c r="AO231" s="81">
        <f t="shared" si="567"/>
        <v>13554991.130000001</v>
      </c>
      <c r="AP231" s="81">
        <f t="shared" si="568"/>
        <v>13618601.039999999</v>
      </c>
      <c r="AQ231" s="81">
        <f t="shared" ref="AQ231:AS231" si="591">AQ232</f>
        <v>0</v>
      </c>
      <c r="AR231" s="81">
        <f t="shared" si="591"/>
        <v>0</v>
      </c>
      <c r="AS231" s="81">
        <f t="shared" si="591"/>
        <v>0</v>
      </c>
      <c r="AT231" s="81">
        <f t="shared" si="570"/>
        <v>13302704</v>
      </c>
      <c r="AU231" s="81">
        <f t="shared" si="571"/>
        <v>13554991.130000001</v>
      </c>
      <c r="AV231" s="81">
        <f t="shared" si="572"/>
        <v>13618601.039999999</v>
      </c>
    </row>
    <row r="232" spans="1:48">
      <c r="A232" s="77" t="s">
        <v>102</v>
      </c>
      <c r="B232" s="1" t="s">
        <v>42</v>
      </c>
      <c r="C232" s="1" t="s">
        <v>27</v>
      </c>
      <c r="D232" s="1" t="s">
        <v>16</v>
      </c>
      <c r="E232" s="1" t="s">
        <v>81</v>
      </c>
      <c r="F232" s="1" t="s">
        <v>69</v>
      </c>
      <c r="G232" s="1" t="s">
        <v>147</v>
      </c>
      <c r="H232" s="1" t="s">
        <v>157</v>
      </c>
      <c r="I232" s="13" t="s">
        <v>101</v>
      </c>
      <c r="J232" s="81">
        <v>13422704</v>
      </c>
      <c r="K232" s="81">
        <v>13554991.130000001</v>
      </c>
      <c r="L232" s="81">
        <v>13618601.039999999</v>
      </c>
      <c r="M232" s="81"/>
      <c r="N232" s="81"/>
      <c r="O232" s="81"/>
      <c r="P232" s="81">
        <f t="shared" si="415"/>
        <v>13422704</v>
      </c>
      <c r="Q232" s="81">
        <f t="shared" si="416"/>
        <v>13554991.130000001</v>
      </c>
      <c r="R232" s="81">
        <f t="shared" si="417"/>
        <v>13618601.039999999</v>
      </c>
      <c r="S232" s="81"/>
      <c r="T232" s="81"/>
      <c r="U232" s="81"/>
      <c r="V232" s="81">
        <f t="shared" si="554"/>
        <v>13422704</v>
      </c>
      <c r="W232" s="81">
        <f t="shared" si="555"/>
        <v>13554991.130000001</v>
      </c>
      <c r="X232" s="81">
        <f t="shared" si="556"/>
        <v>13618601.039999999</v>
      </c>
      <c r="Y232" s="81">
        <v>-10000</v>
      </c>
      <c r="Z232" s="81"/>
      <c r="AA232" s="81"/>
      <c r="AB232" s="81">
        <f t="shared" si="558"/>
        <v>13412704</v>
      </c>
      <c r="AC232" s="81">
        <f t="shared" si="559"/>
        <v>13554991.130000001</v>
      </c>
      <c r="AD232" s="81">
        <f t="shared" si="560"/>
        <v>13618601.039999999</v>
      </c>
      <c r="AE232" s="81"/>
      <c r="AF232" s="81"/>
      <c r="AG232" s="81"/>
      <c r="AH232" s="81">
        <f t="shared" si="562"/>
        <v>13412704</v>
      </c>
      <c r="AI232" s="81">
        <f t="shared" si="563"/>
        <v>13554991.130000001</v>
      </c>
      <c r="AJ232" s="81">
        <f t="shared" si="564"/>
        <v>13618601.039999999</v>
      </c>
      <c r="AK232" s="81">
        <v>-110000</v>
      </c>
      <c r="AL232" s="81"/>
      <c r="AM232" s="81"/>
      <c r="AN232" s="81">
        <f t="shared" si="566"/>
        <v>13302704</v>
      </c>
      <c r="AO232" s="81">
        <f t="shared" si="567"/>
        <v>13554991.130000001</v>
      </c>
      <c r="AP232" s="81">
        <f t="shared" si="568"/>
        <v>13618601.039999999</v>
      </c>
      <c r="AQ232" s="81"/>
      <c r="AR232" s="81"/>
      <c r="AS232" s="81"/>
      <c r="AT232" s="81">
        <f t="shared" si="570"/>
        <v>13302704</v>
      </c>
      <c r="AU232" s="81">
        <f t="shared" si="571"/>
        <v>13554991.130000001</v>
      </c>
      <c r="AV232" s="81">
        <f t="shared" si="572"/>
        <v>13618601.039999999</v>
      </c>
    </row>
    <row r="233" spans="1:48" ht="25.5">
      <c r="A233" s="78" t="s">
        <v>259</v>
      </c>
      <c r="B233" s="1" t="s">
        <v>42</v>
      </c>
      <c r="C233" s="1" t="s">
        <v>27</v>
      </c>
      <c r="D233" s="1" t="s">
        <v>16</v>
      </c>
      <c r="E233" s="1" t="s">
        <v>81</v>
      </c>
      <c r="F233" s="1" t="s">
        <v>69</v>
      </c>
      <c r="G233" s="1" t="s">
        <v>147</v>
      </c>
      <c r="H233" s="1" t="s">
        <v>157</v>
      </c>
      <c r="I233" s="13" t="s">
        <v>93</v>
      </c>
      <c r="J233" s="81">
        <f>J234</f>
        <v>172000</v>
      </c>
      <c r="K233" s="81">
        <f t="shared" ref="K233:O233" si="592">K234</f>
        <v>172000</v>
      </c>
      <c r="L233" s="81">
        <f t="shared" si="592"/>
        <v>172000</v>
      </c>
      <c r="M233" s="81">
        <f t="shared" si="592"/>
        <v>0</v>
      </c>
      <c r="N233" s="81">
        <f t="shared" si="592"/>
        <v>0</v>
      </c>
      <c r="O233" s="81">
        <f t="shared" si="592"/>
        <v>0</v>
      </c>
      <c r="P233" s="81">
        <f t="shared" si="415"/>
        <v>172000</v>
      </c>
      <c r="Q233" s="81">
        <f t="shared" si="416"/>
        <v>172000</v>
      </c>
      <c r="R233" s="81">
        <f t="shared" si="417"/>
        <v>172000</v>
      </c>
      <c r="S233" s="81">
        <f t="shared" ref="S233:U233" si="593">S234</f>
        <v>0</v>
      </c>
      <c r="T233" s="81">
        <f t="shared" si="593"/>
        <v>0</v>
      </c>
      <c r="U233" s="81">
        <f t="shared" si="593"/>
        <v>0</v>
      </c>
      <c r="V233" s="81">
        <f t="shared" si="554"/>
        <v>172000</v>
      </c>
      <c r="W233" s="81">
        <f t="shared" si="555"/>
        <v>172000</v>
      </c>
      <c r="X233" s="81">
        <f t="shared" si="556"/>
        <v>172000</v>
      </c>
      <c r="Y233" s="81">
        <f t="shared" ref="Y233:AA233" si="594">Y234</f>
        <v>10000</v>
      </c>
      <c r="Z233" s="81">
        <f t="shared" si="594"/>
        <v>0</v>
      </c>
      <c r="AA233" s="81">
        <f t="shared" si="594"/>
        <v>0</v>
      </c>
      <c r="AB233" s="81">
        <f t="shared" si="558"/>
        <v>182000</v>
      </c>
      <c r="AC233" s="81">
        <f t="shared" si="559"/>
        <v>172000</v>
      </c>
      <c r="AD233" s="81">
        <f t="shared" si="560"/>
        <v>172000</v>
      </c>
      <c r="AE233" s="81">
        <f t="shared" ref="AE233:AG233" si="595">AE234</f>
        <v>0</v>
      </c>
      <c r="AF233" s="81">
        <f t="shared" si="595"/>
        <v>0</v>
      </c>
      <c r="AG233" s="81">
        <f t="shared" si="595"/>
        <v>0</v>
      </c>
      <c r="AH233" s="81">
        <f t="shared" si="562"/>
        <v>182000</v>
      </c>
      <c r="AI233" s="81">
        <f t="shared" si="563"/>
        <v>172000</v>
      </c>
      <c r="AJ233" s="81">
        <f t="shared" si="564"/>
        <v>172000</v>
      </c>
      <c r="AK233" s="81">
        <f t="shared" ref="AK233:AM233" si="596">AK234</f>
        <v>10000</v>
      </c>
      <c r="AL233" s="81">
        <f t="shared" si="596"/>
        <v>0</v>
      </c>
      <c r="AM233" s="81">
        <f t="shared" si="596"/>
        <v>0</v>
      </c>
      <c r="AN233" s="81">
        <f t="shared" si="566"/>
        <v>192000</v>
      </c>
      <c r="AO233" s="81">
        <f t="shared" si="567"/>
        <v>172000</v>
      </c>
      <c r="AP233" s="81">
        <f t="shared" si="568"/>
        <v>172000</v>
      </c>
      <c r="AQ233" s="81">
        <f t="shared" ref="AQ233:AS233" si="597">AQ234</f>
        <v>49164.14</v>
      </c>
      <c r="AR233" s="81">
        <f t="shared" si="597"/>
        <v>0</v>
      </c>
      <c r="AS233" s="81">
        <f t="shared" si="597"/>
        <v>0</v>
      </c>
      <c r="AT233" s="81">
        <f t="shared" si="570"/>
        <v>241164.14</v>
      </c>
      <c r="AU233" s="81">
        <f t="shared" si="571"/>
        <v>172000</v>
      </c>
      <c r="AV233" s="81">
        <f t="shared" si="572"/>
        <v>172000</v>
      </c>
    </row>
    <row r="234" spans="1:48" ht="25.5">
      <c r="A234" s="77" t="s">
        <v>97</v>
      </c>
      <c r="B234" s="1" t="s">
        <v>42</v>
      </c>
      <c r="C234" s="1" t="s">
        <v>27</v>
      </c>
      <c r="D234" s="1" t="s">
        <v>16</v>
      </c>
      <c r="E234" s="1" t="s">
        <v>81</v>
      </c>
      <c r="F234" s="1" t="s">
        <v>69</v>
      </c>
      <c r="G234" s="1" t="s">
        <v>147</v>
      </c>
      <c r="H234" s="1" t="s">
        <v>157</v>
      </c>
      <c r="I234" s="13" t="s">
        <v>94</v>
      </c>
      <c r="J234" s="81">
        <v>172000</v>
      </c>
      <c r="K234" s="81">
        <v>172000</v>
      </c>
      <c r="L234" s="81">
        <v>172000</v>
      </c>
      <c r="M234" s="81"/>
      <c r="N234" s="81"/>
      <c r="O234" s="81"/>
      <c r="P234" s="81">
        <f t="shared" si="415"/>
        <v>172000</v>
      </c>
      <c r="Q234" s="81">
        <f t="shared" si="416"/>
        <v>172000</v>
      </c>
      <c r="R234" s="81">
        <f t="shared" si="417"/>
        <v>172000</v>
      </c>
      <c r="S234" s="81"/>
      <c r="T234" s="81"/>
      <c r="U234" s="81"/>
      <c r="V234" s="81">
        <f t="shared" si="554"/>
        <v>172000</v>
      </c>
      <c r="W234" s="81">
        <f t="shared" si="555"/>
        <v>172000</v>
      </c>
      <c r="X234" s="81">
        <f t="shared" si="556"/>
        <v>172000</v>
      </c>
      <c r="Y234" s="81">
        <v>10000</v>
      </c>
      <c r="Z234" s="81"/>
      <c r="AA234" s="81"/>
      <c r="AB234" s="81">
        <f t="shared" si="558"/>
        <v>182000</v>
      </c>
      <c r="AC234" s="81">
        <f t="shared" si="559"/>
        <v>172000</v>
      </c>
      <c r="AD234" s="81">
        <f t="shared" si="560"/>
        <v>172000</v>
      </c>
      <c r="AE234" s="81"/>
      <c r="AF234" s="81"/>
      <c r="AG234" s="81"/>
      <c r="AH234" s="81">
        <f t="shared" si="562"/>
        <v>182000</v>
      </c>
      <c r="AI234" s="81">
        <f t="shared" si="563"/>
        <v>172000</v>
      </c>
      <c r="AJ234" s="81">
        <f t="shared" si="564"/>
        <v>172000</v>
      </c>
      <c r="AK234" s="81">
        <v>10000</v>
      </c>
      <c r="AL234" s="81"/>
      <c r="AM234" s="81"/>
      <c r="AN234" s="81">
        <f t="shared" si="566"/>
        <v>192000</v>
      </c>
      <c r="AO234" s="81">
        <f t="shared" si="567"/>
        <v>172000</v>
      </c>
      <c r="AP234" s="81">
        <f t="shared" si="568"/>
        <v>172000</v>
      </c>
      <c r="AQ234" s="81">
        <v>49164.14</v>
      </c>
      <c r="AR234" s="81"/>
      <c r="AS234" s="81"/>
      <c r="AT234" s="81">
        <f t="shared" si="570"/>
        <v>241164.14</v>
      </c>
      <c r="AU234" s="81">
        <f t="shared" si="571"/>
        <v>172000</v>
      </c>
      <c r="AV234" s="81">
        <f t="shared" si="572"/>
        <v>172000</v>
      </c>
    </row>
    <row r="235" spans="1:48">
      <c r="A235" s="77" t="s">
        <v>79</v>
      </c>
      <c r="B235" s="1" t="s">
        <v>42</v>
      </c>
      <c r="C235" s="1" t="s">
        <v>27</v>
      </c>
      <c r="D235" s="1" t="s">
        <v>16</v>
      </c>
      <c r="E235" s="1" t="s">
        <v>81</v>
      </c>
      <c r="F235" s="1" t="s">
        <v>69</v>
      </c>
      <c r="G235" s="1" t="s">
        <v>147</v>
      </c>
      <c r="H235" s="1" t="s">
        <v>157</v>
      </c>
      <c r="I235" s="13" t="s">
        <v>76</v>
      </c>
      <c r="J235" s="81">
        <f>J236</f>
        <v>5000</v>
      </c>
      <c r="K235" s="81">
        <f t="shared" ref="K235:O235" si="598">K236</f>
        <v>5000</v>
      </c>
      <c r="L235" s="81">
        <f t="shared" si="598"/>
        <v>5000</v>
      </c>
      <c r="M235" s="81">
        <f t="shared" si="598"/>
        <v>0</v>
      </c>
      <c r="N235" s="81">
        <f t="shared" si="598"/>
        <v>0</v>
      </c>
      <c r="O235" s="81">
        <f t="shared" si="598"/>
        <v>0</v>
      </c>
      <c r="P235" s="81">
        <f t="shared" si="415"/>
        <v>5000</v>
      </c>
      <c r="Q235" s="81">
        <f t="shared" si="416"/>
        <v>5000</v>
      </c>
      <c r="R235" s="81">
        <f t="shared" si="417"/>
        <v>5000</v>
      </c>
      <c r="S235" s="81">
        <f t="shared" ref="S235:U235" si="599">S236</f>
        <v>0</v>
      </c>
      <c r="T235" s="81">
        <f t="shared" si="599"/>
        <v>0</v>
      </c>
      <c r="U235" s="81">
        <f t="shared" si="599"/>
        <v>0</v>
      </c>
      <c r="V235" s="81">
        <f t="shared" si="554"/>
        <v>5000</v>
      </c>
      <c r="W235" s="81">
        <f t="shared" si="555"/>
        <v>5000</v>
      </c>
      <c r="X235" s="81">
        <f t="shared" si="556"/>
        <v>5000</v>
      </c>
      <c r="Y235" s="81">
        <f t="shared" ref="Y235:AA235" si="600">Y236</f>
        <v>0</v>
      </c>
      <c r="Z235" s="81">
        <f t="shared" si="600"/>
        <v>0</v>
      </c>
      <c r="AA235" s="81">
        <f t="shared" si="600"/>
        <v>0</v>
      </c>
      <c r="AB235" s="81">
        <f t="shared" si="558"/>
        <v>5000</v>
      </c>
      <c r="AC235" s="81">
        <f t="shared" si="559"/>
        <v>5000</v>
      </c>
      <c r="AD235" s="81">
        <f t="shared" si="560"/>
        <v>5000</v>
      </c>
      <c r="AE235" s="81">
        <f t="shared" ref="AE235:AG235" si="601">AE236</f>
        <v>0</v>
      </c>
      <c r="AF235" s="81">
        <f t="shared" si="601"/>
        <v>0</v>
      </c>
      <c r="AG235" s="81">
        <f t="shared" si="601"/>
        <v>0</v>
      </c>
      <c r="AH235" s="81">
        <f t="shared" si="562"/>
        <v>5000</v>
      </c>
      <c r="AI235" s="81">
        <f t="shared" si="563"/>
        <v>5000</v>
      </c>
      <c r="AJ235" s="81">
        <f t="shared" si="564"/>
        <v>5000</v>
      </c>
      <c r="AK235" s="81">
        <f t="shared" ref="AK235:AM235" si="602">AK236</f>
        <v>0</v>
      </c>
      <c r="AL235" s="81">
        <f t="shared" si="602"/>
        <v>0</v>
      </c>
      <c r="AM235" s="81">
        <f t="shared" si="602"/>
        <v>0</v>
      </c>
      <c r="AN235" s="81">
        <f t="shared" si="566"/>
        <v>5000</v>
      </c>
      <c r="AO235" s="81">
        <f t="shared" si="567"/>
        <v>5000</v>
      </c>
      <c r="AP235" s="81">
        <f t="shared" si="568"/>
        <v>5000</v>
      </c>
      <c r="AQ235" s="81">
        <f t="shared" ref="AQ235:AS235" si="603">AQ236</f>
        <v>0</v>
      </c>
      <c r="AR235" s="81">
        <f t="shared" si="603"/>
        <v>0</v>
      </c>
      <c r="AS235" s="81">
        <f t="shared" si="603"/>
        <v>0</v>
      </c>
      <c r="AT235" s="81">
        <f t="shared" si="570"/>
        <v>5000</v>
      </c>
      <c r="AU235" s="81">
        <f t="shared" si="571"/>
        <v>5000</v>
      </c>
      <c r="AV235" s="81">
        <f t="shared" si="572"/>
        <v>5000</v>
      </c>
    </row>
    <row r="236" spans="1:48">
      <c r="A236" s="80" t="s">
        <v>124</v>
      </c>
      <c r="B236" s="1" t="s">
        <v>42</v>
      </c>
      <c r="C236" s="1" t="s">
        <v>27</v>
      </c>
      <c r="D236" s="1" t="s">
        <v>16</v>
      </c>
      <c r="E236" s="1" t="s">
        <v>81</v>
      </c>
      <c r="F236" s="1" t="s">
        <v>69</v>
      </c>
      <c r="G236" s="1" t="s">
        <v>147</v>
      </c>
      <c r="H236" s="1" t="s">
        <v>157</v>
      </c>
      <c r="I236" s="13" t="s">
        <v>123</v>
      </c>
      <c r="J236" s="81">
        <v>5000</v>
      </c>
      <c r="K236" s="81">
        <v>5000</v>
      </c>
      <c r="L236" s="81">
        <v>5000</v>
      </c>
      <c r="M236" s="81"/>
      <c r="N236" s="81"/>
      <c r="O236" s="81"/>
      <c r="P236" s="81">
        <f t="shared" si="415"/>
        <v>5000</v>
      </c>
      <c r="Q236" s="81">
        <f t="shared" si="416"/>
        <v>5000</v>
      </c>
      <c r="R236" s="81">
        <f t="shared" si="417"/>
        <v>5000</v>
      </c>
      <c r="S236" s="81"/>
      <c r="T236" s="81"/>
      <c r="U236" s="81"/>
      <c r="V236" s="81">
        <f t="shared" si="554"/>
        <v>5000</v>
      </c>
      <c r="W236" s="81">
        <f t="shared" si="555"/>
        <v>5000</v>
      </c>
      <c r="X236" s="81">
        <f t="shared" si="556"/>
        <v>5000</v>
      </c>
      <c r="Y236" s="81"/>
      <c r="Z236" s="81"/>
      <c r="AA236" s="81"/>
      <c r="AB236" s="81">
        <f t="shared" si="558"/>
        <v>5000</v>
      </c>
      <c r="AC236" s="81">
        <f t="shared" si="559"/>
        <v>5000</v>
      </c>
      <c r="AD236" s="81">
        <f t="shared" si="560"/>
        <v>5000</v>
      </c>
      <c r="AE236" s="81"/>
      <c r="AF236" s="81"/>
      <c r="AG236" s="81"/>
      <c r="AH236" s="81">
        <f t="shared" si="562"/>
        <v>5000</v>
      </c>
      <c r="AI236" s="81">
        <f t="shared" si="563"/>
        <v>5000</v>
      </c>
      <c r="AJ236" s="81">
        <f t="shared" si="564"/>
        <v>5000</v>
      </c>
      <c r="AK236" s="81"/>
      <c r="AL236" s="81"/>
      <c r="AM236" s="81"/>
      <c r="AN236" s="81">
        <f t="shared" si="566"/>
        <v>5000</v>
      </c>
      <c r="AO236" s="81">
        <f t="shared" si="567"/>
        <v>5000</v>
      </c>
      <c r="AP236" s="81">
        <f t="shared" si="568"/>
        <v>5000</v>
      </c>
      <c r="AQ236" s="81"/>
      <c r="AR236" s="81"/>
      <c r="AS236" s="81"/>
      <c r="AT236" s="81">
        <f t="shared" si="570"/>
        <v>5000</v>
      </c>
      <c r="AU236" s="81">
        <f t="shared" si="571"/>
        <v>5000</v>
      </c>
      <c r="AV236" s="81">
        <f t="shared" si="572"/>
        <v>5000</v>
      </c>
    </row>
    <row r="237" spans="1:48" ht="56.25" customHeight="1">
      <c r="A237" s="80" t="s">
        <v>540</v>
      </c>
      <c r="B237" s="1" t="s">
        <v>42</v>
      </c>
      <c r="C237" s="1" t="s">
        <v>27</v>
      </c>
      <c r="D237" s="1" t="s">
        <v>16</v>
      </c>
      <c r="E237" s="1" t="s">
        <v>81</v>
      </c>
      <c r="F237" s="1" t="s">
        <v>69</v>
      </c>
      <c r="G237" s="1" t="s">
        <v>147</v>
      </c>
      <c r="H237" s="1" t="s">
        <v>539</v>
      </c>
      <c r="I237" s="13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>
        <f>AK238</f>
        <v>96224</v>
      </c>
      <c r="AL237" s="81">
        <f t="shared" ref="AL237:AM238" si="604">AL238</f>
        <v>0</v>
      </c>
      <c r="AM237" s="81">
        <f t="shared" si="604"/>
        <v>0</v>
      </c>
      <c r="AN237" s="81">
        <f t="shared" ref="AN237:AN238" si="605">AH237+AK237</f>
        <v>96224</v>
      </c>
      <c r="AO237" s="81">
        <f t="shared" ref="AO237:AO238" si="606">AI237+AL237</f>
        <v>0</v>
      </c>
      <c r="AP237" s="81">
        <f t="shared" ref="AP237:AP238" si="607">AJ237+AM237</f>
        <v>0</v>
      </c>
      <c r="AQ237" s="81">
        <f>AQ238</f>
        <v>0</v>
      </c>
      <c r="AR237" s="81">
        <f t="shared" ref="AR237:AS238" si="608">AR238</f>
        <v>0</v>
      </c>
      <c r="AS237" s="81">
        <f t="shared" si="608"/>
        <v>0</v>
      </c>
      <c r="AT237" s="81">
        <f t="shared" si="570"/>
        <v>96224</v>
      </c>
      <c r="AU237" s="81">
        <f t="shared" si="571"/>
        <v>0</v>
      </c>
      <c r="AV237" s="81">
        <f t="shared" si="572"/>
        <v>0</v>
      </c>
    </row>
    <row r="238" spans="1:48" ht="38.25">
      <c r="A238" s="77" t="s">
        <v>95</v>
      </c>
      <c r="B238" s="1" t="s">
        <v>42</v>
      </c>
      <c r="C238" s="1" t="s">
        <v>27</v>
      </c>
      <c r="D238" s="1" t="s">
        <v>16</v>
      </c>
      <c r="E238" s="1" t="s">
        <v>81</v>
      </c>
      <c r="F238" s="1" t="s">
        <v>69</v>
      </c>
      <c r="G238" s="1" t="s">
        <v>147</v>
      </c>
      <c r="H238" s="1" t="s">
        <v>539</v>
      </c>
      <c r="I238" s="13" t="s">
        <v>91</v>
      </c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>
        <f>AK239</f>
        <v>96224</v>
      </c>
      <c r="AL238" s="81">
        <f t="shared" si="604"/>
        <v>0</v>
      </c>
      <c r="AM238" s="81">
        <f t="shared" si="604"/>
        <v>0</v>
      </c>
      <c r="AN238" s="81">
        <f t="shared" si="605"/>
        <v>96224</v>
      </c>
      <c r="AO238" s="81">
        <f t="shared" si="606"/>
        <v>0</v>
      </c>
      <c r="AP238" s="81">
        <f t="shared" si="607"/>
        <v>0</v>
      </c>
      <c r="AQ238" s="81">
        <f>AQ239</f>
        <v>0</v>
      </c>
      <c r="AR238" s="81">
        <f t="shared" si="608"/>
        <v>0</v>
      </c>
      <c r="AS238" s="81">
        <f t="shared" si="608"/>
        <v>0</v>
      </c>
      <c r="AT238" s="81">
        <f t="shared" si="570"/>
        <v>96224</v>
      </c>
      <c r="AU238" s="81">
        <f t="shared" si="571"/>
        <v>0</v>
      </c>
      <c r="AV238" s="81">
        <f t="shared" si="572"/>
        <v>0</v>
      </c>
    </row>
    <row r="239" spans="1:48">
      <c r="A239" s="77" t="s">
        <v>102</v>
      </c>
      <c r="B239" s="1" t="s">
        <v>42</v>
      </c>
      <c r="C239" s="1" t="s">
        <v>27</v>
      </c>
      <c r="D239" s="1" t="s">
        <v>16</v>
      </c>
      <c r="E239" s="1" t="s">
        <v>81</v>
      </c>
      <c r="F239" s="1" t="s">
        <v>69</v>
      </c>
      <c r="G239" s="1" t="s">
        <v>147</v>
      </c>
      <c r="H239" s="1" t="s">
        <v>539</v>
      </c>
      <c r="I239" s="13" t="s">
        <v>101</v>
      </c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>
        <v>96224</v>
      </c>
      <c r="AL239" s="81"/>
      <c r="AM239" s="81"/>
      <c r="AN239" s="81">
        <f t="shared" ref="AN239" si="609">AH239+AK239</f>
        <v>96224</v>
      </c>
      <c r="AO239" s="81">
        <f t="shared" ref="AO239" si="610">AI239+AL239</f>
        <v>0</v>
      </c>
      <c r="AP239" s="81">
        <f t="shared" ref="AP239" si="611">AJ239+AM239</f>
        <v>0</v>
      </c>
      <c r="AQ239" s="81"/>
      <c r="AR239" s="81"/>
      <c r="AS239" s="81"/>
      <c r="AT239" s="81">
        <f t="shared" si="570"/>
        <v>96224</v>
      </c>
      <c r="AU239" s="81">
        <f t="shared" si="571"/>
        <v>0</v>
      </c>
      <c r="AV239" s="81">
        <f t="shared" si="572"/>
        <v>0</v>
      </c>
    </row>
    <row r="240" spans="1:48">
      <c r="A240" s="11"/>
      <c r="B240" s="48"/>
      <c r="C240" s="1"/>
      <c r="D240" s="1"/>
      <c r="E240" s="1"/>
      <c r="F240" s="1"/>
      <c r="G240" s="1"/>
      <c r="H240" s="1"/>
      <c r="I240" s="13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</row>
    <row r="241" spans="1:48" s="145" customFormat="1" ht="15.75">
      <c r="A241" s="24" t="s">
        <v>5</v>
      </c>
      <c r="B241" s="142" t="s">
        <v>42</v>
      </c>
      <c r="C241" s="27" t="s">
        <v>30</v>
      </c>
      <c r="D241" s="27"/>
      <c r="E241" s="27"/>
      <c r="F241" s="27"/>
      <c r="G241" s="27"/>
      <c r="H241" s="27"/>
      <c r="I241" s="143"/>
      <c r="J241" s="144">
        <f>J242</f>
        <v>250000</v>
      </c>
      <c r="K241" s="144">
        <f t="shared" ref="K241:O245" si="612">K242</f>
        <v>250000</v>
      </c>
      <c r="L241" s="144">
        <f t="shared" si="612"/>
        <v>250000</v>
      </c>
      <c r="M241" s="144">
        <f t="shared" si="612"/>
        <v>0</v>
      </c>
      <c r="N241" s="144">
        <f t="shared" si="612"/>
        <v>0</v>
      </c>
      <c r="O241" s="144">
        <f t="shared" si="612"/>
        <v>0</v>
      </c>
      <c r="P241" s="144">
        <f t="shared" si="415"/>
        <v>250000</v>
      </c>
      <c r="Q241" s="144">
        <f t="shared" si="416"/>
        <v>250000</v>
      </c>
      <c r="R241" s="144">
        <f t="shared" si="417"/>
        <v>250000</v>
      </c>
      <c r="S241" s="144">
        <f t="shared" ref="S241:U245" si="613">S242</f>
        <v>315911.92</v>
      </c>
      <c r="T241" s="144">
        <f t="shared" si="613"/>
        <v>0</v>
      </c>
      <c r="U241" s="144">
        <f t="shared" si="613"/>
        <v>0</v>
      </c>
      <c r="V241" s="144">
        <f t="shared" ref="V241:V246" si="614">P241+S241</f>
        <v>565911.91999999993</v>
      </c>
      <c r="W241" s="144">
        <f t="shared" ref="W241:W246" si="615">Q241+T241</f>
        <v>250000</v>
      </c>
      <c r="X241" s="144">
        <f t="shared" ref="X241:X246" si="616">R241+U241</f>
        <v>250000</v>
      </c>
      <c r="Y241" s="144">
        <f t="shared" ref="Y241:AA245" si="617">Y242</f>
        <v>0</v>
      </c>
      <c r="Z241" s="144">
        <f t="shared" si="617"/>
        <v>0</v>
      </c>
      <c r="AA241" s="144">
        <f t="shared" si="617"/>
        <v>0</v>
      </c>
      <c r="AB241" s="144">
        <f t="shared" ref="AB241:AB246" si="618">V241+Y241</f>
        <v>565911.91999999993</v>
      </c>
      <c r="AC241" s="144">
        <f t="shared" ref="AC241:AC246" si="619">W241+Z241</f>
        <v>250000</v>
      </c>
      <c r="AD241" s="144">
        <f t="shared" ref="AD241:AD246" si="620">X241+AA241</f>
        <v>250000</v>
      </c>
      <c r="AE241" s="144">
        <f t="shared" ref="AE241:AG245" si="621">AE242</f>
        <v>0</v>
      </c>
      <c r="AF241" s="144">
        <f t="shared" si="621"/>
        <v>0</v>
      </c>
      <c r="AG241" s="144">
        <f t="shared" si="621"/>
        <v>0</v>
      </c>
      <c r="AH241" s="144">
        <f t="shared" ref="AH241:AH246" si="622">AB241+AE241</f>
        <v>565911.91999999993</v>
      </c>
      <c r="AI241" s="144">
        <f t="shared" ref="AI241:AI246" si="623">AC241+AF241</f>
        <v>250000</v>
      </c>
      <c r="AJ241" s="144">
        <f t="shared" ref="AJ241:AJ246" si="624">AD241+AG241</f>
        <v>250000</v>
      </c>
      <c r="AK241" s="144">
        <f t="shared" ref="AK241:AM245" si="625">AK242</f>
        <v>0</v>
      </c>
      <c r="AL241" s="144">
        <f t="shared" si="625"/>
        <v>0</v>
      </c>
      <c r="AM241" s="144">
        <f t="shared" si="625"/>
        <v>0</v>
      </c>
      <c r="AN241" s="144">
        <f t="shared" ref="AN241:AN246" si="626">AH241+AK241</f>
        <v>565911.91999999993</v>
      </c>
      <c r="AO241" s="144">
        <f t="shared" ref="AO241:AO246" si="627">AI241+AL241</f>
        <v>250000</v>
      </c>
      <c r="AP241" s="144">
        <f t="shared" ref="AP241:AP246" si="628">AJ241+AM241</f>
        <v>250000</v>
      </c>
      <c r="AQ241" s="144">
        <f t="shared" ref="AQ241:AS245" si="629">AQ242</f>
        <v>-61911.92</v>
      </c>
      <c r="AR241" s="144">
        <f t="shared" si="629"/>
        <v>0</v>
      </c>
      <c r="AS241" s="144">
        <f t="shared" si="629"/>
        <v>0</v>
      </c>
      <c r="AT241" s="144">
        <f t="shared" ref="AT241:AT246" si="630">AN241+AQ241</f>
        <v>503999.99999999994</v>
      </c>
      <c r="AU241" s="144">
        <f t="shared" ref="AU241:AU246" si="631">AO241+AR241</f>
        <v>250000</v>
      </c>
      <c r="AV241" s="144">
        <f t="shared" ref="AV241:AV246" si="632">AP241+AS241</f>
        <v>250000</v>
      </c>
    </row>
    <row r="242" spans="1:48" s="152" customFormat="1">
      <c r="A242" s="4" t="s">
        <v>21</v>
      </c>
      <c r="B242" s="149" t="s">
        <v>42</v>
      </c>
      <c r="C242" s="57" t="s">
        <v>30</v>
      </c>
      <c r="D242" s="57" t="s">
        <v>16</v>
      </c>
      <c r="E242" s="57"/>
      <c r="F242" s="57"/>
      <c r="G242" s="57"/>
      <c r="H242" s="57"/>
      <c r="I242" s="150"/>
      <c r="J242" s="151">
        <f>J243</f>
        <v>250000</v>
      </c>
      <c r="K242" s="151">
        <f t="shared" si="612"/>
        <v>250000</v>
      </c>
      <c r="L242" s="151">
        <f t="shared" si="612"/>
        <v>250000</v>
      </c>
      <c r="M242" s="151">
        <f t="shared" si="612"/>
        <v>0</v>
      </c>
      <c r="N242" s="151">
        <f t="shared" si="612"/>
        <v>0</v>
      </c>
      <c r="O242" s="151">
        <f t="shared" si="612"/>
        <v>0</v>
      </c>
      <c r="P242" s="151">
        <f t="shared" si="415"/>
        <v>250000</v>
      </c>
      <c r="Q242" s="151">
        <f t="shared" si="416"/>
        <v>250000</v>
      </c>
      <c r="R242" s="151">
        <f t="shared" si="417"/>
        <v>250000</v>
      </c>
      <c r="S242" s="151">
        <f t="shared" si="613"/>
        <v>315911.92</v>
      </c>
      <c r="T242" s="151">
        <f t="shared" si="613"/>
        <v>0</v>
      </c>
      <c r="U242" s="151">
        <f t="shared" si="613"/>
        <v>0</v>
      </c>
      <c r="V242" s="151">
        <f t="shared" si="614"/>
        <v>565911.91999999993</v>
      </c>
      <c r="W242" s="151">
        <f t="shared" si="615"/>
        <v>250000</v>
      </c>
      <c r="X242" s="151">
        <f t="shared" si="616"/>
        <v>250000</v>
      </c>
      <c r="Y242" s="151">
        <f t="shared" si="617"/>
        <v>0</v>
      </c>
      <c r="Z242" s="151">
        <f t="shared" si="617"/>
        <v>0</v>
      </c>
      <c r="AA242" s="151">
        <f t="shared" si="617"/>
        <v>0</v>
      </c>
      <c r="AB242" s="151">
        <f t="shared" si="618"/>
        <v>565911.91999999993</v>
      </c>
      <c r="AC242" s="151">
        <f t="shared" si="619"/>
        <v>250000</v>
      </c>
      <c r="AD242" s="151">
        <f t="shared" si="620"/>
        <v>250000</v>
      </c>
      <c r="AE242" s="151">
        <f t="shared" si="621"/>
        <v>0</v>
      </c>
      <c r="AF242" s="151">
        <f t="shared" si="621"/>
        <v>0</v>
      </c>
      <c r="AG242" s="151">
        <f t="shared" si="621"/>
        <v>0</v>
      </c>
      <c r="AH242" s="151">
        <f t="shared" si="622"/>
        <v>565911.91999999993</v>
      </c>
      <c r="AI242" s="151">
        <f t="shared" si="623"/>
        <v>250000</v>
      </c>
      <c r="AJ242" s="151">
        <f t="shared" si="624"/>
        <v>250000</v>
      </c>
      <c r="AK242" s="151">
        <f t="shared" si="625"/>
        <v>0</v>
      </c>
      <c r="AL242" s="151">
        <f t="shared" si="625"/>
        <v>0</v>
      </c>
      <c r="AM242" s="151">
        <f t="shared" si="625"/>
        <v>0</v>
      </c>
      <c r="AN242" s="151">
        <f t="shared" si="626"/>
        <v>565911.91999999993</v>
      </c>
      <c r="AO242" s="151">
        <f t="shared" si="627"/>
        <v>250000</v>
      </c>
      <c r="AP242" s="151">
        <f t="shared" si="628"/>
        <v>250000</v>
      </c>
      <c r="AQ242" s="151">
        <f t="shared" si="629"/>
        <v>-61911.92</v>
      </c>
      <c r="AR242" s="151">
        <f t="shared" si="629"/>
        <v>0</v>
      </c>
      <c r="AS242" s="151">
        <f t="shared" si="629"/>
        <v>0</v>
      </c>
      <c r="AT242" s="151">
        <f t="shared" si="630"/>
        <v>503999.99999999994</v>
      </c>
      <c r="AU242" s="151">
        <f t="shared" si="631"/>
        <v>250000</v>
      </c>
      <c r="AV242" s="151">
        <f t="shared" si="632"/>
        <v>250000</v>
      </c>
    </row>
    <row r="243" spans="1:48" s="148" customFormat="1" ht="27.75" customHeight="1">
      <c r="A243" s="2" t="s">
        <v>320</v>
      </c>
      <c r="B243" s="146" t="s">
        <v>42</v>
      </c>
      <c r="C243" s="3" t="s">
        <v>30</v>
      </c>
      <c r="D243" s="3" t="s">
        <v>16</v>
      </c>
      <c r="E243" s="3" t="s">
        <v>318</v>
      </c>
      <c r="F243" s="3" t="s">
        <v>69</v>
      </c>
      <c r="G243" s="3" t="s">
        <v>147</v>
      </c>
      <c r="H243" s="3" t="s">
        <v>148</v>
      </c>
      <c r="I243" s="16"/>
      <c r="J243" s="147">
        <f>J244</f>
        <v>250000</v>
      </c>
      <c r="K243" s="147">
        <f t="shared" si="612"/>
        <v>250000</v>
      </c>
      <c r="L243" s="147">
        <f t="shared" si="612"/>
        <v>250000</v>
      </c>
      <c r="M243" s="147">
        <f t="shared" si="612"/>
        <v>0</v>
      </c>
      <c r="N243" s="147">
        <f t="shared" si="612"/>
        <v>0</v>
      </c>
      <c r="O243" s="147">
        <f t="shared" si="612"/>
        <v>0</v>
      </c>
      <c r="P243" s="147">
        <f t="shared" si="415"/>
        <v>250000</v>
      </c>
      <c r="Q243" s="147">
        <f t="shared" si="416"/>
        <v>250000</v>
      </c>
      <c r="R243" s="147">
        <f t="shared" si="417"/>
        <v>250000</v>
      </c>
      <c r="S243" s="147">
        <f t="shared" si="613"/>
        <v>315911.92</v>
      </c>
      <c r="T243" s="147">
        <f t="shared" si="613"/>
        <v>0</v>
      </c>
      <c r="U243" s="147">
        <f t="shared" si="613"/>
        <v>0</v>
      </c>
      <c r="V243" s="147">
        <f t="shared" si="614"/>
        <v>565911.91999999993</v>
      </c>
      <c r="W243" s="147">
        <f t="shared" si="615"/>
        <v>250000</v>
      </c>
      <c r="X243" s="147">
        <f t="shared" si="616"/>
        <v>250000</v>
      </c>
      <c r="Y243" s="147">
        <f t="shared" si="617"/>
        <v>0</v>
      </c>
      <c r="Z243" s="147">
        <f t="shared" si="617"/>
        <v>0</v>
      </c>
      <c r="AA243" s="147">
        <f t="shared" si="617"/>
        <v>0</v>
      </c>
      <c r="AB243" s="147">
        <f t="shared" si="618"/>
        <v>565911.91999999993</v>
      </c>
      <c r="AC243" s="147">
        <f t="shared" si="619"/>
        <v>250000</v>
      </c>
      <c r="AD243" s="147">
        <f t="shared" si="620"/>
        <v>250000</v>
      </c>
      <c r="AE243" s="147">
        <f t="shared" si="621"/>
        <v>0</v>
      </c>
      <c r="AF243" s="147">
        <f t="shared" si="621"/>
        <v>0</v>
      </c>
      <c r="AG243" s="147">
        <f t="shared" si="621"/>
        <v>0</v>
      </c>
      <c r="AH243" s="147">
        <f t="shared" si="622"/>
        <v>565911.91999999993</v>
      </c>
      <c r="AI243" s="147">
        <f t="shared" si="623"/>
        <v>250000</v>
      </c>
      <c r="AJ243" s="147">
        <f t="shared" si="624"/>
        <v>250000</v>
      </c>
      <c r="AK243" s="147">
        <f t="shared" si="625"/>
        <v>0</v>
      </c>
      <c r="AL243" s="147">
        <f t="shared" si="625"/>
        <v>0</v>
      </c>
      <c r="AM243" s="147">
        <f t="shared" si="625"/>
        <v>0</v>
      </c>
      <c r="AN243" s="147">
        <f t="shared" si="626"/>
        <v>565911.91999999993</v>
      </c>
      <c r="AO243" s="147">
        <f t="shared" si="627"/>
        <v>250000</v>
      </c>
      <c r="AP243" s="147">
        <f t="shared" si="628"/>
        <v>250000</v>
      </c>
      <c r="AQ243" s="147">
        <f t="shared" si="629"/>
        <v>-61911.92</v>
      </c>
      <c r="AR243" s="147">
        <f t="shared" si="629"/>
        <v>0</v>
      </c>
      <c r="AS243" s="147">
        <f t="shared" si="629"/>
        <v>0</v>
      </c>
      <c r="AT243" s="147">
        <f t="shared" si="630"/>
        <v>503999.99999999994</v>
      </c>
      <c r="AU243" s="147">
        <f t="shared" si="631"/>
        <v>250000</v>
      </c>
      <c r="AV243" s="147">
        <f t="shared" si="632"/>
        <v>250000</v>
      </c>
    </row>
    <row r="244" spans="1:48" s="148" customFormat="1">
      <c r="A244" s="2" t="s">
        <v>321</v>
      </c>
      <c r="B244" s="146" t="s">
        <v>42</v>
      </c>
      <c r="C244" s="3" t="s">
        <v>30</v>
      </c>
      <c r="D244" s="3" t="s">
        <v>16</v>
      </c>
      <c r="E244" s="3" t="s">
        <v>318</v>
      </c>
      <c r="F244" s="3" t="s">
        <v>69</v>
      </c>
      <c r="G244" s="3" t="s">
        <v>147</v>
      </c>
      <c r="H244" s="3" t="s">
        <v>319</v>
      </c>
      <c r="I244" s="16"/>
      <c r="J244" s="147">
        <f>J245</f>
        <v>250000</v>
      </c>
      <c r="K244" s="147">
        <f t="shared" si="612"/>
        <v>250000</v>
      </c>
      <c r="L244" s="147">
        <f t="shared" si="612"/>
        <v>250000</v>
      </c>
      <c r="M244" s="147">
        <f t="shared" si="612"/>
        <v>0</v>
      </c>
      <c r="N244" s="147">
        <f t="shared" si="612"/>
        <v>0</v>
      </c>
      <c r="O244" s="147">
        <f t="shared" si="612"/>
        <v>0</v>
      </c>
      <c r="P244" s="147">
        <f t="shared" si="415"/>
        <v>250000</v>
      </c>
      <c r="Q244" s="147">
        <f t="shared" si="416"/>
        <v>250000</v>
      </c>
      <c r="R244" s="147">
        <f t="shared" si="417"/>
        <v>250000</v>
      </c>
      <c r="S244" s="147">
        <f t="shared" si="613"/>
        <v>315911.92</v>
      </c>
      <c r="T244" s="147">
        <f t="shared" si="613"/>
        <v>0</v>
      </c>
      <c r="U244" s="147">
        <f t="shared" si="613"/>
        <v>0</v>
      </c>
      <c r="V244" s="147">
        <f t="shared" si="614"/>
        <v>565911.91999999993</v>
      </c>
      <c r="W244" s="147">
        <f t="shared" si="615"/>
        <v>250000</v>
      </c>
      <c r="X244" s="147">
        <f t="shared" si="616"/>
        <v>250000</v>
      </c>
      <c r="Y244" s="147">
        <f t="shared" si="617"/>
        <v>0</v>
      </c>
      <c r="Z244" s="147">
        <f t="shared" si="617"/>
        <v>0</v>
      </c>
      <c r="AA244" s="147">
        <f t="shared" si="617"/>
        <v>0</v>
      </c>
      <c r="AB244" s="147">
        <f t="shared" si="618"/>
        <v>565911.91999999993</v>
      </c>
      <c r="AC244" s="147">
        <f t="shared" si="619"/>
        <v>250000</v>
      </c>
      <c r="AD244" s="147">
        <f t="shared" si="620"/>
        <v>250000</v>
      </c>
      <c r="AE244" s="147">
        <f t="shared" si="621"/>
        <v>0</v>
      </c>
      <c r="AF244" s="147">
        <f t="shared" si="621"/>
        <v>0</v>
      </c>
      <c r="AG244" s="147">
        <f t="shared" si="621"/>
        <v>0</v>
      </c>
      <c r="AH244" s="147">
        <f t="shared" si="622"/>
        <v>565911.91999999993</v>
      </c>
      <c r="AI244" s="147">
        <f t="shared" si="623"/>
        <v>250000</v>
      </c>
      <c r="AJ244" s="147">
        <f t="shared" si="624"/>
        <v>250000</v>
      </c>
      <c r="AK244" s="147">
        <f t="shared" si="625"/>
        <v>0</v>
      </c>
      <c r="AL244" s="147">
        <f t="shared" si="625"/>
        <v>0</v>
      </c>
      <c r="AM244" s="147">
        <f t="shared" si="625"/>
        <v>0</v>
      </c>
      <c r="AN244" s="147">
        <f t="shared" si="626"/>
        <v>565911.91999999993</v>
      </c>
      <c r="AO244" s="147">
        <f t="shared" si="627"/>
        <v>250000</v>
      </c>
      <c r="AP244" s="147">
        <f t="shared" si="628"/>
        <v>250000</v>
      </c>
      <c r="AQ244" s="147">
        <f t="shared" si="629"/>
        <v>-61911.92</v>
      </c>
      <c r="AR244" s="147">
        <f t="shared" si="629"/>
        <v>0</v>
      </c>
      <c r="AS244" s="147">
        <f t="shared" si="629"/>
        <v>0</v>
      </c>
      <c r="AT244" s="147">
        <f t="shared" si="630"/>
        <v>503999.99999999994</v>
      </c>
      <c r="AU244" s="147">
        <f t="shared" si="631"/>
        <v>250000</v>
      </c>
      <c r="AV244" s="147">
        <f t="shared" si="632"/>
        <v>250000</v>
      </c>
    </row>
    <row r="245" spans="1:48" s="148" customFormat="1">
      <c r="A245" s="2" t="s">
        <v>99</v>
      </c>
      <c r="B245" s="146" t="s">
        <v>42</v>
      </c>
      <c r="C245" s="3" t="s">
        <v>30</v>
      </c>
      <c r="D245" s="3" t="s">
        <v>16</v>
      </c>
      <c r="E245" s="3" t="s">
        <v>318</v>
      </c>
      <c r="F245" s="3" t="s">
        <v>69</v>
      </c>
      <c r="G245" s="3" t="s">
        <v>147</v>
      </c>
      <c r="H245" s="3" t="s">
        <v>319</v>
      </c>
      <c r="I245" s="16" t="s">
        <v>98</v>
      </c>
      <c r="J245" s="147">
        <f>J246</f>
        <v>250000</v>
      </c>
      <c r="K245" s="147">
        <f t="shared" si="612"/>
        <v>250000</v>
      </c>
      <c r="L245" s="147">
        <f t="shared" si="612"/>
        <v>250000</v>
      </c>
      <c r="M245" s="147">
        <f t="shared" si="612"/>
        <v>0</v>
      </c>
      <c r="N245" s="147">
        <f t="shared" si="612"/>
        <v>0</v>
      </c>
      <c r="O245" s="147">
        <f t="shared" si="612"/>
        <v>0</v>
      </c>
      <c r="P245" s="147">
        <f t="shared" si="415"/>
        <v>250000</v>
      </c>
      <c r="Q245" s="147">
        <f t="shared" si="416"/>
        <v>250000</v>
      </c>
      <c r="R245" s="147">
        <f t="shared" si="417"/>
        <v>250000</v>
      </c>
      <c r="S245" s="147">
        <f t="shared" si="613"/>
        <v>315911.92</v>
      </c>
      <c r="T245" s="147">
        <f t="shared" si="613"/>
        <v>0</v>
      </c>
      <c r="U245" s="147">
        <f t="shared" si="613"/>
        <v>0</v>
      </c>
      <c r="V245" s="147">
        <f t="shared" si="614"/>
        <v>565911.91999999993</v>
      </c>
      <c r="W245" s="147">
        <f t="shared" si="615"/>
        <v>250000</v>
      </c>
      <c r="X245" s="147">
        <f t="shared" si="616"/>
        <v>250000</v>
      </c>
      <c r="Y245" s="147">
        <f t="shared" si="617"/>
        <v>0</v>
      </c>
      <c r="Z245" s="147">
        <f t="shared" si="617"/>
        <v>0</v>
      </c>
      <c r="AA245" s="147">
        <f t="shared" si="617"/>
        <v>0</v>
      </c>
      <c r="AB245" s="147">
        <f t="shared" si="618"/>
        <v>565911.91999999993</v>
      </c>
      <c r="AC245" s="147">
        <f t="shared" si="619"/>
        <v>250000</v>
      </c>
      <c r="AD245" s="147">
        <f t="shared" si="620"/>
        <v>250000</v>
      </c>
      <c r="AE245" s="147">
        <f t="shared" si="621"/>
        <v>0</v>
      </c>
      <c r="AF245" s="147">
        <f t="shared" si="621"/>
        <v>0</v>
      </c>
      <c r="AG245" s="147">
        <f t="shared" si="621"/>
        <v>0</v>
      </c>
      <c r="AH245" s="147">
        <f t="shared" si="622"/>
        <v>565911.91999999993</v>
      </c>
      <c r="AI245" s="147">
        <f t="shared" si="623"/>
        <v>250000</v>
      </c>
      <c r="AJ245" s="147">
        <f t="shared" si="624"/>
        <v>250000</v>
      </c>
      <c r="AK245" s="147">
        <f t="shared" si="625"/>
        <v>0</v>
      </c>
      <c r="AL245" s="147">
        <f t="shared" si="625"/>
        <v>0</v>
      </c>
      <c r="AM245" s="147">
        <f t="shared" si="625"/>
        <v>0</v>
      </c>
      <c r="AN245" s="147">
        <f t="shared" si="626"/>
        <v>565911.91999999993</v>
      </c>
      <c r="AO245" s="147">
        <f t="shared" si="627"/>
        <v>250000</v>
      </c>
      <c r="AP245" s="147">
        <f t="shared" si="628"/>
        <v>250000</v>
      </c>
      <c r="AQ245" s="147">
        <f t="shared" si="629"/>
        <v>-61911.92</v>
      </c>
      <c r="AR245" s="147">
        <f t="shared" si="629"/>
        <v>0</v>
      </c>
      <c r="AS245" s="147">
        <f t="shared" si="629"/>
        <v>0</v>
      </c>
      <c r="AT245" s="147">
        <f t="shared" si="630"/>
        <v>503999.99999999994</v>
      </c>
      <c r="AU245" s="147">
        <f t="shared" si="631"/>
        <v>250000</v>
      </c>
      <c r="AV245" s="147">
        <f t="shared" si="632"/>
        <v>250000</v>
      </c>
    </row>
    <row r="246" spans="1:48" s="148" customFormat="1" ht="25.5">
      <c r="A246" s="2" t="s">
        <v>105</v>
      </c>
      <c r="B246" s="146" t="s">
        <v>42</v>
      </c>
      <c r="C246" s="3" t="s">
        <v>30</v>
      </c>
      <c r="D246" s="3" t="s">
        <v>16</v>
      </c>
      <c r="E246" s="3" t="s">
        <v>318</v>
      </c>
      <c r="F246" s="3" t="s">
        <v>69</v>
      </c>
      <c r="G246" s="3" t="s">
        <v>147</v>
      </c>
      <c r="H246" s="3" t="s">
        <v>319</v>
      </c>
      <c r="I246" s="16" t="s">
        <v>106</v>
      </c>
      <c r="J246" s="147">
        <v>250000</v>
      </c>
      <c r="K246" s="147">
        <v>250000</v>
      </c>
      <c r="L246" s="147">
        <v>250000</v>
      </c>
      <c r="M246" s="147"/>
      <c r="N246" s="147"/>
      <c r="O246" s="147"/>
      <c r="P246" s="147">
        <f t="shared" si="415"/>
        <v>250000</v>
      </c>
      <c r="Q246" s="147">
        <f t="shared" si="416"/>
        <v>250000</v>
      </c>
      <c r="R246" s="147">
        <f t="shared" si="417"/>
        <v>250000</v>
      </c>
      <c r="S246" s="147">
        <v>315911.92</v>
      </c>
      <c r="T246" s="147"/>
      <c r="U246" s="147"/>
      <c r="V246" s="147">
        <f t="shared" si="614"/>
        <v>565911.91999999993</v>
      </c>
      <c r="W246" s="147">
        <f t="shared" si="615"/>
        <v>250000</v>
      </c>
      <c r="X246" s="147">
        <f t="shared" si="616"/>
        <v>250000</v>
      </c>
      <c r="Y246" s="147"/>
      <c r="Z246" s="147"/>
      <c r="AA246" s="147"/>
      <c r="AB246" s="147">
        <f t="shared" si="618"/>
        <v>565911.91999999993</v>
      </c>
      <c r="AC246" s="147">
        <f t="shared" si="619"/>
        <v>250000</v>
      </c>
      <c r="AD246" s="147">
        <f t="shared" si="620"/>
        <v>250000</v>
      </c>
      <c r="AE246" s="147"/>
      <c r="AF246" s="147"/>
      <c r="AG246" s="147"/>
      <c r="AH246" s="147">
        <f t="shared" si="622"/>
        <v>565911.91999999993</v>
      </c>
      <c r="AI246" s="147">
        <f t="shared" si="623"/>
        <v>250000</v>
      </c>
      <c r="AJ246" s="147">
        <f t="shared" si="624"/>
        <v>250000</v>
      </c>
      <c r="AK246" s="147"/>
      <c r="AL246" s="147"/>
      <c r="AM246" s="147"/>
      <c r="AN246" s="147">
        <f t="shared" si="626"/>
        <v>565911.91999999993</v>
      </c>
      <c r="AO246" s="147">
        <f t="shared" si="627"/>
        <v>250000</v>
      </c>
      <c r="AP246" s="147">
        <f t="shared" si="628"/>
        <v>250000</v>
      </c>
      <c r="AQ246" s="147">
        <v>-61911.92</v>
      </c>
      <c r="AR246" s="147"/>
      <c r="AS246" s="147"/>
      <c r="AT246" s="147">
        <f t="shared" si="630"/>
        <v>503999.99999999994</v>
      </c>
      <c r="AU246" s="147">
        <f t="shared" si="631"/>
        <v>250000</v>
      </c>
      <c r="AV246" s="147">
        <f t="shared" si="632"/>
        <v>250000</v>
      </c>
    </row>
    <row r="247" spans="1:48">
      <c r="A247" s="11"/>
      <c r="B247" s="48"/>
      <c r="C247" s="1"/>
      <c r="D247" s="1"/>
      <c r="E247" s="1"/>
      <c r="F247" s="1"/>
      <c r="G247" s="1"/>
      <c r="H247" s="1"/>
      <c r="I247" s="13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</row>
    <row r="248" spans="1:48" ht="15.75">
      <c r="A248" s="33" t="s">
        <v>4</v>
      </c>
      <c r="B248" s="29" t="s">
        <v>42</v>
      </c>
      <c r="C248" s="29" t="s">
        <v>19</v>
      </c>
      <c r="D248" s="1"/>
      <c r="E248" s="1"/>
      <c r="F248" s="1"/>
      <c r="G248" s="1"/>
      <c r="H248" s="1"/>
      <c r="I248" s="13"/>
      <c r="J248" s="100">
        <f>J249</f>
        <v>760000</v>
      </c>
      <c r="K248" s="100">
        <f t="shared" ref="K248:O249" si="633">K249</f>
        <v>760000</v>
      </c>
      <c r="L248" s="100">
        <f t="shared" si="633"/>
        <v>760000</v>
      </c>
      <c r="M248" s="100">
        <f t="shared" si="633"/>
        <v>0</v>
      </c>
      <c r="N248" s="100">
        <f t="shared" si="633"/>
        <v>0</v>
      </c>
      <c r="O248" s="100">
        <f t="shared" si="633"/>
        <v>0</v>
      </c>
      <c r="P248" s="100">
        <f t="shared" si="415"/>
        <v>760000</v>
      </c>
      <c r="Q248" s="100">
        <f t="shared" si="416"/>
        <v>760000</v>
      </c>
      <c r="R248" s="100">
        <f t="shared" si="417"/>
        <v>760000</v>
      </c>
      <c r="S248" s="100">
        <f t="shared" ref="S248:U249" si="634">S249</f>
        <v>300000</v>
      </c>
      <c r="T248" s="100">
        <f t="shared" si="634"/>
        <v>0</v>
      </c>
      <c r="U248" s="100">
        <f t="shared" si="634"/>
        <v>0</v>
      </c>
      <c r="V248" s="100">
        <f t="shared" ref="V248:V260" si="635">P248+S248</f>
        <v>1060000</v>
      </c>
      <c r="W248" s="100">
        <f t="shared" ref="W248:W260" si="636">Q248+T248</f>
        <v>760000</v>
      </c>
      <c r="X248" s="100">
        <f t="shared" ref="X248:X260" si="637">R248+U248</f>
        <v>760000</v>
      </c>
      <c r="Y248" s="100">
        <f t="shared" ref="Y248:AA249" si="638">Y249</f>
        <v>100000</v>
      </c>
      <c r="Z248" s="100">
        <f t="shared" si="638"/>
        <v>0</v>
      </c>
      <c r="AA248" s="100">
        <f t="shared" si="638"/>
        <v>0</v>
      </c>
      <c r="AB248" s="100">
        <f t="shared" ref="AB248:AB265" si="639">V248+Y248</f>
        <v>1160000</v>
      </c>
      <c r="AC248" s="100">
        <f t="shared" ref="AC248:AC265" si="640">W248+Z248</f>
        <v>760000</v>
      </c>
      <c r="AD248" s="100">
        <f t="shared" ref="AD248:AD265" si="641">X248+AA248</f>
        <v>760000</v>
      </c>
      <c r="AE248" s="100">
        <f t="shared" ref="AE248:AG249" si="642">AE249</f>
        <v>0</v>
      </c>
      <c r="AF248" s="100">
        <f t="shared" si="642"/>
        <v>0</v>
      </c>
      <c r="AG248" s="100">
        <f t="shared" si="642"/>
        <v>0</v>
      </c>
      <c r="AH248" s="100">
        <f t="shared" ref="AH248:AH265" si="643">AB248+AE248</f>
        <v>1160000</v>
      </c>
      <c r="AI248" s="100">
        <f t="shared" ref="AI248:AI265" si="644">AC248+AF248</f>
        <v>760000</v>
      </c>
      <c r="AJ248" s="100">
        <f t="shared" ref="AJ248:AJ265" si="645">AD248+AG248</f>
        <v>760000</v>
      </c>
      <c r="AK248" s="100">
        <f t="shared" ref="AK248:AM249" si="646">AK249</f>
        <v>70000</v>
      </c>
      <c r="AL248" s="100">
        <f t="shared" si="646"/>
        <v>0</v>
      </c>
      <c r="AM248" s="100">
        <f t="shared" si="646"/>
        <v>0</v>
      </c>
      <c r="AN248" s="100">
        <f t="shared" ref="AN248:AN265" si="647">AH248+AK248</f>
        <v>1230000</v>
      </c>
      <c r="AO248" s="100">
        <f t="shared" ref="AO248:AO265" si="648">AI248+AL248</f>
        <v>760000</v>
      </c>
      <c r="AP248" s="100">
        <f t="shared" ref="AP248:AP265" si="649">AJ248+AM248</f>
        <v>760000</v>
      </c>
      <c r="AQ248" s="100">
        <f t="shared" ref="AQ248:AS249" si="650">AQ249</f>
        <v>25000</v>
      </c>
      <c r="AR248" s="100">
        <f t="shared" si="650"/>
        <v>0</v>
      </c>
      <c r="AS248" s="100">
        <f t="shared" si="650"/>
        <v>0</v>
      </c>
      <c r="AT248" s="100">
        <f t="shared" ref="AT248:AT265" si="651">AN248+AQ248</f>
        <v>1255000</v>
      </c>
      <c r="AU248" s="100">
        <f t="shared" ref="AU248:AU265" si="652">AO248+AR248</f>
        <v>760000</v>
      </c>
      <c r="AV248" s="100">
        <f t="shared" ref="AV248:AV265" si="653">AP248+AS248</f>
        <v>760000</v>
      </c>
    </row>
    <row r="249" spans="1:48">
      <c r="A249" s="23" t="s">
        <v>51</v>
      </c>
      <c r="B249" s="14" t="s">
        <v>42</v>
      </c>
      <c r="C249" s="14" t="s">
        <v>19</v>
      </c>
      <c r="D249" s="14" t="s">
        <v>20</v>
      </c>
      <c r="E249" s="14"/>
      <c r="F249" s="14"/>
      <c r="G249" s="14"/>
      <c r="H249" s="14"/>
      <c r="I249" s="28"/>
      <c r="J249" s="101">
        <f>J250</f>
        <v>760000</v>
      </c>
      <c r="K249" s="101">
        <f t="shared" si="633"/>
        <v>760000</v>
      </c>
      <c r="L249" s="101">
        <f t="shared" si="633"/>
        <v>760000</v>
      </c>
      <c r="M249" s="101">
        <f t="shared" si="633"/>
        <v>0</v>
      </c>
      <c r="N249" s="101">
        <f t="shared" si="633"/>
        <v>0</v>
      </c>
      <c r="O249" s="101">
        <f t="shared" si="633"/>
        <v>0</v>
      </c>
      <c r="P249" s="101">
        <f t="shared" si="415"/>
        <v>760000</v>
      </c>
      <c r="Q249" s="101">
        <f t="shared" si="416"/>
        <v>760000</v>
      </c>
      <c r="R249" s="101">
        <f t="shared" si="417"/>
        <v>760000</v>
      </c>
      <c r="S249" s="101">
        <f t="shared" si="634"/>
        <v>300000</v>
      </c>
      <c r="T249" s="101">
        <f t="shared" si="634"/>
        <v>0</v>
      </c>
      <c r="U249" s="101">
        <f t="shared" si="634"/>
        <v>0</v>
      </c>
      <c r="V249" s="101">
        <f t="shared" si="635"/>
        <v>1060000</v>
      </c>
      <c r="W249" s="101">
        <f t="shared" si="636"/>
        <v>760000</v>
      </c>
      <c r="X249" s="101">
        <f t="shared" si="637"/>
        <v>760000</v>
      </c>
      <c r="Y249" s="101">
        <f t="shared" si="638"/>
        <v>100000</v>
      </c>
      <c r="Z249" s="101">
        <f t="shared" si="638"/>
        <v>0</v>
      </c>
      <c r="AA249" s="101">
        <f t="shared" si="638"/>
        <v>0</v>
      </c>
      <c r="AB249" s="101">
        <f t="shared" si="639"/>
        <v>1160000</v>
      </c>
      <c r="AC249" s="101">
        <f t="shared" si="640"/>
        <v>760000</v>
      </c>
      <c r="AD249" s="101">
        <f t="shared" si="641"/>
        <v>760000</v>
      </c>
      <c r="AE249" s="101">
        <f t="shared" si="642"/>
        <v>0</v>
      </c>
      <c r="AF249" s="101">
        <f t="shared" si="642"/>
        <v>0</v>
      </c>
      <c r="AG249" s="101">
        <f t="shared" si="642"/>
        <v>0</v>
      </c>
      <c r="AH249" s="101">
        <f t="shared" si="643"/>
        <v>1160000</v>
      </c>
      <c r="AI249" s="101">
        <f t="shared" si="644"/>
        <v>760000</v>
      </c>
      <c r="AJ249" s="101">
        <f t="shared" si="645"/>
        <v>760000</v>
      </c>
      <c r="AK249" s="101">
        <f t="shared" si="646"/>
        <v>70000</v>
      </c>
      <c r="AL249" s="101">
        <f t="shared" si="646"/>
        <v>0</v>
      </c>
      <c r="AM249" s="101">
        <f t="shared" si="646"/>
        <v>0</v>
      </c>
      <c r="AN249" s="101">
        <f t="shared" si="647"/>
        <v>1230000</v>
      </c>
      <c r="AO249" s="101">
        <f t="shared" si="648"/>
        <v>760000</v>
      </c>
      <c r="AP249" s="101">
        <f t="shared" si="649"/>
        <v>760000</v>
      </c>
      <c r="AQ249" s="101">
        <f t="shared" si="650"/>
        <v>25000</v>
      </c>
      <c r="AR249" s="101">
        <f t="shared" si="650"/>
        <v>0</v>
      </c>
      <c r="AS249" s="101">
        <f t="shared" si="650"/>
        <v>0</v>
      </c>
      <c r="AT249" s="101">
        <f t="shared" si="651"/>
        <v>1255000</v>
      </c>
      <c r="AU249" s="101">
        <f t="shared" si="652"/>
        <v>760000</v>
      </c>
      <c r="AV249" s="101">
        <f t="shared" si="653"/>
        <v>760000</v>
      </c>
    </row>
    <row r="250" spans="1:48" ht="38.25">
      <c r="A250" s="2" t="s">
        <v>283</v>
      </c>
      <c r="B250" s="1" t="s">
        <v>42</v>
      </c>
      <c r="C250" s="1" t="s">
        <v>19</v>
      </c>
      <c r="D250" s="1" t="s">
        <v>20</v>
      </c>
      <c r="E250" s="1" t="s">
        <v>2</v>
      </c>
      <c r="F250" s="1" t="s">
        <v>69</v>
      </c>
      <c r="G250" s="1" t="s">
        <v>147</v>
      </c>
      <c r="H250" s="1" t="s">
        <v>148</v>
      </c>
      <c r="I250" s="13"/>
      <c r="J250" s="81">
        <f>J251+J256</f>
        <v>760000</v>
      </c>
      <c r="K250" s="81">
        <f t="shared" ref="K250:L250" si="654">K251+K256</f>
        <v>760000</v>
      </c>
      <c r="L250" s="81">
        <f t="shared" si="654"/>
        <v>760000</v>
      </c>
      <c r="M250" s="81">
        <f t="shared" ref="M250:O250" si="655">M251+M256</f>
        <v>0</v>
      </c>
      <c r="N250" s="81">
        <f t="shared" si="655"/>
        <v>0</v>
      </c>
      <c r="O250" s="81">
        <f t="shared" si="655"/>
        <v>0</v>
      </c>
      <c r="P250" s="81">
        <f t="shared" si="415"/>
        <v>760000</v>
      </c>
      <c r="Q250" s="81">
        <f t="shared" si="416"/>
        <v>760000</v>
      </c>
      <c r="R250" s="81">
        <f t="shared" si="417"/>
        <v>760000</v>
      </c>
      <c r="S250" s="81">
        <f>+S261+S251+S256</f>
        <v>300000</v>
      </c>
      <c r="T250" s="81">
        <f t="shared" ref="T250:U250" si="656">+T261+T251+T256</f>
        <v>0</v>
      </c>
      <c r="U250" s="81">
        <f t="shared" si="656"/>
        <v>0</v>
      </c>
      <c r="V250" s="81">
        <f t="shared" si="635"/>
        <v>1060000</v>
      </c>
      <c r="W250" s="81">
        <f t="shared" si="636"/>
        <v>760000</v>
      </c>
      <c r="X250" s="81">
        <f t="shared" si="637"/>
        <v>760000</v>
      </c>
      <c r="Y250" s="81">
        <f>+Y261+Y251+Y256</f>
        <v>100000</v>
      </c>
      <c r="Z250" s="81">
        <f t="shared" ref="Z250:AA250" si="657">+Z261+Z251+Z256</f>
        <v>0</v>
      </c>
      <c r="AA250" s="81">
        <f t="shared" si="657"/>
        <v>0</v>
      </c>
      <c r="AB250" s="81">
        <f t="shared" si="639"/>
        <v>1160000</v>
      </c>
      <c r="AC250" s="81">
        <f t="shared" si="640"/>
        <v>760000</v>
      </c>
      <c r="AD250" s="81">
        <f t="shared" si="641"/>
        <v>760000</v>
      </c>
      <c r="AE250" s="81">
        <f>+AE261+AE251+AE256</f>
        <v>0</v>
      </c>
      <c r="AF250" s="81">
        <f t="shared" ref="AF250:AG250" si="658">+AF261+AF251+AF256</f>
        <v>0</v>
      </c>
      <c r="AG250" s="81">
        <f t="shared" si="658"/>
        <v>0</v>
      </c>
      <c r="AH250" s="81">
        <f t="shared" si="643"/>
        <v>1160000</v>
      </c>
      <c r="AI250" s="81">
        <f t="shared" si="644"/>
        <v>760000</v>
      </c>
      <c r="AJ250" s="81">
        <f t="shared" si="645"/>
        <v>760000</v>
      </c>
      <c r="AK250" s="81">
        <f>+AK261+AK251+AK256</f>
        <v>70000</v>
      </c>
      <c r="AL250" s="81">
        <f t="shared" ref="AL250:AM250" si="659">+AL261+AL251+AL256</f>
        <v>0</v>
      </c>
      <c r="AM250" s="81">
        <f t="shared" si="659"/>
        <v>0</v>
      </c>
      <c r="AN250" s="81">
        <f t="shared" si="647"/>
        <v>1230000</v>
      </c>
      <c r="AO250" s="81">
        <f t="shared" si="648"/>
        <v>760000</v>
      </c>
      <c r="AP250" s="81">
        <f t="shared" si="649"/>
        <v>760000</v>
      </c>
      <c r="AQ250" s="81">
        <f>+AQ261+AQ251+AQ256</f>
        <v>25000</v>
      </c>
      <c r="AR250" s="81">
        <f t="shared" ref="AR250:AS250" si="660">+AR261+AR251+AR256</f>
        <v>0</v>
      </c>
      <c r="AS250" s="81">
        <f t="shared" si="660"/>
        <v>0</v>
      </c>
      <c r="AT250" s="81">
        <f t="shared" si="651"/>
        <v>1255000</v>
      </c>
      <c r="AU250" s="81">
        <f t="shared" si="652"/>
        <v>760000</v>
      </c>
      <c r="AV250" s="81">
        <f t="shared" si="653"/>
        <v>760000</v>
      </c>
    </row>
    <row r="251" spans="1:48">
      <c r="A251" s="2" t="s">
        <v>381</v>
      </c>
      <c r="B251" s="1" t="s">
        <v>42</v>
      </c>
      <c r="C251" s="1" t="s">
        <v>19</v>
      </c>
      <c r="D251" s="1" t="s">
        <v>20</v>
      </c>
      <c r="E251" s="1" t="s">
        <v>2</v>
      </c>
      <c r="F251" s="1" t="s">
        <v>69</v>
      </c>
      <c r="G251" s="1" t="s">
        <v>147</v>
      </c>
      <c r="H251" s="1" t="s">
        <v>158</v>
      </c>
      <c r="I251" s="13"/>
      <c r="J251" s="81">
        <f>J252+J254</f>
        <v>590000</v>
      </c>
      <c r="K251" s="81">
        <f t="shared" ref="K251:L251" si="661">K252+K254</f>
        <v>590000</v>
      </c>
      <c r="L251" s="81">
        <f t="shared" si="661"/>
        <v>590000</v>
      </c>
      <c r="M251" s="81">
        <f t="shared" ref="M251:O251" si="662">M252+M254</f>
        <v>0</v>
      </c>
      <c r="N251" s="81">
        <f t="shared" si="662"/>
        <v>0</v>
      </c>
      <c r="O251" s="81">
        <f t="shared" si="662"/>
        <v>0</v>
      </c>
      <c r="P251" s="81">
        <f t="shared" si="415"/>
        <v>590000</v>
      </c>
      <c r="Q251" s="81">
        <f t="shared" si="416"/>
        <v>590000</v>
      </c>
      <c r="R251" s="81">
        <f t="shared" si="417"/>
        <v>590000</v>
      </c>
      <c r="S251" s="81">
        <f t="shared" ref="S251:U251" si="663">S252+S254</f>
        <v>-70000</v>
      </c>
      <c r="T251" s="81">
        <f t="shared" si="663"/>
        <v>0</v>
      </c>
      <c r="U251" s="81">
        <f t="shared" si="663"/>
        <v>0</v>
      </c>
      <c r="V251" s="81">
        <f t="shared" si="635"/>
        <v>520000</v>
      </c>
      <c r="W251" s="81">
        <f t="shared" si="636"/>
        <v>590000</v>
      </c>
      <c r="X251" s="81">
        <f t="shared" si="637"/>
        <v>590000</v>
      </c>
      <c r="Y251" s="81">
        <f t="shared" ref="Y251:AA251" si="664">Y252+Y254</f>
        <v>40000</v>
      </c>
      <c r="Z251" s="81">
        <f t="shared" si="664"/>
        <v>0</v>
      </c>
      <c r="AA251" s="81">
        <f t="shared" si="664"/>
        <v>0</v>
      </c>
      <c r="AB251" s="81">
        <f t="shared" si="639"/>
        <v>560000</v>
      </c>
      <c r="AC251" s="81">
        <f t="shared" si="640"/>
        <v>590000</v>
      </c>
      <c r="AD251" s="81">
        <f t="shared" si="641"/>
        <v>590000</v>
      </c>
      <c r="AE251" s="81">
        <f t="shared" ref="AE251:AG251" si="665">AE252+AE254</f>
        <v>5000</v>
      </c>
      <c r="AF251" s="81">
        <f t="shared" si="665"/>
        <v>0</v>
      </c>
      <c r="AG251" s="81">
        <f t="shared" si="665"/>
        <v>0</v>
      </c>
      <c r="AH251" s="81">
        <f t="shared" si="643"/>
        <v>565000</v>
      </c>
      <c r="AI251" s="81">
        <f t="shared" si="644"/>
        <v>590000</v>
      </c>
      <c r="AJ251" s="81">
        <f t="shared" si="645"/>
        <v>590000</v>
      </c>
      <c r="AK251" s="81">
        <f t="shared" ref="AK251:AM251" si="666">AK252+AK254</f>
        <v>30000</v>
      </c>
      <c r="AL251" s="81">
        <f t="shared" si="666"/>
        <v>0</v>
      </c>
      <c r="AM251" s="81">
        <f t="shared" si="666"/>
        <v>0</v>
      </c>
      <c r="AN251" s="81">
        <f t="shared" si="647"/>
        <v>595000</v>
      </c>
      <c r="AO251" s="81">
        <f t="shared" si="648"/>
        <v>590000</v>
      </c>
      <c r="AP251" s="81">
        <f t="shared" si="649"/>
        <v>590000</v>
      </c>
      <c r="AQ251" s="81">
        <f t="shared" ref="AQ251:AS251" si="667">AQ252+AQ254</f>
        <v>40000</v>
      </c>
      <c r="AR251" s="81">
        <f t="shared" si="667"/>
        <v>0</v>
      </c>
      <c r="AS251" s="81">
        <f t="shared" si="667"/>
        <v>0</v>
      </c>
      <c r="AT251" s="81">
        <f t="shared" si="651"/>
        <v>635000</v>
      </c>
      <c r="AU251" s="81">
        <f t="shared" si="652"/>
        <v>590000</v>
      </c>
      <c r="AV251" s="81">
        <f t="shared" si="653"/>
        <v>590000</v>
      </c>
    </row>
    <row r="252" spans="1:48" ht="25.5">
      <c r="A252" s="78" t="s">
        <v>259</v>
      </c>
      <c r="B252" s="1" t="s">
        <v>42</v>
      </c>
      <c r="C252" s="1" t="s">
        <v>19</v>
      </c>
      <c r="D252" s="1" t="s">
        <v>20</v>
      </c>
      <c r="E252" s="1" t="s">
        <v>2</v>
      </c>
      <c r="F252" s="1" t="s">
        <v>69</v>
      </c>
      <c r="G252" s="1" t="s">
        <v>147</v>
      </c>
      <c r="H252" s="1" t="s">
        <v>158</v>
      </c>
      <c r="I252" s="13" t="s">
        <v>93</v>
      </c>
      <c r="J252" s="81">
        <f>J253</f>
        <v>560000</v>
      </c>
      <c r="K252" s="81">
        <f t="shared" ref="K252:O252" si="668">K253</f>
        <v>560000</v>
      </c>
      <c r="L252" s="81">
        <f t="shared" si="668"/>
        <v>560000</v>
      </c>
      <c r="M252" s="81">
        <f t="shared" si="668"/>
        <v>0</v>
      </c>
      <c r="N252" s="81">
        <f t="shared" si="668"/>
        <v>0</v>
      </c>
      <c r="O252" s="81">
        <f t="shared" si="668"/>
        <v>0</v>
      </c>
      <c r="P252" s="81">
        <f t="shared" si="415"/>
        <v>560000</v>
      </c>
      <c r="Q252" s="81">
        <f t="shared" si="416"/>
        <v>560000</v>
      </c>
      <c r="R252" s="81">
        <f t="shared" si="417"/>
        <v>560000</v>
      </c>
      <c r="S252" s="81">
        <f t="shared" ref="S252:U252" si="669">S253</f>
        <v>-120000</v>
      </c>
      <c r="T252" s="81">
        <f t="shared" si="669"/>
        <v>0</v>
      </c>
      <c r="U252" s="81">
        <f t="shared" si="669"/>
        <v>0</v>
      </c>
      <c r="V252" s="81">
        <f t="shared" si="635"/>
        <v>440000</v>
      </c>
      <c r="W252" s="81">
        <f t="shared" si="636"/>
        <v>560000</v>
      </c>
      <c r="X252" s="81">
        <f t="shared" si="637"/>
        <v>560000</v>
      </c>
      <c r="Y252" s="81">
        <f t="shared" ref="Y252:AA252" si="670">Y253</f>
        <v>30000</v>
      </c>
      <c r="Z252" s="81">
        <f t="shared" si="670"/>
        <v>0</v>
      </c>
      <c r="AA252" s="81">
        <f t="shared" si="670"/>
        <v>0</v>
      </c>
      <c r="AB252" s="81">
        <f t="shared" si="639"/>
        <v>470000</v>
      </c>
      <c r="AC252" s="81">
        <f t="shared" si="640"/>
        <v>560000</v>
      </c>
      <c r="AD252" s="81">
        <f t="shared" si="641"/>
        <v>560000</v>
      </c>
      <c r="AE252" s="81">
        <f t="shared" ref="AE252:AG252" si="671">AE253</f>
        <v>0</v>
      </c>
      <c r="AF252" s="81">
        <f t="shared" si="671"/>
        <v>0</v>
      </c>
      <c r="AG252" s="81">
        <f t="shared" si="671"/>
        <v>0</v>
      </c>
      <c r="AH252" s="81">
        <f t="shared" si="643"/>
        <v>470000</v>
      </c>
      <c r="AI252" s="81">
        <f t="shared" si="644"/>
        <v>560000</v>
      </c>
      <c r="AJ252" s="81">
        <f t="shared" si="645"/>
        <v>560000</v>
      </c>
      <c r="AK252" s="81">
        <f t="shared" ref="AK252:AM252" si="672">AK253</f>
        <v>0</v>
      </c>
      <c r="AL252" s="81">
        <f t="shared" si="672"/>
        <v>0</v>
      </c>
      <c r="AM252" s="81">
        <f t="shared" si="672"/>
        <v>0</v>
      </c>
      <c r="AN252" s="81">
        <f t="shared" si="647"/>
        <v>470000</v>
      </c>
      <c r="AO252" s="81">
        <f t="shared" si="648"/>
        <v>560000</v>
      </c>
      <c r="AP252" s="81">
        <f t="shared" si="649"/>
        <v>560000</v>
      </c>
      <c r="AQ252" s="81">
        <f t="shared" ref="AQ252:AS252" si="673">AQ253</f>
        <v>20000</v>
      </c>
      <c r="AR252" s="81">
        <f t="shared" si="673"/>
        <v>0</v>
      </c>
      <c r="AS252" s="81">
        <f t="shared" si="673"/>
        <v>0</v>
      </c>
      <c r="AT252" s="81">
        <f t="shared" si="651"/>
        <v>490000</v>
      </c>
      <c r="AU252" s="81">
        <f t="shared" si="652"/>
        <v>560000</v>
      </c>
      <c r="AV252" s="81">
        <f t="shared" si="653"/>
        <v>560000</v>
      </c>
    </row>
    <row r="253" spans="1:48" ht="25.5">
      <c r="A253" s="77" t="s">
        <v>97</v>
      </c>
      <c r="B253" s="1" t="s">
        <v>42</v>
      </c>
      <c r="C253" s="1" t="s">
        <v>19</v>
      </c>
      <c r="D253" s="1" t="s">
        <v>20</v>
      </c>
      <c r="E253" s="1" t="s">
        <v>2</v>
      </c>
      <c r="F253" s="1" t="s">
        <v>69</v>
      </c>
      <c r="G253" s="1" t="s">
        <v>147</v>
      </c>
      <c r="H253" s="1" t="s">
        <v>158</v>
      </c>
      <c r="I253" s="13" t="s">
        <v>94</v>
      </c>
      <c r="J253" s="81">
        <v>560000</v>
      </c>
      <c r="K253" s="81">
        <v>560000</v>
      </c>
      <c r="L253" s="81">
        <v>560000</v>
      </c>
      <c r="M253" s="81"/>
      <c r="N253" s="81"/>
      <c r="O253" s="81"/>
      <c r="P253" s="81">
        <f t="shared" si="415"/>
        <v>560000</v>
      </c>
      <c r="Q253" s="81">
        <f t="shared" si="416"/>
        <v>560000</v>
      </c>
      <c r="R253" s="81">
        <f t="shared" si="417"/>
        <v>560000</v>
      </c>
      <c r="S253" s="81">
        <v>-120000</v>
      </c>
      <c r="T253" s="81"/>
      <c r="U253" s="81"/>
      <c r="V253" s="81">
        <f t="shared" si="635"/>
        <v>440000</v>
      </c>
      <c r="W253" s="81">
        <f t="shared" si="636"/>
        <v>560000</v>
      </c>
      <c r="X253" s="81">
        <f t="shared" si="637"/>
        <v>560000</v>
      </c>
      <c r="Y253" s="81">
        <v>30000</v>
      </c>
      <c r="Z253" s="81"/>
      <c r="AA253" s="81"/>
      <c r="AB253" s="81">
        <f t="shared" si="639"/>
        <v>470000</v>
      </c>
      <c r="AC253" s="81">
        <f t="shared" si="640"/>
        <v>560000</v>
      </c>
      <c r="AD253" s="81">
        <f t="shared" si="641"/>
        <v>560000</v>
      </c>
      <c r="AE253" s="81"/>
      <c r="AF253" s="81"/>
      <c r="AG253" s="81"/>
      <c r="AH253" s="81">
        <f t="shared" si="643"/>
        <v>470000</v>
      </c>
      <c r="AI253" s="81">
        <f t="shared" si="644"/>
        <v>560000</v>
      </c>
      <c r="AJ253" s="81">
        <f t="shared" si="645"/>
        <v>560000</v>
      </c>
      <c r="AK253" s="81"/>
      <c r="AL253" s="81"/>
      <c r="AM253" s="81"/>
      <c r="AN253" s="81">
        <f t="shared" si="647"/>
        <v>470000</v>
      </c>
      <c r="AO253" s="81">
        <f t="shared" si="648"/>
        <v>560000</v>
      </c>
      <c r="AP253" s="81">
        <f t="shared" si="649"/>
        <v>560000</v>
      </c>
      <c r="AQ253" s="81">
        <v>20000</v>
      </c>
      <c r="AR253" s="81"/>
      <c r="AS253" s="81"/>
      <c r="AT253" s="81">
        <f t="shared" si="651"/>
        <v>490000</v>
      </c>
      <c r="AU253" s="81">
        <f t="shared" si="652"/>
        <v>560000</v>
      </c>
      <c r="AV253" s="81">
        <f t="shared" si="653"/>
        <v>560000</v>
      </c>
    </row>
    <row r="254" spans="1:48">
      <c r="A254" s="9" t="s">
        <v>99</v>
      </c>
      <c r="B254" s="1" t="s">
        <v>42</v>
      </c>
      <c r="C254" s="1" t="s">
        <v>19</v>
      </c>
      <c r="D254" s="1" t="s">
        <v>20</v>
      </c>
      <c r="E254" s="1" t="s">
        <v>2</v>
      </c>
      <c r="F254" s="1" t="s">
        <v>69</v>
      </c>
      <c r="G254" s="1" t="s">
        <v>147</v>
      </c>
      <c r="H254" s="1" t="s">
        <v>158</v>
      </c>
      <c r="I254" s="13" t="s">
        <v>98</v>
      </c>
      <c r="J254" s="81">
        <f>J255</f>
        <v>30000</v>
      </c>
      <c r="K254" s="81">
        <f t="shared" ref="K254:O254" si="674">K255</f>
        <v>30000</v>
      </c>
      <c r="L254" s="81">
        <f t="shared" si="674"/>
        <v>30000</v>
      </c>
      <c r="M254" s="81">
        <f t="shared" si="674"/>
        <v>0</v>
      </c>
      <c r="N254" s="81">
        <f t="shared" si="674"/>
        <v>0</v>
      </c>
      <c r="O254" s="81">
        <f t="shared" si="674"/>
        <v>0</v>
      </c>
      <c r="P254" s="81">
        <f t="shared" si="415"/>
        <v>30000</v>
      </c>
      <c r="Q254" s="81">
        <f t="shared" si="416"/>
        <v>30000</v>
      </c>
      <c r="R254" s="81">
        <f t="shared" si="417"/>
        <v>30000</v>
      </c>
      <c r="S254" s="81">
        <f t="shared" ref="S254:U254" si="675">S255</f>
        <v>50000</v>
      </c>
      <c r="T254" s="81">
        <f t="shared" si="675"/>
        <v>0</v>
      </c>
      <c r="U254" s="81">
        <f t="shared" si="675"/>
        <v>0</v>
      </c>
      <c r="V254" s="81">
        <f t="shared" si="635"/>
        <v>80000</v>
      </c>
      <c r="W254" s="81">
        <f t="shared" si="636"/>
        <v>30000</v>
      </c>
      <c r="X254" s="81">
        <f t="shared" si="637"/>
        <v>30000</v>
      </c>
      <c r="Y254" s="81">
        <f t="shared" ref="Y254:AA254" si="676">Y255</f>
        <v>10000</v>
      </c>
      <c r="Z254" s="81">
        <f t="shared" si="676"/>
        <v>0</v>
      </c>
      <c r="AA254" s="81">
        <f t="shared" si="676"/>
        <v>0</v>
      </c>
      <c r="AB254" s="81">
        <f t="shared" si="639"/>
        <v>90000</v>
      </c>
      <c r="AC254" s="81">
        <f t="shared" si="640"/>
        <v>30000</v>
      </c>
      <c r="AD254" s="81">
        <f t="shared" si="641"/>
        <v>30000</v>
      </c>
      <c r="AE254" s="81">
        <f t="shared" ref="AE254:AG254" si="677">AE255</f>
        <v>5000</v>
      </c>
      <c r="AF254" s="81">
        <f t="shared" si="677"/>
        <v>0</v>
      </c>
      <c r="AG254" s="81">
        <f t="shared" si="677"/>
        <v>0</v>
      </c>
      <c r="AH254" s="81">
        <f t="shared" si="643"/>
        <v>95000</v>
      </c>
      <c r="AI254" s="81">
        <f t="shared" si="644"/>
        <v>30000</v>
      </c>
      <c r="AJ254" s="81">
        <f t="shared" si="645"/>
        <v>30000</v>
      </c>
      <c r="AK254" s="81">
        <f t="shared" ref="AK254:AM254" si="678">AK255</f>
        <v>30000</v>
      </c>
      <c r="AL254" s="81">
        <f t="shared" si="678"/>
        <v>0</v>
      </c>
      <c r="AM254" s="81">
        <f t="shared" si="678"/>
        <v>0</v>
      </c>
      <c r="AN254" s="81">
        <f t="shared" si="647"/>
        <v>125000</v>
      </c>
      <c r="AO254" s="81">
        <f t="shared" si="648"/>
        <v>30000</v>
      </c>
      <c r="AP254" s="81">
        <f t="shared" si="649"/>
        <v>30000</v>
      </c>
      <c r="AQ254" s="81">
        <f t="shared" ref="AQ254:AS254" si="679">AQ255</f>
        <v>20000</v>
      </c>
      <c r="AR254" s="81">
        <f t="shared" si="679"/>
        <v>0</v>
      </c>
      <c r="AS254" s="81">
        <f t="shared" si="679"/>
        <v>0</v>
      </c>
      <c r="AT254" s="81">
        <f t="shared" si="651"/>
        <v>145000</v>
      </c>
      <c r="AU254" s="81">
        <f t="shared" si="652"/>
        <v>30000</v>
      </c>
      <c r="AV254" s="81">
        <f t="shared" si="653"/>
        <v>30000</v>
      </c>
    </row>
    <row r="255" spans="1:48" ht="14.25" customHeight="1">
      <c r="A255" s="58" t="s">
        <v>222</v>
      </c>
      <c r="B255" s="1" t="s">
        <v>42</v>
      </c>
      <c r="C255" s="1" t="s">
        <v>19</v>
      </c>
      <c r="D255" s="1" t="s">
        <v>20</v>
      </c>
      <c r="E255" s="1" t="s">
        <v>2</v>
      </c>
      <c r="F255" s="1" t="s">
        <v>69</v>
      </c>
      <c r="G255" s="1" t="s">
        <v>147</v>
      </c>
      <c r="H255" s="1" t="s">
        <v>158</v>
      </c>
      <c r="I255" s="13" t="s">
        <v>221</v>
      </c>
      <c r="J255" s="81">
        <v>30000</v>
      </c>
      <c r="K255" s="81">
        <v>30000</v>
      </c>
      <c r="L255" s="81">
        <v>30000</v>
      </c>
      <c r="M255" s="81"/>
      <c r="N255" s="81"/>
      <c r="O255" s="81"/>
      <c r="P255" s="81">
        <f t="shared" si="415"/>
        <v>30000</v>
      </c>
      <c r="Q255" s="81">
        <f t="shared" si="416"/>
        <v>30000</v>
      </c>
      <c r="R255" s="81">
        <f t="shared" si="417"/>
        <v>30000</v>
      </c>
      <c r="S255" s="81">
        <v>50000</v>
      </c>
      <c r="T255" s="81"/>
      <c r="U255" s="81"/>
      <c r="V255" s="81">
        <f t="shared" si="635"/>
        <v>80000</v>
      </c>
      <c r="W255" s="81">
        <f t="shared" si="636"/>
        <v>30000</v>
      </c>
      <c r="X255" s="81">
        <f t="shared" si="637"/>
        <v>30000</v>
      </c>
      <c r="Y255" s="81">
        <v>10000</v>
      </c>
      <c r="Z255" s="81"/>
      <c r="AA255" s="81"/>
      <c r="AB255" s="81">
        <f t="shared" si="639"/>
        <v>90000</v>
      </c>
      <c r="AC255" s="81">
        <f t="shared" si="640"/>
        <v>30000</v>
      </c>
      <c r="AD255" s="81">
        <f t="shared" si="641"/>
        <v>30000</v>
      </c>
      <c r="AE255" s="81">
        <v>5000</v>
      </c>
      <c r="AF255" s="81"/>
      <c r="AG255" s="81"/>
      <c r="AH255" s="81">
        <f t="shared" si="643"/>
        <v>95000</v>
      </c>
      <c r="AI255" s="81">
        <f t="shared" si="644"/>
        <v>30000</v>
      </c>
      <c r="AJ255" s="81">
        <f t="shared" si="645"/>
        <v>30000</v>
      </c>
      <c r="AK255" s="81">
        <v>30000</v>
      </c>
      <c r="AL255" s="81"/>
      <c r="AM255" s="81"/>
      <c r="AN255" s="81">
        <f t="shared" si="647"/>
        <v>125000</v>
      </c>
      <c r="AO255" s="81">
        <f t="shared" si="648"/>
        <v>30000</v>
      </c>
      <c r="AP255" s="81">
        <f t="shared" si="649"/>
        <v>30000</v>
      </c>
      <c r="AQ255" s="81">
        <v>20000</v>
      </c>
      <c r="AR255" s="81"/>
      <c r="AS255" s="81"/>
      <c r="AT255" s="81">
        <f t="shared" si="651"/>
        <v>145000</v>
      </c>
      <c r="AU255" s="81">
        <f t="shared" si="652"/>
        <v>30000</v>
      </c>
      <c r="AV255" s="81">
        <f t="shared" si="653"/>
        <v>30000</v>
      </c>
    </row>
    <row r="256" spans="1:48">
      <c r="A256" s="2" t="s">
        <v>136</v>
      </c>
      <c r="B256" s="1" t="s">
        <v>42</v>
      </c>
      <c r="C256" s="1" t="s">
        <v>19</v>
      </c>
      <c r="D256" s="1" t="s">
        <v>20</v>
      </c>
      <c r="E256" s="1" t="s">
        <v>2</v>
      </c>
      <c r="F256" s="1" t="s">
        <v>69</v>
      </c>
      <c r="G256" s="1" t="s">
        <v>147</v>
      </c>
      <c r="H256" s="1" t="s">
        <v>159</v>
      </c>
      <c r="I256" s="13"/>
      <c r="J256" s="81">
        <f>J257+J259</f>
        <v>170000</v>
      </c>
      <c r="K256" s="81">
        <f t="shared" ref="K256:L256" si="680">K257+K259</f>
        <v>170000</v>
      </c>
      <c r="L256" s="81">
        <f t="shared" si="680"/>
        <v>170000</v>
      </c>
      <c r="M256" s="81">
        <f t="shared" ref="M256:O256" si="681">M257+M259</f>
        <v>0</v>
      </c>
      <c r="N256" s="81">
        <f t="shared" si="681"/>
        <v>0</v>
      </c>
      <c r="O256" s="81">
        <f t="shared" si="681"/>
        <v>0</v>
      </c>
      <c r="P256" s="81">
        <f t="shared" si="415"/>
        <v>170000</v>
      </c>
      <c r="Q256" s="81">
        <f t="shared" si="416"/>
        <v>170000</v>
      </c>
      <c r="R256" s="81">
        <f t="shared" si="417"/>
        <v>170000</v>
      </c>
      <c r="S256" s="81">
        <f t="shared" ref="S256:U256" si="682">S257+S259</f>
        <v>70000</v>
      </c>
      <c r="T256" s="81">
        <f t="shared" si="682"/>
        <v>0</v>
      </c>
      <c r="U256" s="81">
        <f t="shared" si="682"/>
        <v>0</v>
      </c>
      <c r="V256" s="81">
        <f t="shared" si="635"/>
        <v>240000</v>
      </c>
      <c r="W256" s="81">
        <f t="shared" si="636"/>
        <v>170000</v>
      </c>
      <c r="X256" s="81">
        <f t="shared" si="637"/>
        <v>170000</v>
      </c>
      <c r="Y256" s="81">
        <f t="shared" ref="Y256:AA256" si="683">Y257+Y259</f>
        <v>60000</v>
      </c>
      <c r="Z256" s="81">
        <f t="shared" si="683"/>
        <v>0</v>
      </c>
      <c r="AA256" s="81">
        <f t="shared" si="683"/>
        <v>0</v>
      </c>
      <c r="AB256" s="81">
        <f t="shared" si="639"/>
        <v>300000</v>
      </c>
      <c r="AC256" s="81">
        <f t="shared" si="640"/>
        <v>170000</v>
      </c>
      <c r="AD256" s="81">
        <f t="shared" si="641"/>
        <v>170000</v>
      </c>
      <c r="AE256" s="81">
        <f t="shared" ref="AE256:AG256" si="684">AE257+AE259</f>
        <v>-5000</v>
      </c>
      <c r="AF256" s="81">
        <f t="shared" si="684"/>
        <v>0</v>
      </c>
      <c r="AG256" s="81">
        <f t="shared" si="684"/>
        <v>0</v>
      </c>
      <c r="AH256" s="81">
        <f t="shared" si="643"/>
        <v>295000</v>
      </c>
      <c r="AI256" s="81">
        <f t="shared" si="644"/>
        <v>170000</v>
      </c>
      <c r="AJ256" s="81">
        <f t="shared" si="645"/>
        <v>170000</v>
      </c>
      <c r="AK256" s="81">
        <f t="shared" ref="AK256:AM256" si="685">AK257+AK259</f>
        <v>40000</v>
      </c>
      <c r="AL256" s="81">
        <f t="shared" si="685"/>
        <v>0</v>
      </c>
      <c r="AM256" s="81">
        <f t="shared" si="685"/>
        <v>0</v>
      </c>
      <c r="AN256" s="81">
        <f t="shared" si="647"/>
        <v>335000</v>
      </c>
      <c r="AO256" s="81">
        <f t="shared" si="648"/>
        <v>170000</v>
      </c>
      <c r="AP256" s="81">
        <f t="shared" si="649"/>
        <v>170000</v>
      </c>
      <c r="AQ256" s="81">
        <f t="shared" ref="AQ256:AS256" si="686">AQ257+AQ259</f>
        <v>-15000</v>
      </c>
      <c r="AR256" s="81">
        <f t="shared" si="686"/>
        <v>0</v>
      </c>
      <c r="AS256" s="81">
        <f t="shared" si="686"/>
        <v>0</v>
      </c>
      <c r="AT256" s="81">
        <f t="shared" si="651"/>
        <v>320000</v>
      </c>
      <c r="AU256" s="81">
        <f t="shared" si="652"/>
        <v>170000</v>
      </c>
      <c r="AV256" s="81">
        <f t="shared" si="653"/>
        <v>170000</v>
      </c>
    </row>
    <row r="257" spans="1:48" ht="25.5">
      <c r="A257" s="78" t="s">
        <v>259</v>
      </c>
      <c r="B257" s="1" t="s">
        <v>42</v>
      </c>
      <c r="C257" s="1" t="s">
        <v>19</v>
      </c>
      <c r="D257" s="1" t="s">
        <v>20</v>
      </c>
      <c r="E257" s="1" t="s">
        <v>2</v>
      </c>
      <c r="F257" s="1" t="s">
        <v>69</v>
      </c>
      <c r="G257" s="1" t="s">
        <v>147</v>
      </c>
      <c r="H257" s="1" t="s">
        <v>159</v>
      </c>
      <c r="I257" s="13" t="s">
        <v>93</v>
      </c>
      <c r="J257" s="81">
        <f>J258</f>
        <v>120000</v>
      </c>
      <c r="K257" s="81">
        <f t="shared" ref="K257:O257" si="687">K258</f>
        <v>120000</v>
      </c>
      <c r="L257" s="81">
        <f t="shared" si="687"/>
        <v>120000</v>
      </c>
      <c r="M257" s="81">
        <f t="shared" si="687"/>
        <v>0</v>
      </c>
      <c r="N257" s="81">
        <f t="shared" si="687"/>
        <v>0</v>
      </c>
      <c r="O257" s="81">
        <f t="shared" si="687"/>
        <v>0</v>
      </c>
      <c r="P257" s="81">
        <f t="shared" si="415"/>
        <v>120000</v>
      </c>
      <c r="Q257" s="81">
        <f t="shared" si="416"/>
        <v>120000</v>
      </c>
      <c r="R257" s="81">
        <f t="shared" si="417"/>
        <v>120000</v>
      </c>
      <c r="S257" s="81">
        <f t="shared" ref="S257:U257" si="688">S258</f>
        <v>50000</v>
      </c>
      <c r="T257" s="81">
        <f t="shared" si="688"/>
        <v>0</v>
      </c>
      <c r="U257" s="81">
        <f t="shared" si="688"/>
        <v>0</v>
      </c>
      <c r="V257" s="81">
        <f t="shared" si="635"/>
        <v>170000</v>
      </c>
      <c r="W257" s="81">
        <f t="shared" si="636"/>
        <v>120000</v>
      </c>
      <c r="X257" s="81">
        <f t="shared" si="637"/>
        <v>120000</v>
      </c>
      <c r="Y257" s="81">
        <f t="shared" ref="Y257:AA257" si="689">Y258</f>
        <v>50000</v>
      </c>
      <c r="Z257" s="81">
        <f t="shared" si="689"/>
        <v>0</v>
      </c>
      <c r="AA257" s="81">
        <f t="shared" si="689"/>
        <v>0</v>
      </c>
      <c r="AB257" s="81">
        <f t="shared" si="639"/>
        <v>220000</v>
      </c>
      <c r="AC257" s="81">
        <f t="shared" si="640"/>
        <v>120000</v>
      </c>
      <c r="AD257" s="81">
        <f t="shared" si="641"/>
        <v>120000</v>
      </c>
      <c r="AE257" s="81">
        <f t="shared" ref="AE257:AG257" si="690">AE258</f>
        <v>-7000</v>
      </c>
      <c r="AF257" s="81">
        <f t="shared" si="690"/>
        <v>0</v>
      </c>
      <c r="AG257" s="81">
        <f t="shared" si="690"/>
        <v>0</v>
      </c>
      <c r="AH257" s="81">
        <f t="shared" si="643"/>
        <v>213000</v>
      </c>
      <c r="AI257" s="81">
        <f t="shared" si="644"/>
        <v>120000</v>
      </c>
      <c r="AJ257" s="81">
        <f t="shared" si="645"/>
        <v>120000</v>
      </c>
      <c r="AK257" s="81">
        <f t="shared" ref="AK257:AM257" si="691">AK258</f>
        <v>30000</v>
      </c>
      <c r="AL257" s="81">
        <f t="shared" si="691"/>
        <v>0</v>
      </c>
      <c r="AM257" s="81">
        <f t="shared" si="691"/>
        <v>0</v>
      </c>
      <c r="AN257" s="81">
        <f t="shared" si="647"/>
        <v>243000</v>
      </c>
      <c r="AO257" s="81">
        <f t="shared" si="648"/>
        <v>120000</v>
      </c>
      <c r="AP257" s="81">
        <f t="shared" si="649"/>
        <v>120000</v>
      </c>
      <c r="AQ257" s="81">
        <f t="shared" ref="AQ257:AS257" si="692">AQ258</f>
        <v>0</v>
      </c>
      <c r="AR257" s="81">
        <f t="shared" si="692"/>
        <v>0</v>
      </c>
      <c r="AS257" s="81">
        <f t="shared" si="692"/>
        <v>0</v>
      </c>
      <c r="AT257" s="81">
        <f t="shared" si="651"/>
        <v>243000</v>
      </c>
      <c r="AU257" s="81">
        <f t="shared" si="652"/>
        <v>120000</v>
      </c>
      <c r="AV257" s="81">
        <f t="shared" si="653"/>
        <v>120000</v>
      </c>
    </row>
    <row r="258" spans="1:48" ht="25.5">
      <c r="A258" s="77" t="s">
        <v>97</v>
      </c>
      <c r="B258" s="1" t="s">
        <v>42</v>
      </c>
      <c r="C258" s="1" t="s">
        <v>19</v>
      </c>
      <c r="D258" s="1" t="s">
        <v>20</v>
      </c>
      <c r="E258" s="1" t="s">
        <v>2</v>
      </c>
      <c r="F258" s="1" t="s">
        <v>69</v>
      </c>
      <c r="G258" s="1" t="s">
        <v>147</v>
      </c>
      <c r="H258" s="1" t="s">
        <v>159</v>
      </c>
      <c r="I258" s="13" t="s">
        <v>94</v>
      </c>
      <c r="J258" s="81">
        <v>120000</v>
      </c>
      <c r="K258" s="81">
        <v>120000</v>
      </c>
      <c r="L258" s="81">
        <v>120000</v>
      </c>
      <c r="M258" s="81"/>
      <c r="N258" s="81"/>
      <c r="O258" s="81"/>
      <c r="P258" s="81">
        <f t="shared" si="415"/>
        <v>120000</v>
      </c>
      <c r="Q258" s="81">
        <f t="shared" si="416"/>
        <v>120000</v>
      </c>
      <c r="R258" s="81">
        <f t="shared" si="417"/>
        <v>120000</v>
      </c>
      <c r="S258" s="81">
        <v>50000</v>
      </c>
      <c r="T258" s="81"/>
      <c r="U258" s="81"/>
      <c r="V258" s="81">
        <f t="shared" si="635"/>
        <v>170000</v>
      </c>
      <c r="W258" s="81">
        <f t="shared" si="636"/>
        <v>120000</v>
      </c>
      <c r="X258" s="81">
        <f t="shared" si="637"/>
        <v>120000</v>
      </c>
      <c r="Y258" s="81">
        <v>50000</v>
      </c>
      <c r="Z258" s="81"/>
      <c r="AA258" s="81"/>
      <c r="AB258" s="81">
        <f t="shared" si="639"/>
        <v>220000</v>
      </c>
      <c r="AC258" s="81">
        <f t="shared" si="640"/>
        <v>120000</v>
      </c>
      <c r="AD258" s="81">
        <f t="shared" si="641"/>
        <v>120000</v>
      </c>
      <c r="AE258" s="81">
        <v>-7000</v>
      </c>
      <c r="AF258" s="81"/>
      <c r="AG258" s="81"/>
      <c r="AH258" s="81">
        <f t="shared" si="643"/>
        <v>213000</v>
      </c>
      <c r="AI258" s="81">
        <f t="shared" si="644"/>
        <v>120000</v>
      </c>
      <c r="AJ258" s="81">
        <f t="shared" si="645"/>
        <v>120000</v>
      </c>
      <c r="AK258" s="81">
        <v>30000</v>
      </c>
      <c r="AL258" s="81"/>
      <c r="AM258" s="81"/>
      <c r="AN258" s="81">
        <f t="shared" si="647"/>
        <v>243000</v>
      </c>
      <c r="AO258" s="81">
        <f t="shared" si="648"/>
        <v>120000</v>
      </c>
      <c r="AP258" s="81">
        <f t="shared" si="649"/>
        <v>120000</v>
      </c>
      <c r="AQ258" s="81"/>
      <c r="AR258" s="81"/>
      <c r="AS258" s="81"/>
      <c r="AT258" s="81">
        <f t="shared" si="651"/>
        <v>243000</v>
      </c>
      <c r="AU258" s="81">
        <f t="shared" si="652"/>
        <v>120000</v>
      </c>
      <c r="AV258" s="81">
        <f t="shared" si="653"/>
        <v>120000</v>
      </c>
    </row>
    <row r="259" spans="1:48">
      <c r="A259" s="9" t="s">
        <v>99</v>
      </c>
      <c r="B259" s="1" t="s">
        <v>42</v>
      </c>
      <c r="C259" s="1" t="s">
        <v>19</v>
      </c>
      <c r="D259" s="1" t="s">
        <v>20</v>
      </c>
      <c r="E259" s="1" t="s">
        <v>2</v>
      </c>
      <c r="F259" s="1" t="s">
        <v>69</v>
      </c>
      <c r="G259" s="1" t="s">
        <v>147</v>
      </c>
      <c r="H259" s="1" t="s">
        <v>159</v>
      </c>
      <c r="I259" s="13" t="s">
        <v>98</v>
      </c>
      <c r="J259" s="81">
        <f>J260</f>
        <v>50000</v>
      </c>
      <c r="K259" s="81">
        <f t="shared" ref="K259:O259" si="693">K260</f>
        <v>50000</v>
      </c>
      <c r="L259" s="81">
        <f t="shared" si="693"/>
        <v>50000</v>
      </c>
      <c r="M259" s="81">
        <f t="shared" si="693"/>
        <v>0</v>
      </c>
      <c r="N259" s="81">
        <f t="shared" si="693"/>
        <v>0</v>
      </c>
      <c r="O259" s="81">
        <f t="shared" si="693"/>
        <v>0</v>
      </c>
      <c r="P259" s="81">
        <f t="shared" si="415"/>
        <v>50000</v>
      </c>
      <c r="Q259" s="81">
        <f t="shared" si="416"/>
        <v>50000</v>
      </c>
      <c r="R259" s="81">
        <f t="shared" si="417"/>
        <v>50000</v>
      </c>
      <c r="S259" s="81">
        <f t="shared" ref="S259:U259" si="694">S260</f>
        <v>20000</v>
      </c>
      <c r="T259" s="81">
        <f t="shared" si="694"/>
        <v>0</v>
      </c>
      <c r="U259" s="81">
        <f t="shared" si="694"/>
        <v>0</v>
      </c>
      <c r="V259" s="81">
        <f t="shared" si="635"/>
        <v>70000</v>
      </c>
      <c r="W259" s="81">
        <f t="shared" si="636"/>
        <v>50000</v>
      </c>
      <c r="X259" s="81">
        <f t="shared" si="637"/>
        <v>50000</v>
      </c>
      <c r="Y259" s="81">
        <f t="shared" ref="Y259:AA259" si="695">Y260</f>
        <v>10000</v>
      </c>
      <c r="Z259" s="81">
        <f t="shared" si="695"/>
        <v>0</v>
      </c>
      <c r="AA259" s="81">
        <f t="shared" si="695"/>
        <v>0</v>
      </c>
      <c r="AB259" s="81">
        <f t="shared" si="639"/>
        <v>80000</v>
      </c>
      <c r="AC259" s="81">
        <f t="shared" si="640"/>
        <v>50000</v>
      </c>
      <c r="AD259" s="81">
        <f t="shared" si="641"/>
        <v>50000</v>
      </c>
      <c r="AE259" s="81">
        <f t="shared" ref="AE259:AG259" si="696">AE260</f>
        <v>2000</v>
      </c>
      <c r="AF259" s="81">
        <f t="shared" si="696"/>
        <v>0</v>
      </c>
      <c r="AG259" s="81">
        <f t="shared" si="696"/>
        <v>0</v>
      </c>
      <c r="AH259" s="81">
        <f t="shared" si="643"/>
        <v>82000</v>
      </c>
      <c r="AI259" s="81">
        <f t="shared" si="644"/>
        <v>50000</v>
      </c>
      <c r="AJ259" s="81">
        <f t="shared" si="645"/>
        <v>50000</v>
      </c>
      <c r="AK259" s="81">
        <f t="shared" ref="AK259:AM259" si="697">AK260</f>
        <v>10000</v>
      </c>
      <c r="AL259" s="81">
        <f t="shared" si="697"/>
        <v>0</v>
      </c>
      <c r="AM259" s="81">
        <f t="shared" si="697"/>
        <v>0</v>
      </c>
      <c r="AN259" s="81">
        <f t="shared" si="647"/>
        <v>92000</v>
      </c>
      <c r="AO259" s="81">
        <f t="shared" si="648"/>
        <v>50000</v>
      </c>
      <c r="AP259" s="81">
        <f t="shared" si="649"/>
        <v>50000</v>
      </c>
      <c r="AQ259" s="81">
        <f t="shared" ref="AQ259:AS259" si="698">AQ260</f>
        <v>-15000</v>
      </c>
      <c r="AR259" s="81">
        <f t="shared" si="698"/>
        <v>0</v>
      </c>
      <c r="AS259" s="81">
        <f t="shared" si="698"/>
        <v>0</v>
      </c>
      <c r="AT259" s="81">
        <f t="shared" si="651"/>
        <v>77000</v>
      </c>
      <c r="AU259" s="81">
        <f t="shared" si="652"/>
        <v>50000</v>
      </c>
      <c r="AV259" s="81">
        <f t="shared" si="653"/>
        <v>50000</v>
      </c>
    </row>
    <row r="260" spans="1:48">
      <c r="A260" s="58" t="s">
        <v>222</v>
      </c>
      <c r="B260" s="1" t="s">
        <v>42</v>
      </c>
      <c r="C260" s="1" t="s">
        <v>19</v>
      </c>
      <c r="D260" s="1" t="s">
        <v>20</v>
      </c>
      <c r="E260" s="1" t="s">
        <v>2</v>
      </c>
      <c r="F260" s="1" t="s">
        <v>69</v>
      </c>
      <c r="G260" s="1" t="s">
        <v>147</v>
      </c>
      <c r="H260" s="1" t="s">
        <v>159</v>
      </c>
      <c r="I260" s="13" t="s">
        <v>221</v>
      </c>
      <c r="J260" s="81">
        <v>50000</v>
      </c>
      <c r="K260" s="81">
        <v>50000</v>
      </c>
      <c r="L260" s="81">
        <v>50000</v>
      </c>
      <c r="M260" s="81"/>
      <c r="N260" s="81"/>
      <c r="O260" s="81"/>
      <c r="P260" s="81">
        <f t="shared" si="415"/>
        <v>50000</v>
      </c>
      <c r="Q260" s="81">
        <f t="shared" si="416"/>
        <v>50000</v>
      </c>
      <c r="R260" s="81">
        <f t="shared" si="417"/>
        <v>50000</v>
      </c>
      <c r="S260" s="81">
        <v>20000</v>
      </c>
      <c r="T260" s="81"/>
      <c r="U260" s="81"/>
      <c r="V260" s="81">
        <f t="shared" si="635"/>
        <v>70000</v>
      </c>
      <c r="W260" s="81">
        <f t="shared" si="636"/>
        <v>50000</v>
      </c>
      <c r="X260" s="81">
        <f t="shared" si="637"/>
        <v>50000</v>
      </c>
      <c r="Y260" s="81">
        <v>10000</v>
      </c>
      <c r="Z260" s="81"/>
      <c r="AA260" s="81"/>
      <c r="AB260" s="81">
        <f t="shared" si="639"/>
        <v>80000</v>
      </c>
      <c r="AC260" s="81">
        <f t="shared" si="640"/>
        <v>50000</v>
      </c>
      <c r="AD260" s="81">
        <f t="shared" si="641"/>
        <v>50000</v>
      </c>
      <c r="AE260" s="81">
        <v>2000</v>
      </c>
      <c r="AF260" s="81"/>
      <c r="AG260" s="81"/>
      <c r="AH260" s="81">
        <f t="shared" si="643"/>
        <v>82000</v>
      </c>
      <c r="AI260" s="81">
        <f t="shared" si="644"/>
        <v>50000</v>
      </c>
      <c r="AJ260" s="81">
        <f t="shared" si="645"/>
        <v>50000</v>
      </c>
      <c r="AK260" s="81">
        <v>10000</v>
      </c>
      <c r="AL260" s="81"/>
      <c r="AM260" s="81"/>
      <c r="AN260" s="81">
        <f t="shared" si="647"/>
        <v>92000</v>
      </c>
      <c r="AO260" s="81">
        <f t="shared" si="648"/>
        <v>50000</v>
      </c>
      <c r="AP260" s="81">
        <f t="shared" si="649"/>
        <v>50000</v>
      </c>
      <c r="AQ260" s="81">
        <v>-15000</v>
      </c>
      <c r="AR260" s="81"/>
      <c r="AS260" s="81"/>
      <c r="AT260" s="81">
        <f t="shared" si="651"/>
        <v>77000</v>
      </c>
      <c r="AU260" s="81">
        <f t="shared" si="652"/>
        <v>50000</v>
      </c>
      <c r="AV260" s="81">
        <f t="shared" si="653"/>
        <v>50000</v>
      </c>
    </row>
    <row r="261" spans="1:48">
      <c r="A261" s="58" t="s">
        <v>239</v>
      </c>
      <c r="B261" s="1" t="s">
        <v>42</v>
      </c>
      <c r="C261" s="1" t="s">
        <v>19</v>
      </c>
      <c r="D261" s="1" t="s">
        <v>20</v>
      </c>
      <c r="E261" s="1" t="s">
        <v>2</v>
      </c>
      <c r="F261" s="1" t="s">
        <v>69</v>
      </c>
      <c r="G261" s="1" t="s">
        <v>147</v>
      </c>
      <c r="H261" s="1" t="s">
        <v>240</v>
      </c>
      <c r="I261" s="13"/>
      <c r="J261" s="81"/>
      <c r="K261" s="81"/>
      <c r="L261" s="81"/>
      <c r="M261" s="81"/>
      <c r="N261" s="81"/>
      <c r="O261" s="81"/>
      <c r="P261" s="81"/>
      <c r="Q261" s="81"/>
      <c r="R261" s="81"/>
      <c r="S261" s="81">
        <f>S262+S264</f>
        <v>300000</v>
      </c>
      <c r="T261" s="81">
        <f t="shared" ref="T261:U261" si="699">T262+T264</f>
        <v>0</v>
      </c>
      <c r="U261" s="81">
        <f t="shared" si="699"/>
        <v>0</v>
      </c>
      <c r="V261" s="81">
        <f t="shared" ref="V261:V265" si="700">P261+S261</f>
        <v>300000</v>
      </c>
      <c r="W261" s="81">
        <f t="shared" ref="W261:W265" si="701">Q261+T261</f>
        <v>0</v>
      </c>
      <c r="X261" s="81">
        <f t="shared" ref="X261:X265" si="702">R261+U261</f>
        <v>0</v>
      </c>
      <c r="Y261" s="81">
        <f>Y262+Y264</f>
        <v>0</v>
      </c>
      <c r="Z261" s="81">
        <f t="shared" ref="Z261:AA261" si="703">Z262+Z264</f>
        <v>0</v>
      </c>
      <c r="AA261" s="81">
        <f t="shared" si="703"/>
        <v>0</v>
      </c>
      <c r="AB261" s="81">
        <f t="shared" si="639"/>
        <v>300000</v>
      </c>
      <c r="AC261" s="81">
        <f t="shared" si="640"/>
        <v>0</v>
      </c>
      <c r="AD261" s="81">
        <f t="shared" si="641"/>
        <v>0</v>
      </c>
      <c r="AE261" s="81">
        <f>AE262+AE264</f>
        <v>0</v>
      </c>
      <c r="AF261" s="81">
        <f t="shared" ref="AF261:AG261" si="704">AF262+AF264</f>
        <v>0</v>
      </c>
      <c r="AG261" s="81">
        <f t="shared" si="704"/>
        <v>0</v>
      </c>
      <c r="AH261" s="81">
        <f t="shared" si="643"/>
        <v>300000</v>
      </c>
      <c r="AI261" s="81">
        <f t="shared" si="644"/>
        <v>0</v>
      </c>
      <c r="AJ261" s="81">
        <f t="shared" si="645"/>
        <v>0</v>
      </c>
      <c r="AK261" s="81">
        <f>AK262+AK264</f>
        <v>0</v>
      </c>
      <c r="AL261" s="81">
        <f t="shared" ref="AL261:AM261" si="705">AL262+AL264</f>
        <v>0</v>
      </c>
      <c r="AM261" s="81">
        <f t="shared" si="705"/>
        <v>0</v>
      </c>
      <c r="AN261" s="81">
        <f t="shared" si="647"/>
        <v>300000</v>
      </c>
      <c r="AO261" s="81">
        <f t="shared" si="648"/>
        <v>0</v>
      </c>
      <c r="AP261" s="81">
        <f t="shared" si="649"/>
        <v>0</v>
      </c>
      <c r="AQ261" s="81">
        <f>AQ262+AQ264</f>
        <v>0</v>
      </c>
      <c r="AR261" s="81">
        <f t="shared" ref="AR261:AS261" si="706">AR262+AR264</f>
        <v>0</v>
      </c>
      <c r="AS261" s="81">
        <f t="shared" si="706"/>
        <v>0</v>
      </c>
      <c r="AT261" s="81">
        <f t="shared" si="651"/>
        <v>300000</v>
      </c>
      <c r="AU261" s="81">
        <f t="shared" si="652"/>
        <v>0</v>
      </c>
      <c r="AV261" s="81">
        <f t="shared" si="653"/>
        <v>0</v>
      </c>
    </row>
    <row r="262" spans="1:48" ht="25.5">
      <c r="A262" s="78" t="s">
        <v>259</v>
      </c>
      <c r="B262" s="1" t="s">
        <v>42</v>
      </c>
      <c r="C262" s="1" t="s">
        <v>19</v>
      </c>
      <c r="D262" s="1" t="s">
        <v>20</v>
      </c>
      <c r="E262" s="1" t="s">
        <v>2</v>
      </c>
      <c r="F262" s="1" t="s">
        <v>69</v>
      </c>
      <c r="G262" s="1" t="s">
        <v>147</v>
      </c>
      <c r="H262" s="1" t="s">
        <v>240</v>
      </c>
      <c r="I262" s="13" t="s">
        <v>93</v>
      </c>
      <c r="J262" s="81"/>
      <c r="K262" s="81"/>
      <c r="L262" s="81"/>
      <c r="M262" s="81"/>
      <c r="N262" s="81"/>
      <c r="O262" s="81"/>
      <c r="P262" s="81"/>
      <c r="Q262" s="81"/>
      <c r="R262" s="81"/>
      <c r="S262" s="81">
        <f>S263</f>
        <v>140000</v>
      </c>
      <c r="T262" s="81">
        <f t="shared" ref="T262:U262" si="707">T263</f>
        <v>0</v>
      </c>
      <c r="U262" s="81">
        <f t="shared" si="707"/>
        <v>0</v>
      </c>
      <c r="V262" s="81">
        <f t="shared" si="700"/>
        <v>140000</v>
      </c>
      <c r="W262" s="81">
        <f t="shared" si="701"/>
        <v>0</v>
      </c>
      <c r="X262" s="81">
        <f t="shared" si="702"/>
        <v>0</v>
      </c>
      <c r="Y262" s="81">
        <f>Y263</f>
        <v>0</v>
      </c>
      <c r="Z262" s="81">
        <f t="shared" ref="Z262:AA262" si="708">Z263</f>
        <v>0</v>
      </c>
      <c r="AA262" s="81">
        <f t="shared" si="708"/>
        <v>0</v>
      </c>
      <c r="AB262" s="81">
        <f t="shared" si="639"/>
        <v>140000</v>
      </c>
      <c r="AC262" s="81">
        <f t="shared" si="640"/>
        <v>0</v>
      </c>
      <c r="AD262" s="81">
        <f t="shared" si="641"/>
        <v>0</v>
      </c>
      <c r="AE262" s="81">
        <f>AE263</f>
        <v>0</v>
      </c>
      <c r="AF262" s="81">
        <f t="shared" ref="AF262:AG262" si="709">AF263</f>
        <v>0</v>
      </c>
      <c r="AG262" s="81">
        <f t="shared" si="709"/>
        <v>0</v>
      </c>
      <c r="AH262" s="81">
        <f t="shared" si="643"/>
        <v>140000</v>
      </c>
      <c r="AI262" s="81">
        <f t="shared" si="644"/>
        <v>0</v>
      </c>
      <c r="AJ262" s="81">
        <f t="shared" si="645"/>
        <v>0</v>
      </c>
      <c r="AK262" s="81">
        <f>AK263</f>
        <v>-32500</v>
      </c>
      <c r="AL262" s="81">
        <f t="shared" ref="AL262:AM262" si="710">AL263</f>
        <v>0</v>
      </c>
      <c r="AM262" s="81">
        <f t="shared" si="710"/>
        <v>0</v>
      </c>
      <c r="AN262" s="81">
        <f t="shared" si="647"/>
        <v>107500</v>
      </c>
      <c r="AO262" s="81">
        <f t="shared" si="648"/>
        <v>0</v>
      </c>
      <c r="AP262" s="81">
        <f t="shared" si="649"/>
        <v>0</v>
      </c>
      <c r="AQ262" s="81">
        <f>AQ263</f>
        <v>0</v>
      </c>
      <c r="AR262" s="81">
        <f t="shared" ref="AR262:AS262" si="711">AR263</f>
        <v>0</v>
      </c>
      <c r="AS262" s="81">
        <f t="shared" si="711"/>
        <v>0</v>
      </c>
      <c r="AT262" s="81">
        <f t="shared" si="651"/>
        <v>107500</v>
      </c>
      <c r="AU262" s="81">
        <f t="shared" si="652"/>
        <v>0</v>
      </c>
      <c r="AV262" s="81">
        <f t="shared" si="653"/>
        <v>0</v>
      </c>
    </row>
    <row r="263" spans="1:48" ht="25.5">
      <c r="A263" s="77" t="s">
        <v>97</v>
      </c>
      <c r="B263" s="1" t="s">
        <v>42</v>
      </c>
      <c r="C263" s="1" t="s">
        <v>19</v>
      </c>
      <c r="D263" s="1" t="s">
        <v>20</v>
      </c>
      <c r="E263" s="1" t="s">
        <v>2</v>
      </c>
      <c r="F263" s="1" t="s">
        <v>69</v>
      </c>
      <c r="G263" s="1" t="s">
        <v>147</v>
      </c>
      <c r="H263" s="1" t="s">
        <v>240</v>
      </c>
      <c r="I263" s="13" t="s">
        <v>94</v>
      </c>
      <c r="J263" s="81"/>
      <c r="K263" s="81"/>
      <c r="L263" s="81"/>
      <c r="M263" s="81"/>
      <c r="N263" s="81"/>
      <c r="O263" s="81"/>
      <c r="P263" s="81"/>
      <c r="Q263" s="81"/>
      <c r="R263" s="81"/>
      <c r="S263" s="81">
        <v>140000</v>
      </c>
      <c r="T263" s="81"/>
      <c r="U263" s="81"/>
      <c r="V263" s="81">
        <f t="shared" si="700"/>
        <v>140000</v>
      </c>
      <c r="W263" s="81">
        <f t="shared" si="701"/>
        <v>0</v>
      </c>
      <c r="X263" s="81">
        <f t="shared" si="702"/>
        <v>0</v>
      </c>
      <c r="Y263" s="81"/>
      <c r="Z263" s="81"/>
      <c r="AA263" s="81"/>
      <c r="AB263" s="81">
        <f t="shared" si="639"/>
        <v>140000</v>
      </c>
      <c r="AC263" s="81">
        <f t="shared" si="640"/>
        <v>0</v>
      </c>
      <c r="AD263" s="81">
        <f t="shared" si="641"/>
        <v>0</v>
      </c>
      <c r="AE263" s="81"/>
      <c r="AF263" s="81"/>
      <c r="AG263" s="81"/>
      <c r="AH263" s="81">
        <f t="shared" si="643"/>
        <v>140000</v>
      </c>
      <c r="AI263" s="81">
        <f t="shared" si="644"/>
        <v>0</v>
      </c>
      <c r="AJ263" s="81">
        <f t="shared" si="645"/>
        <v>0</v>
      </c>
      <c r="AK263" s="81">
        <v>-32500</v>
      </c>
      <c r="AL263" s="81"/>
      <c r="AM263" s="81"/>
      <c r="AN263" s="81">
        <f t="shared" si="647"/>
        <v>107500</v>
      </c>
      <c r="AO263" s="81">
        <f t="shared" si="648"/>
        <v>0</v>
      </c>
      <c r="AP263" s="81">
        <f t="shared" si="649"/>
        <v>0</v>
      </c>
      <c r="AQ263" s="81"/>
      <c r="AR263" s="81"/>
      <c r="AS263" s="81"/>
      <c r="AT263" s="81">
        <f t="shared" si="651"/>
        <v>107500</v>
      </c>
      <c r="AU263" s="81">
        <f t="shared" si="652"/>
        <v>0</v>
      </c>
      <c r="AV263" s="81">
        <f t="shared" si="653"/>
        <v>0</v>
      </c>
    </row>
    <row r="264" spans="1:48">
      <c r="A264" s="9" t="s">
        <v>99</v>
      </c>
      <c r="B264" s="1" t="s">
        <v>42</v>
      </c>
      <c r="C264" s="1" t="s">
        <v>19</v>
      </c>
      <c r="D264" s="1" t="s">
        <v>20</v>
      </c>
      <c r="E264" s="1" t="s">
        <v>2</v>
      </c>
      <c r="F264" s="1" t="s">
        <v>69</v>
      </c>
      <c r="G264" s="1" t="s">
        <v>147</v>
      </c>
      <c r="H264" s="1" t="s">
        <v>240</v>
      </c>
      <c r="I264" s="13" t="s">
        <v>98</v>
      </c>
      <c r="J264" s="81"/>
      <c r="K264" s="81"/>
      <c r="L264" s="81"/>
      <c r="M264" s="81"/>
      <c r="N264" s="81"/>
      <c r="O264" s="81"/>
      <c r="P264" s="81"/>
      <c r="Q264" s="81"/>
      <c r="R264" s="81"/>
      <c r="S264" s="81">
        <f>S265</f>
        <v>160000</v>
      </c>
      <c r="T264" s="81">
        <f t="shared" ref="T264:U264" si="712">T265</f>
        <v>0</v>
      </c>
      <c r="U264" s="81">
        <f t="shared" si="712"/>
        <v>0</v>
      </c>
      <c r="V264" s="81">
        <f t="shared" si="700"/>
        <v>160000</v>
      </c>
      <c r="W264" s="81">
        <f t="shared" si="701"/>
        <v>0</v>
      </c>
      <c r="X264" s="81">
        <f t="shared" si="702"/>
        <v>0</v>
      </c>
      <c r="Y264" s="81">
        <f>Y265</f>
        <v>0</v>
      </c>
      <c r="Z264" s="81">
        <f t="shared" ref="Z264:AA264" si="713">Z265</f>
        <v>0</v>
      </c>
      <c r="AA264" s="81">
        <f t="shared" si="713"/>
        <v>0</v>
      </c>
      <c r="AB264" s="81">
        <f t="shared" si="639"/>
        <v>160000</v>
      </c>
      <c r="AC264" s="81">
        <f t="shared" si="640"/>
        <v>0</v>
      </c>
      <c r="AD264" s="81">
        <f t="shared" si="641"/>
        <v>0</v>
      </c>
      <c r="AE264" s="81">
        <f>AE265</f>
        <v>0</v>
      </c>
      <c r="AF264" s="81">
        <f t="shared" ref="AF264:AG264" si="714">AF265</f>
        <v>0</v>
      </c>
      <c r="AG264" s="81">
        <f t="shared" si="714"/>
        <v>0</v>
      </c>
      <c r="AH264" s="81">
        <f t="shared" si="643"/>
        <v>160000</v>
      </c>
      <c r="AI264" s="81">
        <f t="shared" si="644"/>
        <v>0</v>
      </c>
      <c r="AJ264" s="81">
        <f t="shared" si="645"/>
        <v>0</v>
      </c>
      <c r="AK264" s="81">
        <f>AK265</f>
        <v>32500</v>
      </c>
      <c r="AL264" s="81">
        <f t="shared" ref="AL264:AM264" si="715">AL265</f>
        <v>0</v>
      </c>
      <c r="AM264" s="81">
        <f t="shared" si="715"/>
        <v>0</v>
      </c>
      <c r="AN264" s="81">
        <f t="shared" si="647"/>
        <v>192500</v>
      </c>
      <c r="AO264" s="81">
        <f t="shared" si="648"/>
        <v>0</v>
      </c>
      <c r="AP264" s="81">
        <f t="shared" si="649"/>
        <v>0</v>
      </c>
      <c r="AQ264" s="81">
        <f>AQ265</f>
        <v>0</v>
      </c>
      <c r="AR264" s="81">
        <f t="shared" ref="AR264:AS264" si="716">AR265</f>
        <v>0</v>
      </c>
      <c r="AS264" s="81">
        <f t="shared" si="716"/>
        <v>0</v>
      </c>
      <c r="AT264" s="81">
        <f t="shared" si="651"/>
        <v>192500</v>
      </c>
      <c r="AU264" s="81">
        <f t="shared" si="652"/>
        <v>0</v>
      </c>
      <c r="AV264" s="81">
        <f t="shared" si="653"/>
        <v>0</v>
      </c>
    </row>
    <row r="265" spans="1:48">
      <c r="A265" s="58" t="s">
        <v>222</v>
      </c>
      <c r="B265" s="1" t="s">
        <v>42</v>
      </c>
      <c r="C265" s="1" t="s">
        <v>19</v>
      </c>
      <c r="D265" s="1" t="s">
        <v>20</v>
      </c>
      <c r="E265" s="1" t="s">
        <v>2</v>
      </c>
      <c r="F265" s="1" t="s">
        <v>69</v>
      </c>
      <c r="G265" s="1" t="s">
        <v>147</v>
      </c>
      <c r="H265" s="1" t="s">
        <v>240</v>
      </c>
      <c r="I265" s="13" t="s">
        <v>221</v>
      </c>
      <c r="J265" s="81"/>
      <c r="K265" s="81"/>
      <c r="L265" s="81"/>
      <c r="M265" s="81"/>
      <c r="N265" s="81"/>
      <c r="O265" s="81"/>
      <c r="P265" s="81"/>
      <c r="Q265" s="81"/>
      <c r="R265" s="81"/>
      <c r="S265" s="81">
        <v>160000</v>
      </c>
      <c r="T265" s="81"/>
      <c r="U265" s="81"/>
      <c r="V265" s="81">
        <f t="shared" si="700"/>
        <v>160000</v>
      </c>
      <c r="W265" s="81">
        <f t="shared" si="701"/>
        <v>0</v>
      </c>
      <c r="X265" s="81">
        <f t="shared" si="702"/>
        <v>0</v>
      </c>
      <c r="Y265" s="81"/>
      <c r="Z265" s="81"/>
      <c r="AA265" s="81"/>
      <c r="AB265" s="81">
        <f t="shared" si="639"/>
        <v>160000</v>
      </c>
      <c r="AC265" s="81">
        <f t="shared" si="640"/>
        <v>0</v>
      </c>
      <c r="AD265" s="81">
        <f t="shared" si="641"/>
        <v>0</v>
      </c>
      <c r="AE265" s="81"/>
      <c r="AF265" s="81"/>
      <c r="AG265" s="81"/>
      <c r="AH265" s="81">
        <f t="shared" si="643"/>
        <v>160000</v>
      </c>
      <c r="AI265" s="81">
        <f t="shared" si="644"/>
        <v>0</v>
      </c>
      <c r="AJ265" s="81">
        <f t="shared" si="645"/>
        <v>0</v>
      </c>
      <c r="AK265" s="81">
        <v>32500</v>
      </c>
      <c r="AL265" s="81"/>
      <c r="AM265" s="81"/>
      <c r="AN265" s="81">
        <f t="shared" si="647"/>
        <v>192500</v>
      </c>
      <c r="AO265" s="81">
        <f t="shared" si="648"/>
        <v>0</v>
      </c>
      <c r="AP265" s="81">
        <f t="shared" si="649"/>
        <v>0</v>
      </c>
      <c r="AQ265" s="81"/>
      <c r="AR265" s="81"/>
      <c r="AS265" s="81"/>
      <c r="AT265" s="81">
        <f t="shared" si="651"/>
        <v>192500</v>
      </c>
      <c r="AU265" s="81">
        <f t="shared" si="652"/>
        <v>0</v>
      </c>
      <c r="AV265" s="81">
        <f t="shared" si="653"/>
        <v>0</v>
      </c>
    </row>
    <row r="266" spans="1:48">
      <c r="A266" s="77"/>
      <c r="B266" s="1"/>
      <c r="C266" s="1"/>
      <c r="D266" s="1"/>
      <c r="E266" s="1"/>
      <c r="F266" s="1"/>
      <c r="G266" s="1"/>
      <c r="H266" s="1"/>
      <c r="I266" s="13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  <c r="Z266" s="81"/>
      <c r="AA266" s="81"/>
      <c r="AB266" s="81"/>
      <c r="AC266" s="81"/>
      <c r="AD266" s="81"/>
      <c r="AE266" s="81"/>
      <c r="AF266" s="81"/>
      <c r="AG266" s="81"/>
      <c r="AH266" s="81"/>
      <c r="AI266" s="81"/>
      <c r="AJ266" s="81"/>
      <c r="AK266" s="81"/>
      <c r="AL266" s="81"/>
      <c r="AM266" s="81"/>
      <c r="AN266" s="81"/>
      <c r="AO266" s="81"/>
      <c r="AP266" s="81"/>
      <c r="AQ266" s="81"/>
      <c r="AR266" s="81"/>
      <c r="AS266" s="81"/>
      <c r="AT266" s="81"/>
      <c r="AU266" s="81"/>
      <c r="AV266" s="81"/>
    </row>
    <row r="267" spans="1:48" ht="25.5">
      <c r="A267" s="47" t="s">
        <v>405</v>
      </c>
      <c r="B267" s="46" t="s">
        <v>41</v>
      </c>
      <c r="C267" s="44"/>
      <c r="D267" s="44"/>
      <c r="E267" s="44"/>
      <c r="F267" s="44"/>
      <c r="G267" s="44"/>
      <c r="H267" s="45"/>
      <c r="I267" s="43"/>
      <c r="J267" s="99">
        <f t="shared" ref="J267:O267" si="717">J268+J452</f>
        <v>460910544.26000005</v>
      </c>
      <c r="K267" s="99">
        <f t="shared" si="717"/>
        <v>448643638.92000002</v>
      </c>
      <c r="L267" s="99">
        <f t="shared" si="717"/>
        <v>456413249.13000005</v>
      </c>
      <c r="M267" s="99">
        <f t="shared" si="717"/>
        <v>-1457932.68</v>
      </c>
      <c r="N267" s="99">
        <f t="shared" si="717"/>
        <v>-1310527.17</v>
      </c>
      <c r="O267" s="99">
        <f t="shared" si="717"/>
        <v>-1450700.4300000002</v>
      </c>
      <c r="P267" s="99">
        <f t="shared" si="415"/>
        <v>459452611.58000004</v>
      </c>
      <c r="Q267" s="99">
        <f t="shared" si="416"/>
        <v>447333111.75</v>
      </c>
      <c r="R267" s="99">
        <f t="shared" si="417"/>
        <v>454962548.70000005</v>
      </c>
      <c r="S267" s="99">
        <f>S268+S452</f>
        <v>4756209.7</v>
      </c>
      <c r="T267" s="99">
        <f>T268+T452</f>
        <v>293866.65999999997</v>
      </c>
      <c r="U267" s="99">
        <f>U268+U452</f>
        <v>278194.39</v>
      </c>
      <c r="V267" s="99">
        <f t="shared" ref="V267:V286" si="718">P267+S267</f>
        <v>464208821.28000003</v>
      </c>
      <c r="W267" s="99">
        <f t="shared" ref="W267:W286" si="719">Q267+T267</f>
        <v>447626978.41000003</v>
      </c>
      <c r="X267" s="99">
        <f t="shared" ref="X267:X286" si="720">R267+U267</f>
        <v>455240743.09000003</v>
      </c>
      <c r="Y267" s="99">
        <f>Y268+Y452</f>
        <v>1977384.61</v>
      </c>
      <c r="Z267" s="99">
        <f>Z268+Z452</f>
        <v>0</v>
      </c>
      <c r="AA267" s="99">
        <f>AA268+AA452</f>
        <v>-3805094.26</v>
      </c>
      <c r="AB267" s="99">
        <f t="shared" ref="AB267:AB286" si="721">V267+Y267</f>
        <v>466186205.89000005</v>
      </c>
      <c r="AC267" s="99">
        <f t="shared" ref="AC267:AC286" si="722">W267+Z267</f>
        <v>447626978.41000003</v>
      </c>
      <c r="AD267" s="99">
        <f t="shared" ref="AD267:AD286" si="723">X267+AA267</f>
        <v>451435648.83000004</v>
      </c>
      <c r="AE267" s="99">
        <f>AE268+AE452</f>
        <v>123600.45000000007</v>
      </c>
      <c r="AF267" s="99">
        <f>AF268+AF452</f>
        <v>1598897.66</v>
      </c>
      <c r="AG267" s="99">
        <f>AG268+AG452</f>
        <v>1598897.66</v>
      </c>
      <c r="AH267" s="99">
        <f t="shared" ref="AH267:AH286" si="724">AB267+AE267</f>
        <v>466309806.34000003</v>
      </c>
      <c r="AI267" s="99">
        <f t="shared" ref="AI267:AI286" si="725">AC267+AF267</f>
        <v>449225876.07000005</v>
      </c>
      <c r="AJ267" s="99">
        <f t="shared" ref="AJ267:AJ286" si="726">AD267+AG267</f>
        <v>453034546.49000007</v>
      </c>
      <c r="AK267" s="99">
        <f>AK268+AK452</f>
        <v>12204076</v>
      </c>
      <c r="AL267" s="99">
        <f>AL268+AL452</f>
        <v>0</v>
      </c>
      <c r="AM267" s="99">
        <f>AM268+AM452</f>
        <v>0</v>
      </c>
      <c r="AN267" s="99">
        <f t="shared" ref="AN267:AN286" si="727">AH267+AK267</f>
        <v>478513882.34000003</v>
      </c>
      <c r="AO267" s="99">
        <f t="shared" ref="AO267:AO286" si="728">AI267+AL267</f>
        <v>449225876.07000005</v>
      </c>
      <c r="AP267" s="99">
        <f t="shared" ref="AP267:AP286" si="729">AJ267+AM267</f>
        <v>453034546.49000007</v>
      </c>
      <c r="AQ267" s="99">
        <f>AQ268+AQ452</f>
        <v>7313442.8100000005</v>
      </c>
      <c r="AR267" s="99">
        <f>AR268+AR452</f>
        <v>0</v>
      </c>
      <c r="AS267" s="99">
        <f>AS268+AS452</f>
        <v>0</v>
      </c>
      <c r="AT267" s="99">
        <f t="shared" ref="AT267:AT286" si="730">AN267+AQ267</f>
        <v>485827325.15000004</v>
      </c>
      <c r="AU267" s="99">
        <f t="shared" ref="AU267:AU286" si="731">AO267+AR267</f>
        <v>449225876.07000005</v>
      </c>
      <c r="AV267" s="99">
        <f t="shared" ref="AV267:AV286" si="732">AP267+AS267</f>
        <v>453034546.49000007</v>
      </c>
    </row>
    <row r="268" spans="1:48" ht="15.75">
      <c r="A268" s="24" t="s">
        <v>24</v>
      </c>
      <c r="B268" s="29" t="s">
        <v>41</v>
      </c>
      <c r="C268" s="29" t="s">
        <v>2</v>
      </c>
      <c r="D268" s="30"/>
      <c r="E268" s="30"/>
      <c r="F268" s="30"/>
      <c r="G268" s="30"/>
      <c r="H268" s="30"/>
      <c r="I268" s="31"/>
      <c r="J268" s="100">
        <f t="shared" ref="J268:O268" si="733">J269+J288+J336+J382+J414</f>
        <v>450870261.85000002</v>
      </c>
      <c r="K268" s="100">
        <f t="shared" si="733"/>
        <v>438599534.38</v>
      </c>
      <c r="L268" s="100">
        <f t="shared" si="733"/>
        <v>446088779.53000003</v>
      </c>
      <c r="M268" s="100">
        <f t="shared" si="733"/>
        <v>-1571950.78</v>
      </c>
      <c r="N268" s="100">
        <f t="shared" si="733"/>
        <v>-1221415.03</v>
      </c>
      <c r="O268" s="100">
        <f t="shared" si="733"/>
        <v>-1080309.6800000002</v>
      </c>
      <c r="P268" s="100">
        <f t="shared" si="415"/>
        <v>449298311.07000005</v>
      </c>
      <c r="Q268" s="100">
        <f t="shared" si="416"/>
        <v>437378119.35000002</v>
      </c>
      <c r="R268" s="100">
        <f t="shared" si="417"/>
        <v>445008469.85000002</v>
      </c>
      <c r="S268" s="100">
        <f>S269+S288+S336+S382+S414</f>
        <v>4439069.4000000004</v>
      </c>
      <c r="T268" s="100">
        <f>T269+T288+T336+T382+T414</f>
        <v>0</v>
      </c>
      <c r="U268" s="100">
        <f>U269+U288+U336+U382+U414</f>
        <v>0</v>
      </c>
      <c r="V268" s="100">
        <f t="shared" si="718"/>
        <v>453737380.47000003</v>
      </c>
      <c r="W268" s="100">
        <f t="shared" si="719"/>
        <v>437378119.35000002</v>
      </c>
      <c r="X268" s="100">
        <f t="shared" si="720"/>
        <v>445008469.85000002</v>
      </c>
      <c r="Y268" s="100">
        <f>Y269+Y288+Y336+Y382+Y414</f>
        <v>1977384.61</v>
      </c>
      <c r="Z268" s="100">
        <f>Z269+Z288+Z336+Z382+Z414</f>
        <v>0</v>
      </c>
      <c r="AA268" s="100">
        <f>AA269+AA288+AA336+AA382+AA414</f>
        <v>-3805094.26</v>
      </c>
      <c r="AB268" s="100">
        <f t="shared" si="721"/>
        <v>455714765.08000004</v>
      </c>
      <c r="AC268" s="100">
        <f t="shared" si="722"/>
        <v>437378119.35000002</v>
      </c>
      <c r="AD268" s="100">
        <f t="shared" si="723"/>
        <v>441203375.59000003</v>
      </c>
      <c r="AE268" s="100">
        <f>AE269+AE288+AE336+AE382+AE414</f>
        <v>422217.45000000007</v>
      </c>
      <c r="AF268" s="100">
        <f>AF269+AF288+AF336+AF382+AF414</f>
        <v>1598897.66</v>
      </c>
      <c r="AG268" s="100">
        <f>AG269+AG288+AG336+AG382+AG414</f>
        <v>1598897.66</v>
      </c>
      <c r="AH268" s="100">
        <f t="shared" si="724"/>
        <v>456136982.53000003</v>
      </c>
      <c r="AI268" s="100">
        <f t="shared" si="725"/>
        <v>438977017.01000005</v>
      </c>
      <c r="AJ268" s="100">
        <f t="shared" si="726"/>
        <v>442802273.25000006</v>
      </c>
      <c r="AK268" s="100">
        <f>AK269+AK288+AK336+AK382+AK414</f>
        <v>12175934</v>
      </c>
      <c r="AL268" s="100">
        <f>AL269+AL288+AL336+AL382+AL414</f>
        <v>0</v>
      </c>
      <c r="AM268" s="100">
        <f>AM269+AM288+AM336+AM382+AM414</f>
        <v>0</v>
      </c>
      <c r="AN268" s="100">
        <f t="shared" si="727"/>
        <v>468312916.53000003</v>
      </c>
      <c r="AO268" s="100">
        <f t="shared" si="728"/>
        <v>438977017.01000005</v>
      </c>
      <c r="AP268" s="100">
        <f t="shared" si="729"/>
        <v>442802273.25000006</v>
      </c>
      <c r="AQ268" s="100">
        <f>AQ269+AQ288+AQ336+AQ382+AQ414</f>
        <v>7213442.8100000005</v>
      </c>
      <c r="AR268" s="100">
        <f>AR269+AR288+AR336+AR382+AR414</f>
        <v>0</v>
      </c>
      <c r="AS268" s="100">
        <f>AS269+AS288+AS336+AS382+AS414</f>
        <v>0</v>
      </c>
      <c r="AT268" s="100">
        <f t="shared" si="730"/>
        <v>475526359.34000003</v>
      </c>
      <c r="AU268" s="100">
        <f t="shared" si="731"/>
        <v>438977017.01000005</v>
      </c>
      <c r="AV268" s="100">
        <f t="shared" si="732"/>
        <v>442802273.25000006</v>
      </c>
    </row>
    <row r="269" spans="1:48">
      <c r="A269" s="4" t="s">
        <v>8</v>
      </c>
      <c r="B269" s="14" t="s">
        <v>41</v>
      </c>
      <c r="C269" s="14" t="s">
        <v>2</v>
      </c>
      <c r="D269" s="14" t="s">
        <v>20</v>
      </c>
      <c r="E269" s="14"/>
      <c r="F269" s="14"/>
      <c r="G269" s="14"/>
      <c r="H269" s="14"/>
      <c r="I269" s="28"/>
      <c r="J269" s="101">
        <f>J270</f>
        <v>92670235</v>
      </c>
      <c r="K269" s="101">
        <f t="shared" ref="K269:O270" si="734">K270</f>
        <v>91030997.620000005</v>
      </c>
      <c r="L269" s="101">
        <f t="shared" si="734"/>
        <v>90712509.200000003</v>
      </c>
      <c r="M269" s="101">
        <f t="shared" si="734"/>
        <v>-500000</v>
      </c>
      <c r="N269" s="101">
        <f t="shared" si="734"/>
        <v>-424386.66</v>
      </c>
      <c r="O269" s="101">
        <f t="shared" si="734"/>
        <v>-401680</v>
      </c>
      <c r="P269" s="101">
        <f t="shared" si="415"/>
        <v>92170235</v>
      </c>
      <c r="Q269" s="101">
        <f t="shared" si="416"/>
        <v>90606610.960000008</v>
      </c>
      <c r="R269" s="101">
        <f t="shared" si="417"/>
        <v>90310829.200000003</v>
      </c>
      <c r="S269" s="101">
        <f>S270</f>
        <v>500000</v>
      </c>
      <c r="T269" s="101">
        <f t="shared" ref="T269:U270" si="735">T270</f>
        <v>0</v>
      </c>
      <c r="U269" s="101">
        <f t="shared" si="735"/>
        <v>0</v>
      </c>
      <c r="V269" s="101">
        <f t="shared" si="718"/>
        <v>92670235</v>
      </c>
      <c r="W269" s="101">
        <f t="shared" si="719"/>
        <v>90606610.960000008</v>
      </c>
      <c r="X269" s="101">
        <f t="shared" si="720"/>
        <v>90310829.200000003</v>
      </c>
      <c r="Y269" s="101">
        <f>Y270</f>
        <v>0</v>
      </c>
      <c r="Z269" s="101">
        <f t="shared" ref="Z269:AA270" si="736">Z270</f>
        <v>0</v>
      </c>
      <c r="AA269" s="101">
        <f t="shared" si="736"/>
        <v>0</v>
      </c>
      <c r="AB269" s="101">
        <f t="shared" si="721"/>
        <v>92670235</v>
      </c>
      <c r="AC269" s="101">
        <f t="shared" si="722"/>
        <v>90606610.960000008</v>
      </c>
      <c r="AD269" s="101">
        <f t="shared" si="723"/>
        <v>90310829.200000003</v>
      </c>
      <c r="AE269" s="101">
        <f>AE270</f>
        <v>11332</v>
      </c>
      <c r="AF269" s="101">
        <f t="shared" ref="AF269:AG270" si="737">AF270</f>
        <v>0</v>
      </c>
      <c r="AG269" s="101">
        <f t="shared" si="737"/>
        <v>0</v>
      </c>
      <c r="AH269" s="101">
        <f t="shared" si="724"/>
        <v>92681567</v>
      </c>
      <c r="AI269" s="101">
        <f t="shared" si="725"/>
        <v>90606610.960000008</v>
      </c>
      <c r="AJ269" s="101">
        <f t="shared" si="726"/>
        <v>90310829.200000003</v>
      </c>
      <c r="AK269" s="101">
        <f>AK270</f>
        <v>-107000</v>
      </c>
      <c r="AL269" s="101">
        <f t="shared" ref="AL269:AM270" si="738">AL270</f>
        <v>0</v>
      </c>
      <c r="AM269" s="101">
        <f t="shared" si="738"/>
        <v>0</v>
      </c>
      <c r="AN269" s="101">
        <f t="shared" si="727"/>
        <v>92574567</v>
      </c>
      <c r="AO269" s="101">
        <f t="shared" si="728"/>
        <v>90606610.960000008</v>
      </c>
      <c r="AP269" s="101">
        <f t="shared" si="729"/>
        <v>90310829.200000003</v>
      </c>
      <c r="AQ269" s="101">
        <f>AQ270</f>
        <v>5734671.8200000003</v>
      </c>
      <c r="AR269" s="101">
        <f t="shared" ref="AR269:AS270" si="739">AR270</f>
        <v>0</v>
      </c>
      <c r="AS269" s="101">
        <f t="shared" si="739"/>
        <v>0</v>
      </c>
      <c r="AT269" s="101">
        <f t="shared" si="730"/>
        <v>98309238.819999993</v>
      </c>
      <c r="AU269" s="101">
        <f t="shared" si="731"/>
        <v>90606610.960000008</v>
      </c>
      <c r="AV269" s="101">
        <f t="shared" si="732"/>
        <v>90310829.200000003</v>
      </c>
    </row>
    <row r="270" spans="1:48" ht="25.5">
      <c r="A270" s="2" t="s">
        <v>284</v>
      </c>
      <c r="B270" s="65" t="s">
        <v>41</v>
      </c>
      <c r="C270" s="65" t="s">
        <v>2</v>
      </c>
      <c r="D270" s="65" t="s">
        <v>20</v>
      </c>
      <c r="E270" s="65" t="s">
        <v>20</v>
      </c>
      <c r="F270" s="65" t="s">
        <v>69</v>
      </c>
      <c r="G270" s="65" t="s">
        <v>147</v>
      </c>
      <c r="H270" s="65" t="s">
        <v>148</v>
      </c>
      <c r="I270" s="92"/>
      <c r="J270" s="104">
        <f>J271</f>
        <v>92670235</v>
      </c>
      <c r="K270" s="104">
        <f t="shared" si="734"/>
        <v>91030997.620000005</v>
      </c>
      <c r="L270" s="104">
        <f t="shared" si="734"/>
        <v>90712509.200000003</v>
      </c>
      <c r="M270" s="104">
        <f t="shared" si="734"/>
        <v>-500000</v>
      </c>
      <c r="N270" s="104">
        <f t="shared" si="734"/>
        <v>-424386.66</v>
      </c>
      <c r="O270" s="104">
        <f t="shared" si="734"/>
        <v>-401680</v>
      </c>
      <c r="P270" s="104">
        <f t="shared" si="415"/>
        <v>92170235</v>
      </c>
      <c r="Q270" s="104">
        <f t="shared" si="416"/>
        <v>90606610.960000008</v>
      </c>
      <c r="R270" s="104">
        <f t="shared" si="417"/>
        <v>90310829.200000003</v>
      </c>
      <c r="S270" s="104">
        <f>S271</f>
        <v>500000</v>
      </c>
      <c r="T270" s="104">
        <f t="shared" si="735"/>
        <v>0</v>
      </c>
      <c r="U270" s="104">
        <f t="shared" si="735"/>
        <v>0</v>
      </c>
      <c r="V270" s="104">
        <f t="shared" si="718"/>
        <v>92670235</v>
      </c>
      <c r="W270" s="104">
        <f t="shared" si="719"/>
        <v>90606610.960000008</v>
      </c>
      <c r="X270" s="104">
        <f t="shared" si="720"/>
        <v>90310829.200000003</v>
      </c>
      <c r="Y270" s="104">
        <f>Y271</f>
        <v>0</v>
      </c>
      <c r="Z270" s="104">
        <f t="shared" si="736"/>
        <v>0</v>
      </c>
      <c r="AA270" s="104">
        <f t="shared" si="736"/>
        <v>0</v>
      </c>
      <c r="AB270" s="104">
        <f t="shared" si="721"/>
        <v>92670235</v>
      </c>
      <c r="AC270" s="104">
        <f t="shared" si="722"/>
        <v>90606610.960000008</v>
      </c>
      <c r="AD270" s="104">
        <f t="shared" si="723"/>
        <v>90310829.200000003</v>
      </c>
      <c r="AE270" s="104">
        <f>AE271</f>
        <v>11332</v>
      </c>
      <c r="AF270" s="104">
        <f t="shared" si="737"/>
        <v>0</v>
      </c>
      <c r="AG270" s="104">
        <f t="shared" si="737"/>
        <v>0</v>
      </c>
      <c r="AH270" s="104">
        <f t="shared" si="724"/>
        <v>92681567</v>
      </c>
      <c r="AI270" s="104">
        <f t="shared" si="725"/>
        <v>90606610.960000008</v>
      </c>
      <c r="AJ270" s="104">
        <f t="shared" si="726"/>
        <v>90310829.200000003</v>
      </c>
      <c r="AK270" s="104">
        <f>AK271</f>
        <v>-107000</v>
      </c>
      <c r="AL270" s="104">
        <f t="shared" si="738"/>
        <v>0</v>
      </c>
      <c r="AM270" s="104">
        <f t="shared" si="738"/>
        <v>0</v>
      </c>
      <c r="AN270" s="104">
        <f t="shared" si="727"/>
        <v>92574567</v>
      </c>
      <c r="AO270" s="104">
        <f t="shared" si="728"/>
        <v>90606610.960000008</v>
      </c>
      <c r="AP270" s="104">
        <f t="shared" si="729"/>
        <v>90310829.200000003</v>
      </c>
      <c r="AQ270" s="104">
        <f>AQ271</f>
        <v>5734671.8200000003</v>
      </c>
      <c r="AR270" s="104">
        <f t="shared" si="739"/>
        <v>0</v>
      </c>
      <c r="AS270" s="104">
        <f t="shared" si="739"/>
        <v>0</v>
      </c>
      <c r="AT270" s="104">
        <f t="shared" si="730"/>
        <v>98309238.819999993</v>
      </c>
      <c r="AU270" s="104">
        <f t="shared" si="731"/>
        <v>90606610.960000008</v>
      </c>
      <c r="AV270" s="104">
        <f t="shared" si="732"/>
        <v>90310829.200000003</v>
      </c>
    </row>
    <row r="271" spans="1:48" ht="25.5">
      <c r="A271" s="2" t="s">
        <v>138</v>
      </c>
      <c r="B271" s="65" t="s">
        <v>41</v>
      </c>
      <c r="C271" s="65" t="s">
        <v>2</v>
      </c>
      <c r="D271" s="65" t="s">
        <v>20</v>
      </c>
      <c r="E271" s="65" t="s">
        <v>20</v>
      </c>
      <c r="F271" s="65" t="s">
        <v>126</v>
      </c>
      <c r="G271" s="65" t="s">
        <v>147</v>
      </c>
      <c r="H271" s="65" t="s">
        <v>148</v>
      </c>
      <c r="I271" s="92"/>
      <c r="J271" s="104">
        <f>J272+J281+J275+J284</f>
        <v>92670235</v>
      </c>
      <c r="K271" s="104">
        <f t="shared" ref="K271:L271" si="740">K272+K281+K275+K284</f>
        <v>91030997.620000005</v>
      </c>
      <c r="L271" s="104">
        <f t="shared" si="740"/>
        <v>90712509.200000003</v>
      </c>
      <c r="M271" s="104">
        <f t="shared" ref="M271:O271" si="741">M272+M281+M275+M284</f>
        <v>-500000</v>
      </c>
      <c r="N271" s="104">
        <f t="shared" si="741"/>
        <v>-424386.66</v>
      </c>
      <c r="O271" s="104">
        <f t="shared" si="741"/>
        <v>-401680</v>
      </c>
      <c r="P271" s="104">
        <f t="shared" si="415"/>
        <v>92170235</v>
      </c>
      <c r="Q271" s="104">
        <f t="shared" si="416"/>
        <v>90606610.960000008</v>
      </c>
      <c r="R271" s="104">
        <f t="shared" si="417"/>
        <v>90310829.200000003</v>
      </c>
      <c r="S271" s="104">
        <f>S272+S281+S275+S284+S278</f>
        <v>500000</v>
      </c>
      <c r="T271" s="104">
        <f t="shared" ref="T271:U271" si="742">T272+T281+T275+T284+T278</f>
        <v>0</v>
      </c>
      <c r="U271" s="104">
        <f t="shared" si="742"/>
        <v>0</v>
      </c>
      <c r="V271" s="104">
        <f t="shared" si="718"/>
        <v>92670235</v>
      </c>
      <c r="W271" s="104">
        <f t="shared" si="719"/>
        <v>90606610.960000008</v>
      </c>
      <c r="X271" s="104">
        <f t="shared" si="720"/>
        <v>90310829.200000003</v>
      </c>
      <c r="Y271" s="104">
        <f>Y272+Y281+Y275+Y284+Y278</f>
        <v>0</v>
      </c>
      <c r="Z271" s="104">
        <f t="shared" ref="Z271:AA271" si="743">Z272+Z281+Z275+Z284+Z278</f>
        <v>0</v>
      </c>
      <c r="AA271" s="104">
        <f t="shared" si="743"/>
        <v>0</v>
      </c>
      <c r="AB271" s="104">
        <f t="shared" si="721"/>
        <v>92670235</v>
      </c>
      <c r="AC271" s="104">
        <f t="shared" si="722"/>
        <v>90606610.960000008</v>
      </c>
      <c r="AD271" s="104">
        <f t="shared" si="723"/>
        <v>90310829.200000003</v>
      </c>
      <c r="AE271" s="104">
        <f>AE272+AE281+AE275+AE284+AE278</f>
        <v>11332</v>
      </c>
      <c r="AF271" s="104">
        <f t="shared" ref="AF271:AG271" si="744">AF272+AF281+AF275+AF284+AF278</f>
        <v>0</v>
      </c>
      <c r="AG271" s="104">
        <f t="shared" si="744"/>
        <v>0</v>
      </c>
      <c r="AH271" s="104">
        <f t="shared" si="724"/>
        <v>92681567</v>
      </c>
      <c r="AI271" s="104">
        <f t="shared" si="725"/>
        <v>90606610.960000008</v>
      </c>
      <c r="AJ271" s="104">
        <f t="shared" si="726"/>
        <v>90310829.200000003</v>
      </c>
      <c r="AK271" s="104">
        <f>AK272+AK281+AK275+AK284+AK278</f>
        <v>-107000</v>
      </c>
      <c r="AL271" s="104">
        <f t="shared" ref="AL271:AM271" si="745">AL272+AL281+AL275+AL284+AL278</f>
        <v>0</v>
      </c>
      <c r="AM271" s="104">
        <f t="shared" si="745"/>
        <v>0</v>
      </c>
      <c r="AN271" s="104">
        <f t="shared" si="727"/>
        <v>92574567</v>
      </c>
      <c r="AO271" s="104">
        <f t="shared" si="728"/>
        <v>90606610.960000008</v>
      </c>
      <c r="AP271" s="104">
        <f t="shared" si="729"/>
        <v>90310829.200000003</v>
      </c>
      <c r="AQ271" s="104">
        <f>AQ272+AQ281+AQ275+AQ284+AQ278</f>
        <v>5734671.8200000003</v>
      </c>
      <c r="AR271" s="104">
        <f t="shared" ref="AR271:AS271" si="746">AR272+AR281+AR275+AR284+AR278</f>
        <v>0</v>
      </c>
      <c r="AS271" s="104">
        <f t="shared" si="746"/>
        <v>0</v>
      </c>
      <c r="AT271" s="104">
        <f t="shared" si="730"/>
        <v>98309238.819999993</v>
      </c>
      <c r="AU271" s="104">
        <f t="shared" si="731"/>
        <v>90606610.960000008</v>
      </c>
      <c r="AV271" s="104">
        <f t="shared" si="732"/>
        <v>90310829.200000003</v>
      </c>
    </row>
    <row r="272" spans="1:48" ht="25.5">
      <c r="A272" s="2" t="s">
        <v>139</v>
      </c>
      <c r="B272" s="65" t="s">
        <v>41</v>
      </c>
      <c r="C272" s="65" t="s">
        <v>2</v>
      </c>
      <c r="D272" s="65" t="s">
        <v>20</v>
      </c>
      <c r="E272" s="65" t="s">
        <v>20</v>
      </c>
      <c r="F272" s="65" t="s">
        <v>126</v>
      </c>
      <c r="G272" s="65" t="s">
        <v>147</v>
      </c>
      <c r="H272" s="65" t="s">
        <v>160</v>
      </c>
      <c r="I272" s="92"/>
      <c r="J272" s="104">
        <f>J273</f>
        <v>38975181</v>
      </c>
      <c r="K272" s="104">
        <f t="shared" ref="K272:O273" si="747">K273</f>
        <v>39555634.619999997</v>
      </c>
      <c r="L272" s="104">
        <f t="shared" si="747"/>
        <v>37409246.200000003</v>
      </c>
      <c r="M272" s="104">
        <f t="shared" si="747"/>
        <v>0</v>
      </c>
      <c r="N272" s="104">
        <f t="shared" si="747"/>
        <v>0</v>
      </c>
      <c r="O272" s="104">
        <f t="shared" si="747"/>
        <v>0</v>
      </c>
      <c r="P272" s="104">
        <f t="shared" si="415"/>
        <v>38975181</v>
      </c>
      <c r="Q272" s="104">
        <f t="shared" si="416"/>
        <v>39555634.619999997</v>
      </c>
      <c r="R272" s="104">
        <f t="shared" si="417"/>
        <v>37409246.200000003</v>
      </c>
      <c r="S272" s="104">
        <f t="shared" ref="S272:U273" si="748">S273</f>
        <v>0</v>
      </c>
      <c r="T272" s="104">
        <f t="shared" si="748"/>
        <v>0</v>
      </c>
      <c r="U272" s="104">
        <f t="shared" si="748"/>
        <v>0</v>
      </c>
      <c r="V272" s="104">
        <f t="shared" si="718"/>
        <v>38975181</v>
      </c>
      <c r="W272" s="104">
        <f t="shared" si="719"/>
        <v>39555634.619999997</v>
      </c>
      <c r="X272" s="104">
        <f t="shared" si="720"/>
        <v>37409246.200000003</v>
      </c>
      <c r="Y272" s="104">
        <f t="shared" ref="Y272:AA273" si="749">Y273</f>
        <v>0</v>
      </c>
      <c r="Z272" s="104">
        <f t="shared" si="749"/>
        <v>0</v>
      </c>
      <c r="AA272" s="104">
        <f t="shared" si="749"/>
        <v>0</v>
      </c>
      <c r="AB272" s="104">
        <f t="shared" si="721"/>
        <v>38975181</v>
      </c>
      <c r="AC272" s="104">
        <f t="shared" si="722"/>
        <v>39555634.619999997</v>
      </c>
      <c r="AD272" s="104">
        <f t="shared" si="723"/>
        <v>37409246.200000003</v>
      </c>
      <c r="AE272" s="104">
        <f t="shared" ref="AE272:AG273" si="750">AE273</f>
        <v>0</v>
      </c>
      <c r="AF272" s="104">
        <f t="shared" si="750"/>
        <v>0</v>
      </c>
      <c r="AG272" s="104">
        <f t="shared" si="750"/>
        <v>0</v>
      </c>
      <c r="AH272" s="104">
        <f t="shared" si="724"/>
        <v>38975181</v>
      </c>
      <c r="AI272" s="104">
        <f t="shared" si="725"/>
        <v>39555634.619999997</v>
      </c>
      <c r="AJ272" s="104">
        <f t="shared" si="726"/>
        <v>37409246.200000003</v>
      </c>
      <c r="AK272" s="104">
        <f t="shared" ref="AK272:AM273" si="751">AK273</f>
        <v>0</v>
      </c>
      <c r="AL272" s="104">
        <f t="shared" si="751"/>
        <v>0</v>
      </c>
      <c r="AM272" s="104">
        <f t="shared" si="751"/>
        <v>0</v>
      </c>
      <c r="AN272" s="104">
        <f t="shared" si="727"/>
        <v>38975181</v>
      </c>
      <c r="AO272" s="104">
        <f t="shared" si="728"/>
        <v>39555634.619999997</v>
      </c>
      <c r="AP272" s="104">
        <f t="shared" si="729"/>
        <v>37409246.200000003</v>
      </c>
      <c r="AQ272" s="104">
        <f t="shared" ref="AQ272:AS273" si="752">AQ273</f>
        <v>1302471.82</v>
      </c>
      <c r="AR272" s="104">
        <f t="shared" si="752"/>
        <v>0</v>
      </c>
      <c r="AS272" s="104">
        <f t="shared" si="752"/>
        <v>0</v>
      </c>
      <c r="AT272" s="104">
        <f t="shared" si="730"/>
        <v>40277652.82</v>
      </c>
      <c r="AU272" s="104">
        <f t="shared" si="731"/>
        <v>39555634.619999997</v>
      </c>
      <c r="AV272" s="104">
        <f t="shared" si="732"/>
        <v>37409246.200000003</v>
      </c>
    </row>
    <row r="273" spans="1:48" ht="25.5">
      <c r="A273" s="7" t="s">
        <v>71</v>
      </c>
      <c r="B273" s="65" t="s">
        <v>41</v>
      </c>
      <c r="C273" s="65" t="s">
        <v>2</v>
      </c>
      <c r="D273" s="65" t="s">
        <v>20</v>
      </c>
      <c r="E273" s="65" t="s">
        <v>20</v>
      </c>
      <c r="F273" s="65" t="s">
        <v>126</v>
      </c>
      <c r="G273" s="65" t="s">
        <v>147</v>
      </c>
      <c r="H273" s="65" t="s">
        <v>160</v>
      </c>
      <c r="I273" s="92" t="s">
        <v>70</v>
      </c>
      <c r="J273" s="104">
        <f>J274</f>
        <v>38975181</v>
      </c>
      <c r="K273" s="104">
        <f t="shared" si="747"/>
        <v>39555634.619999997</v>
      </c>
      <c r="L273" s="104">
        <f t="shared" si="747"/>
        <v>37409246.200000003</v>
      </c>
      <c r="M273" s="104">
        <f t="shared" si="747"/>
        <v>0</v>
      </c>
      <c r="N273" s="104">
        <f t="shared" si="747"/>
        <v>0</v>
      </c>
      <c r="O273" s="104">
        <f t="shared" si="747"/>
        <v>0</v>
      </c>
      <c r="P273" s="104">
        <f t="shared" si="415"/>
        <v>38975181</v>
      </c>
      <c r="Q273" s="104">
        <f t="shared" si="416"/>
        <v>39555634.619999997</v>
      </c>
      <c r="R273" s="104">
        <f t="shared" si="417"/>
        <v>37409246.200000003</v>
      </c>
      <c r="S273" s="104">
        <f t="shared" si="748"/>
        <v>0</v>
      </c>
      <c r="T273" s="104">
        <f t="shared" si="748"/>
        <v>0</v>
      </c>
      <c r="U273" s="104">
        <f t="shared" si="748"/>
        <v>0</v>
      </c>
      <c r="V273" s="104">
        <f t="shared" si="718"/>
        <v>38975181</v>
      </c>
      <c r="W273" s="104">
        <f t="shared" si="719"/>
        <v>39555634.619999997</v>
      </c>
      <c r="X273" s="104">
        <f t="shared" si="720"/>
        <v>37409246.200000003</v>
      </c>
      <c r="Y273" s="104">
        <f t="shared" si="749"/>
        <v>0</v>
      </c>
      <c r="Z273" s="104">
        <f t="shared" si="749"/>
        <v>0</v>
      </c>
      <c r="AA273" s="104">
        <f t="shared" si="749"/>
        <v>0</v>
      </c>
      <c r="AB273" s="104">
        <f t="shared" si="721"/>
        <v>38975181</v>
      </c>
      <c r="AC273" s="104">
        <f t="shared" si="722"/>
        <v>39555634.619999997</v>
      </c>
      <c r="AD273" s="104">
        <f t="shared" si="723"/>
        <v>37409246.200000003</v>
      </c>
      <c r="AE273" s="104">
        <f t="shared" si="750"/>
        <v>0</v>
      </c>
      <c r="AF273" s="104">
        <f t="shared" si="750"/>
        <v>0</v>
      </c>
      <c r="AG273" s="104">
        <f t="shared" si="750"/>
        <v>0</v>
      </c>
      <c r="AH273" s="104">
        <f t="shared" si="724"/>
        <v>38975181</v>
      </c>
      <c r="AI273" s="104">
        <f t="shared" si="725"/>
        <v>39555634.619999997</v>
      </c>
      <c r="AJ273" s="104">
        <f t="shared" si="726"/>
        <v>37409246.200000003</v>
      </c>
      <c r="AK273" s="104">
        <f t="shared" si="751"/>
        <v>0</v>
      </c>
      <c r="AL273" s="104">
        <f t="shared" si="751"/>
        <v>0</v>
      </c>
      <c r="AM273" s="104">
        <f t="shared" si="751"/>
        <v>0</v>
      </c>
      <c r="AN273" s="104">
        <f t="shared" si="727"/>
        <v>38975181</v>
      </c>
      <c r="AO273" s="104">
        <f t="shared" si="728"/>
        <v>39555634.619999997</v>
      </c>
      <c r="AP273" s="104">
        <f t="shared" si="729"/>
        <v>37409246.200000003</v>
      </c>
      <c r="AQ273" s="104">
        <f t="shared" si="752"/>
        <v>1302471.82</v>
      </c>
      <c r="AR273" s="104">
        <f t="shared" si="752"/>
        <v>0</v>
      </c>
      <c r="AS273" s="104">
        <f t="shared" si="752"/>
        <v>0</v>
      </c>
      <c r="AT273" s="104">
        <f t="shared" si="730"/>
        <v>40277652.82</v>
      </c>
      <c r="AU273" s="104">
        <f t="shared" si="731"/>
        <v>39555634.619999997</v>
      </c>
      <c r="AV273" s="104">
        <f t="shared" si="732"/>
        <v>37409246.200000003</v>
      </c>
    </row>
    <row r="274" spans="1:48">
      <c r="A274" s="11" t="s">
        <v>74</v>
      </c>
      <c r="B274" s="65" t="s">
        <v>41</v>
      </c>
      <c r="C274" s="65" t="s">
        <v>2</v>
      </c>
      <c r="D274" s="65" t="s">
        <v>20</v>
      </c>
      <c r="E274" s="65" t="s">
        <v>20</v>
      </c>
      <c r="F274" s="65" t="s">
        <v>126</v>
      </c>
      <c r="G274" s="65" t="s">
        <v>147</v>
      </c>
      <c r="H274" s="65" t="s">
        <v>160</v>
      </c>
      <c r="I274" s="92" t="s">
        <v>73</v>
      </c>
      <c r="J274" s="104">
        <f>38075181+900000</f>
        <v>38975181</v>
      </c>
      <c r="K274" s="104">
        <f>38655634.62+900000</f>
        <v>39555634.619999997</v>
      </c>
      <c r="L274" s="104">
        <f>36909246.2+500000</f>
        <v>37409246.200000003</v>
      </c>
      <c r="M274" s="104"/>
      <c r="N274" s="104"/>
      <c r="O274" s="104"/>
      <c r="P274" s="104">
        <f t="shared" ref="P274:P361" si="753">J274+M274</f>
        <v>38975181</v>
      </c>
      <c r="Q274" s="104">
        <f t="shared" ref="Q274:Q361" si="754">K274+N274</f>
        <v>39555634.619999997</v>
      </c>
      <c r="R274" s="104">
        <f t="shared" ref="R274:R361" si="755">L274+O274</f>
        <v>37409246.200000003</v>
      </c>
      <c r="S274" s="104"/>
      <c r="T274" s="104"/>
      <c r="U274" s="104"/>
      <c r="V274" s="104">
        <f t="shared" si="718"/>
        <v>38975181</v>
      </c>
      <c r="W274" s="104">
        <f t="shared" si="719"/>
        <v>39555634.619999997</v>
      </c>
      <c r="X274" s="104">
        <f t="shared" si="720"/>
        <v>37409246.200000003</v>
      </c>
      <c r="Y274" s="104"/>
      <c r="Z274" s="104"/>
      <c r="AA274" s="104"/>
      <c r="AB274" s="104">
        <f t="shared" si="721"/>
        <v>38975181</v>
      </c>
      <c r="AC274" s="104">
        <f t="shared" si="722"/>
        <v>39555634.619999997</v>
      </c>
      <c r="AD274" s="104">
        <f t="shared" si="723"/>
        <v>37409246.200000003</v>
      </c>
      <c r="AE274" s="104"/>
      <c r="AF274" s="104"/>
      <c r="AG274" s="104"/>
      <c r="AH274" s="104">
        <f t="shared" si="724"/>
        <v>38975181</v>
      </c>
      <c r="AI274" s="104">
        <f t="shared" si="725"/>
        <v>39555634.619999997</v>
      </c>
      <c r="AJ274" s="104">
        <f t="shared" si="726"/>
        <v>37409246.200000003</v>
      </c>
      <c r="AK274" s="104"/>
      <c r="AL274" s="104"/>
      <c r="AM274" s="104"/>
      <c r="AN274" s="104">
        <f t="shared" si="727"/>
        <v>38975181</v>
      </c>
      <c r="AO274" s="104">
        <f t="shared" si="728"/>
        <v>39555634.619999997</v>
      </c>
      <c r="AP274" s="104">
        <f t="shared" si="729"/>
        <v>37409246.200000003</v>
      </c>
      <c r="AQ274" s="104">
        <f>1451889.94+7249.08-156667.2</f>
        <v>1302471.82</v>
      </c>
      <c r="AR274" s="104"/>
      <c r="AS274" s="104"/>
      <c r="AT274" s="104">
        <f t="shared" si="730"/>
        <v>40277652.82</v>
      </c>
      <c r="AU274" s="104">
        <f t="shared" si="731"/>
        <v>39555634.619999997</v>
      </c>
      <c r="AV274" s="104">
        <f t="shared" si="732"/>
        <v>37409246.200000003</v>
      </c>
    </row>
    <row r="275" spans="1:48" ht="25.5">
      <c r="A275" s="2" t="s">
        <v>376</v>
      </c>
      <c r="B275" s="65" t="s">
        <v>41</v>
      </c>
      <c r="C275" s="65" t="s">
        <v>2</v>
      </c>
      <c r="D275" s="65" t="s">
        <v>20</v>
      </c>
      <c r="E275" s="65" t="s">
        <v>20</v>
      </c>
      <c r="F275" s="65" t="s">
        <v>126</v>
      </c>
      <c r="G275" s="65" t="s">
        <v>147</v>
      </c>
      <c r="H275" s="59" t="s">
        <v>225</v>
      </c>
      <c r="I275" s="116"/>
      <c r="J275" s="104">
        <f>J276</f>
        <v>500000</v>
      </c>
      <c r="K275" s="104">
        <f t="shared" ref="K275:O276" si="756">K276</f>
        <v>500000</v>
      </c>
      <c r="L275" s="104">
        <f t="shared" si="756"/>
        <v>300000</v>
      </c>
      <c r="M275" s="104">
        <f t="shared" si="756"/>
        <v>0</v>
      </c>
      <c r="N275" s="104">
        <f t="shared" si="756"/>
        <v>0</v>
      </c>
      <c r="O275" s="104">
        <f t="shared" si="756"/>
        <v>0</v>
      </c>
      <c r="P275" s="104">
        <f t="shared" si="753"/>
        <v>500000</v>
      </c>
      <c r="Q275" s="104">
        <f t="shared" si="754"/>
        <v>500000</v>
      </c>
      <c r="R275" s="104">
        <f t="shared" si="755"/>
        <v>300000</v>
      </c>
      <c r="S275" s="104">
        <f t="shared" ref="S275:U276" si="757">S276</f>
        <v>0</v>
      </c>
      <c r="T275" s="104">
        <f t="shared" si="757"/>
        <v>0</v>
      </c>
      <c r="U275" s="104">
        <f t="shared" si="757"/>
        <v>0</v>
      </c>
      <c r="V275" s="104">
        <f t="shared" si="718"/>
        <v>500000</v>
      </c>
      <c r="W275" s="104">
        <f t="shared" si="719"/>
        <v>500000</v>
      </c>
      <c r="X275" s="104">
        <f t="shared" si="720"/>
        <v>300000</v>
      </c>
      <c r="Y275" s="104">
        <f t="shared" ref="Y275:AA276" si="758">Y276</f>
        <v>0</v>
      </c>
      <c r="Z275" s="104">
        <f t="shared" si="758"/>
        <v>0</v>
      </c>
      <c r="AA275" s="104">
        <f t="shared" si="758"/>
        <v>0</v>
      </c>
      <c r="AB275" s="104">
        <f t="shared" si="721"/>
        <v>500000</v>
      </c>
      <c r="AC275" s="104">
        <f t="shared" si="722"/>
        <v>500000</v>
      </c>
      <c r="AD275" s="104">
        <f t="shared" si="723"/>
        <v>300000</v>
      </c>
      <c r="AE275" s="104">
        <f t="shared" ref="AE275:AG276" si="759">AE276</f>
        <v>-90000</v>
      </c>
      <c r="AF275" s="104">
        <f t="shared" si="759"/>
        <v>0</v>
      </c>
      <c r="AG275" s="104">
        <f t="shared" si="759"/>
        <v>0</v>
      </c>
      <c r="AH275" s="104">
        <f t="shared" si="724"/>
        <v>410000</v>
      </c>
      <c r="AI275" s="104">
        <f t="shared" si="725"/>
        <v>500000</v>
      </c>
      <c r="AJ275" s="104">
        <f t="shared" si="726"/>
        <v>300000</v>
      </c>
      <c r="AK275" s="104">
        <f t="shared" ref="AK275:AM276" si="760">AK276</f>
        <v>-267000</v>
      </c>
      <c r="AL275" s="104">
        <f t="shared" si="760"/>
        <v>0</v>
      </c>
      <c r="AM275" s="104">
        <f t="shared" si="760"/>
        <v>0</v>
      </c>
      <c r="AN275" s="104">
        <f t="shared" si="727"/>
        <v>143000</v>
      </c>
      <c r="AO275" s="104">
        <f t="shared" si="728"/>
        <v>500000</v>
      </c>
      <c r="AP275" s="104">
        <f t="shared" si="729"/>
        <v>300000</v>
      </c>
      <c r="AQ275" s="104">
        <f t="shared" ref="AQ275:AS276" si="761">AQ276</f>
        <v>0</v>
      </c>
      <c r="AR275" s="104">
        <f t="shared" si="761"/>
        <v>0</v>
      </c>
      <c r="AS275" s="104">
        <f t="shared" si="761"/>
        <v>0</v>
      </c>
      <c r="AT275" s="104">
        <f t="shared" si="730"/>
        <v>143000</v>
      </c>
      <c r="AU275" s="104">
        <f t="shared" si="731"/>
        <v>500000</v>
      </c>
      <c r="AV275" s="104">
        <f t="shared" si="732"/>
        <v>300000</v>
      </c>
    </row>
    <row r="276" spans="1:48" ht="25.5">
      <c r="A276" s="7" t="s">
        <v>71</v>
      </c>
      <c r="B276" s="65" t="s">
        <v>41</v>
      </c>
      <c r="C276" s="65" t="s">
        <v>2</v>
      </c>
      <c r="D276" s="65" t="s">
        <v>20</v>
      </c>
      <c r="E276" s="65" t="s">
        <v>20</v>
      </c>
      <c r="F276" s="65" t="s">
        <v>126</v>
      </c>
      <c r="G276" s="65" t="s">
        <v>147</v>
      </c>
      <c r="H276" s="59" t="s">
        <v>225</v>
      </c>
      <c r="I276" s="116" t="s">
        <v>70</v>
      </c>
      <c r="J276" s="104">
        <f>J277</f>
        <v>500000</v>
      </c>
      <c r="K276" s="104">
        <f t="shared" si="756"/>
        <v>500000</v>
      </c>
      <c r="L276" s="104">
        <f t="shared" si="756"/>
        <v>300000</v>
      </c>
      <c r="M276" s="104">
        <f t="shared" si="756"/>
        <v>0</v>
      </c>
      <c r="N276" s="104">
        <f t="shared" si="756"/>
        <v>0</v>
      </c>
      <c r="O276" s="104">
        <f t="shared" si="756"/>
        <v>0</v>
      </c>
      <c r="P276" s="104">
        <f t="shared" si="753"/>
        <v>500000</v>
      </c>
      <c r="Q276" s="104">
        <f t="shared" si="754"/>
        <v>500000</v>
      </c>
      <c r="R276" s="104">
        <f t="shared" si="755"/>
        <v>300000</v>
      </c>
      <c r="S276" s="104">
        <f t="shared" si="757"/>
        <v>0</v>
      </c>
      <c r="T276" s="104">
        <f t="shared" si="757"/>
        <v>0</v>
      </c>
      <c r="U276" s="104">
        <f t="shared" si="757"/>
        <v>0</v>
      </c>
      <c r="V276" s="104">
        <f t="shared" si="718"/>
        <v>500000</v>
      </c>
      <c r="W276" s="104">
        <f t="shared" si="719"/>
        <v>500000</v>
      </c>
      <c r="X276" s="104">
        <f t="shared" si="720"/>
        <v>300000</v>
      </c>
      <c r="Y276" s="104">
        <f t="shared" si="758"/>
        <v>0</v>
      </c>
      <c r="Z276" s="104">
        <f t="shared" si="758"/>
        <v>0</v>
      </c>
      <c r="AA276" s="104">
        <f t="shared" si="758"/>
        <v>0</v>
      </c>
      <c r="AB276" s="104">
        <f t="shared" si="721"/>
        <v>500000</v>
      </c>
      <c r="AC276" s="104">
        <f t="shared" si="722"/>
        <v>500000</v>
      </c>
      <c r="AD276" s="104">
        <f t="shared" si="723"/>
        <v>300000</v>
      </c>
      <c r="AE276" s="104">
        <f t="shared" si="759"/>
        <v>-90000</v>
      </c>
      <c r="AF276" s="104">
        <f t="shared" si="759"/>
        <v>0</v>
      </c>
      <c r="AG276" s="104">
        <f t="shared" si="759"/>
        <v>0</v>
      </c>
      <c r="AH276" s="104">
        <f t="shared" si="724"/>
        <v>410000</v>
      </c>
      <c r="AI276" s="104">
        <f t="shared" si="725"/>
        <v>500000</v>
      </c>
      <c r="AJ276" s="104">
        <f t="shared" si="726"/>
        <v>300000</v>
      </c>
      <c r="AK276" s="104">
        <f t="shared" si="760"/>
        <v>-267000</v>
      </c>
      <c r="AL276" s="104">
        <f t="shared" si="760"/>
        <v>0</v>
      </c>
      <c r="AM276" s="104">
        <f t="shared" si="760"/>
        <v>0</v>
      </c>
      <c r="AN276" s="104">
        <f t="shared" si="727"/>
        <v>143000</v>
      </c>
      <c r="AO276" s="104">
        <f t="shared" si="728"/>
        <v>500000</v>
      </c>
      <c r="AP276" s="104">
        <f t="shared" si="729"/>
        <v>300000</v>
      </c>
      <c r="AQ276" s="104">
        <f t="shared" si="761"/>
        <v>0</v>
      </c>
      <c r="AR276" s="104">
        <f t="shared" si="761"/>
        <v>0</v>
      </c>
      <c r="AS276" s="104">
        <f t="shared" si="761"/>
        <v>0</v>
      </c>
      <c r="AT276" s="104">
        <f t="shared" si="730"/>
        <v>143000</v>
      </c>
      <c r="AU276" s="104">
        <f t="shared" si="731"/>
        <v>500000</v>
      </c>
      <c r="AV276" s="104">
        <f t="shared" si="732"/>
        <v>300000</v>
      </c>
    </row>
    <row r="277" spans="1:48">
      <c r="A277" s="11" t="s">
        <v>74</v>
      </c>
      <c r="B277" s="65" t="s">
        <v>41</v>
      </c>
      <c r="C277" s="65" t="s">
        <v>2</v>
      </c>
      <c r="D277" s="65" t="s">
        <v>20</v>
      </c>
      <c r="E277" s="65" t="s">
        <v>20</v>
      </c>
      <c r="F277" s="65" t="s">
        <v>126</v>
      </c>
      <c r="G277" s="65" t="s">
        <v>147</v>
      </c>
      <c r="H277" s="59" t="s">
        <v>225</v>
      </c>
      <c r="I277" s="116" t="s">
        <v>73</v>
      </c>
      <c r="J277" s="104">
        <v>500000</v>
      </c>
      <c r="K277" s="104">
        <v>500000</v>
      </c>
      <c r="L277" s="104">
        <v>300000</v>
      </c>
      <c r="M277" s="104"/>
      <c r="N277" s="104"/>
      <c r="O277" s="104"/>
      <c r="P277" s="104">
        <f t="shared" si="753"/>
        <v>500000</v>
      </c>
      <c r="Q277" s="104">
        <f t="shared" si="754"/>
        <v>500000</v>
      </c>
      <c r="R277" s="104">
        <f t="shared" si="755"/>
        <v>300000</v>
      </c>
      <c r="S277" s="104"/>
      <c r="T277" s="104"/>
      <c r="U277" s="104"/>
      <c r="V277" s="104">
        <f t="shared" si="718"/>
        <v>500000</v>
      </c>
      <c r="W277" s="104">
        <f t="shared" si="719"/>
        <v>500000</v>
      </c>
      <c r="X277" s="104">
        <f t="shared" si="720"/>
        <v>300000</v>
      </c>
      <c r="Y277" s="104"/>
      <c r="Z277" s="104"/>
      <c r="AA277" s="104"/>
      <c r="AB277" s="104">
        <f t="shared" si="721"/>
        <v>500000</v>
      </c>
      <c r="AC277" s="104">
        <f t="shared" si="722"/>
        <v>500000</v>
      </c>
      <c r="AD277" s="104">
        <f t="shared" si="723"/>
        <v>300000</v>
      </c>
      <c r="AE277" s="104">
        <v>-90000</v>
      </c>
      <c r="AF277" s="104"/>
      <c r="AG277" s="104"/>
      <c r="AH277" s="104">
        <f t="shared" si="724"/>
        <v>410000</v>
      </c>
      <c r="AI277" s="104">
        <f t="shared" si="725"/>
        <v>500000</v>
      </c>
      <c r="AJ277" s="104">
        <f t="shared" si="726"/>
        <v>300000</v>
      </c>
      <c r="AK277" s="104">
        <v>-267000</v>
      </c>
      <c r="AL277" s="104"/>
      <c r="AM277" s="104"/>
      <c r="AN277" s="104">
        <f t="shared" si="727"/>
        <v>143000</v>
      </c>
      <c r="AO277" s="104">
        <f t="shared" si="728"/>
        <v>500000</v>
      </c>
      <c r="AP277" s="104">
        <f t="shared" si="729"/>
        <v>300000</v>
      </c>
      <c r="AQ277" s="104"/>
      <c r="AR277" s="104"/>
      <c r="AS277" s="104"/>
      <c r="AT277" s="104">
        <f t="shared" si="730"/>
        <v>143000</v>
      </c>
      <c r="AU277" s="104">
        <f t="shared" si="731"/>
        <v>500000</v>
      </c>
      <c r="AV277" s="104">
        <f t="shared" si="732"/>
        <v>300000</v>
      </c>
    </row>
    <row r="278" spans="1:48" ht="15.75" customHeight="1">
      <c r="A278" s="11" t="s">
        <v>436</v>
      </c>
      <c r="B278" s="65" t="s">
        <v>41</v>
      </c>
      <c r="C278" s="65" t="s">
        <v>2</v>
      </c>
      <c r="D278" s="65" t="s">
        <v>20</v>
      </c>
      <c r="E278" s="65" t="s">
        <v>20</v>
      </c>
      <c r="F278" s="65" t="s">
        <v>126</v>
      </c>
      <c r="G278" s="65" t="s">
        <v>147</v>
      </c>
      <c r="H278" s="59" t="s">
        <v>435</v>
      </c>
      <c r="I278" s="116"/>
      <c r="J278" s="104"/>
      <c r="K278" s="104"/>
      <c r="L278" s="104"/>
      <c r="M278" s="104"/>
      <c r="N278" s="104"/>
      <c r="O278" s="104"/>
      <c r="P278" s="104"/>
      <c r="Q278" s="104"/>
      <c r="R278" s="104"/>
      <c r="S278" s="104">
        <f>S279</f>
        <v>500000</v>
      </c>
      <c r="T278" s="104">
        <f t="shared" ref="T278:U279" si="762">T279</f>
        <v>0</v>
      </c>
      <c r="U278" s="104">
        <f t="shared" si="762"/>
        <v>0</v>
      </c>
      <c r="V278" s="104">
        <f t="shared" ref="V278:V280" si="763">P278+S278</f>
        <v>500000</v>
      </c>
      <c r="W278" s="104">
        <f t="shared" ref="W278:W280" si="764">Q278+T278</f>
        <v>0</v>
      </c>
      <c r="X278" s="104">
        <f t="shared" ref="X278:X280" si="765">R278+U278</f>
        <v>0</v>
      </c>
      <c r="Y278" s="104">
        <f>Y279</f>
        <v>0</v>
      </c>
      <c r="Z278" s="104">
        <f t="shared" ref="Z278:AA279" si="766">Z279</f>
        <v>0</v>
      </c>
      <c r="AA278" s="104">
        <f t="shared" si="766"/>
        <v>0</v>
      </c>
      <c r="AB278" s="104">
        <f t="shared" si="721"/>
        <v>500000</v>
      </c>
      <c r="AC278" s="104">
        <f t="shared" si="722"/>
        <v>0</v>
      </c>
      <c r="AD278" s="104">
        <f t="shared" si="723"/>
        <v>0</v>
      </c>
      <c r="AE278" s="104">
        <f>AE279</f>
        <v>0</v>
      </c>
      <c r="AF278" s="104">
        <f t="shared" ref="AF278:AG279" si="767">AF279</f>
        <v>0</v>
      </c>
      <c r="AG278" s="104">
        <f t="shared" si="767"/>
        <v>0</v>
      </c>
      <c r="AH278" s="104">
        <f t="shared" si="724"/>
        <v>500000</v>
      </c>
      <c r="AI278" s="104">
        <f t="shared" si="725"/>
        <v>0</v>
      </c>
      <c r="AJ278" s="104">
        <f t="shared" si="726"/>
        <v>0</v>
      </c>
      <c r="AK278" s="104">
        <f>AK279</f>
        <v>0</v>
      </c>
      <c r="AL278" s="104">
        <f t="shared" ref="AL278:AM279" si="768">AL279</f>
        <v>0</v>
      </c>
      <c r="AM278" s="104">
        <f t="shared" si="768"/>
        <v>0</v>
      </c>
      <c r="AN278" s="104">
        <f t="shared" si="727"/>
        <v>500000</v>
      </c>
      <c r="AO278" s="104">
        <f t="shared" si="728"/>
        <v>0</v>
      </c>
      <c r="AP278" s="104">
        <f t="shared" si="729"/>
        <v>0</v>
      </c>
      <c r="AQ278" s="104">
        <f>AQ279</f>
        <v>0</v>
      </c>
      <c r="AR278" s="104">
        <f t="shared" ref="AR278:AS279" si="769">AR279</f>
        <v>0</v>
      </c>
      <c r="AS278" s="104">
        <f t="shared" si="769"/>
        <v>0</v>
      </c>
      <c r="AT278" s="104">
        <f t="shared" si="730"/>
        <v>500000</v>
      </c>
      <c r="AU278" s="104">
        <f t="shared" si="731"/>
        <v>0</v>
      </c>
      <c r="AV278" s="104">
        <f t="shared" si="732"/>
        <v>0</v>
      </c>
    </row>
    <row r="279" spans="1:48" ht="25.5">
      <c r="A279" s="7" t="s">
        <v>71</v>
      </c>
      <c r="B279" s="65" t="s">
        <v>41</v>
      </c>
      <c r="C279" s="65" t="s">
        <v>2</v>
      </c>
      <c r="D279" s="65" t="s">
        <v>20</v>
      </c>
      <c r="E279" s="65" t="s">
        <v>20</v>
      </c>
      <c r="F279" s="65" t="s">
        <v>126</v>
      </c>
      <c r="G279" s="65" t="s">
        <v>147</v>
      </c>
      <c r="H279" s="59" t="s">
        <v>435</v>
      </c>
      <c r="I279" s="116" t="s">
        <v>70</v>
      </c>
      <c r="J279" s="104"/>
      <c r="K279" s="104"/>
      <c r="L279" s="104"/>
      <c r="M279" s="104"/>
      <c r="N279" s="104"/>
      <c r="O279" s="104"/>
      <c r="P279" s="104"/>
      <c r="Q279" s="104"/>
      <c r="R279" s="104"/>
      <c r="S279" s="104">
        <f>S280</f>
        <v>500000</v>
      </c>
      <c r="T279" s="104">
        <f t="shared" si="762"/>
        <v>0</v>
      </c>
      <c r="U279" s="104">
        <f t="shared" si="762"/>
        <v>0</v>
      </c>
      <c r="V279" s="104">
        <f t="shared" si="763"/>
        <v>500000</v>
      </c>
      <c r="W279" s="104">
        <f t="shared" si="764"/>
        <v>0</v>
      </c>
      <c r="X279" s="104">
        <f t="shared" si="765"/>
        <v>0</v>
      </c>
      <c r="Y279" s="104">
        <f>Y280</f>
        <v>0</v>
      </c>
      <c r="Z279" s="104">
        <f t="shared" si="766"/>
        <v>0</v>
      </c>
      <c r="AA279" s="104">
        <f t="shared" si="766"/>
        <v>0</v>
      </c>
      <c r="AB279" s="104">
        <f t="shared" si="721"/>
        <v>500000</v>
      </c>
      <c r="AC279" s="104">
        <f t="shared" si="722"/>
        <v>0</v>
      </c>
      <c r="AD279" s="104">
        <f t="shared" si="723"/>
        <v>0</v>
      </c>
      <c r="AE279" s="104">
        <f>AE280</f>
        <v>0</v>
      </c>
      <c r="AF279" s="104">
        <f t="shared" si="767"/>
        <v>0</v>
      </c>
      <c r="AG279" s="104">
        <f t="shared" si="767"/>
        <v>0</v>
      </c>
      <c r="AH279" s="104">
        <f t="shared" si="724"/>
        <v>500000</v>
      </c>
      <c r="AI279" s="104">
        <f t="shared" si="725"/>
        <v>0</v>
      </c>
      <c r="AJ279" s="104">
        <f t="shared" si="726"/>
        <v>0</v>
      </c>
      <c r="AK279" s="104">
        <f>AK280</f>
        <v>0</v>
      </c>
      <c r="AL279" s="104">
        <f t="shared" si="768"/>
        <v>0</v>
      </c>
      <c r="AM279" s="104">
        <f t="shared" si="768"/>
        <v>0</v>
      </c>
      <c r="AN279" s="104">
        <f t="shared" si="727"/>
        <v>500000</v>
      </c>
      <c r="AO279" s="104">
        <f t="shared" si="728"/>
        <v>0</v>
      </c>
      <c r="AP279" s="104">
        <f t="shared" si="729"/>
        <v>0</v>
      </c>
      <c r="AQ279" s="104">
        <f>AQ280</f>
        <v>0</v>
      </c>
      <c r="AR279" s="104">
        <f t="shared" si="769"/>
        <v>0</v>
      </c>
      <c r="AS279" s="104">
        <f t="shared" si="769"/>
        <v>0</v>
      </c>
      <c r="AT279" s="104">
        <f t="shared" si="730"/>
        <v>500000</v>
      </c>
      <c r="AU279" s="104">
        <f t="shared" si="731"/>
        <v>0</v>
      </c>
      <c r="AV279" s="104">
        <f t="shared" si="732"/>
        <v>0</v>
      </c>
    </row>
    <row r="280" spans="1:48" ht="25.5">
      <c r="A280" s="7" t="s">
        <v>71</v>
      </c>
      <c r="B280" s="65" t="s">
        <v>41</v>
      </c>
      <c r="C280" s="65" t="s">
        <v>2</v>
      </c>
      <c r="D280" s="65" t="s">
        <v>20</v>
      </c>
      <c r="E280" s="65" t="s">
        <v>20</v>
      </c>
      <c r="F280" s="65" t="s">
        <v>126</v>
      </c>
      <c r="G280" s="65" t="s">
        <v>147</v>
      </c>
      <c r="H280" s="59" t="s">
        <v>435</v>
      </c>
      <c r="I280" s="116" t="s">
        <v>73</v>
      </c>
      <c r="J280" s="104"/>
      <c r="K280" s="104"/>
      <c r="L280" s="104"/>
      <c r="M280" s="104"/>
      <c r="N280" s="104"/>
      <c r="O280" s="104"/>
      <c r="P280" s="104"/>
      <c r="Q280" s="104"/>
      <c r="R280" s="104"/>
      <c r="S280" s="104">
        <v>500000</v>
      </c>
      <c r="T280" s="104"/>
      <c r="U280" s="104"/>
      <c r="V280" s="104">
        <f t="shared" si="763"/>
        <v>500000</v>
      </c>
      <c r="W280" s="104">
        <f t="shared" si="764"/>
        <v>0</v>
      </c>
      <c r="X280" s="104">
        <f t="shared" si="765"/>
        <v>0</v>
      </c>
      <c r="Y280" s="104"/>
      <c r="Z280" s="104"/>
      <c r="AA280" s="104"/>
      <c r="AB280" s="104">
        <f t="shared" si="721"/>
        <v>500000</v>
      </c>
      <c r="AC280" s="104">
        <f t="shared" si="722"/>
        <v>0</v>
      </c>
      <c r="AD280" s="104">
        <f t="shared" si="723"/>
        <v>0</v>
      </c>
      <c r="AE280" s="104"/>
      <c r="AF280" s="104"/>
      <c r="AG280" s="104"/>
      <c r="AH280" s="104">
        <f t="shared" si="724"/>
        <v>500000</v>
      </c>
      <c r="AI280" s="104">
        <f t="shared" si="725"/>
        <v>0</v>
      </c>
      <c r="AJ280" s="104">
        <f t="shared" si="726"/>
        <v>0</v>
      </c>
      <c r="AK280" s="104"/>
      <c r="AL280" s="104"/>
      <c r="AM280" s="104"/>
      <c r="AN280" s="104">
        <f t="shared" si="727"/>
        <v>500000</v>
      </c>
      <c r="AO280" s="104">
        <f t="shared" si="728"/>
        <v>0</v>
      </c>
      <c r="AP280" s="104">
        <f t="shared" si="729"/>
        <v>0</v>
      </c>
      <c r="AQ280" s="104"/>
      <c r="AR280" s="104"/>
      <c r="AS280" s="104"/>
      <c r="AT280" s="104">
        <f t="shared" si="730"/>
        <v>500000</v>
      </c>
      <c r="AU280" s="104">
        <f t="shared" si="731"/>
        <v>0</v>
      </c>
      <c r="AV280" s="104">
        <f t="shared" si="732"/>
        <v>0</v>
      </c>
    </row>
    <row r="281" spans="1:48" ht="63.75">
      <c r="A281" s="11" t="s">
        <v>312</v>
      </c>
      <c r="B281" s="65" t="s">
        <v>41</v>
      </c>
      <c r="C281" s="65" t="s">
        <v>2</v>
      </c>
      <c r="D281" s="65" t="s">
        <v>20</v>
      </c>
      <c r="E281" s="65" t="s">
        <v>20</v>
      </c>
      <c r="F281" s="65" t="s">
        <v>126</v>
      </c>
      <c r="G281" s="65" t="s">
        <v>147</v>
      </c>
      <c r="H281" s="59" t="s">
        <v>205</v>
      </c>
      <c r="I281" s="92"/>
      <c r="J281" s="104">
        <f>J282</f>
        <v>2037668</v>
      </c>
      <c r="K281" s="104">
        <f t="shared" ref="K281:O282" si="770">K282</f>
        <v>2119174</v>
      </c>
      <c r="L281" s="104">
        <f t="shared" si="770"/>
        <v>2401680</v>
      </c>
      <c r="M281" s="104">
        <f t="shared" si="770"/>
        <v>-500000</v>
      </c>
      <c r="N281" s="104">
        <f t="shared" si="770"/>
        <v>-424386.66</v>
      </c>
      <c r="O281" s="104">
        <f t="shared" si="770"/>
        <v>-401680</v>
      </c>
      <c r="P281" s="104">
        <f t="shared" si="753"/>
        <v>1537668</v>
      </c>
      <c r="Q281" s="104">
        <f t="shared" si="754"/>
        <v>1694787.34</v>
      </c>
      <c r="R281" s="104">
        <f t="shared" si="755"/>
        <v>2000000</v>
      </c>
      <c r="S281" s="104">
        <f t="shared" ref="S281:U282" si="771">S282</f>
        <v>0</v>
      </c>
      <c r="T281" s="104">
        <f t="shared" si="771"/>
        <v>0</v>
      </c>
      <c r="U281" s="104">
        <f t="shared" si="771"/>
        <v>0</v>
      </c>
      <c r="V281" s="104">
        <f t="shared" si="718"/>
        <v>1537668</v>
      </c>
      <c r="W281" s="104">
        <f t="shared" si="719"/>
        <v>1694787.34</v>
      </c>
      <c r="X281" s="104">
        <f t="shared" si="720"/>
        <v>2000000</v>
      </c>
      <c r="Y281" s="104">
        <f t="shared" ref="Y281:AA282" si="772">Y282</f>
        <v>0</v>
      </c>
      <c r="Z281" s="104">
        <f t="shared" si="772"/>
        <v>0</v>
      </c>
      <c r="AA281" s="104">
        <f t="shared" si="772"/>
        <v>0</v>
      </c>
      <c r="AB281" s="104">
        <f t="shared" si="721"/>
        <v>1537668</v>
      </c>
      <c r="AC281" s="104">
        <f t="shared" si="722"/>
        <v>1694787.34</v>
      </c>
      <c r="AD281" s="104">
        <f t="shared" si="723"/>
        <v>2000000</v>
      </c>
      <c r="AE281" s="104">
        <f t="shared" ref="AE281:AG282" si="773">AE282</f>
        <v>101332</v>
      </c>
      <c r="AF281" s="104">
        <f t="shared" si="773"/>
        <v>0</v>
      </c>
      <c r="AG281" s="104">
        <f t="shared" si="773"/>
        <v>0</v>
      </c>
      <c r="AH281" s="104">
        <f t="shared" si="724"/>
        <v>1639000</v>
      </c>
      <c r="AI281" s="104">
        <f t="shared" si="725"/>
        <v>1694787.34</v>
      </c>
      <c r="AJ281" s="104">
        <f t="shared" si="726"/>
        <v>2000000</v>
      </c>
      <c r="AK281" s="104">
        <f t="shared" ref="AK281:AM282" si="774">AK282</f>
        <v>160000</v>
      </c>
      <c r="AL281" s="104">
        <f t="shared" si="774"/>
        <v>0</v>
      </c>
      <c r="AM281" s="104">
        <f t="shared" si="774"/>
        <v>0</v>
      </c>
      <c r="AN281" s="104">
        <f t="shared" si="727"/>
        <v>1799000</v>
      </c>
      <c r="AO281" s="104">
        <f t="shared" si="728"/>
        <v>1694787.34</v>
      </c>
      <c r="AP281" s="104">
        <f t="shared" si="729"/>
        <v>2000000</v>
      </c>
      <c r="AQ281" s="104">
        <f t="shared" ref="AQ281:AS282" si="775">AQ282</f>
        <v>255000</v>
      </c>
      <c r="AR281" s="104">
        <f t="shared" si="775"/>
        <v>0</v>
      </c>
      <c r="AS281" s="104">
        <f t="shared" si="775"/>
        <v>0</v>
      </c>
      <c r="AT281" s="104">
        <f t="shared" si="730"/>
        <v>2054000</v>
      </c>
      <c r="AU281" s="104">
        <f t="shared" si="731"/>
        <v>1694787.34</v>
      </c>
      <c r="AV281" s="104">
        <f t="shared" si="732"/>
        <v>2000000</v>
      </c>
    </row>
    <row r="282" spans="1:48" ht="25.5">
      <c r="A282" s="7" t="s">
        <v>71</v>
      </c>
      <c r="B282" s="65" t="s">
        <v>41</v>
      </c>
      <c r="C282" s="65" t="s">
        <v>2</v>
      </c>
      <c r="D282" s="65" t="s">
        <v>20</v>
      </c>
      <c r="E282" s="65" t="s">
        <v>20</v>
      </c>
      <c r="F282" s="65" t="s">
        <v>126</v>
      </c>
      <c r="G282" s="65" t="s">
        <v>147</v>
      </c>
      <c r="H282" s="59" t="s">
        <v>205</v>
      </c>
      <c r="I282" s="116" t="s">
        <v>70</v>
      </c>
      <c r="J282" s="104">
        <f>J283</f>
        <v>2037668</v>
      </c>
      <c r="K282" s="104">
        <f t="shared" si="770"/>
        <v>2119174</v>
      </c>
      <c r="L282" s="104">
        <f t="shared" si="770"/>
        <v>2401680</v>
      </c>
      <c r="M282" s="104">
        <f t="shared" si="770"/>
        <v>-500000</v>
      </c>
      <c r="N282" s="104">
        <f t="shared" si="770"/>
        <v>-424386.66</v>
      </c>
      <c r="O282" s="104">
        <f t="shared" si="770"/>
        <v>-401680</v>
      </c>
      <c r="P282" s="104">
        <f t="shared" si="753"/>
        <v>1537668</v>
      </c>
      <c r="Q282" s="104">
        <f t="shared" si="754"/>
        <v>1694787.34</v>
      </c>
      <c r="R282" s="104">
        <f t="shared" si="755"/>
        <v>2000000</v>
      </c>
      <c r="S282" s="104">
        <f t="shared" si="771"/>
        <v>0</v>
      </c>
      <c r="T282" s="104">
        <f t="shared" si="771"/>
        <v>0</v>
      </c>
      <c r="U282" s="104">
        <f t="shared" si="771"/>
        <v>0</v>
      </c>
      <c r="V282" s="104">
        <f t="shared" si="718"/>
        <v>1537668</v>
      </c>
      <c r="W282" s="104">
        <f t="shared" si="719"/>
        <v>1694787.34</v>
      </c>
      <c r="X282" s="104">
        <f t="shared" si="720"/>
        <v>2000000</v>
      </c>
      <c r="Y282" s="104">
        <f t="shared" si="772"/>
        <v>0</v>
      </c>
      <c r="Z282" s="104">
        <f t="shared" si="772"/>
        <v>0</v>
      </c>
      <c r="AA282" s="104">
        <f t="shared" si="772"/>
        <v>0</v>
      </c>
      <c r="AB282" s="104">
        <f t="shared" si="721"/>
        <v>1537668</v>
      </c>
      <c r="AC282" s="104">
        <f t="shared" si="722"/>
        <v>1694787.34</v>
      </c>
      <c r="AD282" s="104">
        <f t="shared" si="723"/>
        <v>2000000</v>
      </c>
      <c r="AE282" s="104">
        <f t="shared" si="773"/>
        <v>101332</v>
      </c>
      <c r="AF282" s="104">
        <f t="shared" si="773"/>
        <v>0</v>
      </c>
      <c r="AG282" s="104">
        <f t="shared" si="773"/>
        <v>0</v>
      </c>
      <c r="AH282" s="104">
        <f t="shared" si="724"/>
        <v>1639000</v>
      </c>
      <c r="AI282" s="104">
        <f t="shared" si="725"/>
        <v>1694787.34</v>
      </c>
      <c r="AJ282" s="104">
        <f t="shared" si="726"/>
        <v>2000000</v>
      </c>
      <c r="AK282" s="104">
        <f t="shared" si="774"/>
        <v>160000</v>
      </c>
      <c r="AL282" s="104">
        <f t="shared" si="774"/>
        <v>0</v>
      </c>
      <c r="AM282" s="104">
        <f t="shared" si="774"/>
        <v>0</v>
      </c>
      <c r="AN282" s="104">
        <f t="shared" si="727"/>
        <v>1799000</v>
      </c>
      <c r="AO282" s="104">
        <f t="shared" si="728"/>
        <v>1694787.34</v>
      </c>
      <c r="AP282" s="104">
        <f t="shared" si="729"/>
        <v>2000000</v>
      </c>
      <c r="AQ282" s="104">
        <f t="shared" si="775"/>
        <v>255000</v>
      </c>
      <c r="AR282" s="104">
        <f t="shared" si="775"/>
        <v>0</v>
      </c>
      <c r="AS282" s="104">
        <f t="shared" si="775"/>
        <v>0</v>
      </c>
      <c r="AT282" s="104">
        <f t="shared" si="730"/>
        <v>2054000</v>
      </c>
      <c r="AU282" s="104">
        <f t="shared" si="731"/>
        <v>1694787.34</v>
      </c>
      <c r="AV282" s="104">
        <f t="shared" si="732"/>
        <v>2000000</v>
      </c>
    </row>
    <row r="283" spans="1:48">
      <c r="A283" s="11" t="s">
        <v>74</v>
      </c>
      <c r="B283" s="65" t="s">
        <v>41</v>
      </c>
      <c r="C283" s="65" t="s">
        <v>2</v>
      </c>
      <c r="D283" s="65" t="s">
        <v>20</v>
      </c>
      <c r="E283" s="65" t="s">
        <v>20</v>
      </c>
      <c r="F283" s="65" t="s">
        <v>126</v>
      </c>
      <c r="G283" s="65" t="s">
        <v>147</v>
      </c>
      <c r="H283" s="59" t="s">
        <v>205</v>
      </c>
      <c r="I283" s="116" t="s">
        <v>73</v>
      </c>
      <c r="J283" s="104">
        <v>2037668</v>
      </c>
      <c r="K283" s="104">
        <v>2119174</v>
      </c>
      <c r="L283" s="104">
        <v>2401680</v>
      </c>
      <c r="M283" s="104">
        <v>-500000</v>
      </c>
      <c r="N283" s="104">
        <v>-424386.66</v>
      </c>
      <c r="O283" s="104">
        <v>-401680</v>
      </c>
      <c r="P283" s="104">
        <f t="shared" si="753"/>
        <v>1537668</v>
      </c>
      <c r="Q283" s="104">
        <f t="shared" si="754"/>
        <v>1694787.34</v>
      </c>
      <c r="R283" s="104">
        <f t="shared" si="755"/>
        <v>2000000</v>
      </c>
      <c r="S283" s="104"/>
      <c r="T283" s="104"/>
      <c r="U283" s="104"/>
      <c r="V283" s="104">
        <f t="shared" si="718"/>
        <v>1537668</v>
      </c>
      <c r="W283" s="104">
        <f t="shared" si="719"/>
        <v>1694787.34</v>
      </c>
      <c r="X283" s="104">
        <f t="shared" si="720"/>
        <v>2000000</v>
      </c>
      <c r="Y283" s="104"/>
      <c r="Z283" s="104"/>
      <c r="AA283" s="104"/>
      <c r="AB283" s="104">
        <f t="shared" si="721"/>
        <v>1537668</v>
      </c>
      <c r="AC283" s="104">
        <f t="shared" si="722"/>
        <v>1694787.34</v>
      </c>
      <c r="AD283" s="104">
        <f t="shared" si="723"/>
        <v>2000000</v>
      </c>
      <c r="AE283" s="104">
        <f>118000-16668</f>
        <v>101332</v>
      </c>
      <c r="AF283" s="104"/>
      <c r="AG283" s="104"/>
      <c r="AH283" s="104">
        <f t="shared" si="724"/>
        <v>1639000</v>
      </c>
      <c r="AI283" s="104">
        <f t="shared" si="725"/>
        <v>1694787.34</v>
      </c>
      <c r="AJ283" s="104">
        <f t="shared" si="726"/>
        <v>2000000</v>
      </c>
      <c r="AK283" s="104">
        <v>160000</v>
      </c>
      <c r="AL283" s="104"/>
      <c r="AM283" s="104"/>
      <c r="AN283" s="104">
        <f t="shared" si="727"/>
        <v>1799000</v>
      </c>
      <c r="AO283" s="104">
        <f t="shared" si="728"/>
        <v>1694787.34</v>
      </c>
      <c r="AP283" s="104">
        <f t="shared" si="729"/>
        <v>2000000</v>
      </c>
      <c r="AQ283" s="104">
        <f>190000+65000</f>
        <v>255000</v>
      </c>
      <c r="AR283" s="104"/>
      <c r="AS283" s="104"/>
      <c r="AT283" s="104">
        <f t="shared" si="730"/>
        <v>2054000</v>
      </c>
      <c r="AU283" s="104">
        <f t="shared" si="731"/>
        <v>1694787.34</v>
      </c>
      <c r="AV283" s="104">
        <f t="shared" si="732"/>
        <v>2000000</v>
      </c>
    </row>
    <row r="284" spans="1:48" ht="25.5">
      <c r="A284" s="7" t="s">
        <v>393</v>
      </c>
      <c r="B284" s="65" t="s">
        <v>41</v>
      </c>
      <c r="C284" s="65" t="s">
        <v>2</v>
      </c>
      <c r="D284" s="65" t="s">
        <v>20</v>
      </c>
      <c r="E284" s="65" t="s">
        <v>20</v>
      </c>
      <c r="F284" s="65" t="s">
        <v>126</v>
      </c>
      <c r="G284" s="65" t="s">
        <v>147</v>
      </c>
      <c r="H284" s="59" t="s">
        <v>242</v>
      </c>
      <c r="I284" s="92"/>
      <c r="J284" s="104">
        <f>J285</f>
        <v>51157386</v>
      </c>
      <c r="K284" s="104">
        <f t="shared" ref="K284:O285" si="776">K285</f>
        <v>48856189</v>
      </c>
      <c r="L284" s="104">
        <f t="shared" si="776"/>
        <v>50601583</v>
      </c>
      <c r="M284" s="104">
        <f t="shared" si="776"/>
        <v>0</v>
      </c>
      <c r="N284" s="104">
        <f t="shared" si="776"/>
        <v>0</v>
      </c>
      <c r="O284" s="104">
        <f t="shared" si="776"/>
        <v>0</v>
      </c>
      <c r="P284" s="104">
        <f t="shared" si="753"/>
        <v>51157386</v>
      </c>
      <c r="Q284" s="104">
        <f t="shared" si="754"/>
        <v>48856189</v>
      </c>
      <c r="R284" s="104">
        <f t="shared" si="755"/>
        <v>50601583</v>
      </c>
      <c r="S284" s="104">
        <f t="shared" ref="S284:U285" si="777">S285</f>
        <v>0</v>
      </c>
      <c r="T284" s="104">
        <f t="shared" si="777"/>
        <v>0</v>
      </c>
      <c r="U284" s="104">
        <f t="shared" si="777"/>
        <v>0</v>
      </c>
      <c r="V284" s="104">
        <f t="shared" si="718"/>
        <v>51157386</v>
      </c>
      <c r="W284" s="104">
        <f t="shared" si="719"/>
        <v>48856189</v>
      </c>
      <c r="X284" s="104">
        <f t="shared" si="720"/>
        <v>50601583</v>
      </c>
      <c r="Y284" s="104">
        <f t="shared" ref="Y284:AA285" si="778">Y285</f>
        <v>0</v>
      </c>
      <c r="Z284" s="104">
        <f t="shared" si="778"/>
        <v>0</v>
      </c>
      <c r="AA284" s="104">
        <f t="shared" si="778"/>
        <v>0</v>
      </c>
      <c r="AB284" s="104">
        <f t="shared" si="721"/>
        <v>51157386</v>
      </c>
      <c r="AC284" s="104">
        <f t="shared" si="722"/>
        <v>48856189</v>
      </c>
      <c r="AD284" s="104">
        <f t="shared" si="723"/>
        <v>50601583</v>
      </c>
      <c r="AE284" s="104">
        <f t="shared" ref="AE284:AG285" si="779">AE285</f>
        <v>0</v>
      </c>
      <c r="AF284" s="104">
        <f t="shared" si="779"/>
        <v>0</v>
      </c>
      <c r="AG284" s="104">
        <f t="shared" si="779"/>
        <v>0</v>
      </c>
      <c r="AH284" s="104">
        <f t="shared" si="724"/>
        <v>51157386</v>
      </c>
      <c r="AI284" s="104">
        <f t="shared" si="725"/>
        <v>48856189</v>
      </c>
      <c r="AJ284" s="104">
        <f t="shared" si="726"/>
        <v>50601583</v>
      </c>
      <c r="AK284" s="104">
        <f t="shared" ref="AK284:AM285" si="780">AK285</f>
        <v>0</v>
      </c>
      <c r="AL284" s="104">
        <f t="shared" si="780"/>
        <v>0</v>
      </c>
      <c r="AM284" s="104">
        <f t="shared" si="780"/>
        <v>0</v>
      </c>
      <c r="AN284" s="104">
        <f t="shared" si="727"/>
        <v>51157386</v>
      </c>
      <c r="AO284" s="104">
        <f t="shared" si="728"/>
        <v>48856189</v>
      </c>
      <c r="AP284" s="104">
        <f t="shared" si="729"/>
        <v>50601583</v>
      </c>
      <c r="AQ284" s="104">
        <f t="shared" ref="AQ284:AS285" si="781">AQ285</f>
        <v>4177200</v>
      </c>
      <c r="AR284" s="104">
        <f t="shared" si="781"/>
        <v>0</v>
      </c>
      <c r="AS284" s="104">
        <f t="shared" si="781"/>
        <v>0</v>
      </c>
      <c r="AT284" s="104">
        <f t="shared" si="730"/>
        <v>55334586</v>
      </c>
      <c r="AU284" s="104">
        <f t="shared" si="731"/>
        <v>48856189</v>
      </c>
      <c r="AV284" s="104">
        <f t="shared" si="732"/>
        <v>50601583</v>
      </c>
    </row>
    <row r="285" spans="1:48" ht="25.5">
      <c r="A285" s="7" t="s">
        <v>71</v>
      </c>
      <c r="B285" s="65" t="s">
        <v>41</v>
      </c>
      <c r="C285" s="65" t="s">
        <v>2</v>
      </c>
      <c r="D285" s="65" t="s">
        <v>20</v>
      </c>
      <c r="E285" s="65" t="s">
        <v>20</v>
      </c>
      <c r="F285" s="65" t="s">
        <v>126</v>
      </c>
      <c r="G285" s="65" t="s">
        <v>147</v>
      </c>
      <c r="H285" s="59" t="s">
        <v>242</v>
      </c>
      <c r="I285" s="92" t="s">
        <v>70</v>
      </c>
      <c r="J285" s="104">
        <f>J286</f>
        <v>51157386</v>
      </c>
      <c r="K285" s="104">
        <f t="shared" si="776"/>
        <v>48856189</v>
      </c>
      <c r="L285" s="104">
        <f t="shared" si="776"/>
        <v>50601583</v>
      </c>
      <c r="M285" s="104">
        <f t="shared" si="776"/>
        <v>0</v>
      </c>
      <c r="N285" s="104">
        <f t="shared" si="776"/>
        <v>0</v>
      </c>
      <c r="O285" s="104">
        <f t="shared" si="776"/>
        <v>0</v>
      </c>
      <c r="P285" s="104">
        <f t="shared" si="753"/>
        <v>51157386</v>
      </c>
      <c r="Q285" s="104">
        <f t="shared" si="754"/>
        <v>48856189</v>
      </c>
      <c r="R285" s="104">
        <f t="shared" si="755"/>
        <v>50601583</v>
      </c>
      <c r="S285" s="104">
        <f t="shared" si="777"/>
        <v>0</v>
      </c>
      <c r="T285" s="104">
        <f t="shared" si="777"/>
        <v>0</v>
      </c>
      <c r="U285" s="104">
        <f t="shared" si="777"/>
        <v>0</v>
      </c>
      <c r="V285" s="104">
        <f t="shared" si="718"/>
        <v>51157386</v>
      </c>
      <c r="W285" s="104">
        <f t="shared" si="719"/>
        <v>48856189</v>
      </c>
      <c r="X285" s="104">
        <f t="shared" si="720"/>
        <v>50601583</v>
      </c>
      <c r="Y285" s="104">
        <f t="shared" si="778"/>
        <v>0</v>
      </c>
      <c r="Z285" s="104">
        <f t="shared" si="778"/>
        <v>0</v>
      </c>
      <c r="AA285" s="104">
        <f t="shared" si="778"/>
        <v>0</v>
      </c>
      <c r="AB285" s="104">
        <f t="shared" si="721"/>
        <v>51157386</v>
      </c>
      <c r="AC285" s="104">
        <f t="shared" si="722"/>
        <v>48856189</v>
      </c>
      <c r="AD285" s="104">
        <f t="shared" si="723"/>
        <v>50601583</v>
      </c>
      <c r="AE285" s="104">
        <f t="shared" si="779"/>
        <v>0</v>
      </c>
      <c r="AF285" s="104">
        <f t="shared" si="779"/>
        <v>0</v>
      </c>
      <c r="AG285" s="104">
        <f t="shared" si="779"/>
        <v>0</v>
      </c>
      <c r="AH285" s="104">
        <f t="shared" si="724"/>
        <v>51157386</v>
      </c>
      <c r="AI285" s="104">
        <f t="shared" si="725"/>
        <v>48856189</v>
      </c>
      <c r="AJ285" s="104">
        <f t="shared" si="726"/>
        <v>50601583</v>
      </c>
      <c r="AK285" s="104">
        <f t="shared" si="780"/>
        <v>0</v>
      </c>
      <c r="AL285" s="104">
        <f t="shared" si="780"/>
        <v>0</v>
      </c>
      <c r="AM285" s="104">
        <f t="shared" si="780"/>
        <v>0</v>
      </c>
      <c r="AN285" s="104">
        <f t="shared" si="727"/>
        <v>51157386</v>
      </c>
      <c r="AO285" s="104">
        <f t="shared" si="728"/>
        <v>48856189</v>
      </c>
      <c r="AP285" s="104">
        <f t="shared" si="729"/>
        <v>50601583</v>
      </c>
      <c r="AQ285" s="104">
        <f t="shared" si="781"/>
        <v>4177200</v>
      </c>
      <c r="AR285" s="104">
        <f t="shared" si="781"/>
        <v>0</v>
      </c>
      <c r="AS285" s="104">
        <f t="shared" si="781"/>
        <v>0</v>
      </c>
      <c r="AT285" s="104">
        <f t="shared" si="730"/>
        <v>55334586</v>
      </c>
      <c r="AU285" s="104">
        <f t="shared" si="731"/>
        <v>48856189</v>
      </c>
      <c r="AV285" s="104">
        <f t="shared" si="732"/>
        <v>50601583</v>
      </c>
    </row>
    <row r="286" spans="1:48">
      <c r="A286" s="11" t="s">
        <v>74</v>
      </c>
      <c r="B286" s="65" t="s">
        <v>41</v>
      </c>
      <c r="C286" s="65" t="s">
        <v>2</v>
      </c>
      <c r="D286" s="65" t="s">
        <v>20</v>
      </c>
      <c r="E286" s="65" t="s">
        <v>20</v>
      </c>
      <c r="F286" s="65" t="s">
        <v>126</v>
      </c>
      <c r="G286" s="65" t="s">
        <v>147</v>
      </c>
      <c r="H286" s="59" t="s">
        <v>242</v>
      </c>
      <c r="I286" s="92" t="s">
        <v>73</v>
      </c>
      <c r="J286" s="104">
        <v>51157386</v>
      </c>
      <c r="K286" s="104">
        <v>48856189</v>
      </c>
      <c r="L286" s="104">
        <v>50601583</v>
      </c>
      <c r="M286" s="104"/>
      <c r="N286" s="104"/>
      <c r="O286" s="104"/>
      <c r="P286" s="104">
        <f t="shared" si="753"/>
        <v>51157386</v>
      </c>
      <c r="Q286" s="104">
        <f t="shared" si="754"/>
        <v>48856189</v>
      </c>
      <c r="R286" s="104">
        <f t="shared" si="755"/>
        <v>50601583</v>
      </c>
      <c r="S286" s="104"/>
      <c r="T286" s="104"/>
      <c r="U286" s="104"/>
      <c r="V286" s="104">
        <f t="shared" si="718"/>
        <v>51157386</v>
      </c>
      <c r="W286" s="104">
        <f t="shared" si="719"/>
        <v>48856189</v>
      </c>
      <c r="X286" s="104">
        <f t="shared" si="720"/>
        <v>50601583</v>
      </c>
      <c r="Y286" s="104"/>
      <c r="Z286" s="104"/>
      <c r="AA286" s="104"/>
      <c r="AB286" s="104">
        <f t="shared" si="721"/>
        <v>51157386</v>
      </c>
      <c r="AC286" s="104">
        <f t="shared" si="722"/>
        <v>48856189</v>
      </c>
      <c r="AD286" s="104">
        <f t="shared" si="723"/>
        <v>50601583</v>
      </c>
      <c r="AE286" s="104"/>
      <c r="AF286" s="104"/>
      <c r="AG286" s="104"/>
      <c r="AH286" s="104">
        <f t="shared" si="724"/>
        <v>51157386</v>
      </c>
      <c r="AI286" s="104">
        <f t="shared" si="725"/>
        <v>48856189</v>
      </c>
      <c r="AJ286" s="104">
        <f t="shared" si="726"/>
        <v>50601583</v>
      </c>
      <c r="AK286" s="104"/>
      <c r="AL286" s="104"/>
      <c r="AM286" s="104"/>
      <c r="AN286" s="104">
        <f t="shared" si="727"/>
        <v>51157386</v>
      </c>
      <c r="AO286" s="104">
        <f t="shared" si="728"/>
        <v>48856189</v>
      </c>
      <c r="AP286" s="104">
        <f t="shared" si="729"/>
        <v>50601583</v>
      </c>
      <c r="AQ286" s="104">
        <v>4177200</v>
      </c>
      <c r="AR286" s="104"/>
      <c r="AS286" s="104"/>
      <c r="AT286" s="104">
        <f t="shared" si="730"/>
        <v>55334586</v>
      </c>
      <c r="AU286" s="104">
        <f t="shared" si="731"/>
        <v>48856189</v>
      </c>
      <c r="AV286" s="104">
        <f t="shared" si="732"/>
        <v>50601583</v>
      </c>
    </row>
    <row r="287" spans="1:48">
      <c r="A287" s="7"/>
      <c r="B287" s="1"/>
      <c r="C287" s="1"/>
      <c r="D287" s="1"/>
      <c r="E287" s="1"/>
      <c r="F287" s="1"/>
      <c r="G287" s="1"/>
      <c r="H287" s="1"/>
      <c r="I287" s="13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</row>
    <row r="288" spans="1:48" s="85" customFormat="1">
      <c r="A288" s="4" t="s">
        <v>25</v>
      </c>
      <c r="B288" s="14" t="s">
        <v>41</v>
      </c>
      <c r="C288" s="15" t="s">
        <v>2</v>
      </c>
      <c r="D288" s="15" t="s">
        <v>17</v>
      </c>
      <c r="E288" s="15"/>
      <c r="F288" s="15"/>
      <c r="G288" s="15"/>
      <c r="H288" s="15"/>
      <c r="I288" s="26"/>
      <c r="J288" s="101">
        <f>J289</f>
        <v>309079104.48000002</v>
      </c>
      <c r="K288" s="101">
        <f t="shared" ref="K288:O288" si="782">K289</f>
        <v>303362208.33000004</v>
      </c>
      <c r="L288" s="101">
        <f t="shared" si="782"/>
        <v>310417017.47000003</v>
      </c>
      <c r="M288" s="101">
        <f t="shared" si="782"/>
        <v>-1071950.78</v>
      </c>
      <c r="N288" s="101">
        <f t="shared" si="782"/>
        <v>-797028.37</v>
      </c>
      <c r="O288" s="101">
        <f t="shared" si="782"/>
        <v>-678629.68</v>
      </c>
      <c r="P288" s="101">
        <f t="shared" si="753"/>
        <v>308007153.70000005</v>
      </c>
      <c r="Q288" s="101">
        <f t="shared" si="754"/>
        <v>302565179.96000004</v>
      </c>
      <c r="R288" s="101">
        <f t="shared" si="755"/>
        <v>309738387.79000002</v>
      </c>
      <c r="S288" s="101">
        <f t="shared" ref="S288:U288" si="783">S289</f>
        <v>3609069.4</v>
      </c>
      <c r="T288" s="101">
        <f t="shared" si="783"/>
        <v>0</v>
      </c>
      <c r="U288" s="101">
        <f t="shared" si="783"/>
        <v>0</v>
      </c>
      <c r="V288" s="101">
        <f t="shared" ref="V288:V334" si="784">P288+S288</f>
        <v>311616223.10000002</v>
      </c>
      <c r="W288" s="101">
        <f t="shared" ref="W288:W334" si="785">Q288+T288</f>
        <v>302565179.96000004</v>
      </c>
      <c r="X288" s="101">
        <f t="shared" ref="X288:X334" si="786">R288+U288</f>
        <v>309738387.79000002</v>
      </c>
      <c r="Y288" s="101">
        <f>Y289</f>
        <v>614000</v>
      </c>
      <c r="Z288" s="101">
        <f t="shared" ref="Z288:AA288" si="787">Z289</f>
        <v>0</v>
      </c>
      <c r="AA288" s="101">
        <f t="shared" si="787"/>
        <v>-3805094.26</v>
      </c>
      <c r="AB288" s="101">
        <f t="shared" ref="AB288:AB334" si="788">V288+Y288</f>
        <v>312230223.10000002</v>
      </c>
      <c r="AC288" s="101">
        <f t="shared" ref="AC288:AC334" si="789">W288+Z288</f>
        <v>302565179.96000004</v>
      </c>
      <c r="AD288" s="101">
        <f t="shared" ref="AD288:AD334" si="790">X288+AA288</f>
        <v>305933293.53000003</v>
      </c>
      <c r="AE288" s="101">
        <f>AE289</f>
        <v>619701.66</v>
      </c>
      <c r="AF288" s="101">
        <f t="shared" ref="AF288:AG288" si="791">AF289</f>
        <v>0</v>
      </c>
      <c r="AG288" s="101">
        <f t="shared" si="791"/>
        <v>0</v>
      </c>
      <c r="AH288" s="101">
        <f t="shared" ref="AH288:AH334" si="792">AB288+AE288</f>
        <v>312849924.76000005</v>
      </c>
      <c r="AI288" s="101">
        <f t="shared" ref="AI288:AI334" si="793">AC288+AF288</f>
        <v>302565179.96000004</v>
      </c>
      <c r="AJ288" s="101">
        <f t="shared" ref="AJ288:AJ334" si="794">AD288+AG288</f>
        <v>305933293.53000003</v>
      </c>
      <c r="AK288" s="101">
        <f>AK289</f>
        <v>11821871</v>
      </c>
      <c r="AL288" s="101">
        <f t="shared" ref="AL288:AM288" si="795">AL289</f>
        <v>0</v>
      </c>
      <c r="AM288" s="101">
        <f t="shared" si="795"/>
        <v>0</v>
      </c>
      <c r="AN288" s="101">
        <f t="shared" ref="AN288:AN334" si="796">AH288+AK288</f>
        <v>324671795.76000005</v>
      </c>
      <c r="AO288" s="101">
        <f t="shared" ref="AO288:AO334" si="797">AI288+AL288</f>
        <v>302565179.96000004</v>
      </c>
      <c r="AP288" s="101">
        <f t="shared" ref="AP288:AP334" si="798">AJ288+AM288</f>
        <v>305933293.53000003</v>
      </c>
      <c r="AQ288" s="101">
        <f>AQ289</f>
        <v>1018005.53</v>
      </c>
      <c r="AR288" s="101">
        <f t="shared" ref="AR288:AS288" si="799">AR289</f>
        <v>0</v>
      </c>
      <c r="AS288" s="101">
        <f t="shared" si="799"/>
        <v>0</v>
      </c>
      <c r="AT288" s="101">
        <f t="shared" ref="AT288:AT334" si="800">AN288+AQ288</f>
        <v>325689801.29000002</v>
      </c>
      <c r="AU288" s="101">
        <f t="shared" ref="AU288:AU334" si="801">AO288+AR288</f>
        <v>302565179.96000004</v>
      </c>
      <c r="AV288" s="101">
        <f t="shared" ref="AV288:AV334" si="802">AP288+AS288</f>
        <v>305933293.53000003</v>
      </c>
    </row>
    <row r="289" spans="1:48" s="85" customFormat="1" ht="25.5">
      <c r="A289" s="2" t="s">
        <v>284</v>
      </c>
      <c r="B289" s="65" t="s">
        <v>41</v>
      </c>
      <c r="C289" s="1" t="s">
        <v>2</v>
      </c>
      <c r="D289" s="1" t="s">
        <v>17</v>
      </c>
      <c r="E289" s="1" t="s">
        <v>20</v>
      </c>
      <c r="F289" s="1" t="s">
        <v>69</v>
      </c>
      <c r="G289" s="1" t="s">
        <v>147</v>
      </c>
      <c r="H289" s="1" t="s">
        <v>148</v>
      </c>
      <c r="I289" s="13"/>
      <c r="J289" s="104">
        <f>J290+J324+J331</f>
        <v>309079104.48000002</v>
      </c>
      <c r="K289" s="104">
        <f t="shared" ref="K289:L289" si="803">K290+K324+K331</f>
        <v>303362208.33000004</v>
      </c>
      <c r="L289" s="104">
        <f t="shared" si="803"/>
        <v>310417017.47000003</v>
      </c>
      <c r="M289" s="104">
        <f t="shared" ref="M289:O289" si="804">M290+M324+M331</f>
        <v>-1071950.78</v>
      </c>
      <c r="N289" s="104">
        <f t="shared" si="804"/>
        <v>-797028.37</v>
      </c>
      <c r="O289" s="104">
        <f t="shared" si="804"/>
        <v>-678629.68</v>
      </c>
      <c r="P289" s="104">
        <f t="shared" si="753"/>
        <v>308007153.70000005</v>
      </c>
      <c r="Q289" s="104">
        <f t="shared" si="754"/>
        <v>302565179.96000004</v>
      </c>
      <c r="R289" s="104">
        <f t="shared" si="755"/>
        <v>309738387.79000002</v>
      </c>
      <c r="S289" s="104">
        <f t="shared" ref="S289:U289" si="805">S290+S324+S331</f>
        <v>3609069.4</v>
      </c>
      <c r="T289" s="104">
        <f t="shared" si="805"/>
        <v>0</v>
      </c>
      <c r="U289" s="104">
        <f t="shared" si="805"/>
        <v>0</v>
      </c>
      <c r="V289" s="104">
        <f t="shared" si="784"/>
        <v>311616223.10000002</v>
      </c>
      <c r="W289" s="104">
        <f t="shared" si="785"/>
        <v>302565179.96000004</v>
      </c>
      <c r="X289" s="104">
        <f t="shared" si="786"/>
        <v>309738387.79000002</v>
      </c>
      <c r="Y289" s="104">
        <f t="shared" ref="Y289:AA289" si="806">Y290+Y324+Y331</f>
        <v>614000</v>
      </c>
      <c r="Z289" s="104">
        <f t="shared" si="806"/>
        <v>0</v>
      </c>
      <c r="AA289" s="104">
        <f t="shared" si="806"/>
        <v>-3805094.26</v>
      </c>
      <c r="AB289" s="104">
        <f t="shared" si="788"/>
        <v>312230223.10000002</v>
      </c>
      <c r="AC289" s="104">
        <f t="shared" si="789"/>
        <v>302565179.96000004</v>
      </c>
      <c r="AD289" s="104">
        <f t="shared" si="790"/>
        <v>305933293.53000003</v>
      </c>
      <c r="AE289" s="104">
        <f t="shared" ref="AE289:AG289" si="807">AE290+AE324+AE331</f>
        <v>619701.66</v>
      </c>
      <c r="AF289" s="104">
        <f t="shared" si="807"/>
        <v>0</v>
      </c>
      <c r="AG289" s="104">
        <f t="shared" si="807"/>
        <v>0</v>
      </c>
      <c r="AH289" s="104">
        <f t="shared" si="792"/>
        <v>312849924.76000005</v>
      </c>
      <c r="AI289" s="104">
        <f t="shared" si="793"/>
        <v>302565179.96000004</v>
      </c>
      <c r="AJ289" s="104">
        <f t="shared" si="794"/>
        <v>305933293.53000003</v>
      </c>
      <c r="AK289" s="104">
        <f t="shared" ref="AK289:AM289" si="808">AK290+AK324+AK331</f>
        <v>11821871</v>
      </c>
      <c r="AL289" s="104">
        <f t="shared" si="808"/>
        <v>0</v>
      </c>
      <c r="AM289" s="104">
        <f t="shared" si="808"/>
        <v>0</v>
      </c>
      <c r="AN289" s="104">
        <f t="shared" si="796"/>
        <v>324671795.76000005</v>
      </c>
      <c r="AO289" s="104">
        <f t="shared" si="797"/>
        <v>302565179.96000004</v>
      </c>
      <c r="AP289" s="104">
        <f t="shared" si="798"/>
        <v>305933293.53000003</v>
      </c>
      <c r="AQ289" s="104">
        <f t="shared" ref="AQ289:AS289" si="809">AQ290+AQ324+AQ331</f>
        <v>1018005.53</v>
      </c>
      <c r="AR289" s="104">
        <f t="shared" si="809"/>
        <v>0</v>
      </c>
      <c r="AS289" s="104">
        <f t="shared" si="809"/>
        <v>0</v>
      </c>
      <c r="AT289" s="104">
        <f t="shared" si="800"/>
        <v>325689801.29000002</v>
      </c>
      <c r="AU289" s="104">
        <f t="shared" si="801"/>
        <v>302565179.96000004</v>
      </c>
      <c r="AV289" s="104">
        <f t="shared" si="802"/>
        <v>305933293.53000003</v>
      </c>
    </row>
    <row r="290" spans="1:48" s="85" customFormat="1">
      <c r="A290" s="2" t="s">
        <v>141</v>
      </c>
      <c r="B290" s="65" t="s">
        <v>41</v>
      </c>
      <c r="C290" s="1" t="s">
        <v>2</v>
      </c>
      <c r="D290" s="1" t="s">
        <v>17</v>
      </c>
      <c r="E290" s="1" t="s">
        <v>20</v>
      </c>
      <c r="F290" s="1" t="s">
        <v>133</v>
      </c>
      <c r="G290" s="1" t="s">
        <v>147</v>
      </c>
      <c r="H290" s="1" t="s">
        <v>148</v>
      </c>
      <c r="I290" s="13"/>
      <c r="J290" s="104">
        <f>J291+J297+J309+J294+J303+J312+J315</f>
        <v>308564104.48000002</v>
      </c>
      <c r="K290" s="104">
        <f t="shared" ref="K290:L290" si="810">K291+K297+K309+K294+K303+K312+K315</f>
        <v>302847208.33000004</v>
      </c>
      <c r="L290" s="104">
        <f t="shared" si="810"/>
        <v>309902017.47000003</v>
      </c>
      <c r="M290" s="104">
        <f t="shared" ref="M290:O290" si="811">M291+M297+M309+M294+M303+M312+M315</f>
        <v>-1071950.78</v>
      </c>
      <c r="N290" s="104">
        <f t="shared" si="811"/>
        <v>-797028.37</v>
      </c>
      <c r="O290" s="104">
        <f t="shared" si="811"/>
        <v>-678629.68</v>
      </c>
      <c r="P290" s="104">
        <f t="shared" si="753"/>
        <v>307492153.70000005</v>
      </c>
      <c r="Q290" s="104">
        <f t="shared" si="754"/>
        <v>302050179.96000004</v>
      </c>
      <c r="R290" s="104">
        <f t="shared" si="755"/>
        <v>309223387.79000002</v>
      </c>
      <c r="S290" s="104">
        <f>S291+S297+S309+S294+S303+S312+S315+S300</f>
        <v>3609069.4</v>
      </c>
      <c r="T290" s="104">
        <f t="shared" ref="T290:U290" si="812">T291+T297+T309+T294+T303+T312+T315+T300</f>
        <v>0</v>
      </c>
      <c r="U290" s="104">
        <f t="shared" si="812"/>
        <v>0</v>
      </c>
      <c r="V290" s="104">
        <f t="shared" si="784"/>
        <v>311101223.10000002</v>
      </c>
      <c r="W290" s="104">
        <f t="shared" si="785"/>
        <v>302050179.96000004</v>
      </c>
      <c r="X290" s="104">
        <f t="shared" si="786"/>
        <v>309223387.79000002</v>
      </c>
      <c r="Y290" s="104">
        <f>Y291+Y297+Y309+Y294+Y303+Y312+Y315+Y300+Y318</f>
        <v>561840.72</v>
      </c>
      <c r="Z290" s="104">
        <f t="shared" ref="Z290:AA290" si="813">Z291+Z297+Z309+Z294+Z303+Z312+Z315+Z300+Z318</f>
        <v>0</v>
      </c>
      <c r="AA290" s="104">
        <f t="shared" si="813"/>
        <v>-3805094.26</v>
      </c>
      <c r="AB290" s="104">
        <f t="shared" si="788"/>
        <v>311663063.82000005</v>
      </c>
      <c r="AC290" s="104">
        <f t="shared" si="789"/>
        <v>302050179.96000004</v>
      </c>
      <c r="AD290" s="104">
        <f t="shared" si="790"/>
        <v>305418293.53000003</v>
      </c>
      <c r="AE290" s="104">
        <f>AE291+AE297+AE309+AE294+AE303+AE312+AE315+AE300+AE318+AE321</f>
        <v>641081</v>
      </c>
      <c r="AF290" s="104">
        <f t="shared" ref="AF290:AG290" si="814">AF291+AF297+AF309+AF294+AF303+AF312+AF315+AF300+AF318+AF321</f>
        <v>0</v>
      </c>
      <c r="AG290" s="104">
        <f t="shared" si="814"/>
        <v>0</v>
      </c>
      <c r="AH290" s="104">
        <f t="shared" si="792"/>
        <v>312304144.82000005</v>
      </c>
      <c r="AI290" s="104">
        <f t="shared" si="793"/>
        <v>302050179.96000004</v>
      </c>
      <c r="AJ290" s="104">
        <f t="shared" si="794"/>
        <v>305418293.53000003</v>
      </c>
      <c r="AK290" s="104">
        <f>AK291+AK297+AK309+AK294+AK303+AK312+AK315+AK300+AK318+AK321+AK306</f>
        <v>11821871</v>
      </c>
      <c r="AL290" s="104">
        <f t="shared" ref="AL290:AM290" si="815">AL291+AL297+AL309+AL294+AL303+AL312+AL315+AL300+AL318+AL321+AL306</f>
        <v>0</v>
      </c>
      <c r="AM290" s="104">
        <f t="shared" si="815"/>
        <v>0</v>
      </c>
      <c r="AN290" s="104">
        <f t="shared" si="796"/>
        <v>324126015.82000005</v>
      </c>
      <c r="AO290" s="104">
        <f t="shared" si="797"/>
        <v>302050179.96000004</v>
      </c>
      <c r="AP290" s="104">
        <f t="shared" si="798"/>
        <v>305418293.53000003</v>
      </c>
      <c r="AQ290" s="104">
        <f>AQ291+AQ297+AQ309+AQ294+AQ303+AQ312+AQ315+AQ300+AQ318+AQ321+AQ306</f>
        <v>998635.53</v>
      </c>
      <c r="AR290" s="104">
        <f t="shared" ref="AR290:AS290" si="816">AR291+AR297+AR309+AR294+AR303+AR312+AR315+AR300+AR318+AR321+AR306</f>
        <v>0</v>
      </c>
      <c r="AS290" s="104">
        <f t="shared" si="816"/>
        <v>0</v>
      </c>
      <c r="AT290" s="104">
        <f t="shared" si="800"/>
        <v>325124651.35000002</v>
      </c>
      <c r="AU290" s="104">
        <f t="shared" si="801"/>
        <v>302050179.96000004</v>
      </c>
      <c r="AV290" s="104">
        <f t="shared" si="802"/>
        <v>305418293.53000003</v>
      </c>
    </row>
    <row r="291" spans="1:48" s="85" customFormat="1" ht="38.25">
      <c r="A291" s="2" t="s">
        <v>142</v>
      </c>
      <c r="B291" s="65" t="s">
        <v>41</v>
      </c>
      <c r="C291" s="1" t="s">
        <v>2</v>
      </c>
      <c r="D291" s="1" t="s">
        <v>17</v>
      </c>
      <c r="E291" s="1" t="s">
        <v>20</v>
      </c>
      <c r="F291" s="1" t="s">
        <v>133</v>
      </c>
      <c r="G291" s="1" t="s">
        <v>147</v>
      </c>
      <c r="H291" s="1" t="s">
        <v>162</v>
      </c>
      <c r="I291" s="13"/>
      <c r="J291" s="104">
        <f>J292</f>
        <v>116245370</v>
      </c>
      <c r="K291" s="104">
        <f t="shared" ref="K291:O292" si="817">K292</f>
        <v>118721590.56</v>
      </c>
      <c r="L291" s="104">
        <f t="shared" si="817"/>
        <v>121831156.06</v>
      </c>
      <c r="M291" s="104">
        <f t="shared" si="817"/>
        <v>0</v>
      </c>
      <c r="N291" s="104">
        <f t="shared" si="817"/>
        <v>0</v>
      </c>
      <c r="O291" s="104">
        <f t="shared" si="817"/>
        <v>0</v>
      </c>
      <c r="P291" s="104">
        <f t="shared" si="753"/>
        <v>116245370</v>
      </c>
      <c r="Q291" s="104">
        <f t="shared" si="754"/>
        <v>118721590.56</v>
      </c>
      <c r="R291" s="104">
        <f t="shared" si="755"/>
        <v>121831156.06</v>
      </c>
      <c r="S291" s="104">
        <f t="shared" ref="S291:U292" si="818">S292</f>
        <v>0</v>
      </c>
      <c r="T291" s="104">
        <f t="shared" si="818"/>
        <v>0</v>
      </c>
      <c r="U291" s="104">
        <f t="shared" si="818"/>
        <v>0</v>
      </c>
      <c r="V291" s="104">
        <f t="shared" si="784"/>
        <v>116245370</v>
      </c>
      <c r="W291" s="104">
        <f t="shared" si="785"/>
        <v>118721590.56</v>
      </c>
      <c r="X291" s="104">
        <f t="shared" si="786"/>
        <v>121831156.06</v>
      </c>
      <c r="Y291" s="104">
        <f t="shared" ref="Y291:AA292" si="819">Y292</f>
        <v>-52159.28</v>
      </c>
      <c r="Z291" s="104">
        <f t="shared" si="819"/>
        <v>0</v>
      </c>
      <c r="AA291" s="104">
        <f t="shared" si="819"/>
        <v>0</v>
      </c>
      <c r="AB291" s="104">
        <f t="shared" si="788"/>
        <v>116193210.72</v>
      </c>
      <c r="AC291" s="104">
        <f t="shared" si="789"/>
        <v>118721590.56</v>
      </c>
      <c r="AD291" s="104">
        <f t="shared" si="790"/>
        <v>121831156.06</v>
      </c>
      <c r="AE291" s="104">
        <f t="shared" ref="AE291:AG292" si="820">AE292</f>
        <v>0</v>
      </c>
      <c r="AF291" s="104">
        <f t="shared" si="820"/>
        <v>0</v>
      </c>
      <c r="AG291" s="104">
        <f t="shared" si="820"/>
        <v>0</v>
      </c>
      <c r="AH291" s="104">
        <f t="shared" si="792"/>
        <v>116193210.72</v>
      </c>
      <c r="AI291" s="104">
        <f t="shared" si="793"/>
        <v>118721590.56</v>
      </c>
      <c r="AJ291" s="104">
        <f t="shared" si="794"/>
        <v>121831156.06</v>
      </c>
      <c r="AK291" s="104">
        <f t="shared" ref="AK291:AM292" si="821">AK292</f>
        <v>0</v>
      </c>
      <c r="AL291" s="104">
        <f t="shared" si="821"/>
        <v>0</v>
      </c>
      <c r="AM291" s="104">
        <f t="shared" si="821"/>
        <v>0</v>
      </c>
      <c r="AN291" s="104">
        <f t="shared" si="796"/>
        <v>116193210.72</v>
      </c>
      <c r="AO291" s="104">
        <f t="shared" si="797"/>
        <v>118721590.56</v>
      </c>
      <c r="AP291" s="104">
        <f t="shared" si="798"/>
        <v>121831156.06</v>
      </c>
      <c r="AQ291" s="104">
        <f t="shared" ref="AQ291:AS292" si="822">AQ292</f>
        <v>-1874857.27</v>
      </c>
      <c r="AR291" s="104">
        <f t="shared" si="822"/>
        <v>0</v>
      </c>
      <c r="AS291" s="104">
        <f t="shared" si="822"/>
        <v>0</v>
      </c>
      <c r="AT291" s="104">
        <f t="shared" si="800"/>
        <v>114318353.45</v>
      </c>
      <c r="AU291" s="104">
        <f t="shared" si="801"/>
        <v>118721590.56</v>
      </c>
      <c r="AV291" s="104">
        <f t="shared" si="802"/>
        <v>121831156.06</v>
      </c>
    </row>
    <row r="292" spans="1:48" s="85" customFormat="1" ht="25.5">
      <c r="A292" s="7" t="s">
        <v>71</v>
      </c>
      <c r="B292" s="65" t="s">
        <v>41</v>
      </c>
      <c r="C292" s="1" t="s">
        <v>2</v>
      </c>
      <c r="D292" s="1" t="s">
        <v>17</v>
      </c>
      <c r="E292" s="1" t="s">
        <v>20</v>
      </c>
      <c r="F292" s="1" t="s">
        <v>133</v>
      </c>
      <c r="G292" s="1" t="s">
        <v>147</v>
      </c>
      <c r="H292" s="1" t="s">
        <v>162</v>
      </c>
      <c r="I292" s="13" t="s">
        <v>70</v>
      </c>
      <c r="J292" s="104">
        <f>J293</f>
        <v>116245370</v>
      </c>
      <c r="K292" s="104">
        <f t="shared" si="817"/>
        <v>118721590.56</v>
      </c>
      <c r="L292" s="104">
        <f t="shared" si="817"/>
        <v>121831156.06</v>
      </c>
      <c r="M292" s="104">
        <f t="shared" si="817"/>
        <v>0</v>
      </c>
      <c r="N292" s="104">
        <f t="shared" si="817"/>
        <v>0</v>
      </c>
      <c r="O292" s="104">
        <f t="shared" si="817"/>
        <v>0</v>
      </c>
      <c r="P292" s="104">
        <f t="shared" si="753"/>
        <v>116245370</v>
      </c>
      <c r="Q292" s="104">
        <f t="shared" si="754"/>
        <v>118721590.56</v>
      </c>
      <c r="R292" s="104">
        <f t="shared" si="755"/>
        <v>121831156.06</v>
      </c>
      <c r="S292" s="104">
        <f t="shared" si="818"/>
        <v>0</v>
      </c>
      <c r="T292" s="104">
        <f t="shared" si="818"/>
        <v>0</v>
      </c>
      <c r="U292" s="104">
        <f t="shared" si="818"/>
        <v>0</v>
      </c>
      <c r="V292" s="104">
        <f t="shared" si="784"/>
        <v>116245370</v>
      </c>
      <c r="W292" s="104">
        <f t="shared" si="785"/>
        <v>118721590.56</v>
      </c>
      <c r="X292" s="104">
        <f t="shared" si="786"/>
        <v>121831156.06</v>
      </c>
      <c r="Y292" s="104">
        <f t="shared" si="819"/>
        <v>-52159.28</v>
      </c>
      <c r="Z292" s="104">
        <f t="shared" si="819"/>
        <v>0</v>
      </c>
      <c r="AA292" s="104">
        <f t="shared" si="819"/>
        <v>0</v>
      </c>
      <c r="AB292" s="104">
        <f t="shared" si="788"/>
        <v>116193210.72</v>
      </c>
      <c r="AC292" s="104">
        <f t="shared" si="789"/>
        <v>118721590.56</v>
      </c>
      <c r="AD292" s="104">
        <f t="shared" si="790"/>
        <v>121831156.06</v>
      </c>
      <c r="AE292" s="104">
        <f t="shared" si="820"/>
        <v>0</v>
      </c>
      <c r="AF292" s="104">
        <f t="shared" si="820"/>
        <v>0</v>
      </c>
      <c r="AG292" s="104">
        <f t="shared" si="820"/>
        <v>0</v>
      </c>
      <c r="AH292" s="104">
        <f t="shared" si="792"/>
        <v>116193210.72</v>
      </c>
      <c r="AI292" s="104">
        <f t="shared" si="793"/>
        <v>118721590.56</v>
      </c>
      <c r="AJ292" s="104">
        <f t="shared" si="794"/>
        <v>121831156.06</v>
      </c>
      <c r="AK292" s="104">
        <f t="shared" si="821"/>
        <v>0</v>
      </c>
      <c r="AL292" s="104">
        <f t="shared" si="821"/>
        <v>0</v>
      </c>
      <c r="AM292" s="104">
        <f t="shared" si="821"/>
        <v>0</v>
      </c>
      <c r="AN292" s="104">
        <f t="shared" si="796"/>
        <v>116193210.72</v>
      </c>
      <c r="AO292" s="104">
        <f t="shared" si="797"/>
        <v>118721590.56</v>
      </c>
      <c r="AP292" s="104">
        <f t="shared" si="798"/>
        <v>121831156.06</v>
      </c>
      <c r="AQ292" s="104">
        <f t="shared" si="822"/>
        <v>-1874857.27</v>
      </c>
      <c r="AR292" s="104">
        <f t="shared" si="822"/>
        <v>0</v>
      </c>
      <c r="AS292" s="104">
        <f t="shared" si="822"/>
        <v>0</v>
      </c>
      <c r="AT292" s="104">
        <f t="shared" si="800"/>
        <v>114318353.45</v>
      </c>
      <c r="AU292" s="104">
        <f t="shared" si="801"/>
        <v>118721590.56</v>
      </c>
      <c r="AV292" s="104">
        <f t="shared" si="802"/>
        <v>121831156.06</v>
      </c>
    </row>
    <row r="293" spans="1:48">
      <c r="A293" s="11" t="s">
        <v>74</v>
      </c>
      <c r="B293" s="65" t="s">
        <v>41</v>
      </c>
      <c r="C293" s="1" t="s">
        <v>2</v>
      </c>
      <c r="D293" s="1" t="s">
        <v>17</v>
      </c>
      <c r="E293" s="1" t="s">
        <v>20</v>
      </c>
      <c r="F293" s="1" t="s">
        <v>133</v>
      </c>
      <c r="G293" s="1" t="s">
        <v>147</v>
      </c>
      <c r="H293" s="1" t="s">
        <v>162</v>
      </c>
      <c r="I293" s="13" t="s">
        <v>73</v>
      </c>
      <c r="J293" s="104">
        <f>113745370+2500000</f>
        <v>116245370</v>
      </c>
      <c r="K293" s="104">
        <f>116221590.56+2500000</f>
        <v>118721590.56</v>
      </c>
      <c r="L293" s="104">
        <f>120331156.06+1500000</f>
        <v>121831156.06</v>
      </c>
      <c r="M293" s="104"/>
      <c r="N293" s="104"/>
      <c r="O293" s="104"/>
      <c r="P293" s="104">
        <f t="shared" si="753"/>
        <v>116245370</v>
      </c>
      <c r="Q293" s="104">
        <f t="shared" si="754"/>
        <v>118721590.56</v>
      </c>
      <c r="R293" s="104">
        <f t="shared" si="755"/>
        <v>121831156.06</v>
      </c>
      <c r="S293" s="104"/>
      <c r="T293" s="104"/>
      <c r="U293" s="104"/>
      <c r="V293" s="104">
        <f t="shared" si="784"/>
        <v>116245370</v>
      </c>
      <c r="W293" s="104">
        <f t="shared" si="785"/>
        <v>118721590.56</v>
      </c>
      <c r="X293" s="104">
        <f t="shared" si="786"/>
        <v>121831156.06</v>
      </c>
      <c r="Y293" s="104">
        <f>-1264.28-29424-21471</f>
        <v>-52159.28</v>
      </c>
      <c r="Z293" s="104"/>
      <c r="AA293" s="104"/>
      <c r="AB293" s="104">
        <f t="shared" si="788"/>
        <v>116193210.72</v>
      </c>
      <c r="AC293" s="104">
        <f t="shared" si="789"/>
        <v>118721590.56</v>
      </c>
      <c r="AD293" s="104">
        <f t="shared" si="790"/>
        <v>121831156.06</v>
      </c>
      <c r="AE293" s="104"/>
      <c r="AF293" s="104"/>
      <c r="AG293" s="104"/>
      <c r="AH293" s="104">
        <f t="shared" si="792"/>
        <v>116193210.72</v>
      </c>
      <c r="AI293" s="104">
        <f t="shared" si="793"/>
        <v>118721590.56</v>
      </c>
      <c r="AJ293" s="104">
        <f t="shared" si="794"/>
        <v>121831156.06</v>
      </c>
      <c r="AK293" s="104"/>
      <c r="AL293" s="104"/>
      <c r="AM293" s="104"/>
      <c r="AN293" s="104">
        <f t="shared" si="796"/>
        <v>116193210.72</v>
      </c>
      <c r="AO293" s="104">
        <f t="shared" si="797"/>
        <v>118721590.56</v>
      </c>
      <c r="AP293" s="104">
        <f t="shared" si="798"/>
        <v>121831156.06</v>
      </c>
      <c r="AQ293" s="104">
        <f>-19370-1472104.34-48120.17-43598.28-291664.48</f>
        <v>-1874857.27</v>
      </c>
      <c r="AR293" s="104"/>
      <c r="AS293" s="104"/>
      <c r="AT293" s="104">
        <f t="shared" si="800"/>
        <v>114318353.45</v>
      </c>
      <c r="AU293" s="104">
        <f t="shared" si="801"/>
        <v>118721590.56</v>
      </c>
      <c r="AV293" s="104">
        <f t="shared" si="802"/>
        <v>121831156.06</v>
      </c>
    </row>
    <row r="294" spans="1:48" ht="25.5">
      <c r="A294" s="2" t="s">
        <v>376</v>
      </c>
      <c r="B294" s="65" t="s">
        <v>41</v>
      </c>
      <c r="C294" s="1" t="s">
        <v>2</v>
      </c>
      <c r="D294" s="1" t="s">
        <v>17</v>
      </c>
      <c r="E294" s="1" t="s">
        <v>20</v>
      </c>
      <c r="F294" s="1" t="s">
        <v>133</v>
      </c>
      <c r="G294" s="65" t="s">
        <v>147</v>
      </c>
      <c r="H294" s="59" t="s">
        <v>225</v>
      </c>
      <c r="I294" s="116"/>
      <c r="J294" s="104">
        <f>J295</f>
        <v>5000000</v>
      </c>
      <c r="K294" s="104">
        <f t="shared" ref="K294:O295" si="823">K295</f>
        <v>4000000</v>
      </c>
      <c r="L294" s="104">
        <f t="shared" si="823"/>
        <v>1000000</v>
      </c>
      <c r="M294" s="104">
        <f t="shared" si="823"/>
        <v>0</v>
      </c>
      <c r="N294" s="104">
        <f t="shared" si="823"/>
        <v>0</v>
      </c>
      <c r="O294" s="104">
        <f t="shared" si="823"/>
        <v>0</v>
      </c>
      <c r="P294" s="104">
        <f t="shared" si="753"/>
        <v>5000000</v>
      </c>
      <c r="Q294" s="104">
        <f t="shared" si="754"/>
        <v>4000000</v>
      </c>
      <c r="R294" s="104">
        <f t="shared" si="755"/>
        <v>1000000</v>
      </c>
      <c r="S294" s="104">
        <f t="shared" ref="S294:U295" si="824">S295</f>
        <v>-330.6</v>
      </c>
      <c r="T294" s="104">
        <f t="shared" si="824"/>
        <v>0</v>
      </c>
      <c r="U294" s="104">
        <f t="shared" si="824"/>
        <v>0</v>
      </c>
      <c r="V294" s="104">
        <f t="shared" si="784"/>
        <v>4999669.4000000004</v>
      </c>
      <c r="W294" s="104">
        <f t="shared" si="785"/>
        <v>4000000</v>
      </c>
      <c r="X294" s="104">
        <f t="shared" si="786"/>
        <v>1000000</v>
      </c>
      <c r="Y294" s="104">
        <f t="shared" ref="Y294:AA295" si="825">Y295</f>
        <v>-386000</v>
      </c>
      <c r="Z294" s="104">
        <f t="shared" si="825"/>
        <v>0</v>
      </c>
      <c r="AA294" s="104">
        <f t="shared" si="825"/>
        <v>0</v>
      </c>
      <c r="AB294" s="104">
        <f t="shared" si="788"/>
        <v>4613669.4000000004</v>
      </c>
      <c r="AC294" s="104">
        <f t="shared" si="789"/>
        <v>4000000</v>
      </c>
      <c r="AD294" s="104">
        <f t="shared" si="790"/>
        <v>1000000</v>
      </c>
      <c r="AE294" s="104">
        <f t="shared" ref="AE294:AG295" si="826">AE295</f>
        <v>-755004.28</v>
      </c>
      <c r="AF294" s="104">
        <f t="shared" si="826"/>
        <v>0</v>
      </c>
      <c r="AG294" s="104">
        <f t="shared" si="826"/>
        <v>0</v>
      </c>
      <c r="AH294" s="104">
        <f t="shared" si="792"/>
        <v>3858665.12</v>
      </c>
      <c r="AI294" s="104">
        <f t="shared" si="793"/>
        <v>4000000</v>
      </c>
      <c r="AJ294" s="104">
        <f t="shared" si="794"/>
        <v>1000000</v>
      </c>
      <c r="AK294" s="104">
        <f t="shared" ref="AK294:AM295" si="827">AK295</f>
        <v>11979</v>
      </c>
      <c r="AL294" s="104">
        <f t="shared" si="827"/>
        <v>0</v>
      </c>
      <c r="AM294" s="104">
        <f t="shared" si="827"/>
        <v>0</v>
      </c>
      <c r="AN294" s="104">
        <f t="shared" si="796"/>
        <v>3870644.12</v>
      </c>
      <c r="AO294" s="104">
        <f t="shared" si="797"/>
        <v>4000000</v>
      </c>
      <c r="AP294" s="104">
        <f t="shared" si="798"/>
        <v>1000000</v>
      </c>
      <c r="AQ294" s="104">
        <f t="shared" ref="AQ294:AS295" si="828">AQ295</f>
        <v>299249.99</v>
      </c>
      <c r="AR294" s="104">
        <f t="shared" si="828"/>
        <v>0</v>
      </c>
      <c r="AS294" s="104">
        <f t="shared" si="828"/>
        <v>0</v>
      </c>
      <c r="AT294" s="104">
        <f t="shared" si="800"/>
        <v>4169894.1100000003</v>
      </c>
      <c r="AU294" s="104">
        <f t="shared" si="801"/>
        <v>4000000</v>
      </c>
      <c r="AV294" s="104">
        <f t="shared" si="802"/>
        <v>1000000</v>
      </c>
    </row>
    <row r="295" spans="1:48" ht="25.5">
      <c r="A295" s="7" t="s">
        <v>71</v>
      </c>
      <c r="B295" s="65" t="s">
        <v>41</v>
      </c>
      <c r="C295" s="1" t="s">
        <v>2</v>
      </c>
      <c r="D295" s="1" t="s">
        <v>17</v>
      </c>
      <c r="E295" s="1" t="s">
        <v>20</v>
      </c>
      <c r="F295" s="1" t="s">
        <v>133</v>
      </c>
      <c r="G295" s="65" t="s">
        <v>147</v>
      </c>
      <c r="H295" s="59" t="s">
        <v>225</v>
      </c>
      <c r="I295" s="116" t="s">
        <v>70</v>
      </c>
      <c r="J295" s="104">
        <f>J296</f>
        <v>5000000</v>
      </c>
      <c r="K295" s="104">
        <f t="shared" si="823"/>
        <v>4000000</v>
      </c>
      <c r="L295" s="104">
        <f t="shared" si="823"/>
        <v>1000000</v>
      </c>
      <c r="M295" s="104">
        <f t="shared" si="823"/>
        <v>0</v>
      </c>
      <c r="N295" s="104">
        <f t="shared" si="823"/>
        <v>0</v>
      </c>
      <c r="O295" s="104">
        <f t="shared" si="823"/>
        <v>0</v>
      </c>
      <c r="P295" s="104">
        <f t="shared" si="753"/>
        <v>5000000</v>
      </c>
      <c r="Q295" s="104">
        <f t="shared" si="754"/>
        <v>4000000</v>
      </c>
      <c r="R295" s="104">
        <f t="shared" si="755"/>
        <v>1000000</v>
      </c>
      <c r="S295" s="104">
        <f t="shared" si="824"/>
        <v>-330.6</v>
      </c>
      <c r="T295" s="104">
        <f t="shared" si="824"/>
        <v>0</v>
      </c>
      <c r="U295" s="104">
        <f t="shared" si="824"/>
        <v>0</v>
      </c>
      <c r="V295" s="104">
        <f t="shared" si="784"/>
        <v>4999669.4000000004</v>
      </c>
      <c r="W295" s="104">
        <f t="shared" si="785"/>
        <v>4000000</v>
      </c>
      <c r="X295" s="104">
        <f t="shared" si="786"/>
        <v>1000000</v>
      </c>
      <c r="Y295" s="104">
        <f t="shared" si="825"/>
        <v>-386000</v>
      </c>
      <c r="Z295" s="104">
        <f t="shared" si="825"/>
        <v>0</v>
      </c>
      <c r="AA295" s="104">
        <f t="shared" si="825"/>
        <v>0</v>
      </c>
      <c r="AB295" s="104">
        <f t="shared" si="788"/>
        <v>4613669.4000000004</v>
      </c>
      <c r="AC295" s="104">
        <f t="shared" si="789"/>
        <v>4000000</v>
      </c>
      <c r="AD295" s="104">
        <f t="shared" si="790"/>
        <v>1000000</v>
      </c>
      <c r="AE295" s="104">
        <f t="shared" si="826"/>
        <v>-755004.28</v>
      </c>
      <c r="AF295" s="104">
        <f t="shared" si="826"/>
        <v>0</v>
      </c>
      <c r="AG295" s="104">
        <f t="shared" si="826"/>
        <v>0</v>
      </c>
      <c r="AH295" s="104">
        <f t="shared" si="792"/>
        <v>3858665.12</v>
      </c>
      <c r="AI295" s="104">
        <f t="shared" si="793"/>
        <v>4000000</v>
      </c>
      <c r="AJ295" s="104">
        <f t="shared" si="794"/>
        <v>1000000</v>
      </c>
      <c r="AK295" s="104">
        <f t="shared" si="827"/>
        <v>11979</v>
      </c>
      <c r="AL295" s="104">
        <f t="shared" si="827"/>
        <v>0</v>
      </c>
      <c r="AM295" s="104">
        <f t="shared" si="827"/>
        <v>0</v>
      </c>
      <c r="AN295" s="104">
        <f t="shared" si="796"/>
        <v>3870644.12</v>
      </c>
      <c r="AO295" s="104">
        <f t="shared" si="797"/>
        <v>4000000</v>
      </c>
      <c r="AP295" s="104">
        <f t="shared" si="798"/>
        <v>1000000</v>
      </c>
      <c r="AQ295" s="104">
        <f t="shared" si="828"/>
        <v>299249.99</v>
      </c>
      <c r="AR295" s="104">
        <f t="shared" si="828"/>
        <v>0</v>
      </c>
      <c r="AS295" s="104">
        <f t="shared" si="828"/>
        <v>0</v>
      </c>
      <c r="AT295" s="104">
        <f t="shared" si="800"/>
        <v>4169894.1100000003</v>
      </c>
      <c r="AU295" s="104">
        <f t="shared" si="801"/>
        <v>4000000</v>
      </c>
      <c r="AV295" s="104">
        <f t="shared" si="802"/>
        <v>1000000</v>
      </c>
    </row>
    <row r="296" spans="1:48" s="85" customFormat="1">
      <c r="A296" s="11" t="s">
        <v>74</v>
      </c>
      <c r="B296" s="65" t="s">
        <v>41</v>
      </c>
      <c r="C296" s="1" t="s">
        <v>2</v>
      </c>
      <c r="D296" s="1" t="s">
        <v>17</v>
      </c>
      <c r="E296" s="1" t="s">
        <v>20</v>
      </c>
      <c r="F296" s="1" t="s">
        <v>133</v>
      </c>
      <c r="G296" s="65" t="s">
        <v>147</v>
      </c>
      <c r="H296" s="59" t="s">
        <v>225</v>
      </c>
      <c r="I296" s="116" t="s">
        <v>73</v>
      </c>
      <c r="J296" s="104">
        <v>5000000</v>
      </c>
      <c r="K296" s="104">
        <v>4000000</v>
      </c>
      <c r="L296" s="104">
        <v>1000000</v>
      </c>
      <c r="M296" s="104"/>
      <c r="N296" s="104"/>
      <c r="O296" s="104"/>
      <c r="P296" s="104">
        <f t="shared" si="753"/>
        <v>5000000</v>
      </c>
      <c r="Q296" s="104">
        <f t="shared" si="754"/>
        <v>4000000</v>
      </c>
      <c r="R296" s="104">
        <f t="shared" si="755"/>
        <v>1000000</v>
      </c>
      <c r="S296" s="104">
        <v>-330.6</v>
      </c>
      <c r="T296" s="104"/>
      <c r="U296" s="104"/>
      <c r="V296" s="104">
        <f t="shared" si="784"/>
        <v>4999669.4000000004</v>
      </c>
      <c r="W296" s="104">
        <f t="shared" si="785"/>
        <v>4000000</v>
      </c>
      <c r="X296" s="104">
        <f t="shared" si="786"/>
        <v>1000000</v>
      </c>
      <c r="Y296" s="104">
        <v>-386000</v>
      </c>
      <c r="Z296" s="104"/>
      <c r="AA296" s="104"/>
      <c r="AB296" s="104">
        <f t="shared" si="788"/>
        <v>4613669.4000000004</v>
      </c>
      <c r="AC296" s="104">
        <f t="shared" si="789"/>
        <v>4000000</v>
      </c>
      <c r="AD296" s="104">
        <f t="shared" si="790"/>
        <v>1000000</v>
      </c>
      <c r="AE296" s="104">
        <f>-235092-282051.28-237861</f>
        <v>-755004.28</v>
      </c>
      <c r="AF296" s="104"/>
      <c r="AG296" s="104"/>
      <c r="AH296" s="104">
        <f t="shared" si="792"/>
        <v>3858665.12</v>
      </c>
      <c r="AI296" s="104">
        <f t="shared" si="793"/>
        <v>4000000</v>
      </c>
      <c r="AJ296" s="104">
        <f t="shared" si="794"/>
        <v>1000000</v>
      </c>
      <c r="AK296" s="104">
        <v>11979</v>
      </c>
      <c r="AL296" s="104"/>
      <c r="AM296" s="104"/>
      <c r="AN296" s="104">
        <f t="shared" si="796"/>
        <v>3870644.12</v>
      </c>
      <c r="AO296" s="104">
        <f t="shared" si="797"/>
        <v>4000000</v>
      </c>
      <c r="AP296" s="104">
        <f t="shared" si="798"/>
        <v>1000000</v>
      </c>
      <c r="AQ296" s="104">
        <f>-7630+518142.99-211263</f>
        <v>299249.99</v>
      </c>
      <c r="AR296" s="104"/>
      <c r="AS296" s="104"/>
      <c r="AT296" s="104">
        <f t="shared" si="800"/>
        <v>4169894.1100000003</v>
      </c>
      <c r="AU296" s="104">
        <f t="shared" si="801"/>
        <v>4000000</v>
      </c>
      <c r="AV296" s="104">
        <f t="shared" si="802"/>
        <v>1000000</v>
      </c>
    </row>
    <row r="297" spans="1:48" s="85" customFormat="1" ht="38.25">
      <c r="A297" s="2" t="s">
        <v>380</v>
      </c>
      <c r="B297" s="65" t="s">
        <v>41</v>
      </c>
      <c r="C297" s="1" t="s">
        <v>2</v>
      </c>
      <c r="D297" s="1" t="s">
        <v>17</v>
      </c>
      <c r="E297" s="1" t="s">
        <v>20</v>
      </c>
      <c r="F297" s="1" t="s">
        <v>133</v>
      </c>
      <c r="G297" s="1" t="s">
        <v>147</v>
      </c>
      <c r="H297" s="1" t="s">
        <v>155</v>
      </c>
      <c r="I297" s="13"/>
      <c r="J297" s="104">
        <f>J298</f>
        <v>39035.279999999999</v>
      </c>
      <c r="K297" s="104">
        <f t="shared" ref="K297:O298" si="829">K298</f>
        <v>40596.400000000001</v>
      </c>
      <c r="L297" s="104">
        <f t="shared" si="829"/>
        <v>42220.25</v>
      </c>
      <c r="M297" s="104">
        <f t="shared" si="829"/>
        <v>0</v>
      </c>
      <c r="N297" s="104">
        <f t="shared" si="829"/>
        <v>0</v>
      </c>
      <c r="O297" s="104">
        <f t="shared" si="829"/>
        <v>0</v>
      </c>
      <c r="P297" s="104">
        <f t="shared" si="753"/>
        <v>39035.279999999999</v>
      </c>
      <c r="Q297" s="104">
        <f t="shared" si="754"/>
        <v>40596.400000000001</v>
      </c>
      <c r="R297" s="104">
        <f t="shared" si="755"/>
        <v>42220.25</v>
      </c>
      <c r="S297" s="104">
        <f t="shared" ref="S297:U298" si="830">S298</f>
        <v>0</v>
      </c>
      <c r="T297" s="104">
        <f t="shared" si="830"/>
        <v>0</v>
      </c>
      <c r="U297" s="104">
        <f t="shared" si="830"/>
        <v>0</v>
      </c>
      <c r="V297" s="104">
        <f t="shared" si="784"/>
        <v>39035.279999999999</v>
      </c>
      <c r="W297" s="104">
        <f t="shared" si="785"/>
        <v>40596.400000000001</v>
      </c>
      <c r="X297" s="104">
        <f t="shared" si="786"/>
        <v>42220.25</v>
      </c>
      <c r="Y297" s="104">
        <f t="shared" ref="Y297:AA298" si="831">Y298</f>
        <v>0</v>
      </c>
      <c r="Z297" s="104">
        <f t="shared" si="831"/>
        <v>0</v>
      </c>
      <c r="AA297" s="104">
        <f t="shared" si="831"/>
        <v>0</v>
      </c>
      <c r="AB297" s="104">
        <f t="shared" si="788"/>
        <v>39035.279999999999</v>
      </c>
      <c r="AC297" s="104">
        <f t="shared" si="789"/>
        <v>40596.400000000001</v>
      </c>
      <c r="AD297" s="104">
        <f t="shared" si="790"/>
        <v>42220.25</v>
      </c>
      <c r="AE297" s="104">
        <f t="shared" ref="AE297:AG298" si="832">AE298</f>
        <v>0</v>
      </c>
      <c r="AF297" s="104">
        <f t="shared" si="832"/>
        <v>0</v>
      </c>
      <c r="AG297" s="104">
        <f t="shared" si="832"/>
        <v>0</v>
      </c>
      <c r="AH297" s="104">
        <f t="shared" si="792"/>
        <v>39035.279999999999</v>
      </c>
      <c r="AI297" s="104">
        <f t="shared" si="793"/>
        <v>40596.400000000001</v>
      </c>
      <c r="AJ297" s="104">
        <f t="shared" si="794"/>
        <v>42220.25</v>
      </c>
      <c r="AK297" s="104">
        <f t="shared" ref="AK297:AM298" si="833">AK298</f>
        <v>0</v>
      </c>
      <c r="AL297" s="104">
        <f t="shared" si="833"/>
        <v>0</v>
      </c>
      <c r="AM297" s="104">
        <f t="shared" si="833"/>
        <v>0</v>
      </c>
      <c r="AN297" s="104">
        <f t="shared" si="796"/>
        <v>39035.279999999999</v>
      </c>
      <c r="AO297" s="104">
        <f t="shared" si="797"/>
        <v>40596.400000000001</v>
      </c>
      <c r="AP297" s="104">
        <f t="shared" si="798"/>
        <v>42220.25</v>
      </c>
      <c r="AQ297" s="104">
        <f t="shared" ref="AQ297:AS298" si="834">AQ298</f>
        <v>0</v>
      </c>
      <c r="AR297" s="104">
        <f t="shared" si="834"/>
        <v>0</v>
      </c>
      <c r="AS297" s="104">
        <f t="shared" si="834"/>
        <v>0</v>
      </c>
      <c r="AT297" s="104">
        <f t="shared" si="800"/>
        <v>39035.279999999999</v>
      </c>
      <c r="AU297" s="104">
        <f t="shared" si="801"/>
        <v>40596.400000000001</v>
      </c>
      <c r="AV297" s="104">
        <f t="shared" si="802"/>
        <v>42220.25</v>
      </c>
    </row>
    <row r="298" spans="1:48" s="85" customFormat="1" ht="25.5">
      <c r="A298" s="7" t="s">
        <v>71</v>
      </c>
      <c r="B298" s="65" t="s">
        <v>41</v>
      </c>
      <c r="C298" s="1" t="s">
        <v>2</v>
      </c>
      <c r="D298" s="1" t="s">
        <v>17</v>
      </c>
      <c r="E298" s="1" t="s">
        <v>20</v>
      </c>
      <c r="F298" s="1" t="s">
        <v>133</v>
      </c>
      <c r="G298" s="1" t="s">
        <v>147</v>
      </c>
      <c r="H298" s="1" t="s">
        <v>155</v>
      </c>
      <c r="I298" s="13" t="s">
        <v>70</v>
      </c>
      <c r="J298" s="104">
        <f>J299</f>
        <v>39035.279999999999</v>
      </c>
      <c r="K298" s="104">
        <f t="shared" si="829"/>
        <v>40596.400000000001</v>
      </c>
      <c r="L298" s="104">
        <f t="shared" si="829"/>
        <v>42220.25</v>
      </c>
      <c r="M298" s="104">
        <f t="shared" si="829"/>
        <v>0</v>
      </c>
      <c r="N298" s="104">
        <f t="shared" si="829"/>
        <v>0</v>
      </c>
      <c r="O298" s="104">
        <f t="shared" si="829"/>
        <v>0</v>
      </c>
      <c r="P298" s="104">
        <f t="shared" si="753"/>
        <v>39035.279999999999</v>
      </c>
      <c r="Q298" s="104">
        <f t="shared" si="754"/>
        <v>40596.400000000001</v>
      </c>
      <c r="R298" s="104">
        <f t="shared" si="755"/>
        <v>42220.25</v>
      </c>
      <c r="S298" s="104">
        <f t="shared" si="830"/>
        <v>0</v>
      </c>
      <c r="T298" s="104">
        <f t="shared" si="830"/>
        <v>0</v>
      </c>
      <c r="U298" s="104">
        <f t="shared" si="830"/>
        <v>0</v>
      </c>
      <c r="V298" s="104">
        <f t="shared" si="784"/>
        <v>39035.279999999999</v>
      </c>
      <c r="W298" s="104">
        <f t="shared" si="785"/>
        <v>40596.400000000001</v>
      </c>
      <c r="X298" s="104">
        <f t="shared" si="786"/>
        <v>42220.25</v>
      </c>
      <c r="Y298" s="104">
        <f t="shared" si="831"/>
        <v>0</v>
      </c>
      <c r="Z298" s="104">
        <f t="shared" si="831"/>
        <v>0</v>
      </c>
      <c r="AA298" s="104">
        <f t="shared" si="831"/>
        <v>0</v>
      </c>
      <c r="AB298" s="104">
        <f t="shared" si="788"/>
        <v>39035.279999999999</v>
      </c>
      <c r="AC298" s="104">
        <f t="shared" si="789"/>
        <v>40596.400000000001</v>
      </c>
      <c r="AD298" s="104">
        <f t="shared" si="790"/>
        <v>42220.25</v>
      </c>
      <c r="AE298" s="104">
        <f t="shared" si="832"/>
        <v>0</v>
      </c>
      <c r="AF298" s="104">
        <f t="shared" si="832"/>
        <v>0</v>
      </c>
      <c r="AG298" s="104">
        <f t="shared" si="832"/>
        <v>0</v>
      </c>
      <c r="AH298" s="104">
        <f t="shared" si="792"/>
        <v>39035.279999999999</v>
      </c>
      <c r="AI298" s="104">
        <f t="shared" si="793"/>
        <v>40596.400000000001</v>
      </c>
      <c r="AJ298" s="104">
        <f t="shared" si="794"/>
        <v>42220.25</v>
      </c>
      <c r="AK298" s="104">
        <f t="shared" si="833"/>
        <v>0</v>
      </c>
      <c r="AL298" s="104">
        <f t="shared" si="833"/>
        <v>0</v>
      </c>
      <c r="AM298" s="104">
        <f t="shared" si="833"/>
        <v>0</v>
      </c>
      <c r="AN298" s="104">
        <f t="shared" si="796"/>
        <v>39035.279999999999</v>
      </c>
      <c r="AO298" s="104">
        <f t="shared" si="797"/>
        <v>40596.400000000001</v>
      </c>
      <c r="AP298" s="104">
        <f t="shared" si="798"/>
        <v>42220.25</v>
      </c>
      <c r="AQ298" s="104">
        <f t="shared" si="834"/>
        <v>0</v>
      </c>
      <c r="AR298" s="104">
        <f t="shared" si="834"/>
        <v>0</v>
      </c>
      <c r="AS298" s="104">
        <f t="shared" si="834"/>
        <v>0</v>
      </c>
      <c r="AT298" s="104">
        <f t="shared" si="800"/>
        <v>39035.279999999999</v>
      </c>
      <c r="AU298" s="104">
        <f t="shared" si="801"/>
        <v>40596.400000000001</v>
      </c>
      <c r="AV298" s="104">
        <f t="shared" si="802"/>
        <v>42220.25</v>
      </c>
    </row>
    <row r="299" spans="1:48" s="85" customFormat="1">
      <c r="A299" s="11" t="s">
        <v>74</v>
      </c>
      <c r="B299" s="65" t="s">
        <v>41</v>
      </c>
      <c r="C299" s="1" t="s">
        <v>2</v>
      </c>
      <c r="D299" s="1" t="s">
        <v>17</v>
      </c>
      <c r="E299" s="1" t="s">
        <v>20</v>
      </c>
      <c r="F299" s="1" t="s">
        <v>133</v>
      </c>
      <c r="G299" s="1" t="s">
        <v>147</v>
      </c>
      <c r="H299" s="1" t="s">
        <v>155</v>
      </c>
      <c r="I299" s="13" t="s">
        <v>73</v>
      </c>
      <c r="J299" s="104">
        <v>39035.279999999999</v>
      </c>
      <c r="K299" s="104">
        <v>40596.400000000001</v>
      </c>
      <c r="L299" s="104">
        <v>42220.25</v>
      </c>
      <c r="M299" s="104"/>
      <c r="N299" s="104"/>
      <c r="O299" s="104"/>
      <c r="P299" s="104">
        <f t="shared" si="753"/>
        <v>39035.279999999999</v>
      </c>
      <c r="Q299" s="104">
        <f t="shared" si="754"/>
        <v>40596.400000000001</v>
      </c>
      <c r="R299" s="104">
        <f t="shared" si="755"/>
        <v>42220.25</v>
      </c>
      <c r="S299" s="104"/>
      <c r="T299" s="104"/>
      <c r="U299" s="104"/>
      <c r="V299" s="104">
        <f t="shared" si="784"/>
        <v>39035.279999999999</v>
      </c>
      <c r="W299" s="104">
        <f t="shared" si="785"/>
        <v>40596.400000000001</v>
      </c>
      <c r="X299" s="104">
        <f t="shared" si="786"/>
        <v>42220.25</v>
      </c>
      <c r="Y299" s="104"/>
      <c r="Z299" s="104"/>
      <c r="AA299" s="104"/>
      <c r="AB299" s="104">
        <f t="shared" si="788"/>
        <v>39035.279999999999</v>
      </c>
      <c r="AC299" s="104">
        <f t="shared" si="789"/>
        <v>40596.400000000001</v>
      </c>
      <c r="AD299" s="104">
        <f t="shared" si="790"/>
        <v>42220.25</v>
      </c>
      <c r="AE299" s="104"/>
      <c r="AF299" s="104"/>
      <c r="AG299" s="104"/>
      <c r="AH299" s="104">
        <f t="shared" si="792"/>
        <v>39035.279999999999</v>
      </c>
      <c r="AI299" s="104">
        <f t="shared" si="793"/>
        <v>40596.400000000001</v>
      </c>
      <c r="AJ299" s="104">
        <f t="shared" si="794"/>
        <v>42220.25</v>
      </c>
      <c r="AK299" s="104"/>
      <c r="AL299" s="104"/>
      <c r="AM299" s="104"/>
      <c r="AN299" s="104">
        <f t="shared" si="796"/>
        <v>39035.279999999999</v>
      </c>
      <c r="AO299" s="104">
        <f t="shared" si="797"/>
        <v>40596.400000000001</v>
      </c>
      <c r="AP299" s="104">
        <f t="shared" si="798"/>
        <v>42220.25</v>
      </c>
      <c r="AQ299" s="104"/>
      <c r="AR299" s="104"/>
      <c r="AS299" s="104"/>
      <c r="AT299" s="104">
        <f t="shared" si="800"/>
        <v>39035.279999999999</v>
      </c>
      <c r="AU299" s="104">
        <f t="shared" si="801"/>
        <v>40596.400000000001</v>
      </c>
      <c r="AV299" s="104">
        <f t="shared" si="802"/>
        <v>42220.25</v>
      </c>
    </row>
    <row r="300" spans="1:48" s="85" customFormat="1">
      <c r="A300" s="11" t="s">
        <v>239</v>
      </c>
      <c r="B300" s="65" t="s">
        <v>41</v>
      </c>
      <c r="C300" s="1" t="s">
        <v>2</v>
      </c>
      <c r="D300" s="1" t="s">
        <v>17</v>
      </c>
      <c r="E300" s="1" t="s">
        <v>20</v>
      </c>
      <c r="F300" s="1" t="s">
        <v>133</v>
      </c>
      <c r="G300" s="1" t="s">
        <v>147</v>
      </c>
      <c r="H300" s="1" t="s">
        <v>240</v>
      </c>
      <c r="I300" s="13"/>
      <c r="J300" s="104"/>
      <c r="K300" s="104"/>
      <c r="L300" s="104"/>
      <c r="M300" s="104"/>
      <c r="N300" s="104"/>
      <c r="O300" s="104"/>
      <c r="P300" s="104"/>
      <c r="Q300" s="104"/>
      <c r="R300" s="104"/>
      <c r="S300" s="104">
        <f>S301</f>
        <v>2890000</v>
      </c>
      <c r="T300" s="104">
        <f t="shared" ref="T300:U301" si="835">T301</f>
        <v>0</v>
      </c>
      <c r="U300" s="104">
        <f t="shared" si="835"/>
        <v>0</v>
      </c>
      <c r="V300" s="104">
        <f t="shared" ref="V300:V302" si="836">P300+S300</f>
        <v>2890000</v>
      </c>
      <c r="W300" s="104">
        <f t="shared" ref="W300:W302" si="837">Q300+T300</f>
        <v>0</v>
      </c>
      <c r="X300" s="104">
        <f t="shared" ref="X300:X302" si="838">R300+U300</f>
        <v>0</v>
      </c>
      <c r="Y300" s="104">
        <f>Y301</f>
        <v>0</v>
      </c>
      <c r="Z300" s="104">
        <f t="shared" ref="Z300:AA301" si="839">Z301</f>
        <v>0</v>
      </c>
      <c r="AA300" s="104">
        <f t="shared" si="839"/>
        <v>0</v>
      </c>
      <c r="AB300" s="104">
        <f t="shared" si="788"/>
        <v>2890000</v>
      </c>
      <c r="AC300" s="104">
        <f t="shared" si="789"/>
        <v>0</v>
      </c>
      <c r="AD300" s="104">
        <f t="shared" si="790"/>
        <v>0</v>
      </c>
      <c r="AE300" s="104">
        <f>AE301</f>
        <v>-20000</v>
      </c>
      <c r="AF300" s="104">
        <f t="shared" ref="AF300:AG301" si="840">AF301</f>
        <v>0</v>
      </c>
      <c r="AG300" s="104">
        <f t="shared" si="840"/>
        <v>0</v>
      </c>
      <c r="AH300" s="104">
        <f t="shared" si="792"/>
        <v>2870000</v>
      </c>
      <c r="AI300" s="104">
        <f t="shared" si="793"/>
        <v>0</v>
      </c>
      <c r="AJ300" s="104">
        <f t="shared" si="794"/>
        <v>0</v>
      </c>
      <c r="AK300" s="104">
        <f>AK301</f>
        <v>0</v>
      </c>
      <c r="AL300" s="104">
        <f t="shared" ref="AL300:AM301" si="841">AL301</f>
        <v>0</v>
      </c>
      <c r="AM300" s="104">
        <f t="shared" si="841"/>
        <v>0</v>
      </c>
      <c r="AN300" s="104">
        <f t="shared" si="796"/>
        <v>2870000</v>
      </c>
      <c r="AO300" s="104">
        <f t="shared" si="797"/>
        <v>0</v>
      </c>
      <c r="AP300" s="104">
        <f t="shared" si="798"/>
        <v>0</v>
      </c>
      <c r="AQ300" s="104">
        <f>AQ301</f>
        <v>0</v>
      </c>
      <c r="AR300" s="104">
        <f t="shared" ref="AR300:AS301" si="842">AR301</f>
        <v>0</v>
      </c>
      <c r="AS300" s="104">
        <f t="shared" si="842"/>
        <v>0</v>
      </c>
      <c r="AT300" s="104">
        <f t="shared" si="800"/>
        <v>2870000</v>
      </c>
      <c r="AU300" s="104">
        <f t="shared" si="801"/>
        <v>0</v>
      </c>
      <c r="AV300" s="104">
        <f t="shared" si="802"/>
        <v>0</v>
      </c>
    </row>
    <row r="301" spans="1:48" s="85" customFormat="1" ht="25.5">
      <c r="A301" s="7" t="s">
        <v>71</v>
      </c>
      <c r="B301" s="65" t="s">
        <v>41</v>
      </c>
      <c r="C301" s="1" t="s">
        <v>2</v>
      </c>
      <c r="D301" s="1" t="s">
        <v>17</v>
      </c>
      <c r="E301" s="1" t="s">
        <v>20</v>
      </c>
      <c r="F301" s="1" t="s">
        <v>133</v>
      </c>
      <c r="G301" s="1" t="s">
        <v>147</v>
      </c>
      <c r="H301" s="1" t="s">
        <v>240</v>
      </c>
      <c r="I301" s="13" t="s">
        <v>70</v>
      </c>
      <c r="J301" s="104"/>
      <c r="K301" s="104"/>
      <c r="L301" s="104"/>
      <c r="M301" s="104"/>
      <c r="N301" s="104"/>
      <c r="O301" s="104"/>
      <c r="P301" s="104"/>
      <c r="Q301" s="104"/>
      <c r="R301" s="104"/>
      <c r="S301" s="104">
        <f>S302</f>
        <v>2890000</v>
      </c>
      <c r="T301" s="104">
        <f t="shared" si="835"/>
        <v>0</v>
      </c>
      <c r="U301" s="104">
        <f t="shared" si="835"/>
        <v>0</v>
      </c>
      <c r="V301" s="104">
        <f t="shared" si="836"/>
        <v>2890000</v>
      </c>
      <c r="W301" s="104">
        <f t="shared" si="837"/>
        <v>0</v>
      </c>
      <c r="X301" s="104">
        <f t="shared" si="838"/>
        <v>0</v>
      </c>
      <c r="Y301" s="104">
        <f>Y302</f>
        <v>0</v>
      </c>
      <c r="Z301" s="104">
        <f t="shared" si="839"/>
        <v>0</v>
      </c>
      <c r="AA301" s="104">
        <f t="shared" si="839"/>
        <v>0</v>
      </c>
      <c r="AB301" s="104">
        <f t="shared" si="788"/>
        <v>2890000</v>
      </c>
      <c r="AC301" s="104">
        <f t="shared" si="789"/>
        <v>0</v>
      </c>
      <c r="AD301" s="104">
        <f t="shared" si="790"/>
        <v>0</v>
      </c>
      <c r="AE301" s="104">
        <f>AE302</f>
        <v>-20000</v>
      </c>
      <c r="AF301" s="104">
        <f t="shared" si="840"/>
        <v>0</v>
      </c>
      <c r="AG301" s="104">
        <f t="shared" si="840"/>
        <v>0</v>
      </c>
      <c r="AH301" s="104">
        <f t="shared" si="792"/>
        <v>2870000</v>
      </c>
      <c r="AI301" s="104">
        <f t="shared" si="793"/>
        <v>0</v>
      </c>
      <c r="AJ301" s="104">
        <f t="shared" si="794"/>
        <v>0</v>
      </c>
      <c r="AK301" s="104">
        <f>AK302</f>
        <v>0</v>
      </c>
      <c r="AL301" s="104">
        <f t="shared" si="841"/>
        <v>0</v>
      </c>
      <c r="AM301" s="104">
        <f t="shared" si="841"/>
        <v>0</v>
      </c>
      <c r="AN301" s="104">
        <f t="shared" si="796"/>
        <v>2870000</v>
      </c>
      <c r="AO301" s="104">
        <f t="shared" si="797"/>
        <v>0</v>
      </c>
      <c r="AP301" s="104">
        <f t="shared" si="798"/>
        <v>0</v>
      </c>
      <c r="AQ301" s="104">
        <f>AQ302</f>
        <v>0</v>
      </c>
      <c r="AR301" s="104">
        <f t="shared" si="842"/>
        <v>0</v>
      </c>
      <c r="AS301" s="104">
        <f t="shared" si="842"/>
        <v>0</v>
      </c>
      <c r="AT301" s="104">
        <f t="shared" si="800"/>
        <v>2870000</v>
      </c>
      <c r="AU301" s="104">
        <f t="shared" si="801"/>
        <v>0</v>
      </c>
      <c r="AV301" s="104">
        <f t="shared" si="802"/>
        <v>0</v>
      </c>
    </row>
    <row r="302" spans="1:48" s="85" customFormat="1">
      <c r="A302" s="11" t="s">
        <v>74</v>
      </c>
      <c r="B302" s="65" t="s">
        <v>41</v>
      </c>
      <c r="C302" s="1" t="s">
        <v>2</v>
      </c>
      <c r="D302" s="1" t="s">
        <v>17</v>
      </c>
      <c r="E302" s="1" t="s">
        <v>20</v>
      </c>
      <c r="F302" s="1" t="s">
        <v>133</v>
      </c>
      <c r="G302" s="1" t="s">
        <v>147</v>
      </c>
      <c r="H302" s="1" t="s">
        <v>240</v>
      </c>
      <c r="I302" s="13" t="s">
        <v>73</v>
      </c>
      <c r="J302" s="104"/>
      <c r="K302" s="104"/>
      <c r="L302" s="104"/>
      <c r="M302" s="104"/>
      <c r="N302" s="104"/>
      <c r="O302" s="104"/>
      <c r="P302" s="104"/>
      <c r="Q302" s="104"/>
      <c r="R302" s="104"/>
      <c r="S302" s="104">
        <v>2890000</v>
      </c>
      <c r="T302" s="104"/>
      <c r="U302" s="104"/>
      <c r="V302" s="104">
        <f t="shared" si="836"/>
        <v>2890000</v>
      </c>
      <c r="W302" s="104">
        <f t="shared" si="837"/>
        <v>0</v>
      </c>
      <c r="X302" s="104">
        <f t="shared" si="838"/>
        <v>0</v>
      </c>
      <c r="Y302" s="104"/>
      <c r="Z302" s="104"/>
      <c r="AA302" s="104"/>
      <c r="AB302" s="104">
        <f t="shared" si="788"/>
        <v>2890000</v>
      </c>
      <c r="AC302" s="104">
        <f t="shared" si="789"/>
        <v>0</v>
      </c>
      <c r="AD302" s="104">
        <f t="shared" si="790"/>
        <v>0</v>
      </c>
      <c r="AE302" s="104">
        <v>-20000</v>
      </c>
      <c r="AF302" s="104"/>
      <c r="AG302" s="104"/>
      <c r="AH302" s="104">
        <f t="shared" si="792"/>
        <v>2870000</v>
      </c>
      <c r="AI302" s="104">
        <f t="shared" si="793"/>
        <v>0</v>
      </c>
      <c r="AJ302" s="104">
        <f t="shared" si="794"/>
        <v>0</v>
      </c>
      <c r="AK302" s="104"/>
      <c r="AL302" s="104"/>
      <c r="AM302" s="104"/>
      <c r="AN302" s="104">
        <f t="shared" si="796"/>
        <v>2870000</v>
      </c>
      <c r="AO302" s="104">
        <f t="shared" si="797"/>
        <v>0</v>
      </c>
      <c r="AP302" s="104">
        <f t="shared" si="798"/>
        <v>0</v>
      </c>
      <c r="AQ302" s="104"/>
      <c r="AR302" s="104"/>
      <c r="AS302" s="104"/>
      <c r="AT302" s="104">
        <f t="shared" si="800"/>
        <v>2870000</v>
      </c>
      <c r="AU302" s="104">
        <f t="shared" si="801"/>
        <v>0</v>
      </c>
      <c r="AV302" s="104">
        <f t="shared" si="802"/>
        <v>0</v>
      </c>
    </row>
    <row r="303" spans="1:48" s="85" customFormat="1" ht="38.25">
      <c r="A303" s="11" t="s">
        <v>236</v>
      </c>
      <c r="B303" s="65" t="s">
        <v>41</v>
      </c>
      <c r="C303" s="1" t="s">
        <v>2</v>
      </c>
      <c r="D303" s="1" t="s">
        <v>17</v>
      </c>
      <c r="E303" s="1" t="s">
        <v>20</v>
      </c>
      <c r="F303" s="1" t="s">
        <v>133</v>
      </c>
      <c r="G303" s="1" t="s">
        <v>147</v>
      </c>
      <c r="H303" s="1" t="s">
        <v>235</v>
      </c>
      <c r="I303" s="13"/>
      <c r="J303" s="104">
        <f>J304</f>
        <v>12898435</v>
      </c>
      <c r="K303" s="104">
        <f t="shared" ref="K303:O304" si="843">K304</f>
        <v>12735130</v>
      </c>
      <c r="L303" s="104">
        <f t="shared" si="843"/>
        <v>12735130</v>
      </c>
      <c r="M303" s="104">
        <f t="shared" si="843"/>
        <v>0</v>
      </c>
      <c r="N303" s="104">
        <f t="shared" si="843"/>
        <v>0</v>
      </c>
      <c r="O303" s="104">
        <f t="shared" si="843"/>
        <v>0</v>
      </c>
      <c r="P303" s="104">
        <f t="shared" si="753"/>
        <v>12898435</v>
      </c>
      <c r="Q303" s="104">
        <f t="shared" si="754"/>
        <v>12735130</v>
      </c>
      <c r="R303" s="104">
        <f t="shared" si="755"/>
        <v>12735130</v>
      </c>
      <c r="S303" s="104">
        <f t="shared" ref="S303:U304" si="844">S304</f>
        <v>0</v>
      </c>
      <c r="T303" s="104">
        <f t="shared" si="844"/>
        <v>0</v>
      </c>
      <c r="U303" s="104">
        <f t="shared" si="844"/>
        <v>0</v>
      </c>
      <c r="V303" s="104">
        <f t="shared" si="784"/>
        <v>12898435</v>
      </c>
      <c r="W303" s="104">
        <f t="shared" si="785"/>
        <v>12735130</v>
      </c>
      <c r="X303" s="104">
        <f t="shared" si="786"/>
        <v>12735130</v>
      </c>
      <c r="Y303" s="104">
        <f t="shared" ref="Y303:AA304" si="845">Y304</f>
        <v>0</v>
      </c>
      <c r="Z303" s="104">
        <f t="shared" si="845"/>
        <v>0</v>
      </c>
      <c r="AA303" s="104">
        <f t="shared" si="845"/>
        <v>0</v>
      </c>
      <c r="AB303" s="104">
        <f t="shared" si="788"/>
        <v>12898435</v>
      </c>
      <c r="AC303" s="104">
        <f t="shared" si="789"/>
        <v>12735130</v>
      </c>
      <c r="AD303" s="104">
        <f t="shared" si="790"/>
        <v>12735130</v>
      </c>
      <c r="AE303" s="104">
        <f t="shared" ref="AE303:AG304" si="846">AE304</f>
        <v>0</v>
      </c>
      <c r="AF303" s="104">
        <f t="shared" si="846"/>
        <v>0</v>
      </c>
      <c r="AG303" s="104">
        <f t="shared" si="846"/>
        <v>0</v>
      </c>
      <c r="AH303" s="104">
        <f t="shared" si="792"/>
        <v>12898435</v>
      </c>
      <c r="AI303" s="104">
        <f t="shared" si="793"/>
        <v>12735130</v>
      </c>
      <c r="AJ303" s="104">
        <f t="shared" si="794"/>
        <v>12735130</v>
      </c>
      <c r="AK303" s="104">
        <f t="shared" ref="AK303:AM304" si="847">AK304</f>
        <v>0</v>
      </c>
      <c r="AL303" s="104">
        <f t="shared" si="847"/>
        <v>0</v>
      </c>
      <c r="AM303" s="104">
        <f t="shared" si="847"/>
        <v>0</v>
      </c>
      <c r="AN303" s="104">
        <f t="shared" si="796"/>
        <v>12898435</v>
      </c>
      <c r="AO303" s="104">
        <f t="shared" si="797"/>
        <v>12735130</v>
      </c>
      <c r="AP303" s="104">
        <f t="shared" si="798"/>
        <v>12735130</v>
      </c>
      <c r="AQ303" s="104">
        <f t="shared" ref="AQ303:AS304" si="848">AQ304</f>
        <v>0</v>
      </c>
      <c r="AR303" s="104">
        <f t="shared" si="848"/>
        <v>0</v>
      </c>
      <c r="AS303" s="104">
        <f t="shared" si="848"/>
        <v>0</v>
      </c>
      <c r="AT303" s="104">
        <f t="shared" si="800"/>
        <v>12898435</v>
      </c>
      <c r="AU303" s="104">
        <f t="shared" si="801"/>
        <v>12735130</v>
      </c>
      <c r="AV303" s="104">
        <f t="shared" si="802"/>
        <v>12735130</v>
      </c>
    </row>
    <row r="304" spans="1:48" s="85" customFormat="1" ht="25.5">
      <c r="A304" s="7" t="s">
        <v>71</v>
      </c>
      <c r="B304" s="65" t="s">
        <v>41</v>
      </c>
      <c r="C304" s="1" t="s">
        <v>2</v>
      </c>
      <c r="D304" s="1" t="s">
        <v>17</v>
      </c>
      <c r="E304" s="1" t="s">
        <v>20</v>
      </c>
      <c r="F304" s="1" t="s">
        <v>133</v>
      </c>
      <c r="G304" s="1" t="s">
        <v>147</v>
      </c>
      <c r="H304" s="1" t="s">
        <v>235</v>
      </c>
      <c r="I304" s="13" t="s">
        <v>70</v>
      </c>
      <c r="J304" s="104">
        <f>J305</f>
        <v>12898435</v>
      </c>
      <c r="K304" s="104">
        <f t="shared" si="843"/>
        <v>12735130</v>
      </c>
      <c r="L304" s="104">
        <f t="shared" si="843"/>
        <v>12735130</v>
      </c>
      <c r="M304" s="104">
        <f t="shared" si="843"/>
        <v>0</v>
      </c>
      <c r="N304" s="104">
        <f t="shared" si="843"/>
        <v>0</v>
      </c>
      <c r="O304" s="104">
        <f t="shared" si="843"/>
        <v>0</v>
      </c>
      <c r="P304" s="104">
        <f t="shared" si="753"/>
        <v>12898435</v>
      </c>
      <c r="Q304" s="104">
        <f t="shared" si="754"/>
        <v>12735130</v>
      </c>
      <c r="R304" s="104">
        <f t="shared" si="755"/>
        <v>12735130</v>
      </c>
      <c r="S304" s="104">
        <f t="shared" si="844"/>
        <v>0</v>
      </c>
      <c r="T304" s="104">
        <f t="shared" si="844"/>
        <v>0</v>
      </c>
      <c r="U304" s="104">
        <f t="shared" si="844"/>
        <v>0</v>
      </c>
      <c r="V304" s="104">
        <f t="shared" si="784"/>
        <v>12898435</v>
      </c>
      <c r="W304" s="104">
        <f t="shared" si="785"/>
        <v>12735130</v>
      </c>
      <c r="X304" s="104">
        <f t="shared" si="786"/>
        <v>12735130</v>
      </c>
      <c r="Y304" s="104">
        <f t="shared" si="845"/>
        <v>0</v>
      </c>
      <c r="Z304" s="104">
        <f t="shared" si="845"/>
        <v>0</v>
      </c>
      <c r="AA304" s="104">
        <f t="shared" si="845"/>
        <v>0</v>
      </c>
      <c r="AB304" s="104">
        <f t="shared" si="788"/>
        <v>12898435</v>
      </c>
      <c r="AC304" s="104">
        <f t="shared" si="789"/>
        <v>12735130</v>
      </c>
      <c r="AD304" s="104">
        <f t="shared" si="790"/>
        <v>12735130</v>
      </c>
      <c r="AE304" s="104">
        <f t="shared" si="846"/>
        <v>0</v>
      </c>
      <c r="AF304" s="104">
        <f t="shared" si="846"/>
        <v>0</v>
      </c>
      <c r="AG304" s="104">
        <f t="shared" si="846"/>
        <v>0</v>
      </c>
      <c r="AH304" s="104">
        <f t="shared" si="792"/>
        <v>12898435</v>
      </c>
      <c r="AI304" s="104">
        <f t="shared" si="793"/>
        <v>12735130</v>
      </c>
      <c r="AJ304" s="104">
        <f t="shared" si="794"/>
        <v>12735130</v>
      </c>
      <c r="AK304" s="104">
        <f t="shared" si="847"/>
        <v>0</v>
      </c>
      <c r="AL304" s="104">
        <f t="shared" si="847"/>
        <v>0</v>
      </c>
      <c r="AM304" s="104">
        <f t="shared" si="847"/>
        <v>0</v>
      </c>
      <c r="AN304" s="104">
        <f t="shared" si="796"/>
        <v>12898435</v>
      </c>
      <c r="AO304" s="104">
        <f t="shared" si="797"/>
        <v>12735130</v>
      </c>
      <c r="AP304" s="104">
        <f t="shared" si="798"/>
        <v>12735130</v>
      </c>
      <c r="AQ304" s="104">
        <f t="shared" si="848"/>
        <v>0</v>
      </c>
      <c r="AR304" s="104">
        <f t="shared" si="848"/>
        <v>0</v>
      </c>
      <c r="AS304" s="104">
        <f t="shared" si="848"/>
        <v>0</v>
      </c>
      <c r="AT304" s="104">
        <f t="shared" si="800"/>
        <v>12898435</v>
      </c>
      <c r="AU304" s="104">
        <f t="shared" si="801"/>
        <v>12735130</v>
      </c>
      <c r="AV304" s="104">
        <f t="shared" si="802"/>
        <v>12735130</v>
      </c>
    </row>
    <row r="305" spans="1:48">
      <c r="A305" s="11" t="s">
        <v>74</v>
      </c>
      <c r="B305" s="65" t="s">
        <v>41</v>
      </c>
      <c r="C305" s="1" t="s">
        <v>2</v>
      </c>
      <c r="D305" s="1" t="s">
        <v>17</v>
      </c>
      <c r="E305" s="1" t="s">
        <v>20</v>
      </c>
      <c r="F305" s="1" t="s">
        <v>133</v>
      </c>
      <c r="G305" s="1" t="s">
        <v>147</v>
      </c>
      <c r="H305" s="1" t="s">
        <v>235</v>
      </c>
      <c r="I305" s="13" t="s">
        <v>73</v>
      </c>
      <c r="J305" s="104">
        <v>12898435</v>
      </c>
      <c r="K305" s="104">
        <v>12735130</v>
      </c>
      <c r="L305" s="104">
        <v>12735130</v>
      </c>
      <c r="M305" s="104"/>
      <c r="N305" s="104"/>
      <c r="O305" s="104"/>
      <c r="P305" s="104">
        <f t="shared" si="753"/>
        <v>12898435</v>
      </c>
      <c r="Q305" s="104">
        <f t="shared" si="754"/>
        <v>12735130</v>
      </c>
      <c r="R305" s="104">
        <f t="shared" si="755"/>
        <v>12735130</v>
      </c>
      <c r="S305" s="104"/>
      <c r="T305" s="104"/>
      <c r="U305" s="104"/>
      <c r="V305" s="104">
        <f t="shared" si="784"/>
        <v>12898435</v>
      </c>
      <c r="W305" s="104">
        <f t="shared" si="785"/>
        <v>12735130</v>
      </c>
      <c r="X305" s="104">
        <f t="shared" si="786"/>
        <v>12735130</v>
      </c>
      <c r="Y305" s="104"/>
      <c r="Z305" s="104"/>
      <c r="AA305" s="104"/>
      <c r="AB305" s="104">
        <f t="shared" si="788"/>
        <v>12898435</v>
      </c>
      <c r="AC305" s="104">
        <f t="shared" si="789"/>
        <v>12735130</v>
      </c>
      <c r="AD305" s="104">
        <f t="shared" si="790"/>
        <v>12735130</v>
      </c>
      <c r="AE305" s="104"/>
      <c r="AF305" s="104"/>
      <c r="AG305" s="104"/>
      <c r="AH305" s="104">
        <f t="shared" si="792"/>
        <v>12898435</v>
      </c>
      <c r="AI305" s="104">
        <f t="shared" si="793"/>
        <v>12735130</v>
      </c>
      <c r="AJ305" s="104">
        <f t="shared" si="794"/>
        <v>12735130</v>
      </c>
      <c r="AK305" s="104"/>
      <c r="AL305" s="104"/>
      <c r="AM305" s="104"/>
      <c r="AN305" s="104">
        <f t="shared" si="796"/>
        <v>12898435</v>
      </c>
      <c r="AO305" s="104">
        <f t="shared" si="797"/>
        <v>12735130</v>
      </c>
      <c r="AP305" s="104">
        <f t="shared" si="798"/>
        <v>12735130</v>
      </c>
      <c r="AQ305" s="104"/>
      <c r="AR305" s="104"/>
      <c r="AS305" s="104"/>
      <c r="AT305" s="104">
        <f t="shared" si="800"/>
        <v>12898435</v>
      </c>
      <c r="AU305" s="104">
        <f t="shared" si="801"/>
        <v>12735130</v>
      </c>
      <c r="AV305" s="104">
        <f t="shared" si="802"/>
        <v>12735130</v>
      </c>
    </row>
    <row r="306" spans="1:48">
      <c r="A306" s="11" t="s">
        <v>454</v>
      </c>
      <c r="B306" s="65" t="s">
        <v>41</v>
      </c>
      <c r="C306" s="1" t="s">
        <v>2</v>
      </c>
      <c r="D306" s="1" t="s">
        <v>17</v>
      </c>
      <c r="E306" s="1" t="s">
        <v>20</v>
      </c>
      <c r="F306" s="1" t="s">
        <v>133</v>
      </c>
      <c r="G306" s="1" t="s">
        <v>147</v>
      </c>
      <c r="H306" s="1" t="s">
        <v>453</v>
      </c>
      <c r="I306" s="13"/>
      <c r="J306" s="104"/>
      <c r="K306" s="104"/>
      <c r="L306" s="104"/>
      <c r="M306" s="104"/>
      <c r="N306" s="104"/>
      <c r="O306" s="104"/>
      <c r="P306" s="104"/>
      <c r="Q306" s="104"/>
      <c r="R306" s="104"/>
      <c r="S306" s="104"/>
      <c r="T306" s="104"/>
      <c r="U306" s="104"/>
      <c r="V306" s="104"/>
      <c r="W306" s="104"/>
      <c r="X306" s="104"/>
      <c r="Y306" s="104"/>
      <c r="Z306" s="104"/>
      <c r="AA306" s="104"/>
      <c r="AB306" s="104"/>
      <c r="AC306" s="104"/>
      <c r="AD306" s="104"/>
      <c r="AE306" s="104"/>
      <c r="AF306" s="104"/>
      <c r="AG306" s="104"/>
      <c r="AH306" s="104"/>
      <c r="AI306" s="104"/>
      <c r="AJ306" s="104"/>
      <c r="AK306" s="104">
        <f>AK307</f>
        <v>11142892</v>
      </c>
      <c r="AL306" s="104">
        <f t="shared" ref="AL306:AM307" si="849">AL307</f>
        <v>0</v>
      </c>
      <c r="AM306" s="104">
        <f t="shared" si="849"/>
        <v>0</v>
      </c>
      <c r="AN306" s="104">
        <f t="shared" ref="AN306:AN308" si="850">AH306+AK306</f>
        <v>11142892</v>
      </c>
      <c r="AO306" s="104">
        <f t="shared" ref="AO306:AO308" si="851">AI306+AL306</f>
        <v>0</v>
      </c>
      <c r="AP306" s="104">
        <f t="shared" ref="AP306:AP308" si="852">AJ306+AM306</f>
        <v>0</v>
      </c>
      <c r="AQ306" s="104">
        <f>AQ307</f>
        <v>0</v>
      </c>
      <c r="AR306" s="104">
        <f t="shared" ref="AR306:AS307" si="853">AR307</f>
        <v>0</v>
      </c>
      <c r="AS306" s="104">
        <f t="shared" si="853"/>
        <v>0</v>
      </c>
      <c r="AT306" s="104">
        <f t="shared" si="800"/>
        <v>11142892</v>
      </c>
      <c r="AU306" s="104">
        <f t="shared" si="801"/>
        <v>0</v>
      </c>
      <c r="AV306" s="104">
        <f t="shared" si="802"/>
        <v>0</v>
      </c>
    </row>
    <row r="307" spans="1:48" ht="25.5">
      <c r="A307" s="7" t="s">
        <v>71</v>
      </c>
      <c r="B307" s="65" t="s">
        <v>41</v>
      </c>
      <c r="C307" s="1" t="s">
        <v>2</v>
      </c>
      <c r="D307" s="1" t="s">
        <v>17</v>
      </c>
      <c r="E307" s="1" t="s">
        <v>20</v>
      </c>
      <c r="F307" s="1" t="s">
        <v>133</v>
      </c>
      <c r="G307" s="1" t="s">
        <v>147</v>
      </c>
      <c r="H307" s="1" t="s">
        <v>453</v>
      </c>
      <c r="I307" s="13" t="s">
        <v>70</v>
      </c>
      <c r="J307" s="104"/>
      <c r="K307" s="104"/>
      <c r="L307" s="104"/>
      <c r="M307" s="104"/>
      <c r="N307" s="104"/>
      <c r="O307" s="104"/>
      <c r="P307" s="104"/>
      <c r="Q307" s="104"/>
      <c r="R307" s="104"/>
      <c r="S307" s="104"/>
      <c r="T307" s="104"/>
      <c r="U307" s="104"/>
      <c r="V307" s="104"/>
      <c r="W307" s="104"/>
      <c r="X307" s="104"/>
      <c r="Y307" s="104"/>
      <c r="Z307" s="104"/>
      <c r="AA307" s="104"/>
      <c r="AB307" s="104"/>
      <c r="AC307" s="104"/>
      <c r="AD307" s="104"/>
      <c r="AE307" s="104"/>
      <c r="AF307" s="104"/>
      <c r="AG307" s="104"/>
      <c r="AH307" s="104"/>
      <c r="AI307" s="104"/>
      <c r="AJ307" s="104"/>
      <c r="AK307" s="104">
        <f>AK308</f>
        <v>11142892</v>
      </c>
      <c r="AL307" s="104">
        <f t="shared" si="849"/>
        <v>0</v>
      </c>
      <c r="AM307" s="104">
        <f t="shared" si="849"/>
        <v>0</v>
      </c>
      <c r="AN307" s="104">
        <f t="shared" si="850"/>
        <v>11142892</v>
      </c>
      <c r="AO307" s="104">
        <f t="shared" si="851"/>
        <v>0</v>
      </c>
      <c r="AP307" s="104">
        <f t="shared" si="852"/>
        <v>0</v>
      </c>
      <c r="AQ307" s="104">
        <f>AQ308</f>
        <v>0</v>
      </c>
      <c r="AR307" s="104">
        <f t="shared" si="853"/>
        <v>0</v>
      </c>
      <c r="AS307" s="104">
        <f t="shared" si="853"/>
        <v>0</v>
      </c>
      <c r="AT307" s="104">
        <f t="shared" si="800"/>
        <v>11142892</v>
      </c>
      <c r="AU307" s="104">
        <f t="shared" si="801"/>
        <v>0</v>
      </c>
      <c r="AV307" s="104">
        <f t="shared" si="802"/>
        <v>0</v>
      </c>
    </row>
    <row r="308" spans="1:48">
      <c r="A308" s="11" t="s">
        <v>74</v>
      </c>
      <c r="B308" s="65" t="s">
        <v>41</v>
      </c>
      <c r="C308" s="1" t="s">
        <v>2</v>
      </c>
      <c r="D308" s="1" t="s">
        <v>17</v>
      </c>
      <c r="E308" s="1" t="s">
        <v>20</v>
      </c>
      <c r="F308" s="1" t="s">
        <v>133</v>
      </c>
      <c r="G308" s="1" t="s">
        <v>147</v>
      </c>
      <c r="H308" s="1" t="s">
        <v>453</v>
      </c>
      <c r="I308" s="13" t="s">
        <v>73</v>
      </c>
      <c r="J308" s="104"/>
      <c r="K308" s="104"/>
      <c r="L308" s="104"/>
      <c r="M308" s="104"/>
      <c r="N308" s="104"/>
      <c r="O308" s="104"/>
      <c r="P308" s="104"/>
      <c r="Q308" s="104"/>
      <c r="R308" s="104"/>
      <c r="S308" s="104"/>
      <c r="T308" s="104"/>
      <c r="U308" s="104"/>
      <c r="V308" s="104"/>
      <c r="W308" s="104"/>
      <c r="X308" s="104"/>
      <c r="Y308" s="104"/>
      <c r="Z308" s="104"/>
      <c r="AA308" s="104"/>
      <c r="AB308" s="104"/>
      <c r="AC308" s="104"/>
      <c r="AD308" s="104"/>
      <c r="AE308" s="104"/>
      <c r="AF308" s="104"/>
      <c r="AG308" s="104"/>
      <c r="AH308" s="104"/>
      <c r="AI308" s="104"/>
      <c r="AJ308" s="104"/>
      <c r="AK308" s="104">
        <v>11142892</v>
      </c>
      <c r="AL308" s="104"/>
      <c r="AM308" s="104"/>
      <c r="AN308" s="104">
        <f t="shared" si="850"/>
        <v>11142892</v>
      </c>
      <c r="AO308" s="104">
        <f t="shared" si="851"/>
        <v>0</v>
      </c>
      <c r="AP308" s="104">
        <f t="shared" si="852"/>
        <v>0</v>
      </c>
      <c r="AQ308" s="104"/>
      <c r="AR308" s="104"/>
      <c r="AS308" s="104"/>
      <c r="AT308" s="104">
        <f t="shared" si="800"/>
        <v>11142892</v>
      </c>
      <c r="AU308" s="104">
        <f t="shared" si="801"/>
        <v>0</v>
      </c>
      <c r="AV308" s="104">
        <f t="shared" si="802"/>
        <v>0</v>
      </c>
    </row>
    <row r="309" spans="1:48" ht="63.75">
      <c r="A309" s="11" t="s">
        <v>312</v>
      </c>
      <c r="B309" s="65" t="s">
        <v>41</v>
      </c>
      <c r="C309" s="1" t="s">
        <v>2</v>
      </c>
      <c r="D309" s="1" t="s">
        <v>17</v>
      </c>
      <c r="E309" s="1" t="s">
        <v>20</v>
      </c>
      <c r="F309" s="1" t="s">
        <v>133</v>
      </c>
      <c r="G309" s="65" t="s">
        <v>147</v>
      </c>
      <c r="H309" s="59" t="s">
        <v>205</v>
      </c>
      <c r="I309" s="92"/>
      <c r="J309" s="104">
        <f>J310</f>
        <v>9439451.1999999993</v>
      </c>
      <c r="K309" s="104">
        <f t="shared" ref="K309:O310" si="854">K310</f>
        <v>9817028.3699999992</v>
      </c>
      <c r="L309" s="104">
        <f t="shared" si="854"/>
        <v>11141166.16</v>
      </c>
      <c r="M309" s="104">
        <f t="shared" si="854"/>
        <v>-1071950.78</v>
      </c>
      <c r="N309" s="104">
        <f t="shared" si="854"/>
        <v>-797028.37</v>
      </c>
      <c r="O309" s="104">
        <f t="shared" si="854"/>
        <v>-678629.68</v>
      </c>
      <c r="P309" s="104">
        <f t="shared" si="753"/>
        <v>8367500.419999999</v>
      </c>
      <c r="Q309" s="104">
        <f t="shared" si="754"/>
        <v>9020000</v>
      </c>
      <c r="R309" s="104">
        <f t="shared" si="755"/>
        <v>10462536.48</v>
      </c>
      <c r="S309" s="104">
        <f t="shared" ref="S309:U310" si="855">S310</f>
        <v>-70000</v>
      </c>
      <c r="T309" s="104">
        <f t="shared" si="855"/>
        <v>0</v>
      </c>
      <c r="U309" s="104">
        <f t="shared" si="855"/>
        <v>0</v>
      </c>
      <c r="V309" s="104">
        <f t="shared" si="784"/>
        <v>8297500.419999999</v>
      </c>
      <c r="W309" s="104">
        <f t="shared" si="785"/>
        <v>9020000</v>
      </c>
      <c r="X309" s="104">
        <f t="shared" si="786"/>
        <v>10462536.48</v>
      </c>
      <c r="Y309" s="104">
        <f t="shared" ref="Y309:AA310" si="856">Y310</f>
        <v>0</v>
      </c>
      <c r="Z309" s="104">
        <f t="shared" si="856"/>
        <v>0</v>
      </c>
      <c r="AA309" s="104">
        <f t="shared" si="856"/>
        <v>-3805094.26</v>
      </c>
      <c r="AB309" s="104">
        <f t="shared" si="788"/>
        <v>8297500.419999999</v>
      </c>
      <c r="AC309" s="104">
        <f t="shared" si="789"/>
        <v>9020000</v>
      </c>
      <c r="AD309" s="104">
        <f t="shared" si="790"/>
        <v>6657442.2200000007</v>
      </c>
      <c r="AE309" s="104">
        <f t="shared" ref="AE309:AG310" si="857">AE310</f>
        <v>109190</v>
      </c>
      <c r="AF309" s="104">
        <f t="shared" si="857"/>
        <v>0</v>
      </c>
      <c r="AG309" s="104">
        <f t="shared" si="857"/>
        <v>0</v>
      </c>
      <c r="AH309" s="104">
        <f t="shared" si="792"/>
        <v>8406690.4199999981</v>
      </c>
      <c r="AI309" s="104">
        <f t="shared" si="793"/>
        <v>9020000</v>
      </c>
      <c r="AJ309" s="104">
        <f t="shared" si="794"/>
        <v>6657442.2200000007</v>
      </c>
      <c r="AK309" s="104">
        <f t="shared" ref="AK309:AM310" si="858">AK310</f>
        <v>667000</v>
      </c>
      <c r="AL309" s="104">
        <f t="shared" si="858"/>
        <v>0</v>
      </c>
      <c r="AM309" s="104">
        <f t="shared" si="858"/>
        <v>0</v>
      </c>
      <c r="AN309" s="104">
        <f t="shared" si="796"/>
        <v>9073690.4199999981</v>
      </c>
      <c r="AO309" s="104">
        <f t="shared" si="797"/>
        <v>9020000</v>
      </c>
      <c r="AP309" s="104">
        <f t="shared" si="798"/>
        <v>6657442.2200000007</v>
      </c>
      <c r="AQ309" s="104">
        <f t="shared" ref="AQ309:AS310" si="859">AQ310</f>
        <v>574242.81000000006</v>
      </c>
      <c r="AR309" s="104">
        <f t="shared" si="859"/>
        <v>0</v>
      </c>
      <c r="AS309" s="104">
        <f t="shared" si="859"/>
        <v>0</v>
      </c>
      <c r="AT309" s="104">
        <f t="shared" si="800"/>
        <v>9647933.2299999986</v>
      </c>
      <c r="AU309" s="104">
        <f t="shared" si="801"/>
        <v>9020000</v>
      </c>
      <c r="AV309" s="104">
        <f t="shared" si="802"/>
        <v>6657442.2200000007</v>
      </c>
    </row>
    <row r="310" spans="1:48" ht="25.5">
      <c r="A310" s="7" t="s">
        <v>71</v>
      </c>
      <c r="B310" s="65" t="s">
        <v>41</v>
      </c>
      <c r="C310" s="1" t="s">
        <v>2</v>
      </c>
      <c r="D310" s="1" t="s">
        <v>17</v>
      </c>
      <c r="E310" s="1" t="s">
        <v>20</v>
      </c>
      <c r="F310" s="1" t="s">
        <v>133</v>
      </c>
      <c r="G310" s="65" t="s">
        <v>147</v>
      </c>
      <c r="H310" s="59" t="s">
        <v>205</v>
      </c>
      <c r="I310" s="116" t="s">
        <v>70</v>
      </c>
      <c r="J310" s="104">
        <f>J311</f>
        <v>9439451.1999999993</v>
      </c>
      <c r="K310" s="104">
        <f t="shared" si="854"/>
        <v>9817028.3699999992</v>
      </c>
      <c r="L310" s="104">
        <f t="shared" si="854"/>
        <v>11141166.16</v>
      </c>
      <c r="M310" s="104">
        <f t="shared" si="854"/>
        <v>-1071950.78</v>
      </c>
      <c r="N310" s="104">
        <f t="shared" si="854"/>
        <v>-797028.37</v>
      </c>
      <c r="O310" s="104">
        <f t="shared" si="854"/>
        <v>-678629.68</v>
      </c>
      <c r="P310" s="104">
        <f t="shared" si="753"/>
        <v>8367500.419999999</v>
      </c>
      <c r="Q310" s="104">
        <f t="shared" si="754"/>
        <v>9020000</v>
      </c>
      <c r="R310" s="104">
        <f t="shared" si="755"/>
        <v>10462536.48</v>
      </c>
      <c r="S310" s="104">
        <f t="shared" si="855"/>
        <v>-70000</v>
      </c>
      <c r="T310" s="104">
        <f t="shared" si="855"/>
        <v>0</v>
      </c>
      <c r="U310" s="104">
        <f t="shared" si="855"/>
        <v>0</v>
      </c>
      <c r="V310" s="104">
        <f t="shared" si="784"/>
        <v>8297500.419999999</v>
      </c>
      <c r="W310" s="104">
        <f t="shared" si="785"/>
        <v>9020000</v>
      </c>
      <c r="X310" s="104">
        <f t="shared" si="786"/>
        <v>10462536.48</v>
      </c>
      <c r="Y310" s="104">
        <f t="shared" si="856"/>
        <v>0</v>
      </c>
      <c r="Z310" s="104">
        <f t="shared" si="856"/>
        <v>0</v>
      </c>
      <c r="AA310" s="104">
        <f t="shared" si="856"/>
        <v>-3805094.26</v>
      </c>
      <c r="AB310" s="104">
        <f t="shared" si="788"/>
        <v>8297500.419999999</v>
      </c>
      <c r="AC310" s="104">
        <f t="shared" si="789"/>
        <v>9020000</v>
      </c>
      <c r="AD310" s="104">
        <f t="shared" si="790"/>
        <v>6657442.2200000007</v>
      </c>
      <c r="AE310" s="104">
        <f t="shared" si="857"/>
        <v>109190</v>
      </c>
      <c r="AF310" s="104">
        <f t="shared" si="857"/>
        <v>0</v>
      </c>
      <c r="AG310" s="104">
        <f t="shared" si="857"/>
        <v>0</v>
      </c>
      <c r="AH310" s="104">
        <f t="shared" si="792"/>
        <v>8406690.4199999981</v>
      </c>
      <c r="AI310" s="104">
        <f t="shared" si="793"/>
        <v>9020000</v>
      </c>
      <c r="AJ310" s="104">
        <f t="shared" si="794"/>
        <v>6657442.2200000007</v>
      </c>
      <c r="AK310" s="104">
        <f t="shared" si="858"/>
        <v>667000</v>
      </c>
      <c r="AL310" s="104">
        <f t="shared" si="858"/>
        <v>0</v>
      </c>
      <c r="AM310" s="104">
        <f t="shared" si="858"/>
        <v>0</v>
      </c>
      <c r="AN310" s="104">
        <f t="shared" si="796"/>
        <v>9073690.4199999981</v>
      </c>
      <c r="AO310" s="104">
        <f t="shared" si="797"/>
        <v>9020000</v>
      </c>
      <c r="AP310" s="104">
        <f t="shared" si="798"/>
        <v>6657442.2200000007</v>
      </c>
      <c r="AQ310" s="104">
        <f t="shared" si="859"/>
        <v>574242.81000000006</v>
      </c>
      <c r="AR310" s="104">
        <f t="shared" si="859"/>
        <v>0</v>
      </c>
      <c r="AS310" s="104">
        <f t="shared" si="859"/>
        <v>0</v>
      </c>
      <c r="AT310" s="104">
        <f t="shared" si="800"/>
        <v>9647933.2299999986</v>
      </c>
      <c r="AU310" s="104">
        <f t="shared" si="801"/>
        <v>9020000</v>
      </c>
      <c r="AV310" s="104">
        <f t="shared" si="802"/>
        <v>6657442.2200000007</v>
      </c>
    </row>
    <row r="311" spans="1:48" s="85" customFormat="1">
      <c r="A311" s="11" t="s">
        <v>74</v>
      </c>
      <c r="B311" s="65" t="s">
        <v>41</v>
      </c>
      <c r="C311" s="1" t="s">
        <v>2</v>
      </c>
      <c r="D311" s="1" t="s">
        <v>17</v>
      </c>
      <c r="E311" s="1" t="s">
        <v>20</v>
      </c>
      <c r="F311" s="1" t="s">
        <v>133</v>
      </c>
      <c r="G311" s="65" t="s">
        <v>147</v>
      </c>
      <c r="H311" s="59" t="s">
        <v>205</v>
      </c>
      <c r="I311" s="116" t="s">
        <v>73</v>
      </c>
      <c r="J311" s="104">
        <v>9439451.1999999993</v>
      </c>
      <c r="K311" s="104">
        <v>9817028.3699999992</v>
      </c>
      <c r="L311" s="104">
        <v>11141166.16</v>
      </c>
      <c r="M311" s="104">
        <v>-1071950.78</v>
      </c>
      <c r="N311" s="104">
        <v>-797028.37</v>
      </c>
      <c r="O311" s="104">
        <v>-678629.68</v>
      </c>
      <c r="P311" s="104">
        <f t="shared" si="753"/>
        <v>8367500.419999999</v>
      </c>
      <c r="Q311" s="104">
        <f t="shared" si="754"/>
        <v>9020000</v>
      </c>
      <c r="R311" s="104">
        <f t="shared" si="755"/>
        <v>10462536.48</v>
      </c>
      <c r="S311" s="104">
        <v>-70000</v>
      </c>
      <c r="T311" s="104"/>
      <c r="U311" s="104"/>
      <c r="V311" s="104">
        <f t="shared" si="784"/>
        <v>8297500.419999999</v>
      </c>
      <c r="W311" s="104">
        <f t="shared" si="785"/>
        <v>9020000</v>
      </c>
      <c r="X311" s="104">
        <f t="shared" si="786"/>
        <v>10462536.48</v>
      </c>
      <c r="Y311" s="104"/>
      <c r="Z311" s="104"/>
      <c r="AA311" s="104">
        <v>-3805094.26</v>
      </c>
      <c r="AB311" s="104">
        <f t="shared" si="788"/>
        <v>8297500.419999999</v>
      </c>
      <c r="AC311" s="104">
        <f t="shared" si="789"/>
        <v>9020000</v>
      </c>
      <c r="AD311" s="104">
        <f t="shared" si="790"/>
        <v>6657442.2200000007</v>
      </c>
      <c r="AE311" s="104">
        <f>74000-11478+46668</f>
        <v>109190</v>
      </c>
      <c r="AF311" s="104"/>
      <c r="AG311" s="104"/>
      <c r="AH311" s="104">
        <f t="shared" si="792"/>
        <v>8406690.4199999981</v>
      </c>
      <c r="AI311" s="104">
        <f t="shared" si="793"/>
        <v>9020000</v>
      </c>
      <c r="AJ311" s="104">
        <f t="shared" si="794"/>
        <v>6657442.2200000007</v>
      </c>
      <c r="AK311" s="104">
        <v>667000</v>
      </c>
      <c r="AL311" s="104"/>
      <c r="AM311" s="104"/>
      <c r="AN311" s="104">
        <f t="shared" si="796"/>
        <v>9073690.4199999981</v>
      </c>
      <c r="AO311" s="104">
        <f t="shared" si="797"/>
        <v>9020000</v>
      </c>
      <c r="AP311" s="104">
        <f t="shared" si="798"/>
        <v>6657442.2200000007</v>
      </c>
      <c r="AQ311" s="104">
        <f>647242.81-73000</f>
        <v>574242.81000000006</v>
      </c>
      <c r="AR311" s="104"/>
      <c r="AS311" s="104"/>
      <c r="AT311" s="104">
        <f t="shared" si="800"/>
        <v>9647933.2299999986</v>
      </c>
      <c r="AU311" s="104">
        <f t="shared" si="801"/>
        <v>9020000</v>
      </c>
      <c r="AV311" s="104">
        <f t="shared" si="802"/>
        <v>6657442.2200000007</v>
      </c>
    </row>
    <row r="312" spans="1:48" s="85" customFormat="1" ht="25.5">
      <c r="A312" s="7" t="s">
        <v>393</v>
      </c>
      <c r="B312" s="65" t="s">
        <v>41</v>
      </c>
      <c r="C312" s="1" t="s">
        <v>2</v>
      </c>
      <c r="D312" s="1" t="s">
        <v>17</v>
      </c>
      <c r="E312" s="1" t="s">
        <v>20</v>
      </c>
      <c r="F312" s="1" t="s">
        <v>133</v>
      </c>
      <c r="G312" s="1" t="s">
        <v>147</v>
      </c>
      <c r="H312" s="1" t="s">
        <v>242</v>
      </c>
      <c r="I312" s="13"/>
      <c r="J312" s="104">
        <f>J313</f>
        <v>164706721</v>
      </c>
      <c r="K312" s="104">
        <f t="shared" ref="K312:O313" si="860">K313</f>
        <v>157297771</v>
      </c>
      <c r="L312" s="104">
        <f t="shared" si="860"/>
        <v>162917253</v>
      </c>
      <c r="M312" s="104">
        <f t="shared" si="860"/>
        <v>0</v>
      </c>
      <c r="N312" s="104">
        <f t="shared" si="860"/>
        <v>0</v>
      </c>
      <c r="O312" s="104">
        <f t="shared" si="860"/>
        <v>0</v>
      </c>
      <c r="P312" s="104">
        <f t="shared" si="753"/>
        <v>164706721</v>
      </c>
      <c r="Q312" s="104">
        <f t="shared" si="754"/>
        <v>157297771</v>
      </c>
      <c r="R312" s="104">
        <f t="shared" si="755"/>
        <v>162917253</v>
      </c>
      <c r="S312" s="104">
        <f t="shared" ref="S312:U313" si="861">S313</f>
        <v>789400</v>
      </c>
      <c r="T312" s="104">
        <f t="shared" si="861"/>
        <v>0</v>
      </c>
      <c r="U312" s="104">
        <f t="shared" si="861"/>
        <v>0</v>
      </c>
      <c r="V312" s="104">
        <f t="shared" si="784"/>
        <v>165496121</v>
      </c>
      <c r="W312" s="104">
        <f t="shared" si="785"/>
        <v>157297771</v>
      </c>
      <c r="X312" s="104">
        <f t="shared" si="786"/>
        <v>162917253</v>
      </c>
      <c r="Y312" s="104">
        <f t="shared" ref="Y312:AA313" si="862">Y313</f>
        <v>0</v>
      </c>
      <c r="Z312" s="104">
        <f t="shared" si="862"/>
        <v>0</v>
      </c>
      <c r="AA312" s="104">
        <f t="shared" si="862"/>
        <v>0</v>
      </c>
      <c r="AB312" s="104">
        <f t="shared" si="788"/>
        <v>165496121</v>
      </c>
      <c r="AC312" s="104">
        <f t="shared" si="789"/>
        <v>157297771</v>
      </c>
      <c r="AD312" s="104">
        <f t="shared" si="790"/>
        <v>162917253</v>
      </c>
      <c r="AE312" s="104">
        <f t="shared" ref="AE312:AG313" si="863">AE313</f>
        <v>0</v>
      </c>
      <c r="AF312" s="104">
        <f t="shared" si="863"/>
        <v>0</v>
      </c>
      <c r="AG312" s="104">
        <f t="shared" si="863"/>
        <v>0</v>
      </c>
      <c r="AH312" s="104">
        <f t="shared" si="792"/>
        <v>165496121</v>
      </c>
      <c r="AI312" s="104">
        <f t="shared" si="793"/>
        <v>157297771</v>
      </c>
      <c r="AJ312" s="104">
        <f t="shared" si="794"/>
        <v>162917253</v>
      </c>
      <c r="AK312" s="104">
        <f t="shared" ref="AK312:AM313" si="864">AK313</f>
        <v>0</v>
      </c>
      <c r="AL312" s="104">
        <f t="shared" si="864"/>
        <v>0</v>
      </c>
      <c r="AM312" s="104">
        <f t="shared" si="864"/>
        <v>0</v>
      </c>
      <c r="AN312" s="104">
        <f t="shared" si="796"/>
        <v>165496121</v>
      </c>
      <c r="AO312" s="104">
        <f t="shared" si="797"/>
        <v>157297771</v>
      </c>
      <c r="AP312" s="104">
        <f t="shared" si="798"/>
        <v>162917253</v>
      </c>
      <c r="AQ312" s="104">
        <f t="shared" ref="AQ312:AS313" si="865">AQ313</f>
        <v>2000000</v>
      </c>
      <c r="AR312" s="104">
        <f t="shared" si="865"/>
        <v>0</v>
      </c>
      <c r="AS312" s="104">
        <f t="shared" si="865"/>
        <v>0</v>
      </c>
      <c r="AT312" s="104">
        <f t="shared" si="800"/>
        <v>167496121</v>
      </c>
      <c r="AU312" s="104">
        <f t="shared" si="801"/>
        <v>157297771</v>
      </c>
      <c r="AV312" s="104">
        <f t="shared" si="802"/>
        <v>162917253</v>
      </c>
    </row>
    <row r="313" spans="1:48" s="85" customFormat="1" ht="25.5">
      <c r="A313" s="7" t="s">
        <v>71</v>
      </c>
      <c r="B313" s="65" t="s">
        <v>41</v>
      </c>
      <c r="C313" s="1" t="s">
        <v>2</v>
      </c>
      <c r="D313" s="1" t="s">
        <v>17</v>
      </c>
      <c r="E313" s="1" t="s">
        <v>20</v>
      </c>
      <c r="F313" s="1" t="s">
        <v>133</v>
      </c>
      <c r="G313" s="1" t="s">
        <v>147</v>
      </c>
      <c r="H313" s="1" t="s">
        <v>242</v>
      </c>
      <c r="I313" s="13" t="s">
        <v>70</v>
      </c>
      <c r="J313" s="104">
        <f>J314</f>
        <v>164706721</v>
      </c>
      <c r="K313" s="104">
        <f t="shared" si="860"/>
        <v>157297771</v>
      </c>
      <c r="L313" s="104">
        <f t="shared" si="860"/>
        <v>162917253</v>
      </c>
      <c r="M313" s="104">
        <f t="shared" si="860"/>
        <v>0</v>
      </c>
      <c r="N313" s="104">
        <f t="shared" si="860"/>
        <v>0</v>
      </c>
      <c r="O313" s="104">
        <f t="shared" si="860"/>
        <v>0</v>
      </c>
      <c r="P313" s="104">
        <f t="shared" si="753"/>
        <v>164706721</v>
      </c>
      <c r="Q313" s="104">
        <f t="shared" si="754"/>
        <v>157297771</v>
      </c>
      <c r="R313" s="104">
        <f t="shared" si="755"/>
        <v>162917253</v>
      </c>
      <c r="S313" s="104">
        <f t="shared" si="861"/>
        <v>789400</v>
      </c>
      <c r="T313" s="104">
        <f t="shared" si="861"/>
        <v>0</v>
      </c>
      <c r="U313" s="104">
        <f t="shared" si="861"/>
        <v>0</v>
      </c>
      <c r="V313" s="104">
        <f t="shared" si="784"/>
        <v>165496121</v>
      </c>
      <c r="W313" s="104">
        <f t="shared" si="785"/>
        <v>157297771</v>
      </c>
      <c r="X313" s="104">
        <f t="shared" si="786"/>
        <v>162917253</v>
      </c>
      <c r="Y313" s="104">
        <f t="shared" si="862"/>
        <v>0</v>
      </c>
      <c r="Z313" s="104">
        <f t="shared" si="862"/>
        <v>0</v>
      </c>
      <c r="AA313" s="104">
        <f t="shared" si="862"/>
        <v>0</v>
      </c>
      <c r="AB313" s="104">
        <f t="shared" si="788"/>
        <v>165496121</v>
      </c>
      <c r="AC313" s="104">
        <f t="shared" si="789"/>
        <v>157297771</v>
      </c>
      <c r="AD313" s="104">
        <f t="shared" si="790"/>
        <v>162917253</v>
      </c>
      <c r="AE313" s="104">
        <f t="shared" si="863"/>
        <v>0</v>
      </c>
      <c r="AF313" s="104">
        <f t="shared" si="863"/>
        <v>0</v>
      </c>
      <c r="AG313" s="104">
        <f t="shared" si="863"/>
        <v>0</v>
      </c>
      <c r="AH313" s="104">
        <f t="shared" si="792"/>
        <v>165496121</v>
      </c>
      <c r="AI313" s="104">
        <f t="shared" si="793"/>
        <v>157297771</v>
      </c>
      <c r="AJ313" s="104">
        <f t="shared" si="794"/>
        <v>162917253</v>
      </c>
      <c r="AK313" s="104">
        <f t="shared" si="864"/>
        <v>0</v>
      </c>
      <c r="AL313" s="104">
        <f t="shared" si="864"/>
        <v>0</v>
      </c>
      <c r="AM313" s="104">
        <f t="shared" si="864"/>
        <v>0</v>
      </c>
      <c r="AN313" s="104">
        <f t="shared" si="796"/>
        <v>165496121</v>
      </c>
      <c r="AO313" s="104">
        <f t="shared" si="797"/>
        <v>157297771</v>
      </c>
      <c r="AP313" s="104">
        <f t="shared" si="798"/>
        <v>162917253</v>
      </c>
      <c r="AQ313" s="104">
        <f t="shared" si="865"/>
        <v>2000000</v>
      </c>
      <c r="AR313" s="104">
        <f t="shared" si="865"/>
        <v>0</v>
      </c>
      <c r="AS313" s="104">
        <f t="shared" si="865"/>
        <v>0</v>
      </c>
      <c r="AT313" s="104">
        <f t="shared" si="800"/>
        <v>167496121</v>
      </c>
      <c r="AU313" s="104">
        <f t="shared" si="801"/>
        <v>157297771</v>
      </c>
      <c r="AV313" s="104">
        <f t="shared" si="802"/>
        <v>162917253</v>
      </c>
    </row>
    <row r="314" spans="1:48" s="85" customFormat="1">
      <c r="A314" s="11" t="s">
        <v>74</v>
      </c>
      <c r="B314" s="65" t="s">
        <v>41</v>
      </c>
      <c r="C314" s="1" t="s">
        <v>2</v>
      </c>
      <c r="D314" s="1" t="s">
        <v>17</v>
      </c>
      <c r="E314" s="1" t="s">
        <v>20</v>
      </c>
      <c r="F314" s="1" t="s">
        <v>133</v>
      </c>
      <c r="G314" s="1" t="s">
        <v>147</v>
      </c>
      <c r="H314" s="1" t="s">
        <v>242</v>
      </c>
      <c r="I314" s="13" t="s">
        <v>73</v>
      </c>
      <c r="J314" s="104">
        <v>164706721</v>
      </c>
      <c r="K314" s="104">
        <v>157297771</v>
      </c>
      <c r="L314" s="104">
        <v>162917253</v>
      </c>
      <c r="M314" s="104"/>
      <c r="N314" s="104"/>
      <c r="O314" s="104"/>
      <c r="P314" s="104">
        <f t="shared" si="753"/>
        <v>164706721</v>
      </c>
      <c r="Q314" s="104">
        <f t="shared" si="754"/>
        <v>157297771</v>
      </c>
      <c r="R314" s="104">
        <f t="shared" si="755"/>
        <v>162917253</v>
      </c>
      <c r="S314" s="104">
        <v>789400</v>
      </c>
      <c r="T314" s="104"/>
      <c r="U314" s="104"/>
      <c r="V314" s="104">
        <f t="shared" si="784"/>
        <v>165496121</v>
      </c>
      <c r="W314" s="104">
        <f t="shared" si="785"/>
        <v>157297771</v>
      </c>
      <c r="X314" s="104">
        <f t="shared" si="786"/>
        <v>162917253</v>
      </c>
      <c r="Y314" s="104"/>
      <c r="Z314" s="104"/>
      <c r="AA314" s="104"/>
      <c r="AB314" s="104">
        <f t="shared" si="788"/>
        <v>165496121</v>
      </c>
      <c r="AC314" s="104">
        <f t="shared" si="789"/>
        <v>157297771</v>
      </c>
      <c r="AD314" s="104">
        <f t="shared" si="790"/>
        <v>162917253</v>
      </c>
      <c r="AE314" s="104"/>
      <c r="AF314" s="104"/>
      <c r="AG314" s="104"/>
      <c r="AH314" s="104">
        <f t="shared" si="792"/>
        <v>165496121</v>
      </c>
      <c r="AI314" s="104">
        <f t="shared" si="793"/>
        <v>157297771</v>
      </c>
      <c r="AJ314" s="104">
        <f t="shared" si="794"/>
        <v>162917253</v>
      </c>
      <c r="AK314" s="104"/>
      <c r="AL314" s="104"/>
      <c r="AM314" s="104"/>
      <c r="AN314" s="104">
        <f t="shared" si="796"/>
        <v>165496121</v>
      </c>
      <c r="AO314" s="104">
        <f t="shared" si="797"/>
        <v>157297771</v>
      </c>
      <c r="AP314" s="104">
        <f t="shared" si="798"/>
        <v>162917253</v>
      </c>
      <c r="AQ314" s="104">
        <v>2000000</v>
      </c>
      <c r="AR314" s="104"/>
      <c r="AS314" s="104"/>
      <c r="AT314" s="104">
        <f t="shared" si="800"/>
        <v>167496121</v>
      </c>
      <c r="AU314" s="104">
        <f t="shared" si="801"/>
        <v>157297771</v>
      </c>
      <c r="AV314" s="104">
        <f t="shared" si="802"/>
        <v>162917253</v>
      </c>
    </row>
    <row r="315" spans="1:48" s="85" customFormat="1" ht="51">
      <c r="A315" s="11" t="s">
        <v>300</v>
      </c>
      <c r="B315" s="65" t="s">
        <v>41</v>
      </c>
      <c r="C315" s="1" t="s">
        <v>2</v>
      </c>
      <c r="D315" s="1" t="s">
        <v>17</v>
      </c>
      <c r="E315" s="1" t="s">
        <v>20</v>
      </c>
      <c r="F315" s="1" t="s">
        <v>133</v>
      </c>
      <c r="G315" s="1" t="s">
        <v>147</v>
      </c>
      <c r="H315" s="1" t="s">
        <v>253</v>
      </c>
      <c r="I315" s="13"/>
      <c r="J315" s="104">
        <f>J316</f>
        <v>235092</v>
      </c>
      <c r="K315" s="104">
        <f t="shared" ref="K315:O316" si="866">K316</f>
        <v>235092</v>
      </c>
      <c r="L315" s="104">
        <f t="shared" si="866"/>
        <v>235092</v>
      </c>
      <c r="M315" s="104">
        <f t="shared" si="866"/>
        <v>0</v>
      </c>
      <c r="N315" s="104">
        <f t="shared" si="866"/>
        <v>0</v>
      </c>
      <c r="O315" s="104">
        <f t="shared" si="866"/>
        <v>0</v>
      </c>
      <c r="P315" s="104">
        <f t="shared" si="753"/>
        <v>235092</v>
      </c>
      <c r="Q315" s="104">
        <f t="shared" si="754"/>
        <v>235092</v>
      </c>
      <c r="R315" s="104">
        <f t="shared" si="755"/>
        <v>235092</v>
      </c>
      <c r="S315" s="104">
        <f t="shared" ref="S315:U316" si="867">S316</f>
        <v>0</v>
      </c>
      <c r="T315" s="104">
        <f t="shared" si="867"/>
        <v>0</v>
      </c>
      <c r="U315" s="104">
        <f t="shared" si="867"/>
        <v>0</v>
      </c>
      <c r="V315" s="104">
        <f t="shared" si="784"/>
        <v>235092</v>
      </c>
      <c r="W315" s="104">
        <f t="shared" si="785"/>
        <v>235092</v>
      </c>
      <c r="X315" s="104">
        <f t="shared" si="786"/>
        <v>235092</v>
      </c>
      <c r="Y315" s="104">
        <f t="shared" ref="Y315:AA316" si="868">Y316</f>
        <v>0</v>
      </c>
      <c r="Z315" s="104">
        <f t="shared" si="868"/>
        <v>0</v>
      </c>
      <c r="AA315" s="104">
        <f t="shared" si="868"/>
        <v>0</v>
      </c>
      <c r="AB315" s="104">
        <f t="shared" si="788"/>
        <v>235092</v>
      </c>
      <c r="AC315" s="104">
        <f t="shared" si="789"/>
        <v>235092</v>
      </c>
      <c r="AD315" s="104">
        <f t="shared" si="790"/>
        <v>235092</v>
      </c>
      <c r="AE315" s="104">
        <f t="shared" ref="AE315:AG316" si="869">AE316</f>
        <v>235092</v>
      </c>
      <c r="AF315" s="104">
        <f t="shared" si="869"/>
        <v>0</v>
      </c>
      <c r="AG315" s="104">
        <f t="shared" si="869"/>
        <v>0</v>
      </c>
      <c r="AH315" s="104">
        <f t="shared" si="792"/>
        <v>470184</v>
      </c>
      <c r="AI315" s="104">
        <f t="shared" si="793"/>
        <v>235092</v>
      </c>
      <c r="AJ315" s="104">
        <f t="shared" si="794"/>
        <v>235092</v>
      </c>
      <c r="AK315" s="104">
        <f t="shared" ref="AK315:AM316" si="870">AK316</f>
        <v>0</v>
      </c>
      <c r="AL315" s="104">
        <f t="shared" si="870"/>
        <v>0</v>
      </c>
      <c r="AM315" s="104">
        <f t="shared" si="870"/>
        <v>0</v>
      </c>
      <c r="AN315" s="104">
        <f t="shared" si="796"/>
        <v>470184</v>
      </c>
      <c r="AO315" s="104">
        <f t="shared" si="797"/>
        <v>235092</v>
      </c>
      <c r="AP315" s="104">
        <f t="shared" si="798"/>
        <v>235092</v>
      </c>
      <c r="AQ315" s="104">
        <f t="shared" ref="AQ315:AS316" si="871">AQ316</f>
        <v>0</v>
      </c>
      <c r="AR315" s="104">
        <f t="shared" si="871"/>
        <v>0</v>
      </c>
      <c r="AS315" s="104">
        <f t="shared" si="871"/>
        <v>0</v>
      </c>
      <c r="AT315" s="104">
        <f t="shared" si="800"/>
        <v>470184</v>
      </c>
      <c r="AU315" s="104">
        <f t="shared" si="801"/>
        <v>235092</v>
      </c>
      <c r="AV315" s="104">
        <f t="shared" si="802"/>
        <v>235092</v>
      </c>
    </row>
    <row r="316" spans="1:48" s="85" customFormat="1" ht="25.5">
      <c r="A316" s="7" t="s">
        <v>71</v>
      </c>
      <c r="B316" s="65" t="s">
        <v>41</v>
      </c>
      <c r="C316" s="1" t="s">
        <v>2</v>
      </c>
      <c r="D316" s="1" t="s">
        <v>17</v>
      </c>
      <c r="E316" s="1" t="s">
        <v>20</v>
      </c>
      <c r="F316" s="1" t="s">
        <v>133</v>
      </c>
      <c r="G316" s="1" t="s">
        <v>147</v>
      </c>
      <c r="H316" s="1" t="s">
        <v>253</v>
      </c>
      <c r="I316" s="13" t="s">
        <v>70</v>
      </c>
      <c r="J316" s="104">
        <f>J317</f>
        <v>235092</v>
      </c>
      <c r="K316" s="104">
        <f t="shared" si="866"/>
        <v>235092</v>
      </c>
      <c r="L316" s="104">
        <f t="shared" si="866"/>
        <v>235092</v>
      </c>
      <c r="M316" s="104">
        <f t="shared" si="866"/>
        <v>0</v>
      </c>
      <c r="N316" s="104">
        <f t="shared" si="866"/>
        <v>0</v>
      </c>
      <c r="O316" s="104">
        <f t="shared" si="866"/>
        <v>0</v>
      </c>
      <c r="P316" s="104">
        <f t="shared" si="753"/>
        <v>235092</v>
      </c>
      <c r="Q316" s="104">
        <f t="shared" si="754"/>
        <v>235092</v>
      </c>
      <c r="R316" s="104">
        <f t="shared" si="755"/>
        <v>235092</v>
      </c>
      <c r="S316" s="104">
        <f t="shared" si="867"/>
        <v>0</v>
      </c>
      <c r="T316" s="104">
        <f t="shared" si="867"/>
        <v>0</v>
      </c>
      <c r="U316" s="104">
        <f t="shared" si="867"/>
        <v>0</v>
      </c>
      <c r="V316" s="104">
        <f t="shared" si="784"/>
        <v>235092</v>
      </c>
      <c r="W316" s="104">
        <f t="shared" si="785"/>
        <v>235092</v>
      </c>
      <c r="X316" s="104">
        <f t="shared" si="786"/>
        <v>235092</v>
      </c>
      <c r="Y316" s="104">
        <f t="shared" si="868"/>
        <v>0</v>
      </c>
      <c r="Z316" s="104">
        <f t="shared" si="868"/>
        <v>0</v>
      </c>
      <c r="AA316" s="104">
        <f t="shared" si="868"/>
        <v>0</v>
      </c>
      <c r="AB316" s="104">
        <f t="shared" si="788"/>
        <v>235092</v>
      </c>
      <c r="AC316" s="104">
        <f t="shared" si="789"/>
        <v>235092</v>
      </c>
      <c r="AD316" s="104">
        <f t="shared" si="790"/>
        <v>235092</v>
      </c>
      <c r="AE316" s="104">
        <f t="shared" si="869"/>
        <v>235092</v>
      </c>
      <c r="AF316" s="104">
        <f t="shared" si="869"/>
        <v>0</v>
      </c>
      <c r="AG316" s="104">
        <f t="shared" si="869"/>
        <v>0</v>
      </c>
      <c r="AH316" s="104">
        <f t="shared" si="792"/>
        <v>470184</v>
      </c>
      <c r="AI316" s="104">
        <f t="shared" si="793"/>
        <v>235092</v>
      </c>
      <c r="AJ316" s="104">
        <f t="shared" si="794"/>
        <v>235092</v>
      </c>
      <c r="AK316" s="104">
        <f t="shared" si="870"/>
        <v>0</v>
      </c>
      <c r="AL316" s="104">
        <f t="shared" si="870"/>
        <v>0</v>
      </c>
      <c r="AM316" s="104">
        <f t="shared" si="870"/>
        <v>0</v>
      </c>
      <c r="AN316" s="104">
        <f t="shared" si="796"/>
        <v>470184</v>
      </c>
      <c r="AO316" s="104">
        <f t="shared" si="797"/>
        <v>235092</v>
      </c>
      <c r="AP316" s="104">
        <f t="shared" si="798"/>
        <v>235092</v>
      </c>
      <c r="AQ316" s="104">
        <f t="shared" si="871"/>
        <v>0</v>
      </c>
      <c r="AR316" s="104">
        <f t="shared" si="871"/>
        <v>0</v>
      </c>
      <c r="AS316" s="104">
        <f t="shared" si="871"/>
        <v>0</v>
      </c>
      <c r="AT316" s="104">
        <f t="shared" si="800"/>
        <v>470184</v>
      </c>
      <c r="AU316" s="104">
        <f t="shared" si="801"/>
        <v>235092</v>
      </c>
      <c r="AV316" s="104">
        <f t="shared" si="802"/>
        <v>235092</v>
      </c>
    </row>
    <row r="317" spans="1:48" s="85" customFormat="1">
      <c r="A317" s="11" t="s">
        <v>74</v>
      </c>
      <c r="B317" s="65" t="s">
        <v>41</v>
      </c>
      <c r="C317" s="1" t="s">
        <v>2</v>
      </c>
      <c r="D317" s="1" t="s">
        <v>17</v>
      </c>
      <c r="E317" s="1" t="s">
        <v>20</v>
      </c>
      <c r="F317" s="1" t="s">
        <v>133</v>
      </c>
      <c r="G317" s="1" t="s">
        <v>147</v>
      </c>
      <c r="H317" s="1" t="s">
        <v>253</v>
      </c>
      <c r="I317" s="13" t="s">
        <v>73</v>
      </c>
      <c r="J317" s="104">
        <v>235092</v>
      </c>
      <c r="K317" s="104">
        <v>235092</v>
      </c>
      <c r="L317" s="104">
        <v>235092</v>
      </c>
      <c r="M317" s="104"/>
      <c r="N317" s="104"/>
      <c r="O317" s="104"/>
      <c r="P317" s="104">
        <f t="shared" si="753"/>
        <v>235092</v>
      </c>
      <c r="Q317" s="104">
        <f t="shared" si="754"/>
        <v>235092</v>
      </c>
      <c r="R317" s="104">
        <f t="shared" si="755"/>
        <v>235092</v>
      </c>
      <c r="S317" s="104"/>
      <c r="T317" s="104"/>
      <c r="U317" s="104"/>
      <c r="V317" s="104">
        <f t="shared" si="784"/>
        <v>235092</v>
      </c>
      <c r="W317" s="104">
        <f t="shared" si="785"/>
        <v>235092</v>
      </c>
      <c r="X317" s="104">
        <f t="shared" si="786"/>
        <v>235092</v>
      </c>
      <c r="Y317" s="104"/>
      <c r="Z317" s="104"/>
      <c r="AA317" s="104"/>
      <c r="AB317" s="104">
        <f t="shared" si="788"/>
        <v>235092</v>
      </c>
      <c r="AC317" s="104">
        <f t="shared" si="789"/>
        <v>235092</v>
      </c>
      <c r="AD317" s="104">
        <f t="shared" si="790"/>
        <v>235092</v>
      </c>
      <c r="AE317" s="104">
        <v>235092</v>
      </c>
      <c r="AF317" s="104"/>
      <c r="AG317" s="104"/>
      <c r="AH317" s="104">
        <f t="shared" si="792"/>
        <v>470184</v>
      </c>
      <c r="AI317" s="104">
        <f t="shared" si="793"/>
        <v>235092</v>
      </c>
      <c r="AJ317" s="104">
        <f t="shared" si="794"/>
        <v>235092</v>
      </c>
      <c r="AK317" s="104"/>
      <c r="AL317" s="104"/>
      <c r="AM317" s="104"/>
      <c r="AN317" s="104">
        <f t="shared" si="796"/>
        <v>470184</v>
      </c>
      <c r="AO317" s="104">
        <f t="shared" si="797"/>
        <v>235092</v>
      </c>
      <c r="AP317" s="104">
        <f t="shared" si="798"/>
        <v>235092</v>
      </c>
      <c r="AQ317" s="104"/>
      <c r="AR317" s="104"/>
      <c r="AS317" s="104"/>
      <c r="AT317" s="104">
        <f t="shared" si="800"/>
        <v>470184</v>
      </c>
      <c r="AU317" s="104">
        <f t="shared" si="801"/>
        <v>235092</v>
      </c>
      <c r="AV317" s="104">
        <f t="shared" si="802"/>
        <v>235092</v>
      </c>
    </row>
    <row r="318" spans="1:48" s="85" customFormat="1" ht="38.25">
      <c r="A318" s="11" t="s">
        <v>478</v>
      </c>
      <c r="B318" s="65" t="s">
        <v>41</v>
      </c>
      <c r="C318" s="1" t="s">
        <v>2</v>
      </c>
      <c r="D318" s="1" t="s">
        <v>17</v>
      </c>
      <c r="E318" s="1" t="s">
        <v>20</v>
      </c>
      <c r="F318" s="1" t="s">
        <v>133</v>
      </c>
      <c r="G318" s="1" t="s">
        <v>147</v>
      </c>
      <c r="H318" s="1" t="s">
        <v>477</v>
      </c>
      <c r="I318" s="13"/>
      <c r="J318" s="104"/>
      <c r="K318" s="104"/>
      <c r="L318" s="104"/>
      <c r="M318" s="104"/>
      <c r="N318" s="104"/>
      <c r="O318" s="104"/>
      <c r="P318" s="104"/>
      <c r="Q318" s="104"/>
      <c r="R318" s="104"/>
      <c r="S318" s="104"/>
      <c r="T318" s="104"/>
      <c r="U318" s="104"/>
      <c r="V318" s="104"/>
      <c r="W318" s="104"/>
      <c r="X318" s="104"/>
      <c r="Y318" s="104">
        <f>Y319</f>
        <v>1000000</v>
      </c>
      <c r="Z318" s="104">
        <f t="shared" ref="Z318:AA319" si="872">Z319</f>
        <v>0</v>
      </c>
      <c r="AA318" s="104">
        <f t="shared" si="872"/>
        <v>0</v>
      </c>
      <c r="AB318" s="104">
        <f t="shared" ref="AB318:AB320" si="873">V318+Y318</f>
        <v>1000000</v>
      </c>
      <c r="AC318" s="104">
        <f t="shared" ref="AC318:AC320" si="874">W318+Z318</f>
        <v>0</v>
      </c>
      <c r="AD318" s="104">
        <f t="shared" ref="AD318:AD320" si="875">X318+AA318</f>
        <v>0</v>
      </c>
      <c r="AE318" s="104">
        <f>AE319</f>
        <v>282051.28000000003</v>
      </c>
      <c r="AF318" s="104">
        <f t="shared" ref="AF318:AG319" si="876">AF319</f>
        <v>0</v>
      </c>
      <c r="AG318" s="104">
        <f t="shared" si="876"/>
        <v>0</v>
      </c>
      <c r="AH318" s="104">
        <f t="shared" si="792"/>
        <v>1282051.28</v>
      </c>
      <c r="AI318" s="104">
        <f t="shared" si="793"/>
        <v>0</v>
      </c>
      <c r="AJ318" s="104">
        <f t="shared" si="794"/>
        <v>0</v>
      </c>
      <c r="AK318" s="104">
        <f>AK319</f>
        <v>0</v>
      </c>
      <c r="AL318" s="104">
        <f t="shared" ref="AL318:AM319" si="877">AL319</f>
        <v>0</v>
      </c>
      <c r="AM318" s="104">
        <f t="shared" si="877"/>
        <v>0</v>
      </c>
      <c r="AN318" s="104">
        <f t="shared" si="796"/>
        <v>1282051.28</v>
      </c>
      <c r="AO318" s="104">
        <f t="shared" si="797"/>
        <v>0</v>
      </c>
      <c r="AP318" s="104">
        <f t="shared" si="798"/>
        <v>0</v>
      </c>
      <c r="AQ318" s="104">
        <f>AQ319</f>
        <v>0</v>
      </c>
      <c r="AR318" s="104">
        <f t="shared" ref="AR318:AS319" si="878">AR319</f>
        <v>0</v>
      </c>
      <c r="AS318" s="104">
        <f t="shared" si="878"/>
        <v>0</v>
      </c>
      <c r="AT318" s="104">
        <f t="shared" si="800"/>
        <v>1282051.28</v>
      </c>
      <c r="AU318" s="104">
        <f t="shared" si="801"/>
        <v>0</v>
      </c>
      <c r="AV318" s="104">
        <f t="shared" si="802"/>
        <v>0</v>
      </c>
    </row>
    <row r="319" spans="1:48" s="85" customFormat="1" ht="25.5">
      <c r="A319" s="7" t="s">
        <v>71</v>
      </c>
      <c r="B319" s="65" t="s">
        <v>41</v>
      </c>
      <c r="C319" s="1" t="s">
        <v>2</v>
      </c>
      <c r="D319" s="1" t="s">
        <v>17</v>
      </c>
      <c r="E319" s="1" t="s">
        <v>20</v>
      </c>
      <c r="F319" s="1" t="s">
        <v>133</v>
      </c>
      <c r="G319" s="1" t="s">
        <v>147</v>
      </c>
      <c r="H319" s="1" t="s">
        <v>477</v>
      </c>
      <c r="I319" s="13" t="s">
        <v>70</v>
      </c>
      <c r="J319" s="104"/>
      <c r="K319" s="104"/>
      <c r="L319" s="104"/>
      <c r="M319" s="104"/>
      <c r="N319" s="104"/>
      <c r="O319" s="104"/>
      <c r="P319" s="104"/>
      <c r="Q319" s="104"/>
      <c r="R319" s="104"/>
      <c r="S319" s="104"/>
      <c r="T319" s="104"/>
      <c r="U319" s="104"/>
      <c r="V319" s="104"/>
      <c r="W319" s="104"/>
      <c r="X319" s="104"/>
      <c r="Y319" s="104">
        <f>Y320</f>
        <v>1000000</v>
      </c>
      <c r="Z319" s="104">
        <f t="shared" si="872"/>
        <v>0</v>
      </c>
      <c r="AA319" s="104">
        <f t="shared" si="872"/>
        <v>0</v>
      </c>
      <c r="AB319" s="104">
        <f t="shared" si="873"/>
        <v>1000000</v>
      </c>
      <c r="AC319" s="104">
        <f t="shared" si="874"/>
        <v>0</v>
      </c>
      <c r="AD319" s="104">
        <f t="shared" si="875"/>
        <v>0</v>
      </c>
      <c r="AE319" s="104">
        <f>AE320</f>
        <v>282051.28000000003</v>
      </c>
      <c r="AF319" s="104">
        <f t="shared" si="876"/>
        <v>0</v>
      </c>
      <c r="AG319" s="104">
        <f t="shared" si="876"/>
        <v>0</v>
      </c>
      <c r="AH319" s="104">
        <f t="shared" si="792"/>
        <v>1282051.28</v>
      </c>
      <c r="AI319" s="104">
        <f t="shared" si="793"/>
        <v>0</v>
      </c>
      <c r="AJ319" s="104">
        <f t="shared" si="794"/>
        <v>0</v>
      </c>
      <c r="AK319" s="104">
        <f>AK320</f>
        <v>0</v>
      </c>
      <c r="AL319" s="104">
        <f t="shared" si="877"/>
        <v>0</v>
      </c>
      <c r="AM319" s="104">
        <f t="shared" si="877"/>
        <v>0</v>
      </c>
      <c r="AN319" s="104">
        <f t="shared" si="796"/>
        <v>1282051.28</v>
      </c>
      <c r="AO319" s="104">
        <f t="shared" si="797"/>
        <v>0</v>
      </c>
      <c r="AP319" s="104">
        <f t="shared" si="798"/>
        <v>0</v>
      </c>
      <c r="AQ319" s="104">
        <f>AQ320</f>
        <v>0</v>
      </c>
      <c r="AR319" s="104">
        <f t="shared" si="878"/>
        <v>0</v>
      </c>
      <c r="AS319" s="104">
        <f t="shared" si="878"/>
        <v>0</v>
      </c>
      <c r="AT319" s="104">
        <f t="shared" si="800"/>
        <v>1282051.28</v>
      </c>
      <c r="AU319" s="104">
        <f t="shared" si="801"/>
        <v>0</v>
      </c>
      <c r="AV319" s="104">
        <f t="shared" si="802"/>
        <v>0</v>
      </c>
    </row>
    <row r="320" spans="1:48" s="85" customFormat="1">
      <c r="A320" s="11" t="s">
        <v>74</v>
      </c>
      <c r="B320" s="65" t="s">
        <v>41</v>
      </c>
      <c r="C320" s="1" t="s">
        <v>2</v>
      </c>
      <c r="D320" s="1" t="s">
        <v>17</v>
      </c>
      <c r="E320" s="1" t="s">
        <v>20</v>
      </c>
      <c r="F320" s="1" t="s">
        <v>133</v>
      </c>
      <c r="G320" s="1" t="s">
        <v>147</v>
      </c>
      <c r="H320" s="1" t="s">
        <v>477</v>
      </c>
      <c r="I320" s="13" t="s">
        <v>73</v>
      </c>
      <c r="J320" s="104"/>
      <c r="K320" s="104"/>
      <c r="L320" s="104"/>
      <c r="M320" s="104"/>
      <c r="N320" s="104"/>
      <c r="O320" s="104"/>
      <c r="P320" s="104"/>
      <c r="Q320" s="104"/>
      <c r="R320" s="104"/>
      <c r="S320" s="104"/>
      <c r="T320" s="104"/>
      <c r="U320" s="104"/>
      <c r="V320" s="104"/>
      <c r="W320" s="104"/>
      <c r="X320" s="104"/>
      <c r="Y320" s="104">
        <v>1000000</v>
      </c>
      <c r="Z320" s="104"/>
      <c r="AA320" s="104"/>
      <c r="AB320" s="104">
        <f t="shared" si="873"/>
        <v>1000000</v>
      </c>
      <c r="AC320" s="104">
        <f t="shared" si="874"/>
        <v>0</v>
      </c>
      <c r="AD320" s="104">
        <f t="shared" si="875"/>
        <v>0</v>
      </c>
      <c r="AE320" s="104">
        <v>282051.28000000003</v>
      </c>
      <c r="AF320" s="104"/>
      <c r="AG320" s="104"/>
      <c r="AH320" s="104">
        <f t="shared" si="792"/>
        <v>1282051.28</v>
      </c>
      <c r="AI320" s="104">
        <f t="shared" si="793"/>
        <v>0</v>
      </c>
      <c r="AJ320" s="104">
        <f t="shared" si="794"/>
        <v>0</v>
      </c>
      <c r="AK320" s="104"/>
      <c r="AL320" s="104"/>
      <c r="AM320" s="104"/>
      <c r="AN320" s="104">
        <f t="shared" si="796"/>
        <v>1282051.28</v>
      </c>
      <c r="AO320" s="104">
        <f t="shared" si="797"/>
        <v>0</v>
      </c>
      <c r="AP320" s="104">
        <f t="shared" si="798"/>
        <v>0</v>
      </c>
      <c r="AQ320" s="104"/>
      <c r="AR320" s="104"/>
      <c r="AS320" s="104"/>
      <c r="AT320" s="104">
        <f t="shared" si="800"/>
        <v>1282051.28</v>
      </c>
      <c r="AU320" s="104">
        <f t="shared" si="801"/>
        <v>0</v>
      </c>
      <c r="AV320" s="104">
        <f t="shared" si="802"/>
        <v>0</v>
      </c>
    </row>
    <row r="321" spans="1:48" s="85" customFormat="1" ht="25.5">
      <c r="A321" s="11" t="s">
        <v>524</v>
      </c>
      <c r="B321" s="65" t="s">
        <v>41</v>
      </c>
      <c r="C321" s="1" t="s">
        <v>2</v>
      </c>
      <c r="D321" s="1" t="s">
        <v>17</v>
      </c>
      <c r="E321" s="1" t="s">
        <v>20</v>
      </c>
      <c r="F321" s="1" t="s">
        <v>133</v>
      </c>
      <c r="G321" s="1" t="s">
        <v>523</v>
      </c>
      <c r="H321" s="1" t="s">
        <v>522</v>
      </c>
      <c r="I321" s="13"/>
      <c r="J321" s="104"/>
      <c r="K321" s="104"/>
      <c r="L321" s="104"/>
      <c r="M321" s="104"/>
      <c r="N321" s="104"/>
      <c r="O321" s="104"/>
      <c r="P321" s="104"/>
      <c r="Q321" s="104"/>
      <c r="R321" s="104"/>
      <c r="S321" s="104"/>
      <c r="T321" s="104"/>
      <c r="U321" s="104"/>
      <c r="V321" s="104"/>
      <c r="W321" s="104"/>
      <c r="X321" s="104"/>
      <c r="Y321" s="104"/>
      <c r="Z321" s="104"/>
      <c r="AA321" s="104"/>
      <c r="AB321" s="104"/>
      <c r="AC321" s="104"/>
      <c r="AD321" s="104"/>
      <c r="AE321" s="104">
        <f>AE322</f>
        <v>789752</v>
      </c>
      <c r="AF321" s="104">
        <f t="shared" ref="AF321:AG322" si="879">AF322</f>
        <v>0</v>
      </c>
      <c r="AG321" s="104">
        <f t="shared" si="879"/>
        <v>0</v>
      </c>
      <c r="AH321" s="104">
        <f t="shared" ref="AH321:AH323" si="880">AB321+AE321</f>
        <v>789752</v>
      </c>
      <c r="AI321" s="104">
        <f t="shared" ref="AI321:AI323" si="881">AC321+AF321</f>
        <v>0</v>
      </c>
      <c r="AJ321" s="104">
        <f t="shared" ref="AJ321:AJ323" si="882">AD321+AG321</f>
        <v>0</v>
      </c>
      <c r="AK321" s="104">
        <f>AK322</f>
        <v>0</v>
      </c>
      <c r="AL321" s="104">
        <f t="shared" ref="AL321:AM322" si="883">AL322</f>
        <v>0</v>
      </c>
      <c r="AM321" s="104">
        <f t="shared" si="883"/>
        <v>0</v>
      </c>
      <c r="AN321" s="104">
        <f t="shared" si="796"/>
        <v>789752</v>
      </c>
      <c r="AO321" s="104">
        <f t="shared" si="797"/>
        <v>0</v>
      </c>
      <c r="AP321" s="104">
        <f t="shared" si="798"/>
        <v>0</v>
      </c>
      <c r="AQ321" s="104">
        <f>AQ322</f>
        <v>0</v>
      </c>
      <c r="AR321" s="104">
        <f t="shared" ref="AR321:AS322" si="884">AR322</f>
        <v>0</v>
      </c>
      <c r="AS321" s="104">
        <f t="shared" si="884"/>
        <v>0</v>
      </c>
      <c r="AT321" s="104">
        <f t="shared" si="800"/>
        <v>789752</v>
      </c>
      <c r="AU321" s="104">
        <f t="shared" si="801"/>
        <v>0</v>
      </c>
      <c r="AV321" s="104">
        <f t="shared" si="802"/>
        <v>0</v>
      </c>
    </row>
    <row r="322" spans="1:48" s="85" customFormat="1" ht="25.5">
      <c r="A322" s="7" t="s">
        <v>71</v>
      </c>
      <c r="B322" s="65" t="s">
        <v>41</v>
      </c>
      <c r="C322" s="1" t="s">
        <v>2</v>
      </c>
      <c r="D322" s="1" t="s">
        <v>17</v>
      </c>
      <c r="E322" s="1" t="s">
        <v>20</v>
      </c>
      <c r="F322" s="1" t="s">
        <v>133</v>
      </c>
      <c r="G322" s="1" t="s">
        <v>523</v>
      </c>
      <c r="H322" s="1" t="s">
        <v>522</v>
      </c>
      <c r="I322" s="13" t="s">
        <v>70</v>
      </c>
      <c r="J322" s="104"/>
      <c r="K322" s="104"/>
      <c r="L322" s="104"/>
      <c r="M322" s="104"/>
      <c r="N322" s="104"/>
      <c r="O322" s="104"/>
      <c r="P322" s="104"/>
      <c r="Q322" s="104"/>
      <c r="R322" s="104"/>
      <c r="S322" s="104"/>
      <c r="T322" s="104"/>
      <c r="U322" s="104"/>
      <c r="V322" s="104"/>
      <c r="W322" s="104"/>
      <c r="X322" s="104"/>
      <c r="Y322" s="104"/>
      <c r="Z322" s="104"/>
      <c r="AA322" s="104"/>
      <c r="AB322" s="104"/>
      <c r="AC322" s="104"/>
      <c r="AD322" s="104"/>
      <c r="AE322" s="104">
        <f>AE323</f>
        <v>789752</v>
      </c>
      <c r="AF322" s="104">
        <f t="shared" si="879"/>
        <v>0</v>
      </c>
      <c r="AG322" s="104">
        <f t="shared" si="879"/>
        <v>0</v>
      </c>
      <c r="AH322" s="104">
        <f t="shared" si="880"/>
        <v>789752</v>
      </c>
      <c r="AI322" s="104">
        <f t="shared" si="881"/>
        <v>0</v>
      </c>
      <c r="AJ322" s="104">
        <f t="shared" si="882"/>
        <v>0</v>
      </c>
      <c r="AK322" s="104">
        <f>AK323</f>
        <v>0</v>
      </c>
      <c r="AL322" s="104">
        <f t="shared" si="883"/>
        <v>0</v>
      </c>
      <c r="AM322" s="104">
        <f t="shared" si="883"/>
        <v>0</v>
      </c>
      <c r="AN322" s="104">
        <f t="shared" si="796"/>
        <v>789752</v>
      </c>
      <c r="AO322" s="104">
        <f t="shared" si="797"/>
        <v>0</v>
      </c>
      <c r="AP322" s="104">
        <f t="shared" si="798"/>
        <v>0</v>
      </c>
      <c r="AQ322" s="104">
        <f>AQ323</f>
        <v>0</v>
      </c>
      <c r="AR322" s="104">
        <f t="shared" si="884"/>
        <v>0</v>
      </c>
      <c r="AS322" s="104">
        <f t="shared" si="884"/>
        <v>0</v>
      </c>
      <c r="AT322" s="104">
        <f t="shared" si="800"/>
        <v>789752</v>
      </c>
      <c r="AU322" s="104">
        <f t="shared" si="801"/>
        <v>0</v>
      </c>
      <c r="AV322" s="104">
        <f t="shared" si="802"/>
        <v>0</v>
      </c>
    </row>
    <row r="323" spans="1:48" s="85" customFormat="1">
      <c r="A323" s="11" t="s">
        <v>74</v>
      </c>
      <c r="B323" s="65" t="s">
        <v>41</v>
      </c>
      <c r="C323" s="1" t="s">
        <v>2</v>
      </c>
      <c r="D323" s="1" t="s">
        <v>17</v>
      </c>
      <c r="E323" s="1" t="s">
        <v>20</v>
      </c>
      <c r="F323" s="1" t="s">
        <v>133</v>
      </c>
      <c r="G323" s="1" t="s">
        <v>523</v>
      </c>
      <c r="H323" s="1" t="s">
        <v>522</v>
      </c>
      <c r="I323" s="13" t="s">
        <v>73</v>
      </c>
      <c r="J323" s="104"/>
      <c r="K323" s="104"/>
      <c r="L323" s="104"/>
      <c r="M323" s="104"/>
      <c r="N323" s="104"/>
      <c r="O323" s="104"/>
      <c r="P323" s="104"/>
      <c r="Q323" s="104"/>
      <c r="R323" s="104"/>
      <c r="S323" s="104"/>
      <c r="T323" s="104"/>
      <c r="U323" s="104"/>
      <c r="V323" s="104"/>
      <c r="W323" s="104"/>
      <c r="X323" s="104"/>
      <c r="Y323" s="104"/>
      <c r="Z323" s="104"/>
      <c r="AA323" s="104"/>
      <c r="AB323" s="104"/>
      <c r="AC323" s="104"/>
      <c r="AD323" s="104"/>
      <c r="AE323" s="104">
        <f>551891+237861</f>
        <v>789752</v>
      </c>
      <c r="AF323" s="104"/>
      <c r="AG323" s="104"/>
      <c r="AH323" s="104">
        <f t="shared" si="880"/>
        <v>789752</v>
      </c>
      <c r="AI323" s="104">
        <f t="shared" si="881"/>
        <v>0</v>
      </c>
      <c r="AJ323" s="104">
        <f t="shared" si="882"/>
        <v>0</v>
      </c>
      <c r="AK323" s="104"/>
      <c r="AL323" s="104"/>
      <c r="AM323" s="104"/>
      <c r="AN323" s="104">
        <f t="shared" si="796"/>
        <v>789752</v>
      </c>
      <c r="AO323" s="104">
        <f t="shared" si="797"/>
        <v>0</v>
      </c>
      <c r="AP323" s="104">
        <f t="shared" si="798"/>
        <v>0</v>
      </c>
      <c r="AQ323" s="104"/>
      <c r="AR323" s="104"/>
      <c r="AS323" s="104"/>
      <c r="AT323" s="104">
        <f t="shared" si="800"/>
        <v>789752</v>
      </c>
      <c r="AU323" s="104">
        <f t="shared" si="801"/>
        <v>0</v>
      </c>
      <c r="AV323" s="104">
        <f t="shared" si="802"/>
        <v>0</v>
      </c>
    </row>
    <row r="324" spans="1:48" s="85" customFormat="1" ht="25.5">
      <c r="A324" s="2" t="s">
        <v>140</v>
      </c>
      <c r="B324" s="65" t="s">
        <v>41</v>
      </c>
      <c r="C324" s="1" t="s">
        <v>2</v>
      </c>
      <c r="D324" s="1" t="s">
        <v>17</v>
      </c>
      <c r="E324" s="1" t="s">
        <v>20</v>
      </c>
      <c r="F324" s="1" t="s">
        <v>44</v>
      </c>
      <c r="G324" s="1" t="s">
        <v>147</v>
      </c>
      <c r="H324" s="1" t="s">
        <v>148</v>
      </c>
      <c r="I324" s="13"/>
      <c r="J324" s="104">
        <f>J325</f>
        <v>400000</v>
      </c>
      <c r="K324" s="104">
        <f t="shared" ref="K324:O325" si="885">K325</f>
        <v>400000</v>
      </c>
      <c r="L324" s="104">
        <f t="shared" si="885"/>
        <v>400000</v>
      </c>
      <c r="M324" s="104">
        <f t="shared" si="885"/>
        <v>0</v>
      </c>
      <c r="N324" s="104">
        <f t="shared" si="885"/>
        <v>0</v>
      </c>
      <c r="O324" s="104">
        <f t="shared" si="885"/>
        <v>0</v>
      </c>
      <c r="P324" s="104">
        <f t="shared" si="753"/>
        <v>400000</v>
      </c>
      <c r="Q324" s="104">
        <f t="shared" si="754"/>
        <v>400000</v>
      </c>
      <c r="R324" s="104">
        <f t="shared" si="755"/>
        <v>400000</v>
      </c>
      <c r="S324" s="104">
        <f t="shared" ref="S324:U326" si="886">S325</f>
        <v>0</v>
      </c>
      <c r="T324" s="104">
        <f t="shared" si="886"/>
        <v>0</v>
      </c>
      <c r="U324" s="104">
        <f t="shared" si="886"/>
        <v>0</v>
      </c>
      <c r="V324" s="104">
        <f t="shared" si="784"/>
        <v>400000</v>
      </c>
      <c r="W324" s="104">
        <f t="shared" si="785"/>
        <v>400000</v>
      </c>
      <c r="X324" s="104">
        <f t="shared" si="786"/>
        <v>400000</v>
      </c>
      <c r="Y324" s="104">
        <f t="shared" ref="Y324:AA326" si="887">Y325</f>
        <v>52159.28</v>
      </c>
      <c r="Z324" s="104">
        <f t="shared" si="887"/>
        <v>0</v>
      </c>
      <c r="AA324" s="104">
        <f t="shared" si="887"/>
        <v>0</v>
      </c>
      <c r="AB324" s="104">
        <f t="shared" si="788"/>
        <v>452159.28</v>
      </c>
      <c r="AC324" s="104">
        <f t="shared" si="789"/>
        <v>400000</v>
      </c>
      <c r="AD324" s="104">
        <f t="shared" si="790"/>
        <v>400000</v>
      </c>
      <c r="AE324" s="104">
        <f>AE325+AE328</f>
        <v>20000</v>
      </c>
      <c r="AF324" s="104">
        <f t="shared" ref="AF324:AG324" si="888">AF325+AF328</f>
        <v>0</v>
      </c>
      <c r="AG324" s="104">
        <f t="shared" si="888"/>
        <v>0</v>
      </c>
      <c r="AH324" s="104">
        <f t="shared" si="792"/>
        <v>472159.28</v>
      </c>
      <c r="AI324" s="104">
        <f t="shared" si="793"/>
        <v>400000</v>
      </c>
      <c r="AJ324" s="104">
        <f t="shared" si="794"/>
        <v>400000</v>
      </c>
      <c r="AK324" s="104">
        <f>AK325+AK328</f>
        <v>0</v>
      </c>
      <c r="AL324" s="104">
        <f t="shared" ref="AL324:AM324" si="889">AL325+AL328</f>
        <v>0</v>
      </c>
      <c r="AM324" s="104">
        <f t="shared" si="889"/>
        <v>0</v>
      </c>
      <c r="AN324" s="104">
        <f t="shared" si="796"/>
        <v>472159.28</v>
      </c>
      <c r="AO324" s="104">
        <f t="shared" si="797"/>
        <v>400000</v>
      </c>
      <c r="AP324" s="104">
        <f t="shared" si="798"/>
        <v>400000</v>
      </c>
      <c r="AQ324" s="104">
        <f>AQ325+AQ328</f>
        <v>19370</v>
      </c>
      <c r="AR324" s="104">
        <f t="shared" ref="AR324:AS324" si="890">AR325+AR328</f>
        <v>0</v>
      </c>
      <c r="AS324" s="104">
        <f t="shared" si="890"/>
        <v>0</v>
      </c>
      <c r="AT324" s="104">
        <f t="shared" si="800"/>
        <v>491529.28</v>
      </c>
      <c r="AU324" s="104">
        <f t="shared" si="801"/>
        <v>400000</v>
      </c>
      <c r="AV324" s="104">
        <f t="shared" si="802"/>
        <v>400000</v>
      </c>
    </row>
    <row r="325" spans="1:48" s="85" customFormat="1">
      <c r="A325" s="2" t="s">
        <v>87</v>
      </c>
      <c r="B325" s="65" t="s">
        <v>41</v>
      </c>
      <c r="C325" s="1" t="s">
        <v>2</v>
      </c>
      <c r="D325" s="1" t="s">
        <v>17</v>
      </c>
      <c r="E325" s="1" t="s">
        <v>20</v>
      </c>
      <c r="F325" s="1" t="s">
        <v>44</v>
      </c>
      <c r="G325" s="1" t="s">
        <v>147</v>
      </c>
      <c r="H325" s="1" t="s">
        <v>161</v>
      </c>
      <c r="I325" s="13"/>
      <c r="J325" s="104">
        <f>J326</f>
        <v>400000</v>
      </c>
      <c r="K325" s="104">
        <f t="shared" si="885"/>
        <v>400000</v>
      </c>
      <c r="L325" s="104">
        <f t="shared" si="885"/>
        <v>400000</v>
      </c>
      <c r="M325" s="104">
        <f t="shared" si="885"/>
        <v>0</v>
      </c>
      <c r="N325" s="104">
        <f t="shared" si="885"/>
        <v>0</v>
      </c>
      <c r="O325" s="104">
        <f t="shared" si="885"/>
        <v>0</v>
      </c>
      <c r="P325" s="104">
        <f t="shared" si="753"/>
        <v>400000</v>
      </c>
      <c r="Q325" s="104">
        <f t="shared" si="754"/>
        <v>400000</v>
      </c>
      <c r="R325" s="104">
        <f t="shared" si="755"/>
        <v>400000</v>
      </c>
      <c r="S325" s="104">
        <f t="shared" si="886"/>
        <v>0</v>
      </c>
      <c r="T325" s="104">
        <f t="shared" si="886"/>
        <v>0</v>
      </c>
      <c r="U325" s="104">
        <f t="shared" si="886"/>
        <v>0</v>
      </c>
      <c r="V325" s="104">
        <f t="shared" si="784"/>
        <v>400000</v>
      </c>
      <c r="W325" s="104">
        <f t="shared" si="785"/>
        <v>400000</v>
      </c>
      <c r="X325" s="104">
        <f t="shared" si="786"/>
        <v>400000</v>
      </c>
      <c r="Y325" s="104">
        <f t="shared" si="887"/>
        <v>52159.28</v>
      </c>
      <c r="Z325" s="104">
        <f t="shared" si="887"/>
        <v>0</v>
      </c>
      <c r="AA325" s="104">
        <f t="shared" si="887"/>
        <v>0</v>
      </c>
      <c r="AB325" s="104">
        <f t="shared" si="788"/>
        <v>452159.28</v>
      </c>
      <c r="AC325" s="104">
        <f t="shared" si="789"/>
        <v>400000</v>
      </c>
      <c r="AD325" s="104">
        <f t="shared" si="790"/>
        <v>400000</v>
      </c>
      <c r="AE325" s="104">
        <f t="shared" ref="AE325:AG326" si="891">AE326</f>
        <v>0</v>
      </c>
      <c r="AF325" s="104">
        <f t="shared" si="891"/>
        <v>0</v>
      </c>
      <c r="AG325" s="104">
        <f t="shared" si="891"/>
        <v>0</v>
      </c>
      <c r="AH325" s="104">
        <f t="shared" si="792"/>
        <v>452159.28</v>
      </c>
      <c r="AI325" s="104">
        <f t="shared" si="793"/>
        <v>400000</v>
      </c>
      <c r="AJ325" s="104">
        <f t="shared" si="794"/>
        <v>400000</v>
      </c>
      <c r="AK325" s="104">
        <f t="shared" ref="AK325:AM326" si="892">AK326</f>
        <v>0</v>
      </c>
      <c r="AL325" s="104">
        <f t="shared" si="892"/>
        <v>0</v>
      </c>
      <c r="AM325" s="104">
        <f t="shared" si="892"/>
        <v>0</v>
      </c>
      <c r="AN325" s="104">
        <f t="shared" si="796"/>
        <v>452159.28</v>
      </c>
      <c r="AO325" s="104">
        <f t="shared" si="797"/>
        <v>400000</v>
      </c>
      <c r="AP325" s="104">
        <f t="shared" si="798"/>
        <v>400000</v>
      </c>
      <c r="AQ325" s="104">
        <f t="shared" ref="AQ325:AS326" si="893">AQ326</f>
        <v>19370</v>
      </c>
      <c r="AR325" s="104">
        <f t="shared" si="893"/>
        <v>0</v>
      </c>
      <c r="AS325" s="104">
        <f t="shared" si="893"/>
        <v>0</v>
      </c>
      <c r="AT325" s="104">
        <f t="shared" si="800"/>
        <v>471529.28</v>
      </c>
      <c r="AU325" s="104">
        <f t="shared" si="801"/>
        <v>400000</v>
      </c>
      <c r="AV325" s="104">
        <f t="shared" si="802"/>
        <v>400000</v>
      </c>
    </row>
    <row r="326" spans="1:48" s="85" customFormat="1" ht="25.5">
      <c r="A326" s="7" t="s">
        <v>71</v>
      </c>
      <c r="B326" s="65" t="s">
        <v>41</v>
      </c>
      <c r="C326" s="1" t="s">
        <v>2</v>
      </c>
      <c r="D326" s="1" t="s">
        <v>17</v>
      </c>
      <c r="E326" s="1" t="s">
        <v>20</v>
      </c>
      <c r="F326" s="1" t="s">
        <v>44</v>
      </c>
      <c r="G326" s="1" t="s">
        <v>147</v>
      </c>
      <c r="H326" s="1" t="s">
        <v>161</v>
      </c>
      <c r="I326" s="13" t="s">
        <v>70</v>
      </c>
      <c r="J326" s="104">
        <f t="shared" ref="J326:O326" si="894">J327</f>
        <v>400000</v>
      </c>
      <c r="K326" s="104">
        <f t="shared" si="894"/>
        <v>400000</v>
      </c>
      <c r="L326" s="104">
        <f t="shared" si="894"/>
        <v>400000</v>
      </c>
      <c r="M326" s="104">
        <f t="shared" si="894"/>
        <v>0</v>
      </c>
      <c r="N326" s="104">
        <f t="shared" si="894"/>
        <v>0</v>
      </c>
      <c r="O326" s="104">
        <f t="shared" si="894"/>
        <v>0</v>
      </c>
      <c r="P326" s="104">
        <f t="shared" si="753"/>
        <v>400000</v>
      </c>
      <c r="Q326" s="104">
        <f t="shared" si="754"/>
        <v>400000</v>
      </c>
      <c r="R326" s="104">
        <f t="shared" si="755"/>
        <v>400000</v>
      </c>
      <c r="S326" s="104">
        <f t="shared" si="886"/>
        <v>0</v>
      </c>
      <c r="T326" s="104">
        <f t="shared" si="886"/>
        <v>0</v>
      </c>
      <c r="U326" s="104">
        <f t="shared" si="886"/>
        <v>0</v>
      </c>
      <c r="V326" s="104">
        <f t="shared" si="784"/>
        <v>400000</v>
      </c>
      <c r="W326" s="104">
        <f t="shared" si="785"/>
        <v>400000</v>
      </c>
      <c r="X326" s="104">
        <f t="shared" si="786"/>
        <v>400000</v>
      </c>
      <c r="Y326" s="104">
        <f t="shared" si="887"/>
        <v>52159.28</v>
      </c>
      <c r="Z326" s="104">
        <f t="shared" si="887"/>
        <v>0</v>
      </c>
      <c r="AA326" s="104">
        <f t="shared" si="887"/>
        <v>0</v>
      </c>
      <c r="AB326" s="104">
        <f t="shared" si="788"/>
        <v>452159.28</v>
      </c>
      <c r="AC326" s="104">
        <f t="shared" si="789"/>
        <v>400000</v>
      </c>
      <c r="AD326" s="104">
        <f t="shared" si="790"/>
        <v>400000</v>
      </c>
      <c r="AE326" s="104">
        <f t="shared" si="891"/>
        <v>0</v>
      </c>
      <c r="AF326" s="104">
        <f t="shared" si="891"/>
        <v>0</v>
      </c>
      <c r="AG326" s="104">
        <f t="shared" si="891"/>
        <v>0</v>
      </c>
      <c r="AH326" s="104">
        <f t="shared" si="792"/>
        <v>452159.28</v>
      </c>
      <c r="AI326" s="104">
        <f t="shared" si="793"/>
        <v>400000</v>
      </c>
      <c r="AJ326" s="104">
        <f t="shared" si="794"/>
        <v>400000</v>
      </c>
      <c r="AK326" s="104">
        <f t="shared" si="892"/>
        <v>0</v>
      </c>
      <c r="AL326" s="104">
        <f t="shared" si="892"/>
        <v>0</v>
      </c>
      <c r="AM326" s="104">
        <f t="shared" si="892"/>
        <v>0</v>
      </c>
      <c r="AN326" s="104">
        <f t="shared" si="796"/>
        <v>452159.28</v>
      </c>
      <c r="AO326" s="104">
        <f t="shared" si="797"/>
        <v>400000</v>
      </c>
      <c r="AP326" s="104">
        <f t="shared" si="798"/>
        <v>400000</v>
      </c>
      <c r="AQ326" s="104">
        <f t="shared" si="893"/>
        <v>19370</v>
      </c>
      <c r="AR326" s="104">
        <f t="shared" si="893"/>
        <v>0</v>
      </c>
      <c r="AS326" s="104">
        <f t="shared" si="893"/>
        <v>0</v>
      </c>
      <c r="AT326" s="104">
        <f t="shared" si="800"/>
        <v>471529.28</v>
      </c>
      <c r="AU326" s="104">
        <f t="shared" si="801"/>
        <v>400000</v>
      </c>
      <c r="AV326" s="104">
        <f t="shared" si="802"/>
        <v>400000</v>
      </c>
    </row>
    <row r="327" spans="1:48" s="85" customFormat="1">
      <c r="A327" s="11" t="s">
        <v>74</v>
      </c>
      <c r="B327" s="65" t="s">
        <v>41</v>
      </c>
      <c r="C327" s="1" t="s">
        <v>2</v>
      </c>
      <c r="D327" s="1" t="s">
        <v>17</v>
      </c>
      <c r="E327" s="1" t="s">
        <v>20</v>
      </c>
      <c r="F327" s="1" t="s">
        <v>44</v>
      </c>
      <c r="G327" s="1" t="s">
        <v>147</v>
      </c>
      <c r="H327" s="1" t="s">
        <v>161</v>
      </c>
      <c r="I327" s="13" t="s">
        <v>73</v>
      </c>
      <c r="J327" s="104">
        <v>400000</v>
      </c>
      <c r="K327" s="104">
        <v>400000</v>
      </c>
      <c r="L327" s="104">
        <v>400000</v>
      </c>
      <c r="M327" s="104"/>
      <c r="N327" s="104"/>
      <c r="O327" s="104"/>
      <c r="P327" s="104">
        <f t="shared" si="753"/>
        <v>400000</v>
      </c>
      <c r="Q327" s="104">
        <f t="shared" si="754"/>
        <v>400000</v>
      </c>
      <c r="R327" s="104">
        <f t="shared" si="755"/>
        <v>400000</v>
      </c>
      <c r="S327" s="104"/>
      <c r="T327" s="104"/>
      <c r="U327" s="104"/>
      <c r="V327" s="104">
        <f t="shared" si="784"/>
        <v>400000</v>
      </c>
      <c r="W327" s="104">
        <f t="shared" si="785"/>
        <v>400000</v>
      </c>
      <c r="X327" s="104">
        <f t="shared" si="786"/>
        <v>400000</v>
      </c>
      <c r="Y327" s="104">
        <f>1264.28+29424+21471</f>
        <v>52159.28</v>
      </c>
      <c r="Z327" s="104"/>
      <c r="AA327" s="104"/>
      <c r="AB327" s="104">
        <f t="shared" si="788"/>
        <v>452159.28</v>
      </c>
      <c r="AC327" s="104">
        <f t="shared" si="789"/>
        <v>400000</v>
      </c>
      <c r="AD327" s="104">
        <f t="shared" si="790"/>
        <v>400000</v>
      </c>
      <c r="AE327" s="104"/>
      <c r="AF327" s="104"/>
      <c r="AG327" s="104"/>
      <c r="AH327" s="104">
        <f t="shared" si="792"/>
        <v>452159.28</v>
      </c>
      <c r="AI327" s="104">
        <f t="shared" si="793"/>
        <v>400000</v>
      </c>
      <c r="AJ327" s="104">
        <f t="shared" si="794"/>
        <v>400000</v>
      </c>
      <c r="AK327" s="104"/>
      <c r="AL327" s="104"/>
      <c r="AM327" s="104"/>
      <c r="AN327" s="104">
        <f t="shared" si="796"/>
        <v>452159.28</v>
      </c>
      <c r="AO327" s="104">
        <f t="shared" si="797"/>
        <v>400000</v>
      </c>
      <c r="AP327" s="104">
        <f t="shared" si="798"/>
        <v>400000</v>
      </c>
      <c r="AQ327" s="104">
        <v>19370</v>
      </c>
      <c r="AR327" s="104"/>
      <c r="AS327" s="104"/>
      <c r="AT327" s="104">
        <f t="shared" si="800"/>
        <v>471529.28</v>
      </c>
      <c r="AU327" s="104">
        <f t="shared" si="801"/>
        <v>400000</v>
      </c>
      <c r="AV327" s="104">
        <f t="shared" si="802"/>
        <v>400000</v>
      </c>
    </row>
    <row r="328" spans="1:48" s="85" customFormat="1">
      <c r="A328" s="11" t="s">
        <v>239</v>
      </c>
      <c r="B328" s="65" t="s">
        <v>41</v>
      </c>
      <c r="C328" s="1" t="s">
        <v>2</v>
      </c>
      <c r="D328" s="1" t="s">
        <v>17</v>
      </c>
      <c r="E328" s="1" t="s">
        <v>20</v>
      </c>
      <c r="F328" s="1" t="s">
        <v>44</v>
      </c>
      <c r="G328" s="1" t="s">
        <v>147</v>
      </c>
      <c r="H328" s="1" t="s">
        <v>240</v>
      </c>
      <c r="I328" s="13"/>
      <c r="J328" s="104"/>
      <c r="K328" s="104"/>
      <c r="L328" s="104"/>
      <c r="M328" s="104"/>
      <c r="N328" s="104"/>
      <c r="O328" s="104"/>
      <c r="P328" s="104"/>
      <c r="Q328" s="104"/>
      <c r="R328" s="104"/>
      <c r="S328" s="104"/>
      <c r="T328" s="104"/>
      <c r="U328" s="104"/>
      <c r="V328" s="104"/>
      <c r="W328" s="104"/>
      <c r="X328" s="104"/>
      <c r="Y328" s="104"/>
      <c r="Z328" s="104"/>
      <c r="AA328" s="104"/>
      <c r="AB328" s="104"/>
      <c r="AC328" s="104"/>
      <c r="AD328" s="104"/>
      <c r="AE328" s="104">
        <f>AE329</f>
        <v>20000</v>
      </c>
      <c r="AF328" s="104">
        <f t="shared" ref="AF328:AG329" si="895">AF329</f>
        <v>0</v>
      </c>
      <c r="AG328" s="104">
        <f t="shared" si="895"/>
        <v>0</v>
      </c>
      <c r="AH328" s="104">
        <f t="shared" ref="AH328:AH330" si="896">AB328+AE328</f>
        <v>20000</v>
      </c>
      <c r="AI328" s="104">
        <f t="shared" ref="AI328:AI330" si="897">AC328+AF328</f>
        <v>0</v>
      </c>
      <c r="AJ328" s="104">
        <f t="shared" ref="AJ328:AJ330" si="898">AD328+AG328</f>
        <v>0</v>
      </c>
      <c r="AK328" s="104">
        <f>AK329</f>
        <v>0</v>
      </c>
      <c r="AL328" s="104">
        <f t="shared" ref="AL328:AM329" si="899">AL329</f>
        <v>0</v>
      </c>
      <c r="AM328" s="104">
        <f t="shared" si="899"/>
        <v>0</v>
      </c>
      <c r="AN328" s="104">
        <f t="shared" si="796"/>
        <v>20000</v>
      </c>
      <c r="AO328" s="104">
        <f t="shared" si="797"/>
        <v>0</v>
      </c>
      <c r="AP328" s="104">
        <f t="shared" si="798"/>
        <v>0</v>
      </c>
      <c r="AQ328" s="104">
        <f>AQ329</f>
        <v>0</v>
      </c>
      <c r="AR328" s="104">
        <f t="shared" ref="AR328:AS329" si="900">AR329</f>
        <v>0</v>
      </c>
      <c r="AS328" s="104">
        <f t="shared" si="900"/>
        <v>0</v>
      </c>
      <c r="AT328" s="104">
        <f t="shared" si="800"/>
        <v>20000</v>
      </c>
      <c r="AU328" s="104">
        <f t="shared" si="801"/>
        <v>0</v>
      </c>
      <c r="AV328" s="104">
        <f t="shared" si="802"/>
        <v>0</v>
      </c>
    </row>
    <row r="329" spans="1:48" s="85" customFormat="1" ht="25.5">
      <c r="A329" s="7" t="s">
        <v>71</v>
      </c>
      <c r="B329" s="65" t="s">
        <v>41</v>
      </c>
      <c r="C329" s="1" t="s">
        <v>2</v>
      </c>
      <c r="D329" s="1" t="s">
        <v>17</v>
      </c>
      <c r="E329" s="1" t="s">
        <v>20</v>
      </c>
      <c r="F329" s="1" t="s">
        <v>44</v>
      </c>
      <c r="G329" s="1" t="s">
        <v>147</v>
      </c>
      <c r="H329" s="1" t="s">
        <v>240</v>
      </c>
      <c r="I329" s="13" t="s">
        <v>70</v>
      </c>
      <c r="J329" s="104"/>
      <c r="K329" s="104"/>
      <c r="L329" s="104"/>
      <c r="M329" s="104"/>
      <c r="N329" s="104"/>
      <c r="O329" s="104"/>
      <c r="P329" s="104"/>
      <c r="Q329" s="104"/>
      <c r="R329" s="104"/>
      <c r="S329" s="104"/>
      <c r="T329" s="104"/>
      <c r="U329" s="104"/>
      <c r="V329" s="104"/>
      <c r="W329" s="104"/>
      <c r="X329" s="104"/>
      <c r="Y329" s="104"/>
      <c r="Z329" s="104"/>
      <c r="AA329" s="104"/>
      <c r="AB329" s="104"/>
      <c r="AC329" s="104"/>
      <c r="AD329" s="104"/>
      <c r="AE329" s="104">
        <f>AE330</f>
        <v>20000</v>
      </c>
      <c r="AF329" s="104">
        <f t="shared" si="895"/>
        <v>0</v>
      </c>
      <c r="AG329" s="104">
        <f t="shared" si="895"/>
        <v>0</v>
      </c>
      <c r="AH329" s="104">
        <f t="shared" si="896"/>
        <v>20000</v>
      </c>
      <c r="AI329" s="104">
        <f t="shared" si="897"/>
        <v>0</v>
      </c>
      <c r="AJ329" s="104">
        <f t="shared" si="898"/>
        <v>0</v>
      </c>
      <c r="AK329" s="104">
        <f>AK330</f>
        <v>0</v>
      </c>
      <c r="AL329" s="104">
        <f t="shared" si="899"/>
        <v>0</v>
      </c>
      <c r="AM329" s="104">
        <f t="shared" si="899"/>
        <v>0</v>
      </c>
      <c r="AN329" s="104">
        <f t="shared" si="796"/>
        <v>20000</v>
      </c>
      <c r="AO329" s="104">
        <f t="shared" si="797"/>
        <v>0</v>
      </c>
      <c r="AP329" s="104">
        <f t="shared" si="798"/>
        <v>0</v>
      </c>
      <c r="AQ329" s="104">
        <f>AQ330</f>
        <v>0</v>
      </c>
      <c r="AR329" s="104">
        <f t="shared" si="900"/>
        <v>0</v>
      </c>
      <c r="AS329" s="104">
        <f t="shared" si="900"/>
        <v>0</v>
      </c>
      <c r="AT329" s="104">
        <f t="shared" si="800"/>
        <v>20000</v>
      </c>
      <c r="AU329" s="104">
        <f t="shared" si="801"/>
        <v>0</v>
      </c>
      <c r="AV329" s="104">
        <f t="shared" si="802"/>
        <v>0</v>
      </c>
    </row>
    <row r="330" spans="1:48" s="85" customFormat="1">
      <c r="A330" s="11" t="s">
        <v>74</v>
      </c>
      <c r="B330" s="65" t="s">
        <v>41</v>
      </c>
      <c r="C330" s="1" t="s">
        <v>2</v>
      </c>
      <c r="D330" s="1" t="s">
        <v>17</v>
      </c>
      <c r="E330" s="1" t="s">
        <v>20</v>
      </c>
      <c r="F330" s="1" t="s">
        <v>44</v>
      </c>
      <c r="G330" s="1" t="s">
        <v>147</v>
      </c>
      <c r="H330" s="1" t="s">
        <v>240</v>
      </c>
      <c r="I330" s="13" t="s">
        <v>73</v>
      </c>
      <c r="J330" s="104"/>
      <c r="K330" s="104"/>
      <c r="L330" s="104"/>
      <c r="M330" s="104"/>
      <c r="N330" s="104"/>
      <c r="O330" s="104"/>
      <c r="P330" s="104"/>
      <c r="Q330" s="104"/>
      <c r="R330" s="104"/>
      <c r="S330" s="104"/>
      <c r="T330" s="104"/>
      <c r="U330" s="104"/>
      <c r="V330" s="104"/>
      <c r="W330" s="104"/>
      <c r="X330" s="104"/>
      <c r="Y330" s="104"/>
      <c r="Z330" s="104"/>
      <c r="AA330" s="104"/>
      <c r="AB330" s="104"/>
      <c r="AC330" s="104"/>
      <c r="AD330" s="104"/>
      <c r="AE330" s="104">
        <v>20000</v>
      </c>
      <c r="AF330" s="104"/>
      <c r="AG330" s="104"/>
      <c r="AH330" s="104">
        <f t="shared" si="896"/>
        <v>20000</v>
      </c>
      <c r="AI330" s="104">
        <f t="shared" si="897"/>
        <v>0</v>
      </c>
      <c r="AJ330" s="104">
        <f t="shared" si="898"/>
        <v>0</v>
      </c>
      <c r="AK330" s="104"/>
      <c r="AL330" s="104"/>
      <c r="AM330" s="104"/>
      <c r="AN330" s="104">
        <f t="shared" si="796"/>
        <v>20000</v>
      </c>
      <c r="AO330" s="104">
        <f t="shared" si="797"/>
        <v>0</v>
      </c>
      <c r="AP330" s="104">
        <f t="shared" si="798"/>
        <v>0</v>
      </c>
      <c r="AQ330" s="104"/>
      <c r="AR330" s="104"/>
      <c r="AS330" s="104"/>
      <c r="AT330" s="104">
        <f t="shared" si="800"/>
        <v>20000</v>
      </c>
      <c r="AU330" s="104">
        <f t="shared" si="801"/>
        <v>0</v>
      </c>
      <c r="AV330" s="104">
        <f t="shared" si="802"/>
        <v>0</v>
      </c>
    </row>
    <row r="331" spans="1:48" s="85" customFormat="1" ht="25.5">
      <c r="A331" s="2" t="s">
        <v>145</v>
      </c>
      <c r="B331" s="65" t="s">
        <v>41</v>
      </c>
      <c r="C331" s="1" t="s">
        <v>2</v>
      </c>
      <c r="D331" s="1" t="s">
        <v>17</v>
      </c>
      <c r="E331" s="1" t="s">
        <v>20</v>
      </c>
      <c r="F331" s="1" t="s">
        <v>113</v>
      </c>
      <c r="G331" s="1" t="s">
        <v>147</v>
      </c>
      <c r="H331" s="1" t="s">
        <v>148</v>
      </c>
      <c r="I331" s="13"/>
      <c r="J331" s="104">
        <f t="shared" ref="J331:O333" si="901">J332</f>
        <v>115000</v>
      </c>
      <c r="K331" s="104">
        <f t="shared" si="901"/>
        <v>115000</v>
      </c>
      <c r="L331" s="104">
        <f t="shared" si="901"/>
        <v>115000</v>
      </c>
      <c r="M331" s="104">
        <f t="shared" si="901"/>
        <v>0</v>
      </c>
      <c r="N331" s="104">
        <f t="shared" si="901"/>
        <v>0</v>
      </c>
      <c r="O331" s="104">
        <f t="shared" si="901"/>
        <v>0</v>
      </c>
      <c r="P331" s="104">
        <f t="shared" si="753"/>
        <v>115000</v>
      </c>
      <c r="Q331" s="104">
        <f t="shared" si="754"/>
        <v>115000</v>
      </c>
      <c r="R331" s="104">
        <f t="shared" si="755"/>
        <v>115000</v>
      </c>
      <c r="S331" s="104">
        <f t="shared" ref="S331:U333" si="902">S332</f>
        <v>0</v>
      </c>
      <c r="T331" s="104">
        <f t="shared" si="902"/>
        <v>0</v>
      </c>
      <c r="U331" s="104">
        <f t="shared" si="902"/>
        <v>0</v>
      </c>
      <c r="V331" s="104">
        <f t="shared" si="784"/>
        <v>115000</v>
      </c>
      <c r="W331" s="104">
        <f t="shared" si="785"/>
        <v>115000</v>
      </c>
      <c r="X331" s="104">
        <f t="shared" si="786"/>
        <v>115000</v>
      </c>
      <c r="Y331" s="104">
        <f t="shared" ref="Y331:AA333" si="903">Y332</f>
        <v>0</v>
      </c>
      <c r="Z331" s="104">
        <f t="shared" si="903"/>
        <v>0</v>
      </c>
      <c r="AA331" s="104">
        <f t="shared" si="903"/>
        <v>0</v>
      </c>
      <c r="AB331" s="104">
        <f t="shared" si="788"/>
        <v>115000</v>
      </c>
      <c r="AC331" s="104">
        <f t="shared" si="789"/>
        <v>115000</v>
      </c>
      <c r="AD331" s="104">
        <f t="shared" si="790"/>
        <v>115000</v>
      </c>
      <c r="AE331" s="104">
        <f t="shared" ref="AE331:AG333" si="904">AE332</f>
        <v>-41379.339999999997</v>
      </c>
      <c r="AF331" s="104">
        <f t="shared" si="904"/>
        <v>0</v>
      </c>
      <c r="AG331" s="104">
        <f t="shared" si="904"/>
        <v>0</v>
      </c>
      <c r="AH331" s="104">
        <f t="shared" si="792"/>
        <v>73620.66</v>
      </c>
      <c r="AI331" s="104">
        <f t="shared" si="793"/>
        <v>115000</v>
      </c>
      <c r="AJ331" s="104">
        <f t="shared" si="794"/>
        <v>115000</v>
      </c>
      <c r="AK331" s="104">
        <f t="shared" ref="AK331:AM333" si="905">AK332</f>
        <v>0</v>
      </c>
      <c r="AL331" s="104">
        <f t="shared" si="905"/>
        <v>0</v>
      </c>
      <c r="AM331" s="104">
        <f t="shared" si="905"/>
        <v>0</v>
      </c>
      <c r="AN331" s="104">
        <f t="shared" si="796"/>
        <v>73620.66</v>
      </c>
      <c r="AO331" s="104">
        <f t="shared" si="797"/>
        <v>115000</v>
      </c>
      <c r="AP331" s="104">
        <f t="shared" si="798"/>
        <v>115000</v>
      </c>
      <c r="AQ331" s="104">
        <f t="shared" ref="AQ331:AS333" si="906">AQ332</f>
        <v>0</v>
      </c>
      <c r="AR331" s="104">
        <f t="shared" si="906"/>
        <v>0</v>
      </c>
      <c r="AS331" s="104">
        <f t="shared" si="906"/>
        <v>0</v>
      </c>
      <c r="AT331" s="104">
        <f t="shared" si="800"/>
        <v>73620.66</v>
      </c>
      <c r="AU331" s="104">
        <f t="shared" si="801"/>
        <v>115000</v>
      </c>
      <c r="AV331" s="104">
        <f t="shared" si="802"/>
        <v>115000</v>
      </c>
    </row>
    <row r="332" spans="1:48" s="85" customFormat="1">
      <c r="A332" s="2" t="s">
        <v>87</v>
      </c>
      <c r="B332" s="65" t="s">
        <v>41</v>
      </c>
      <c r="C332" s="1" t="s">
        <v>2</v>
      </c>
      <c r="D332" s="1" t="s">
        <v>17</v>
      </c>
      <c r="E332" s="1" t="s">
        <v>20</v>
      </c>
      <c r="F332" s="1" t="s">
        <v>113</v>
      </c>
      <c r="G332" s="1" t="s">
        <v>147</v>
      </c>
      <c r="H332" s="1" t="s">
        <v>161</v>
      </c>
      <c r="I332" s="13"/>
      <c r="J332" s="104">
        <f t="shared" si="901"/>
        <v>115000</v>
      </c>
      <c r="K332" s="104">
        <f t="shared" si="901"/>
        <v>115000</v>
      </c>
      <c r="L332" s="104">
        <f t="shared" si="901"/>
        <v>115000</v>
      </c>
      <c r="M332" s="104">
        <f t="shared" si="901"/>
        <v>0</v>
      </c>
      <c r="N332" s="104">
        <f t="shared" si="901"/>
        <v>0</v>
      </c>
      <c r="O332" s="104">
        <f t="shared" si="901"/>
        <v>0</v>
      </c>
      <c r="P332" s="104">
        <f t="shared" si="753"/>
        <v>115000</v>
      </c>
      <c r="Q332" s="104">
        <f t="shared" si="754"/>
        <v>115000</v>
      </c>
      <c r="R332" s="104">
        <f t="shared" si="755"/>
        <v>115000</v>
      </c>
      <c r="S332" s="104">
        <f t="shared" si="902"/>
        <v>0</v>
      </c>
      <c r="T332" s="104">
        <f t="shared" si="902"/>
        <v>0</v>
      </c>
      <c r="U332" s="104">
        <f t="shared" si="902"/>
        <v>0</v>
      </c>
      <c r="V332" s="104">
        <f t="shared" si="784"/>
        <v>115000</v>
      </c>
      <c r="W332" s="104">
        <f t="shared" si="785"/>
        <v>115000</v>
      </c>
      <c r="X332" s="104">
        <f t="shared" si="786"/>
        <v>115000</v>
      </c>
      <c r="Y332" s="104">
        <f t="shared" si="903"/>
        <v>0</v>
      </c>
      <c r="Z332" s="104">
        <f t="shared" si="903"/>
        <v>0</v>
      </c>
      <c r="AA332" s="104">
        <f t="shared" si="903"/>
        <v>0</v>
      </c>
      <c r="AB332" s="104">
        <f t="shared" si="788"/>
        <v>115000</v>
      </c>
      <c r="AC332" s="104">
        <f t="shared" si="789"/>
        <v>115000</v>
      </c>
      <c r="AD332" s="104">
        <f t="shared" si="790"/>
        <v>115000</v>
      </c>
      <c r="AE332" s="104">
        <f t="shared" si="904"/>
        <v>-41379.339999999997</v>
      </c>
      <c r="AF332" s="104">
        <f t="shared" si="904"/>
        <v>0</v>
      </c>
      <c r="AG332" s="104">
        <f t="shared" si="904"/>
        <v>0</v>
      </c>
      <c r="AH332" s="104">
        <f t="shared" si="792"/>
        <v>73620.66</v>
      </c>
      <c r="AI332" s="104">
        <f t="shared" si="793"/>
        <v>115000</v>
      </c>
      <c r="AJ332" s="104">
        <f t="shared" si="794"/>
        <v>115000</v>
      </c>
      <c r="AK332" s="104">
        <f t="shared" si="905"/>
        <v>0</v>
      </c>
      <c r="AL332" s="104">
        <f t="shared" si="905"/>
        <v>0</v>
      </c>
      <c r="AM332" s="104">
        <f t="shared" si="905"/>
        <v>0</v>
      </c>
      <c r="AN332" s="104">
        <f t="shared" si="796"/>
        <v>73620.66</v>
      </c>
      <c r="AO332" s="104">
        <f t="shared" si="797"/>
        <v>115000</v>
      </c>
      <c r="AP332" s="104">
        <f t="shared" si="798"/>
        <v>115000</v>
      </c>
      <c r="AQ332" s="104">
        <f t="shared" si="906"/>
        <v>0</v>
      </c>
      <c r="AR332" s="104">
        <f t="shared" si="906"/>
        <v>0</v>
      </c>
      <c r="AS332" s="104">
        <f t="shared" si="906"/>
        <v>0</v>
      </c>
      <c r="AT332" s="104">
        <f t="shared" si="800"/>
        <v>73620.66</v>
      </c>
      <c r="AU332" s="104">
        <f t="shared" si="801"/>
        <v>115000</v>
      </c>
      <c r="AV332" s="104">
        <f t="shared" si="802"/>
        <v>115000</v>
      </c>
    </row>
    <row r="333" spans="1:48" s="85" customFormat="1" ht="25.5">
      <c r="A333" s="7" t="s">
        <v>71</v>
      </c>
      <c r="B333" s="65" t="s">
        <v>41</v>
      </c>
      <c r="C333" s="1" t="s">
        <v>2</v>
      </c>
      <c r="D333" s="1" t="s">
        <v>17</v>
      </c>
      <c r="E333" s="1" t="s">
        <v>20</v>
      </c>
      <c r="F333" s="1" t="s">
        <v>113</v>
      </c>
      <c r="G333" s="1" t="s">
        <v>147</v>
      </c>
      <c r="H333" s="1" t="s">
        <v>161</v>
      </c>
      <c r="I333" s="13" t="s">
        <v>70</v>
      </c>
      <c r="J333" s="104">
        <f t="shared" si="901"/>
        <v>115000</v>
      </c>
      <c r="K333" s="104">
        <f t="shared" si="901"/>
        <v>115000</v>
      </c>
      <c r="L333" s="104">
        <f t="shared" si="901"/>
        <v>115000</v>
      </c>
      <c r="M333" s="104">
        <f t="shared" si="901"/>
        <v>0</v>
      </c>
      <c r="N333" s="104">
        <f t="shared" si="901"/>
        <v>0</v>
      </c>
      <c r="O333" s="104">
        <f t="shared" si="901"/>
        <v>0</v>
      </c>
      <c r="P333" s="104">
        <f t="shared" si="753"/>
        <v>115000</v>
      </c>
      <c r="Q333" s="104">
        <f t="shared" si="754"/>
        <v>115000</v>
      </c>
      <c r="R333" s="104">
        <f t="shared" si="755"/>
        <v>115000</v>
      </c>
      <c r="S333" s="104">
        <f t="shared" si="902"/>
        <v>0</v>
      </c>
      <c r="T333" s="104">
        <f t="shared" si="902"/>
        <v>0</v>
      </c>
      <c r="U333" s="104">
        <f t="shared" si="902"/>
        <v>0</v>
      </c>
      <c r="V333" s="104">
        <f t="shared" si="784"/>
        <v>115000</v>
      </c>
      <c r="W333" s="104">
        <f t="shared" si="785"/>
        <v>115000</v>
      </c>
      <c r="X333" s="104">
        <f t="shared" si="786"/>
        <v>115000</v>
      </c>
      <c r="Y333" s="104">
        <f t="shared" si="903"/>
        <v>0</v>
      </c>
      <c r="Z333" s="104">
        <f t="shared" si="903"/>
        <v>0</v>
      </c>
      <c r="AA333" s="104">
        <f t="shared" si="903"/>
        <v>0</v>
      </c>
      <c r="AB333" s="104">
        <f t="shared" si="788"/>
        <v>115000</v>
      </c>
      <c r="AC333" s="104">
        <f t="shared" si="789"/>
        <v>115000</v>
      </c>
      <c r="AD333" s="104">
        <f t="shared" si="790"/>
        <v>115000</v>
      </c>
      <c r="AE333" s="104">
        <f t="shared" si="904"/>
        <v>-41379.339999999997</v>
      </c>
      <c r="AF333" s="104">
        <f t="shared" si="904"/>
        <v>0</v>
      </c>
      <c r="AG333" s="104">
        <f t="shared" si="904"/>
        <v>0</v>
      </c>
      <c r="AH333" s="104">
        <f t="shared" si="792"/>
        <v>73620.66</v>
      </c>
      <c r="AI333" s="104">
        <f t="shared" si="793"/>
        <v>115000</v>
      </c>
      <c r="AJ333" s="104">
        <f t="shared" si="794"/>
        <v>115000</v>
      </c>
      <c r="AK333" s="104">
        <f t="shared" si="905"/>
        <v>0</v>
      </c>
      <c r="AL333" s="104">
        <f t="shared" si="905"/>
        <v>0</v>
      </c>
      <c r="AM333" s="104">
        <f t="shared" si="905"/>
        <v>0</v>
      </c>
      <c r="AN333" s="104">
        <f t="shared" si="796"/>
        <v>73620.66</v>
      </c>
      <c r="AO333" s="104">
        <f t="shared" si="797"/>
        <v>115000</v>
      </c>
      <c r="AP333" s="104">
        <f t="shared" si="798"/>
        <v>115000</v>
      </c>
      <c r="AQ333" s="104">
        <f t="shared" si="906"/>
        <v>0</v>
      </c>
      <c r="AR333" s="104">
        <f t="shared" si="906"/>
        <v>0</v>
      </c>
      <c r="AS333" s="104">
        <f t="shared" si="906"/>
        <v>0</v>
      </c>
      <c r="AT333" s="104">
        <f t="shared" si="800"/>
        <v>73620.66</v>
      </c>
      <c r="AU333" s="104">
        <f t="shared" si="801"/>
        <v>115000</v>
      </c>
      <c r="AV333" s="104">
        <f t="shared" si="802"/>
        <v>115000</v>
      </c>
    </row>
    <row r="334" spans="1:48">
      <c r="A334" s="11" t="s">
        <v>74</v>
      </c>
      <c r="B334" s="65" t="s">
        <v>41</v>
      </c>
      <c r="C334" s="1" t="s">
        <v>2</v>
      </c>
      <c r="D334" s="1" t="s">
        <v>17</v>
      </c>
      <c r="E334" s="1" t="s">
        <v>20</v>
      </c>
      <c r="F334" s="1" t="s">
        <v>113</v>
      </c>
      <c r="G334" s="1" t="s">
        <v>147</v>
      </c>
      <c r="H334" s="1" t="s">
        <v>161</v>
      </c>
      <c r="I334" s="13" t="s">
        <v>73</v>
      </c>
      <c r="J334" s="104">
        <v>115000</v>
      </c>
      <c r="K334" s="104">
        <v>115000</v>
      </c>
      <c r="L334" s="104">
        <v>115000</v>
      </c>
      <c r="M334" s="104"/>
      <c r="N334" s="104"/>
      <c r="O334" s="104"/>
      <c r="P334" s="104">
        <f t="shared" si="753"/>
        <v>115000</v>
      </c>
      <c r="Q334" s="104">
        <f t="shared" si="754"/>
        <v>115000</v>
      </c>
      <c r="R334" s="104">
        <f t="shared" si="755"/>
        <v>115000</v>
      </c>
      <c r="S334" s="104"/>
      <c r="T334" s="104"/>
      <c r="U334" s="104"/>
      <c r="V334" s="104">
        <f t="shared" si="784"/>
        <v>115000</v>
      </c>
      <c r="W334" s="104">
        <f t="shared" si="785"/>
        <v>115000</v>
      </c>
      <c r="X334" s="104">
        <f t="shared" si="786"/>
        <v>115000</v>
      </c>
      <c r="Y334" s="104"/>
      <c r="Z334" s="104"/>
      <c r="AA334" s="104"/>
      <c r="AB334" s="104">
        <f t="shared" si="788"/>
        <v>115000</v>
      </c>
      <c r="AC334" s="104">
        <f t="shared" si="789"/>
        <v>115000</v>
      </c>
      <c r="AD334" s="104">
        <f t="shared" si="790"/>
        <v>115000</v>
      </c>
      <c r="AE334" s="104">
        <v>-41379.339999999997</v>
      </c>
      <c r="AF334" s="104"/>
      <c r="AG334" s="104"/>
      <c r="AH334" s="104">
        <f t="shared" si="792"/>
        <v>73620.66</v>
      </c>
      <c r="AI334" s="104">
        <f t="shared" si="793"/>
        <v>115000</v>
      </c>
      <c r="AJ334" s="104">
        <f t="shared" si="794"/>
        <v>115000</v>
      </c>
      <c r="AK334" s="104"/>
      <c r="AL334" s="104"/>
      <c r="AM334" s="104"/>
      <c r="AN334" s="104">
        <f t="shared" si="796"/>
        <v>73620.66</v>
      </c>
      <c r="AO334" s="104">
        <f t="shared" si="797"/>
        <v>115000</v>
      </c>
      <c r="AP334" s="104">
        <f t="shared" si="798"/>
        <v>115000</v>
      </c>
      <c r="AQ334" s="104"/>
      <c r="AR334" s="104"/>
      <c r="AS334" s="104"/>
      <c r="AT334" s="104">
        <f t="shared" si="800"/>
        <v>73620.66</v>
      </c>
      <c r="AU334" s="104">
        <f t="shared" si="801"/>
        <v>115000</v>
      </c>
      <c r="AV334" s="104">
        <f t="shared" si="802"/>
        <v>115000</v>
      </c>
    </row>
    <row r="335" spans="1:48">
      <c r="A335" s="7"/>
      <c r="B335" s="48"/>
      <c r="C335" s="1"/>
      <c r="D335" s="1"/>
      <c r="E335" s="1"/>
      <c r="F335" s="1"/>
      <c r="G335" s="1"/>
      <c r="H335" s="1"/>
      <c r="I335" s="13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</row>
    <row r="336" spans="1:48">
      <c r="A336" s="18" t="s">
        <v>202</v>
      </c>
      <c r="B336" s="115" t="s">
        <v>41</v>
      </c>
      <c r="C336" s="15" t="s">
        <v>2</v>
      </c>
      <c r="D336" s="15" t="s">
        <v>13</v>
      </c>
      <c r="E336" s="15"/>
      <c r="F336" s="15"/>
      <c r="G336" s="15"/>
      <c r="H336" s="15"/>
      <c r="I336" s="26"/>
      <c r="J336" s="101">
        <f>J337+J368</f>
        <v>25554433</v>
      </c>
      <c r="K336" s="101">
        <f t="shared" ref="K336:L336" si="907">K337+K368</f>
        <v>20437881.77</v>
      </c>
      <c r="L336" s="101">
        <f t="shared" si="907"/>
        <v>20896508.880000003</v>
      </c>
      <c r="M336" s="101">
        <f t="shared" ref="M336:O336" si="908">M337+M368</f>
        <v>0</v>
      </c>
      <c r="N336" s="101">
        <f t="shared" si="908"/>
        <v>0</v>
      </c>
      <c r="O336" s="101">
        <f t="shared" si="908"/>
        <v>0</v>
      </c>
      <c r="P336" s="101">
        <f t="shared" si="753"/>
        <v>25554433</v>
      </c>
      <c r="Q336" s="101">
        <f t="shared" si="754"/>
        <v>20437881.77</v>
      </c>
      <c r="R336" s="101">
        <f t="shared" si="755"/>
        <v>20896508.880000003</v>
      </c>
      <c r="S336" s="101">
        <f t="shared" ref="S336:U336" si="909">S337+S368</f>
        <v>200000</v>
      </c>
      <c r="T336" s="101">
        <f t="shared" si="909"/>
        <v>0</v>
      </c>
      <c r="U336" s="101">
        <f t="shared" si="909"/>
        <v>0</v>
      </c>
      <c r="V336" s="101">
        <f t="shared" ref="V336:V371" si="910">P336+S336</f>
        <v>25754433</v>
      </c>
      <c r="W336" s="101">
        <f t="shared" ref="W336:W371" si="911">Q336+T336</f>
        <v>20437881.77</v>
      </c>
      <c r="X336" s="101">
        <f t="shared" ref="X336:X371" si="912">R336+U336</f>
        <v>20896508.880000003</v>
      </c>
      <c r="Y336" s="101">
        <f>Y337+Y368+Y372</f>
        <v>1386000</v>
      </c>
      <c r="Z336" s="101">
        <f t="shared" ref="Z336:AA336" si="913">Z337+Z368+Z372</f>
        <v>0</v>
      </c>
      <c r="AA336" s="101">
        <f t="shared" si="913"/>
        <v>0</v>
      </c>
      <c r="AB336" s="101">
        <f t="shared" ref="AB336:AB377" si="914">V336+Y336</f>
        <v>27140433</v>
      </c>
      <c r="AC336" s="101">
        <f t="shared" ref="AC336:AC377" si="915">W336+Z336</f>
        <v>20437881.77</v>
      </c>
      <c r="AD336" s="101">
        <f t="shared" ref="AD336:AD377" si="916">X336+AA336</f>
        <v>20896508.880000003</v>
      </c>
      <c r="AE336" s="101">
        <f>AE337+AE368+AE372</f>
        <v>-490522</v>
      </c>
      <c r="AF336" s="101">
        <f t="shared" ref="AF336:AG336" si="917">AF337+AF368+AF372</f>
        <v>0</v>
      </c>
      <c r="AG336" s="101">
        <f t="shared" si="917"/>
        <v>0</v>
      </c>
      <c r="AH336" s="101">
        <f t="shared" ref="AH336:AH380" si="918">AB336+AE336</f>
        <v>26649911</v>
      </c>
      <c r="AI336" s="101">
        <f t="shared" ref="AI336:AI380" si="919">AC336+AF336</f>
        <v>20437881.77</v>
      </c>
      <c r="AJ336" s="101">
        <f t="shared" ref="AJ336:AJ380" si="920">AD336+AG336</f>
        <v>20896508.880000003</v>
      </c>
      <c r="AK336" s="101">
        <f>AK337+AK368+AK372</f>
        <v>263021</v>
      </c>
      <c r="AL336" s="101">
        <f t="shared" ref="AL336:AM336" si="921">AL337+AL368+AL372</f>
        <v>0</v>
      </c>
      <c r="AM336" s="101">
        <f t="shared" si="921"/>
        <v>0</v>
      </c>
      <c r="AN336" s="101">
        <f t="shared" ref="AN336:AN380" si="922">AH336+AK336</f>
        <v>26912932</v>
      </c>
      <c r="AO336" s="101">
        <f t="shared" ref="AO336:AO380" si="923">AI336+AL336</f>
        <v>20437881.77</v>
      </c>
      <c r="AP336" s="101">
        <f t="shared" ref="AP336:AP380" si="924">AJ336+AM336</f>
        <v>20896508.880000003</v>
      </c>
      <c r="AQ336" s="101">
        <f>AQ337+AQ368+AQ372</f>
        <v>55288.06</v>
      </c>
      <c r="AR336" s="101">
        <f t="shared" ref="AR336:AS336" si="925">AR337+AR368+AR372</f>
        <v>0</v>
      </c>
      <c r="AS336" s="101">
        <f t="shared" si="925"/>
        <v>0</v>
      </c>
      <c r="AT336" s="101">
        <f t="shared" ref="AT336:AT380" si="926">AN336+AQ336</f>
        <v>26968220.059999999</v>
      </c>
      <c r="AU336" s="101">
        <f t="shared" ref="AU336:AU380" si="927">AO336+AR336</f>
        <v>20437881.77</v>
      </c>
      <c r="AV336" s="101">
        <f t="shared" ref="AV336:AV380" si="928">AP336+AS336</f>
        <v>20896508.880000003</v>
      </c>
    </row>
    <row r="337" spans="1:48" s="85" customFormat="1" ht="25.5">
      <c r="A337" s="2" t="s">
        <v>284</v>
      </c>
      <c r="B337" s="65" t="s">
        <v>41</v>
      </c>
      <c r="C337" s="1" t="s">
        <v>2</v>
      </c>
      <c r="D337" s="1" t="s">
        <v>13</v>
      </c>
      <c r="E337" s="59" t="s">
        <v>20</v>
      </c>
      <c r="F337" s="59" t="s">
        <v>69</v>
      </c>
      <c r="G337" s="59" t="s">
        <v>147</v>
      </c>
      <c r="H337" s="59" t="s">
        <v>148</v>
      </c>
      <c r="I337" s="116"/>
      <c r="J337" s="81">
        <f>J338+J364</f>
        <v>20554433</v>
      </c>
      <c r="K337" s="81">
        <f t="shared" ref="K337:L337" si="929">K338+K364</f>
        <v>20437881.77</v>
      </c>
      <c r="L337" s="81">
        <f t="shared" si="929"/>
        <v>20896508.880000003</v>
      </c>
      <c r="M337" s="81">
        <f t="shared" ref="M337:O337" si="930">M338+M364</f>
        <v>0</v>
      </c>
      <c r="N337" s="81">
        <f t="shared" si="930"/>
        <v>0</v>
      </c>
      <c r="O337" s="81">
        <f t="shared" si="930"/>
        <v>0</v>
      </c>
      <c r="P337" s="81">
        <f t="shared" si="753"/>
        <v>20554433</v>
      </c>
      <c r="Q337" s="81">
        <f t="shared" si="754"/>
        <v>20437881.77</v>
      </c>
      <c r="R337" s="81">
        <f t="shared" si="755"/>
        <v>20896508.880000003</v>
      </c>
      <c r="S337" s="81">
        <f t="shared" ref="S337:U337" si="931">S338+S364</f>
        <v>200000</v>
      </c>
      <c r="T337" s="81">
        <f t="shared" si="931"/>
        <v>0</v>
      </c>
      <c r="U337" s="81">
        <f t="shared" si="931"/>
        <v>0</v>
      </c>
      <c r="V337" s="81">
        <f t="shared" si="910"/>
        <v>20754433</v>
      </c>
      <c r="W337" s="81">
        <f t="shared" si="911"/>
        <v>20437881.77</v>
      </c>
      <c r="X337" s="81">
        <f t="shared" si="912"/>
        <v>20896508.880000003</v>
      </c>
      <c r="Y337" s="81">
        <f>Y338+Y364</f>
        <v>386000.00000000006</v>
      </c>
      <c r="Z337" s="81">
        <f t="shared" ref="Z337:AA337" si="932">Z338+Z364</f>
        <v>0</v>
      </c>
      <c r="AA337" s="81">
        <f t="shared" si="932"/>
        <v>0</v>
      </c>
      <c r="AB337" s="81">
        <f t="shared" si="914"/>
        <v>21140433</v>
      </c>
      <c r="AC337" s="81">
        <f t="shared" si="915"/>
        <v>20437881.77</v>
      </c>
      <c r="AD337" s="81">
        <f t="shared" si="916"/>
        <v>20896508.880000003</v>
      </c>
      <c r="AE337" s="81">
        <f>AE338+AE364</f>
        <v>109478</v>
      </c>
      <c r="AF337" s="81">
        <f t="shared" ref="AF337:AG337" si="933">AF338+AF364</f>
        <v>0</v>
      </c>
      <c r="AG337" s="81">
        <f t="shared" si="933"/>
        <v>0</v>
      </c>
      <c r="AH337" s="81">
        <f t="shared" si="918"/>
        <v>21249911</v>
      </c>
      <c r="AI337" s="81">
        <f t="shared" si="919"/>
        <v>20437881.77</v>
      </c>
      <c r="AJ337" s="81">
        <f t="shared" si="920"/>
        <v>20896508.880000003</v>
      </c>
      <c r="AK337" s="81">
        <f>AK338+AK364</f>
        <v>263021</v>
      </c>
      <c r="AL337" s="81">
        <f t="shared" ref="AL337:AM337" si="934">AL338+AL364</f>
        <v>0</v>
      </c>
      <c r="AM337" s="81">
        <f t="shared" si="934"/>
        <v>0</v>
      </c>
      <c r="AN337" s="81">
        <f t="shared" si="922"/>
        <v>21512932</v>
      </c>
      <c r="AO337" s="81">
        <f t="shared" si="923"/>
        <v>20437881.77</v>
      </c>
      <c r="AP337" s="81">
        <f t="shared" si="924"/>
        <v>20896508.880000003</v>
      </c>
      <c r="AQ337" s="81">
        <f>AQ338+AQ364</f>
        <v>55288.06</v>
      </c>
      <c r="AR337" s="81">
        <f t="shared" ref="AR337:AS337" si="935">AR338+AR364</f>
        <v>0</v>
      </c>
      <c r="AS337" s="81">
        <f t="shared" si="935"/>
        <v>0</v>
      </c>
      <c r="AT337" s="81">
        <f t="shared" si="926"/>
        <v>21568220.059999999</v>
      </c>
      <c r="AU337" s="81">
        <f t="shared" si="927"/>
        <v>20437881.77</v>
      </c>
      <c r="AV337" s="81">
        <f t="shared" si="928"/>
        <v>20896508.880000003</v>
      </c>
    </row>
    <row r="338" spans="1:48" s="85" customFormat="1" ht="25.5">
      <c r="A338" s="2" t="s">
        <v>143</v>
      </c>
      <c r="B338" s="65" t="s">
        <v>41</v>
      </c>
      <c r="C338" s="1" t="s">
        <v>2</v>
      </c>
      <c r="D338" s="1" t="s">
        <v>13</v>
      </c>
      <c r="E338" s="1" t="s">
        <v>20</v>
      </c>
      <c r="F338" s="1" t="s">
        <v>112</v>
      </c>
      <c r="G338" s="1" t="s">
        <v>147</v>
      </c>
      <c r="H338" s="1" t="s">
        <v>148</v>
      </c>
      <c r="I338" s="13"/>
      <c r="J338" s="104">
        <f>+J346+J355+J358+J361+J339</f>
        <v>20254433</v>
      </c>
      <c r="K338" s="104">
        <f t="shared" ref="K338:L338" si="936">+K346+K355+K358+K361+K339</f>
        <v>20137881.77</v>
      </c>
      <c r="L338" s="104">
        <f t="shared" si="936"/>
        <v>20596508.880000003</v>
      </c>
      <c r="M338" s="104">
        <f t="shared" ref="M338:O338" si="937">+M346+M355+M358+M361+M339</f>
        <v>0</v>
      </c>
      <c r="N338" s="104">
        <f t="shared" si="937"/>
        <v>0</v>
      </c>
      <c r="O338" s="104">
        <f t="shared" si="937"/>
        <v>0</v>
      </c>
      <c r="P338" s="104">
        <f t="shared" si="753"/>
        <v>20254433</v>
      </c>
      <c r="Q338" s="104">
        <f t="shared" si="754"/>
        <v>20137881.77</v>
      </c>
      <c r="R338" s="104">
        <f t="shared" si="755"/>
        <v>20596508.880000003</v>
      </c>
      <c r="S338" s="104">
        <f>+S346+S355+S358+S361+S339+S352</f>
        <v>200000</v>
      </c>
      <c r="T338" s="104">
        <f t="shared" ref="T338:U338" si="938">+T346+T355+T358+T361+T339+T352</f>
        <v>0</v>
      </c>
      <c r="U338" s="104">
        <f t="shared" si="938"/>
        <v>0</v>
      </c>
      <c r="V338" s="104">
        <f t="shared" si="910"/>
        <v>20454433</v>
      </c>
      <c r="W338" s="104">
        <f t="shared" si="911"/>
        <v>20137881.77</v>
      </c>
      <c r="X338" s="104">
        <f t="shared" si="912"/>
        <v>20596508.880000003</v>
      </c>
      <c r="Y338" s="104">
        <f>+Y346+Y355+Y358+Y361+Y339+Y352+Y349</f>
        <v>351976.31000000006</v>
      </c>
      <c r="Z338" s="104">
        <f t="shared" ref="Z338:AA338" si="939">+Z346+Z355+Z358+Z361+Z339+Z352+Z349</f>
        <v>0</v>
      </c>
      <c r="AA338" s="104">
        <f t="shared" si="939"/>
        <v>0</v>
      </c>
      <c r="AB338" s="104">
        <f t="shared" si="914"/>
        <v>20806409.309999999</v>
      </c>
      <c r="AC338" s="104">
        <f t="shared" si="915"/>
        <v>20137881.77</v>
      </c>
      <c r="AD338" s="104">
        <f t="shared" si="916"/>
        <v>20596508.880000003</v>
      </c>
      <c r="AE338" s="104">
        <f>+AE346+AE355+AE358+AE361+AE339+AE352+AE349</f>
        <v>109478</v>
      </c>
      <c r="AF338" s="104">
        <f t="shared" ref="AF338:AG338" si="940">+AF346+AF355+AF358+AF361+AF339+AF352+AF349</f>
        <v>0</v>
      </c>
      <c r="AG338" s="104">
        <f t="shared" si="940"/>
        <v>0</v>
      </c>
      <c r="AH338" s="104">
        <f t="shared" si="918"/>
        <v>20915887.309999999</v>
      </c>
      <c r="AI338" s="104">
        <f t="shared" si="919"/>
        <v>20137881.77</v>
      </c>
      <c r="AJ338" s="104">
        <f t="shared" si="920"/>
        <v>20596508.880000003</v>
      </c>
      <c r="AK338" s="104">
        <f>+AK346+AK355+AK358+AK361+AK339+AK352+AK349</f>
        <v>263021</v>
      </c>
      <c r="AL338" s="104">
        <f t="shared" ref="AL338:AM338" si="941">+AL346+AL355+AL358+AL361+AL339+AL352+AL349</f>
        <v>0</v>
      </c>
      <c r="AM338" s="104">
        <f t="shared" si="941"/>
        <v>0</v>
      </c>
      <c r="AN338" s="104">
        <f t="shared" si="922"/>
        <v>21178908.309999999</v>
      </c>
      <c r="AO338" s="104">
        <f t="shared" si="923"/>
        <v>20137881.77</v>
      </c>
      <c r="AP338" s="104">
        <f t="shared" si="924"/>
        <v>20596508.880000003</v>
      </c>
      <c r="AQ338" s="104">
        <f>+AQ346+AQ355+AQ358+AQ361+AQ339+AQ352+AQ349</f>
        <v>55288.06</v>
      </c>
      <c r="AR338" s="104">
        <f t="shared" ref="AR338:AS338" si="942">+AR346+AR355+AR358+AR361+AR339+AR352+AR349</f>
        <v>0</v>
      </c>
      <c r="AS338" s="104">
        <f t="shared" si="942"/>
        <v>0</v>
      </c>
      <c r="AT338" s="104">
        <f t="shared" si="926"/>
        <v>21234196.369999997</v>
      </c>
      <c r="AU338" s="104">
        <f t="shared" si="927"/>
        <v>20137881.77</v>
      </c>
      <c r="AV338" s="104">
        <f t="shared" si="928"/>
        <v>20596508.880000003</v>
      </c>
    </row>
    <row r="339" spans="1:48" s="85" customFormat="1" ht="25.5">
      <c r="A339" s="2" t="s">
        <v>247</v>
      </c>
      <c r="B339" s="65" t="s">
        <v>41</v>
      </c>
      <c r="C339" s="1" t="s">
        <v>2</v>
      </c>
      <c r="D339" s="1" t="s">
        <v>13</v>
      </c>
      <c r="E339" s="1" t="s">
        <v>20</v>
      </c>
      <c r="F339" s="1" t="s">
        <v>112</v>
      </c>
      <c r="G339" s="1" t="s">
        <v>147</v>
      </c>
      <c r="H339" s="1" t="s">
        <v>244</v>
      </c>
      <c r="I339" s="13"/>
      <c r="J339" s="104">
        <f>J340+J344</f>
        <v>6550200</v>
      </c>
      <c r="K339" s="104">
        <f t="shared" ref="K339:L339" si="943">K340+K344</f>
        <v>6609480</v>
      </c>
      <c r="L339" s="104">
        <f t="shared" si="943"/>
        <v>6637350</v>
      </c>
      <c r="M339" s="104">
        <f t="shared" ref="M339:O339" si="944">M340+M344</f>
        <v>0</v>
      </c>
      <c r="N339" s="104">
        <f t="shared" si="944"/>
        <v>0</v>
      </c>
      <c r="O339" s="104">
        <f t="shared" si="944"/>
        <v>0</v>
      </c>
      <c r="P339" s="104">
        <f t="shared" si="753"/>
        <v>6550200</v>
      </c>
      <c r="Q339" s="104">
        <f t="shared" si="754"/>
        <v>6609480</v>
      </c>
      <c r="R339" s="104">
        <f t="shared" si="755"/>
        <v>6637350</v>
      </c>
      <c r="S339" s="104">
        <f t="shared" ref="S339:U339" si="945">S340+S344</f>
        <v>0</v>
      </c>
      <c r="T339" s="104">
        <f t="shared" si="945"/>
        <v>0</v>
      </c>
      <c r="U339" s="104">
        <f t="shared" si="945"/>
        <v>0</v>
      </c>
      <c r="V339" s="104">
        <f t="shared" si="910"/>
        <v>6550200</v>
      </c>
      <c r="W339" s="104">
        <f t="shared" si="911"/>
        <v>6609480</v>
      </c>
      <c r="X339" s="104">
        <f t="shared" si="912"/>
        <v>6637350</v>
      </c>
      <c r="Y339" s="104">
        <f t="shared" ref="Y339:AA339" si="946">Y340+Y344</f>
        <v>-3000000</v>
      </c>
      <c r="Z339" s="104">
        <f t="shared" si="946"/>
        <v>0</v>
      </c>
      <c r="AA339" s="104">
        <f t="shared" si="946"/>
        <v>0</v>
      </c>
      <c r="AB339" s="104">
        <f t="shared" si="914"/>
        <v>3550200</v>
      </c>
      <c r="AC339" s="104">
        <f t="shared" si="915"/>
        <v>6609480</v>
      </c>
      <c r="AD339" s="104">
        <f t="shared" si="916"/>
        <v>6637350</v>
      </c>
      <c r="AE339" s="104">
        <f t="shared" ref="AE339:AG339" si="947">AE340+AE344</f>
        <v>0</v>
      </c>
      <c r="AF339" s="104">
        <f t="shared" si="947"/>
        <v>0</v>
      </c>
      <c r="AG339" s="104">
        <f t="shared" si="947"/>
        <v>0</v>
      </c>
      <c r="AH339" s="104">
        <f t="shared" si="918"/>
        <v>3550200</v>
      </c>
      <c r="AI339" s="104">
        <f t="shared" si="919"/>
        <v>6609480</v>
      </c>
      <c r="AJ339" s="104">
        <f t="shared" si="920"/>
        <v>6637350</v>
      </c>
      <c r="AK339" s="104">
        <f t="shared" ref="AK339:AM339" si="948">AK340+AK344</f>
        <v>0</v>
      </c>
      <c r="AL339" s="104">
        <f t="shared" si="948"/>
        <v>0</v>
      </c>
      <c r="AM339" s="104">
        <f t="shared" si="948"/>
        <v>0</v>
      </c>
      <c r="AN339" s="104">
        <f t="shared" si="922"/>
        <v>3550200</v>
      </c>
      <c r="AO339" s="104">
        <f t="shared" si="923"/>
        <v>6609480</v>
      </c>
      <c r="AP339" s="104">
        <f t="shared" si="924"/>
        <v>6637350</v>
      </c>
      <c r="AQ339" s="104">
        <f t="shared" ref="AQ339:AS339" si="949">AQ340+AQ344</f>
        <v>0</v>
      </c>
      <c r="AR339" s="104">
        <f t="shared" si="949"/>
        <v>0</v>
      </c>
      <c r="AS339" s="104">
        <f t="shared" si="949"/>
        <v>0</v>
      </c>
      <c r="AT339" s="104">
        <f t="shared" si="926"/>
        <v>3550200</v>
      </c>
      <c r="AU339" s="104">
        <f t="shared" si="927"/>
        <v>6609480</v>
      </c>
      <c r="AV339" s="104">
        <f t="shared" si="928"/>
        <v>6637350</v>
      </c>
    </row>
    <row r="340" spans="1:48" s="85" customFormat="1" ht="25.5">
      <c r="A340" s="7" t="s">
        <v>71</v>
      </c>
      <c r="B340" s="65" t="s">
        <v>41</v>
      </c>
      <c r="C340" s="1" t="s">
        <v>2</v>
      </c>
      <c r="D340" s="1" t="s">
        <v>13</v>
      </c>
      <c r="E340" s="1" t="s">
        <v>20</v>
      </c>
      <c r="F340" s="1" t="s">
        <v>112</v>
      </c>
      <c r="G340" s="1" t="s">
        <v>147</v>
      </c>
      <c r="H340" s="1" t="s">
        <v>244</v>
      </c>
      <c r="I340" s="13" t="s">
        <v>70</v>
      </c>
      <c r="J340" s="104">
        <f>J341+J342+J343</f>
        <v>6496537.6799999997</v>
      </c>
      <c r="K340" s="104">
        <f t="shared" ref="K340:L340" si="950">K341+K342+K343</f>
        <v>6555533</v>
      </c>
      <c r="L340" s="104">
        <f t="shared" si="950"/>
        <v>6583243</v>
      </c>
      <c r="M340" s="104">
        <f t="shared" ref="M340:O340" si="951">M341+M342+M343</f>
        <v>0</v>
      </c>
      <c r="N340" s="104">
        <f t="shared" si="951"/>
        <v>0</v>
      </c>
      <c r="O340" s="104">
        <f t="shared" si="951"/>
        <v>0</v>
      </c>
      <c r="P340" s="104">
        <f t="shared" si="753"/>
        <v>6496537.6799999997</v>
      </c>
      <c r="Q340" s="104">
        <f t="shared" si="754"/>
        <v>6555533</v>
      </c>
      <c r="R340" s="104">
        <f t="shared" si="755"/>
        <v>6583243</v>
      </c>
      <c r="S340" s="104">
        <f t="shared" ref="S340:U340" si="952">S341+S342+S343</f>
        <v>0</v>
      </c>
      <c r="T340" s="104">
        <f t="shared" si="952"/>
        <v>0</v>
      </c>
      <c r="U340" s="104">
        <f t="shared" si="952"/>
        <v>0</v>
      </c>
      <c r="V340" s="104">
        <f t="shared" si="910"/>
        <v>6496537.6799999997</v>
      </c>
      <c r="W340" s="104">
        <f t="shared" si="911"/>
        <v>6555533</v>
      </c>
      <c r="X340" s="104">
        <f t="shared" si="912"/>
        <v>6583243</v>
      </c>
      <c r="Y340" s="104">
        <f t="shared" ref="Y340:AA340" si="953">Y341+Y342+Y343</f>
        <v>-3000000</v>
      </c>
      <c r="Z340" s="104">
        <f t="shared" si="953"/>
        <v>0</v>
      </c>
      <c r="AA340" s="104">
        <f t="shared" si="953"/>
        <v>0</v>
      </c>
      <c r="AB340" s="104">
        <f t="shared" si="914"/>
        <v>3496537.6799999997</v>
      </c>
      <c r="AC340" s="104">
        <f t="shared" si="915"/>
        <v>6555533</v>
      </c>
      <c r="AD340" s="104">
        <f t="shared" si="916"/>
        <v>6583243</v>
      </c>
      <c r="AE340" s="104">
        <f t="shared" ref="AE340:AG340" si="954">AE341+AE342+AE343</f>
        <v>0</v>
      </c>
      <c r="AF340" s="104">
        <f t="shared" si="954"/>
        <v>0</v>
      </c>
      <c r="AG340" s="104">
        <f t="shared" si="954"/>
        <v>0</v>
      </c>
      <c r="AH340" s="104">
        <f t="shared" si="918"/>
        <v>3496537.6799999997</v>
      </c>
      <c r="AI340" s="104">
        <f t="shared" si="919"/>
        <v>6555533</v>
      </c>
      <c r="AJ340" s="104">
        <f t="shared" si="920"/>
        <v>6583243</v>
      </c>
      <c r="AK340" s="104">
        <f t="shared" ref="AK340:AM340" si="955">AK341+AK342+AK343</f>
        <v>0</v>
      </c>
      <c r="AL340" s="104">
        <f t="shared" si="955"/>
        <v>0</v>
      </c>
      <c r="AM340" s="104">
        <f t="shared" si="955"/>
        <v>0</v>
      </c>
      <c r="AN340" s="104">
        <f t="shared" si="922"/>
        <v>3496537.6799999997</v>
      </c>
      <c r="AO340" s="104">
        <f t="shared" si="923"/>
        <v>6555533</v>
      </c>
      <c r="AP340" s="104">
        <f t="shared" si="924"/>
        <v>6583243</v>
      </c>
      <c r="AQ340" s="104">
        <f t="shared" ref="AQ340:AS340" si="956">AQ341+AQ342+AQ343</f>
        <v>0</v>
      </c>
      <c r="AR340" s="104">
        <f t="shared" si="956"/>
        <v>0</v>
      </c>
      <c r="AS340" s="104">
        <f t="shared" si="956"/>
        <v>0</v>
      </c>
      <c r="AT340" s="104">
        <f t="shared" si="926"/>
        <v>3496537.6799999997</v>
      </c>
      <c r="AU340" s="104">
        <f t="shared" si="927"/>
        <v>6555533</v>
      </c>
      <c r="AV340" s="104">
        <f t="shared" si="928"/>
        <v>6583243</v>
      </c>
    </row>
    <row r="341" spans="1:48" s="85" customFormat="1">
      <c r="A341" s="11" t="s">
        <v>74</v>
      </c>
      <c r="B341" s="65" t="s">
        <v>41</v>
      </c>
      <c r="C341" s="1" t="s">
        <v>2</v>
      </c>
      <c r="D341" s="1" t="s">
        <v>13</v>
      </c>
      <c r="E341" s="1" t="s">
        <v>20</v>
      </c>
      <c r="F341" s="1" t="s">
        <v>112</v>
      </c>
      <c r="G341" s="1" t="s">
        <v>147</v>
      </c>
      <c r="H341" s="1" t="s">
        <v>244</v>
      </c>
      <c r="I341" s="13" t="s">
        <v>73</v>
      </c>
      <c r="J341" s="104">
        <f>6336337.68+53400</f>
        <v>6389737.6799999997</v>
      </c>
      <c r="K341" s="104">
        <v>6447633</v>
      </c>
      <c r="L341" s="104">
        <v>6474843</v>
      </c>
      <c r="M341" s="104"/>
      <c r="N341" s="104"/>
      <c r="O341" s="104"/>
      <c r="P341" s="104">
        <f t="shared" si="753"/>
        <v>6389737.6799999997</v>
      </c>
      <c r="Q341" s="104">
        <f t="shared" si="754"/>
        <v>6447633</v>
      </c>
      <c r="R341" s="104">
        <f t="shared" si="755"/>
        <v>6474843</v>
      </c>
      <c r="S341" s="104"/>
      <c r="T341" s="104"/>
      <c r="U341" s="104"/>
      <c r="V341" s="104">
        <f t="shared" si="910"/>
        <v>6389737.6799999997</v>
      </c>
      <c r="W341" s="104">
        <f t="shared" si="911"/>
        <v>6447633</v>
      </c>
      <c r="X341" s="104">
        <f t="shared" si="912"/>
        <v>6474843</v>
      </c>
      <c r="Y341" s="104">
        <v>-3000000</v>
      </c>
      <c r="Z341" s="104"/>
      <c r="AA341" s="104"/>
      <c r="AB341" s="104">
        <f t="shared" si="914"/>
        <v>3389737.6799999997</v>
      </c>
      <c r="AC341" s="104">
        <f t="shared" si="915"/>
        <v>6447633</v>
      </c>
      <c r="AD341" s="104">
        <f t="shared" si="916"/>
        <v>6474843</v>
      </c>
      <c r="AE341" s="104"/>
      <c r="AF341" s="104"/>
      <c r="AG341" s="104"/>
      <c r="AH341" s="104">
        <f t="shared" si="918"/>
        <v>3389737.6799999997</v>
      </c>
      <c r="AI341" s="104">
        <f t="shared" si="919"/>
        <v>6447633</v>
      </c>
      <c r="AJ341" s="104">
        <f t="shared" si="920"/>
        <v>6474843</v>
      </c>
      <c r="AK341" s="104"/>
      <c r="AL341" s="104"/>
      <c r="AM341" s="104"/>
      <c r="AN341" s="104">
        <f t="shared" si="922"/>
        <v>3389737.6799999997</v>
      </c>
      <c r="AO341" s="104">
        <f t="shared" si="923"/>
        <v>6447633</v>
      </c>
      <c r="AP341" s="104">
        <f t="shared" si="924"/>
        <v>6474843</v>
      </c>
      <c r="AQ341" s="104"/>
      <c r="AR341" s="104"/>
      <c r="AS341" s="104"/>
      <c r="AT341" s="104">
        <f t="shared" si="926"/>
        <v>3389737.6799999997</v>
      </c>
      <c r="AU341" s="104">
        <f t="shared" si="927"/>
        <v>6447633</v>
      </c>
      <c r="AV341" s="104">
        <f t="shared" si="928"/>
        <v>6474843</v>
      </c>
    </row>
    <row r="342" spans="1:48" s="85" customFormat="1">
      <c r="A342" s="2" t="s">
        <v>248</v>
      </c>
      <c r="B342" s="65" t="s">
        <v>41</v>
      </c>
      <c r="C342" s="1" t="s">
        <v>2</v>
      </c>
      <c r="D342" s="1" t="s">
        <v>13</v>
      </c>
      <c r="E342" s="1" t="s">
        <v>20</v>
      </c>
      <c r="F342" s="1" t="s">
        <v>112</v>
      </c>
      <c r="G342" s="1" t="s">
        <v>147</v>
      </c>
      <c r="H342" s="1" t="s">
        <v>244</v>
      </c>
      <c r="I342" s="13" t="s">
        <v>245</v>
      </c>
      <c r="J342" s="104">
        <v>53400</v>
      </c>
      <c r="K342" s="104">
        <v>53950</v>
      </c>
      <c r="L342" s="104">
        <v>54200</v>
      </c>
      <c r="M342" s="104"/>
      <c r="N342" s="104"/>
      <c r="O342" s="104"/>
      <c r="P342" s="104">
        <f t="shared" si="753"/>
        <v>53400</v>
      </c>
      <c r="Q342" s="104">
        <f t="shared" si="754"/>
        <v>53950</v>
      </c>
      <c r="R342" s="104">
        <f t="shared" si="755"/>
        <v>54200</v>
      </c>
      <c r="S342" s="104"/>
      <c r="T342" s="104"/>
      <c r="U342" s="104"/>
      <c r="V342" s="104">
        <f t="shared" si="910"/>
        <v>53400</v>
      </c>
      <c r="W342" s="104">
        <f t="shared" si="911"/>
        <v>53950</v>
      </c>
      <c r="X342" s="104">
        <f t="shared" si="912"/>
        <v>54200</v>
      </c>
      <c r="Y342" s="104"/>
      <c r="Z342" s="104"/>
      <c r="AA342" s="104"/>
      <c r="AB342" s="104">
        <f t="shared" si="914"/>
        <v>53400</v>
      </c>
      <c r="AC342" s="104">
        <f t="shared" si="915"/>
        <v>53950</v>
      </c>
      <c r="AD342" s="104">
        <f t="shared" si="916"/>
        <v>54200</v>
      </c>
      <c r="AE342" s="104"/>
      <c r="AF342" s="104"/>
      <c r="AG342" s="104"/>
      <c r="AH342" s="104">
        <f t="shared" si="918"/>
        <v>53400</v>
      </c>
      <c r="AI342" s="104">
        <f t="shared" si="919"/>
        <v>53950</v>
      </c>
      <c r="AJ342" s="104">
        <f t="shared" si="920"/>
        <v>54200</v>
      </c>
      <c r="AK342" s="104"/>
      <c r="AL342" s="104"/>
      <c r="AM342" s="104"/>
      <c r="AN342" s="104">
        <f t="shared" si="922"/>
        <v>53400</v>
      </c>
      <c r="AO342" s="104">
        <f t="shared" si="923"/>
        <v>53950</v>
      </c>
      <c r="AP342" s="104">
        <f t="shared" si="924"/>
        <v>54200</v>
      </c>
      <c r="AQ342" s="104"/>
      <c r="AR342" s="104"/>
      <c r="AS342" s="104"/>
      <c r="AT342" s="104">
        <f t="shared" si="926"/>
        <v>53400</v>
      </c>
      <c r="AU342" s="104">
        <f t="shared" si="927"/>
        <v>53950</v>
      </c>
      <c r="AV342" s="104">
        <f t="shared" si="928"/>
        <v>54200</v>
      </c>
    </row>
    <row r="343" spans="1:48" s="85" customFormat="1" ht="25.5">
      <c r="A343" s="2" t="s">
        <v>249</v>
      </c>
      <c r="B343" s="65" t="s">
        <v>41</v>
      </c>
      <c r="C343" s="1" t="s">
        <v>2</v>
      </c>
      <c r="D343" s="1" t="s">
        <v>13</v>
      </c>
      <c r="E343" s="1" t="s">
        <v>20</v>
      </c>
      <c r="F343" s="1" t="s">
        <v>112</v>
      </c>
      <c r="G343" s="1" t="s">
        <v>147</v>
      </c>
      <c r="H343" s="1" t="s">
        <v>244</v>
      </c>
      <c r="I343" s="13" t="s">
        <v>246</v>
      </c>
      <c r="J343" s="104">
        <v>53400</v>
      </c>
      <c r="K343" s="104">
        <v>53950</v>
      </c>
      <c r="L343" s="104">
        <v>54200</v>
      </c>
      <c r="M343" s="104"/>
      <c r="N343" s="104"/>
      <c r="O343" s="104"/>
      <c r="P343" s="104">
        <f t="shared" si="753"/>
        <v>53400</v>
      </c>
      <c r="Q343" s="104">
        <f t="shared" si="754"/>
        <v>53950</v>
      </c>
      <c r="R343" s="104">
        <f t="shared" si="755"/>
        <v>54200</v>
      </c>
      <c r="S343" s="104"/>
      <c r="T343" s="104"/>
      <c r="U343" s="104"/>
      <c r="V343" s="104">
        <f t="shared" si="910"/>
        <v>53400</v>
      </c>
      <c r="W343" s="104">
        <f t="shared" si="911"/>
        <v>53950</v>
      </c>
      <c r="X343" s="104">
        <f t="shared" si="912"/>
        <v>54200</v>
      </c>
      <c r="Y343" s="104"/>
      <c r="Z343" s="104"/>
      <c r="AA343" s="104"/>
      <c r="AB343" s="104">
        <f t="shared" si="914"/>
        <v>53400</v>
      </c>
      <c r="AC343" s="104">
        <f t="shared" si="915"/>
        <v>53950</v>
      </c>
      <c r="AD343" s="104">
        <f t="shared" si="916"/>
        <v>54200</v>
      </c>
      <c r="AE343" s="104"/>
      <c r="AF343" s="104"/>
      <c r="AG343" s="104"/>
      <c r="AH343" s="104">
        <f t="shared" si="918"/>
        <v>53400</v>
      </c>
      <c r="AI343" s="104">
        <f t="shared" si="919"/>
        <v>53950</v>
      </c>
      <c r="AJ343" s="104">
        <f t="shared" si="920"/>
        <v>54200</v>
      </c>
      <c r="AK343" s="104"/>
      <c r="AL343" s="104"/>
      <c r="AM343" s="104"/>
      <c r="AN343" s="104">
        <f t="shared" si="922"/>
        <v>53400</v>
      </c>
      <c r="AO343" s="104">
        <f t="shared" si="923"/>
        <v>53950</v>
      </c>
      <c r="AP343" s="104">
        <f t="shared" si="924"/>
        <v>54200</v>
      </c>
      <c r="AQ343" s="104"/>
      <c r="AR343" s="104"/>
      <c r="AS343" s="104"/>
      <c r="AT343" s="104">
        <f t="shared" si="926"/>
        <v>53400</v>
      </c>
      <c r="AU343" s="104">
        <f t="shared" si="927"/>
        <v>53950</v>
      </c>
      <c r="AV343" s="104">
        <f t="shared" si="928"/>
        <v>54200</v>
      </c>
    </row>
    <row r="344" spans="1:48" s="85" customFormat="1">
      <c r="A344" s="2" t="s">
        <v>79</v>
      </c>
      <c r="B344" s="65" t="s">
        <v>41</v>
      </c>
      <c r="C344" s="1" t="s">
        <v>2</v>
      </c>
      <c r="D344" s="1" t="s">
        <v>13</v>
      </c>
      <c r="E344" s="1" t="s">
        <v>20</v>
      </c>
      <c r="F344" s="1" t="s">
        <v>112</v>
      </c>
      <c r="G344" s="1" t="s">
        <v>147</v>
      </c>
      <c r="H344" s="1" t="s">
        <v>244</v>
      </c>
      <c r="I344" s="13" t="s">
        <v>76</v>
      </c>
      <c r="J344" s="104">
        <f>J345</f>
        <v>53662.32</v>
      </c>
      <c r="K344" s="104">
        <f t="shared" ref="K344:O344" si="957">K345</f>
        <v>53947</v>
      </c>
      <c r="L344" s="104">
        <f t="shared" si="957"/>
        <v>54107</v>
      </c>
      <c r="M344" s="104">
        <f t="shared" si="957"/>
        <v>0</v>
      </c>
      <c r="N344" s="104">
        <f t="shared" si="957"/>
        <v>0</v>
      </c>
      <c r="O344" s="104">
        <f t="shared" si="957"/>
        <v>0</v>
      </c>
      <c r="P344" s="104">
        <f t="shared" si="753"/>
        <v>53662.32</v>
      </c>
      <c r="Q344" s="104">
        <f t="shared" si="754"/>
        <v>53947</v>
      </c>
      <c r="R344" s="104">
        <f t="shared" si="755"/>
        <v>54107</v>
      </c>
      <c r="S344" s="104">
        <f t="shared" ref="S344:U344" si="958">S345</f>
        <v>0</v>
      </c>
      <c r="T344" s="104">
        <f t="shared" si="958"/>
        <v>0</v>
      </c>
      <c r="U344" s="104">
        <f t="shared" si="958"/>
        <v>0</v>
      </c>
      <c r="V344" s="104">
        <f t="shared" si="910"/>
        <v>53662.32</v>
      </c>
      <c r="W344" s="104">
        <f t="shared" si="911"/>
        <v>53947</v>
      </c>
      <c r="X344" s="104">
        <f t="shared" si="912"/>
        <v>54107</v>
      </c>
      <c r="Y344" s="104">
        <f t="shared" ref="Y344:AA344" si="959">Y345</f>
        <v>0</v>
      </c>
      <c r="Z344" s="104">
        <f t="shared" si="959"/>
        <v>0</v>
      </c>
      <c r="AA344" s="104">
        <f t="shared" si="959"/>
        <v>0</v>
      </c>
      <c r="AB344" s="104">
        <f t="shared" si="914"/>
        <v>53662.32</v>
      </c>
      <c r="AC344" s="104">
        <f t="shared" si="915"/>
        <v>53947</v>
      </c>
      <c r="AD344" s="104">
        <f t="shared" si="916"/>
        <v>54107</v>
      </c>
      <c r="AE344" s="104">
        <f t="shared" ref="AE344:AG344" si="960">AE345</f>
        <v>0</v>
      </c>
      <c r="AF344" s="104">
        <f t="shared" si="960"/>
        <v>0</v>
      </c>
      <c r="AG344" s="104">
        <f t="shared" si="960"/>
        <v>0</v>
      </c>
      <c r="AH344" s="104">
        <f t="shared" si="918"/>
        <v>53662.32</v>
      </c>
      <c r="AI344" s="104">
        <f t="shared" si="919"/>
        <v>53947</v>
      </c>
      <c r="AJ344" s="104">
        <f t="shared" si="920"/>
        <v>54107</v>
      </c>
      <c r="AK344" s="104">
        <f t="shared" ref="AK344:AM344" si="961">AK345</f>
        <v>0</v>
      </c>
      <c r="AL344" s="104">
        <f t="shared" si="961"/>
        <v>0</v>
      </c>
      <c r="AM344" s="104">
        <f t="shared" si="961"/>
        <v>0</v>
      </c>
      <c r="AN344" s="104">
        <f t="shared" si="922"/>
        <v>53662.32</v>
      </c>
      <c r="AO344" s="104">
        <f t="shared" si="923"/>
        <v>53947</v>
      </c>
      <c r="AP344" s="104">
        <f t="shared" si="924"/>
        <v>54107</v>
      </c>
      <c r="AQ344" s="104">
        <f t="shared" ref="AQ344:AS344" si="962">AQ345</f>
        <v>0</v>
      </c>
      <c r="AR344" s="104">
        <f t="shared" si="962"/>
        <v>0</v>
      </c>
      <c r="AS344" s="104">
        <f t="shared" si="962"/>
        <v>0</v>
      </c>
      <c r="AT344" s="104">
        <f t="shared" si="926"/>
        <v>53662.32</v>
      </c>
      <c r="AU344" s="104">
        <f t="shared" si="927"/>
        <v>53947</v>
      </c>
      <c r="AV344" s="104">
        <f t="shared" si="928"/>
        <v>54107</v>
      </c>
    </row>
    <row r="345" spans="1:48" s="85" customFormat="1" ht="38.25">
      <c r="A345" s="2" t="s">
        <v>250</v>
      </c>
      <c r="B345" s="65" t="s">
        <v>41</v>
      </c>
      <c r="C345" s="1" t="s">
        <v>2</v>
      </c>
      <c r="D345" s="1" t="s">
        <v>13</v>
      </c>
      <c r="E345" s="1" t="s">
        <v>20</v>
      </c>
      <c r="F345" s="1" t="s">
        <v>112</v>
      </c>
      <c r="G345" s="1" t="s">
        <v>147</v>
      </c>
      <c r="H345" s="1" t="s">
        <v>244</v>
      </c>
      <c r="I345" s="13" t="s">
        <v>77</v>
      </c>
      <c r="J345" s="104">
        <v>53662.32</v>
      </c>
      <c r="K345" s="104">
        <v>53947</v>
      </c>
      <c r="L345" s="104">
        <v>54107</v>
      </c>
      <c r="M345" s="104"/>
      <c r="N345" s="104"/>
      <c r="O345" s="104"/>
      <c r="P345" s="104">
        <f t="shared" si="753"/>
        <v>53662.32</v>
      </c>
      <c r="Q345" s="104">
        <f t="shared" si="754"/>
        <v>53947</v>
      </c>
      <c r="R345" s="104">
        <f t="shared" si="755"/>
        <v>54107</v>
      </c>
      <c r="S345" s="104"/>
      <c r="T345" s="104"/>
      <c r="U345" s="104"/>
      <c r="V345" s="104">
        <f t="shared" si="910"/>
        <v>53662.32</v>
      </c>
      <c r="W345" s="104">
        <f t="shared" si="911"/>
        <v>53947</v>
      </c>
      <c r="X345" s="104">
        <f t="shared" si="912"/>
        <v>54107</v>
      </c>
      <c r="Y345" s="104"/>
      <c r="Z345" s="104"/>
      <c r="AA345" s="104"/>
      <c r="AB345" s="104">
        <f t="shared" si="914"/>
        <v>53662.32</v>
      </c>
      <c r="AC345" s="104">
        <f t="shared" si="915"/>
        <v>53947</v>
      </c>
      <c r="AD345" s="104">
        <f t="shared" si="916"/>
        <v>54107</v>
      </c>
      <c r="AE345" s="104"/>
      <c r="AF345" s="104"/>
      <c r="AG345" s="104"/>
      <c r="AH345" s="104">
        <f t="shared" si="918"/>
        <v>53662.32</v>
      </c>
      <c r="AI345" s="104">
        <f t="shared" si="919"/>
        <v>53947</v>
      </c>
      <c r="AJ345" s="104">
        <f t="shared" si="920"/>
        <v>54107</v>
      </c>
      <c r="AK345" s="104"/>
      <c r="AL345" s="104"/>
      <c r="AM345" s="104"/>
      <c r="AN345" s="104">
        <f t="shared" si="922"/>
        <v>53662.32</v>
      </c>
      <c r="AO345" s="104">
        <f t="shared" si="923"/>
        <v>53947</v>
      </c>
      <c r="AP345" s="104">
        <f t="shared" si="924"/>
        <v>54107</v>
      </c>
      <c r="AQ345" s="104"/>
      <c r="AR345" s="104"/>
      <c r="AS345" s="104"/>
      <c r="AT345" s="104">
        <f t="shared" si="926"/>
        <v>53662.32</v>
      </c>
      <c r="AU345" s="104">
        <f t="shared" si="927"/>
        <v>53947</v>
      </c>
      <c r="AV345" s="104">
        <f t="shared" si="928"/>
        <v>54107</v>
      </c>
    </row>
    <row r="346" spans="1:48" s="85" customFormat="1" ht="25.5">
      <c r="A346" s="2" t="s">
        <v>144</v>
      </c>
      <c r="B346" s="65" t="s">
        <v>41</v>
      </c>
      <c r="C346" s="1" t="s">
        <v>2</v>
      </c>
      <c r="D346" s="1" t="s">
        <v>13</v>
      </c>
      <c r="E346" s="1" t="s">
        <v>20</v>
      </c>
      <c r="F346" s="1" t="s">
        <v>112</v>
      </c>
      <c r="G346" s="1" t="s">
        <v>147</v>
      </c>
      <c r="H346" s="1" t="s">
        <v>163</v>
      </c>
      <c r="I346" s="13"/>
      <c r="J346" s="104">
        <f>J347</f>
        <v>6526818</v>
      </c>
      <c r="K346" s="104">
        <f t="shared" ref="K346:O347" si="963">K347</f>
        <v>6662498.7699999996</v>
      </c>
      <c r="L346" s="104">
        <f t="shared" si="963"/>
        <v>6834240.8800000008</v>
      </c>
      <c r="M346" s="104">
        <f t="shared" si="963"/>
        <v>0</v>
      </c>
      <c r="N346" s="104">
        <f t="shared" si="963"/>
        <v>0</v>
      </c>
      <c r="O346" s="104">
        <f t="shared" si="963"/>
        <v>0</v>
      </c>
      <c r="P346" s="104">
        <f t="shared" si="753"/>
        <v>6526818</v>
      </c>
      <c r="Q346" s="104">
        <f t="shared" si="754"/>
        <v>6662498.7699999996</v>
      </c>
      <c r="R346" s="104">
        <f t="shared" si="755"/>
        <v>6834240.8800000008</v>
      </c>
      <c r="S346" s="104">
        <f t="shared" ref="S346:U347" si="964">S347</f>
        <v>0</v>
      </c>
      <c r="T346" s="104">
        <f t="shared" si="964"/>
        <v>0</v>
      </c>
      <c r="U346" s="104">
        <f t="shared" si="964"/>
        <v>0</v>
      </c>
      <c r="V346" s="104">
        <f t="shared" si="910"/>
        <v>6526818</v>
      </c>
      <c r="W346" s="104">
        <f t="shared" si="911"/>
        <v>6662498.7699999996</v>
      </c>
      <c r="X346" s="104">
        <f t="shared" si="912"/>
        <v>6834240.8800000008</v>
      </c>
      <c r="Y346" s="104">
        <f t="shared" ref="Y346:AA347" si="965">Y347</f>
        <v>2965976.31</v>
      </c>
      <c r="Z346" s="104">
        <f t="shared" si="965"/>
        <v>0</v>
      </c>
      <c r="AA346" s="104">
        <f t="shared" si="965"/>
        <v>0</v>
      </c>
      <c r="AB346" s="104">
        <f t="shared" si="914"/>
        <v>9492794.3100000005</v>
      </c>
      <c r="AC346" s="104">
        <f t="shared" si="915"/>
        <v>6662498.7699999996</v>
      </c>
      <c r="AD346" s="104">
        <f t="shared" si="916"/>
        <v>6834240.8800000008</v>
      </c>
      <c r="AE346" s="104">
        <f t="shared" ref="AE346:AG347" si="966">AE347</f>
        <v>0</v>
      </c>
      <c r="AF346" s="104">
        <f t="shared" si="966"/>
        <v>0</v>
      </c>
      <c r="AG346" s="104">
        <f t="shared" si="966"/>
        <v>0</v>
      </c>
      <c r="AH346" s="104">
        <f t="shared" si="918"/>
        <v>9492794.3100000005</v>
      </c>
      <c r="AI346" s="104">
        <f t="shared" si="919"/>
        <v>6662498.7699999996</v>
      </c>
      <c r="AJ346" s="104">
        <f t="shared" si="920"/>
        <v>6834240.8800000008</v>
      </c>
      <c r="AK346" s="104">
        <f t="shared" ref="AK346:AM347" si="967">AK347</f>
        <v>0</v>
      </c>
      <c r="AL346" s="104">
        <f t="shared" si="967"/>
        <v>0</v>
      </c>
      <c r="AM346" s="104">
        <f t="shared" si="967"/>
        <v>0</v>
      </c>
      <c r="AN346" s="104">
        <f t="shared" si="922"/>
        <v>9492794.3100000005</v>
      </c>
      <c r="AO346" s="104">
        <f t="shared" si="923"/>
        <v>6662498.7699999996</v>
      </c>
      <c r="AP346" s="104">
        <f t="shared" si="924"/>
        <v>6834240.8800000008</v>
      </c>
      <c r="AQ346" s="104">
        <f t="shared" ref="AQ346:AS347" si="968">AQ347</f>
        <v>31658.059999999998</v>
      </c>
      <c r="AR346" s="104">
        <f t="shared" si="968"/>
        <v>0</v>
      </c>
      <c r="AS346" s="104">
        <f t="shared" si="968"/>
        <v>0</v>
      </c>
      <c r="AT346" s="104">
        <f t="shared" si="926"/>
        <v>9524452.370000001</v>
      </c>
      <c r="AU346" s="104">
        <f t="shared" si="927"/>
        <v>6662498.7699999996</v>
      </c>
      <c r="AV346" s="104">
        <f t="shared" si="928"/>
        <v>6834240.8800000008</v>
      </c>
    </row>
    <row r="347" spans="1:48" s="85" customFormat="1" ht="25.5">
      <c r="A347" s="7" t="s">
        <v>71</v>
      </c>
      <c r="B347" s="65" t="s">
        <v>41</v>
      </c>
      <c r="C347" s="1" t="s">
        <v>2</v>
      </c>
      <c r="D347" s="1" t="s">
        <v>13</v>
      </c>
      <c r="E347" s="1" t="s">
        <v>20</v>
      </c>
      <c r="F347" s="1" t="s">
        <v>112</v>
      </c>
      <c r="G347" s="1" t="s">
        <v>147</v>
      </c>
      <c r="H347" s="1" t="s">
        <v>163</v>
      </c>
      <c r="I347" s="13" t="s">
        <v>70</v>
      </c>
      <c r="J347" s="104">
        <f>J348</f>
        <v>6526818</v>
      </c>
      <c r="K347" s="104">
        <f t="shared" si="963"/>
        <v>6662498.7699999996</v>
      </c>
      <c r="L347" s="104">
        <f t="shared" si="963"/>
        <v>6834240.8800000008</v>
      </c>
      <c r="M347" s="104">
        <f t="shared" si="963"/>
        <v>0</v>
      </c>
      <c r="N347" s="104">
        <f t="shared" si="963"/>
        <v>0</v>
      </c>
      <c r="O347" s="104">
        <f t="shared" si="963"/>
        <v>0</v>
      </c>
      <c r="P347" s="104">
        <f t="shared" si="753"/>
        <v>6526818</v>
      </c>
      <c r="Q347" s="104">
        <f t="shared" si="754"/>
        <v>6662498.7699999996</v>
      </c>
      <c r="R347" s="104">
        <f t="shared" si="755"/>
        <v>6834240.8800000008</v>
      </c>
      <c r="S347" s="104">
        <f t="shared" si="964"/>
        <v>0</v>
      </c>
      <c r="T347" s="104">
        <f t="shared" si="964"/>
        <v>0</v>
      </c>
      <c r="U347" s="104">
        <f t="shared" si="964"/>
        <v>0</v>
      </c>
      <c r="V347" s="104">
        <f t="shared" si="910"/>
        <v>6526818</v>
      </c>
      <c r="W347" s="104">
        <f t="shared" si="911"/>
        <v>6662498.7699999996</v>
      </c>
      <c r="X347" s="104">
        <f t="shared" si="912"/>
        <v>6834240.8800000008</v>
      </c>
      <c r="Y347" s="104">
        <f t="shared" si="965"/>
        <v>2965976.31</v>
      </c>
      <c r="Z347" s="104">
        <f t="shared" si="965"/>
        <v>0</v>
      </c>
      <c r="AA347" s="104">
        <f t="shared" si="965"/>
        <v>0</v>
      </c>
      <c r="AB347" s="104">
        <f t="shared" si="914"/>
        <v>9492794.3100000005</v>
      </c>
      <c r="AC347" s="104">
        <f t="shared" si="915"/>
        <v>6662498.7699999996</v>
      </c>
      <c r="AD347" s="104">
        <f t="shared" si="916"/>
        <v>6834240.8800000008</v>
      </c>
      <c r="AE347" s="104">
        <f t="shared" si="966"/>
        <v>0</v>
      </c>
      <c r="AF347" s="104">
        <f t="shared" si="966"/>
        <v>0</v>
      </c>
      <c r="AG347" s="104">
        <f t="shared" si="966"/>
        <v>0</v>
      </c>
      <c r="AH347" s="104">
        <f t="shared" si="918"/>
        <v>9492794.3100000005</v>
      </c>
      <c r="AI347" s="104">
        <f t="shared" si="919"/>
        <v>6662498.7699999996</v>
      </c>
      <c r="AJ347" s="104">
        <f t="shared" si="920"/>
        <v>6834240.8800000008</v>
      </c>
      <c r="AK347" s="104">
        <f t="shared" si="967"/>
        <v>0</v>
      </c>
      <c r="AL347" s="104">
        <f t="shared" si="967"/>
        <v>0</v>
      </c>
      <c r="AM347" s="104">
        <f t="shared" si="967"/>
        <v>0</v>
      </c>
      <c r="AN347" s="104">
        <f t="shared" si="922"/>
        <v>9492794.3100000005</v>
      </c>
      <c r="AO347" s="104">
        <f t="shared" si="923"/>
        <v>6662498.7699999996</v>
      </c>
      <c r="AP347" s="104">
        <f t="shared" si="924"/>
        <v>6834240.8800000008</v>
      </c>
      <c r="AQ347" s="104">
        <f t="shared" si="968"/>
        <v>31658.059999999998</v>
      </c>
      <c r="AR347" s="104">
        <f t="shared" si="968"/>
        <v>0</v>
      </c>
      <c r="AS347" s="104">
        <f t="shared" si="968"/>
        <v>0</v>
      </c>
      <c r="AT347" s="104">
        <f t="shared" si="926"/>
        <v>9524452.370000001</v>
      </c>
      <c r="AU347" s="104">
        <f t="shared" si="927"/>
        <v>6662498.7699999996</v>
      </c>
      <c r="AV347" s="104">
        <f t="shared" si="928"/>
        <v>6834240.8800000008</v>
      </c>
    </row>
    <row r="348" spans="1:48">
      <c r="A348" s="11" t="s">
        <v>74</v>
      </c>
      <c r="B348" s="65" t="s">
        <v>41</v>
      </c>
      <c r="C348" s="1" t="s">
        <v>2</v>
      </c>
      <c r="D348" s="1" t="s">
        <v>13</v>
      </c>
      <c r="E348" s="1" t="s">
        <v>20</v>
      </c>
      <c r="F348" s="1" t="s">
        <v>112</v>
      </c>
      <c r="G348" s="1" t="s">
        <v>147</v>
      </c>
      <c r="H348" s="1" t="s">
        <v>163</v>
      </c>
      <c r="I348" s="13" t="s">
        <v>73</v>
      </c>
      <c r="J348" s="104">
        <f>12912018-6550200+165000</f>
        <v>6526818</v>
      </c>
      <c r="K348" s="104">
        <f>13106978.77-6609480+165000</f>
        <v>6662498.7699999996</v>
      </c>
      <c r="L348" s="104">
        <f>13306590.88-6637350+165000</f>
        <v>6834240.8800000008</v>
      </c>
      <c r="M348" s="104"/>
      <c r="N348" s="104"/>
      <c r="O348" s="104"/>
      <c r="P348" s="104">
        <f t="shared" si="753"/>
        <v>6526818</v>
      </c>
      <c r="Q348" s="104">
        <f t="shared" si="754"/>
        <v>6662498.7699999996</v>
      </c>
      <c r="R348" s="104">
        <f t="shared" si="755"/>
        <v>6834240.8800000008</v>
      </c>
      <c r="S348" s="104"/>
      <c r="T348" s="104"/>
      <c r="U348" s="104"/>
      <c r="V348" s="104">
        <f t="shared" si="910"/>
        <v>6526818</v>
      </c>
      <c r="W348" s="104">
        <f t="shared" si="911"/>
        <v>6662498.7699999996</v>
      </c>
      <c r="X348" s="104">
        <f t="shared" si="912"/>
        <v>6834240.8800000008</v>
      </c>
      <c r="Y348" s="104">
        <f>-31163.69+3000000-2860</f>
        <v>2965976.31</v>
      </c>
      <c r="Z348" s="104"/>
      <c r="AA348" s="104"/>
      <c r="AB348" s="104">
        <f t="shared" si="914"/>
        <v>9492794.3100000005</v>
      </c>
      <c r="AC348" s="104">
        <f t="shared" si="915"/>
        <v>6662498.7699999996</v>
      </c>
      <c r="AD348" s="104">
        <f t="shared" si="916"/>
        <v>6834240.8800000008</v>
      </c>
      <c r="AE348" s="104"/>
      <c r="AF348" s="104"/>
      <c r="AG348" s="104"/>
      <c r="AH348" s="104">
        <f t="shared" si="918"/>
        <v>9492794.3100000005</v>
      </c>
      <c r="AI348" s="104">
        <f t="shared" si="919"/>
        <v>6662498.7699999996</v>
      </c>
      <c r="AJ348" s="104">
        <f t="shared" si="920"/>
        <v>6834240.8800000008</v>
      </c>
      <c r="AK348" s="104"/>
      <c r="AL348" s="104"/>
      <c r="AM348" s="104"/>
      <c r="AN348" s="104">
        <f t="shared" si="922"/>
        <v>9492794.3100000005</v>
      </c>
      <c r="AO348" s="104">
        <f t="shared" si="923"/>
        <v>6662498.7699999996</v>
      </c>
      <c r="AP348" s="104">
        <f t="shared" si="924"/>
        <v>6834240.8800000008</v>
      </c>
      <c r="AQ348" s="104">
        <f>17000+48120.17+36349.2-69811.31</f>
        <v>31658.059999999998</v>
      </c>
      <c r="AR348" s="104"/>
      <c r="AS348" s="104"/>
      <c r="AT348" s="104">
        <f t="shared" si="926"/>
        <v>9524452.370000001</v>
      </c>
      <c r="AU348" s="104">
        <f t="shared" si="927"/>
        <v>6662498.7699999996</v>
      </c>
      <c r="AV348" s="104">
        <f t="shared" si="928"/>
        <v>6834240.8800000008</v>
      </c>
    </row>
    <row r="349" spans="1:48" ht="25.5">
      <c r="A349" s="2" t="s">
        <v>376</v>
      </c>
      <c r="B349" s="65" t="s">
        <v>41</v>
      </c>
      <c r="C349" s="1" t="s">
        <v>2</v>
      </c>
      <c r="D349" s="1" t="s">
        <v>13</v>
      </c>
      <c r="E349" s="1" t="s">
        <v>20</v>
      </c>
      <c r="F349" s="1" t="s">
        <v>112</v>
      </c>
      <c r="G349" s="1" t="s">
        <v>147</v>
      </c>
      <c r="H349" s="1" t="s">
        <v>225</v>
      </c>
      <c r="I349" s="13"/>
      <c r="J349" s="104"/>
      <c r="K349" s="104"/>
      <c r="L349" s="104"/>
      <c r="M349" s="104"/>
      <c r="N349" s="104"/>
      <c r="O349" s="104"/>
      <c r="P349" s="104"/>
      <c r="Q349" s="104"/>
      <c r="R349" s="104"/>
      <c r="S349" s="104"/>
      <c r="T349" s="104"/>
      <c r="U349" s="104"/>
      <c r="V349" s="104"/>
      <c r="W349" s="104"/>
      <c r="X349" s="104"/>
      <c r="Y349" s="104">
        <f>Y350</f>
        <v>386000</v>
      </c>
      <c r="Z349" s="104">
        <f t="shared" ref="Z349:AA350" si="969">Z350</f>
        <v>0</v>
      </c>
      <c r="AA349" s="104">
        <f t="shared" si="969"/>
        <v>0</v>
      </c>
      <c r="AB349" s="104">
        <f t="shared" ref="AB349:AB351" si="970">V349+Y349</f>
        <v>386000</v>
      </c>
      <c r="AC349" s="104">
        <f t="shared" ref="AC349:AC351" si="971">W349+Z349</f>
        <v>0</v>
      </c>
      <c r="AD349" s="104">
        <f t="shared" ref="AD349:AD351" si="972">X349+AA349</f>
        <v>0</v>
      </c>
      <c r="AE349" s="104">
        <f>AE350</f>
        <v>90000</v>
      </c>
      <c r="AF349" s="104">
        <f t="shared" ref="AF349:AG350" si="973">AF350</f>
        <v>0</v>
      </c>
      <c r="AG349" s="104">
        <f t="shared" si="973"/>
        <v>0</v>
      </c>
      <c r="AH349" s="104">
        <f t="shared" si="918"/>
        <v>476000</v>
      </c>
      <c r="AI349" s="104">
        <f t="shared" si="919"/>
        <v>0</v>
      </c>
      <c r="AJ349" s="104">
        <f t="shared" si="920"/>
        <v>0</v>
      </c>
      <c r="AK349" s="104">
        <f>AK350</f>
        <v>255021</v>
      </c>
      <c r="AL349" s="104">
        <f t="shared" ref="AL349:AM350" si="974">AL350</f>
        <v>0</v>
      </c>
      <c r="AM349" s="104">
        <f t="shared" si="974"/>
        <v>0</v>
      </c>
      <c r="AN349" s="104">
        <f t="shared" si="922"/>
        <v>731021</v>
      </c>
      <c r="AO349" s="104">
        <f t="shared" si="923"/>
        <v>0</v>
      </c>
      <c r="AP349" s="104">
        <f t="shared" si="924"/>
        <v>0</v>
      </c>
      <c r="AQ349" s="104">
        <f>AQ350</f>
        <v>7630</v>
      </c>
      <c r="AR349" s="104">
        <f t="shared" ref="AR349:AS350" si="975">AR350</f>
        <v>0</v>
      </c>
      <c r="AS349" s="104">
        <f t="shared" si="975"/>
        <v>0</v>
      </c>
      <c r="AT349" s="104">
        <f t="shared" si="926"/>
        <v>738651</v>
      </c>
      <c r="AU349" s="104">
        <f t="shared" si="927"/>
        <v>0</v>
      </c>
      <c r="AV349" s="104">
        <f t="shared" si="928"/>
        <v>0</v>
      </c>
    </row>
    <row r="350" spans="1:48" ht="25.5">
      <c r="A350" s="7" t="s">
        <v>71</v>
      </c>
      <c r="B350" s="65" t="s">
        <v>41</v>
      </c>
      <c r="C350" s="1" t="s">
        <v>2</v>
      </c>
      <c r="D350" s="1" t="s">
        <v>13</v>
      </c>
      <c r="E350" s="1" t="s">
        <v>20</v>
      </c>
      <c r="F350" s="1" t="s">
        <v>112</v>
      </c>
      <c r="G350" s="1" t="s">
        <v>147</v>
      </c>
      <c r="H350" s="1" t="s">
        <v>225</v>
      </c>
      <c r="I350" s="13" t="s">
        <v>70</v>
      </c>
      <c r="J350" s="104"/>
      <c r="K350" s="104"/>
      <c r="L350" s="104"/>
      <c r="M350" s="104"/>
      <c r="N350" s="104"/>
      <c r="O350" s="104"/>
      <c r="P350" s="104"/>
      <c r="Q350" s="104"/>
      <c r="R350" s="104"/>
      <c r="S350" s="104"/>
      <c r="T350" s="104"/>
      <c r="U350" s="104"/>
      <c r="V350" s="104"/>
      <c r="W350" s="104"/>
      <c r="X350" s="104"/>
      <c r="Y350" s="104">
        <f>Y351</f>
        <v>386000</v>
      </c>
      <c r="Z350" s="104">
        <f t="shared" si="969"/>
        <v>0</v>
      </c>
      <c r="AA350" s="104">
        <f t="shared" si="969"/>
        <v>0</v>
      </c>
      <c r="AB350" s="104">
        <f t="shared" si="970"/>
        <v>386000</v>
      </c>
      <c r="AC350" s="104">
        <f t="shared" si="971"/>
        <v>0</v>
      </c>
      <c r="AD350" s="104">
        <f t="shared" si="972"/>
        <v>0</v>
      </c>
      <c r="AE350" s="104">
        <f>AE351</f>
        <v>90000</v>
      </c>
      <c r="AF350" s="104">
        <f t="shared" si="973"/>
        <v>0</v>
      </c>
      <c r="AG350" s="104">
        <f t="shared" si="973"/>
        <v>0</v>
      </c>
      <c r="AH350" s="104">
        <f t="shared" si="918"/>
        <v>476000</v>
      </c>
      <c r="AI350" s="104">
        <f t="shared" si="919"/>
        <v>0</v>
      </c>
      <c r="AJ350" s="104">
        <f t="shared" si="920"/>
        <v>0</v>
      </c>
      <c r="AK350" s="104">
        <f>AK351</f>
        <v>255021</v>
      </c>
      <c r="AL350" s="104">
        <f t="shared" si="974"/>
        <v>0</v>
      </c>
      <c r="AM350" s="104">
        <f t="shared" si="974"/>
        <v>0</v>
      </c>
      <c r="AN350" s="104">
        <f t="shared" si="922"/>
        <v>731021</v>
      </c>
      <c r="AO350" s="104">
        <f t="shared" si="923"/>
        <v>0</v>
      </c>
      <c r="AP350" s="104">
        <f t="shared" si="924"/>
        <v>0</v>
      </c>
      <c r="AQ350" s="104">
        <f>AQ351</f>
        <v>7630</v>
      </c>
      <c r="AR350" s="104">
        <f t="shared" si="975"/>
        <v>0</v>
      </c>
      <c r="AS350" s="104">
        <f t="shared" si="975"/>
        <v>0</v>
      </c>
      <c r="AT350" s="104">
        <f t="shared" si="926"/>
        <v>738651</v>
      </c>
      <c r="AU350" s="104">
        <f t="shared" si="927"/>
        <v>0</v>
      </c>
      <c r="AV350" s="104">
        <f t="shared" si="928"/>
        <v>0</v>
      </c>
    </row>
    <row r="351" spans="1:48">
      <c r="A351" s="11" t="s">
        <v>74</v>
      </c>
      <c r="B351" s="65" t="s">
        <v>41</v>
      </c>
      <c r="C351" s="1" t="s">
        <v>2</v>
      </c>
      <c r="D351" s="1" t="s">
        <v>13</v>
      </c>
      <c r="E351" s="1" t="s">
        <v>20</v>
      </c>
      <c r="F351" s="1" t="s">
        <v>112</v>
      </c>
      <c r="G351" s="1" t="s">
        <v>147</v>
      </c>
      <c r="H351" s="1" t="s">
        <v>225</v>
      </c>
      <c r="I351" s="13" t="s">
        <v>73</v>
      </c>
      <c r="J351" s="104"/>
      <c r="K351" s="104"/>
      <c r="L351" s="104"/>
      <c r="M351" s="104"/>
      <c r="N351" s="104"/>
      <c r="O351" s="104"/>
      <c r="P351" s="104"/>
      <c r="Q351" s="104"/>
      <c r="R351" s="104"/>
      <c r="S351" s="104"/>
      <c r="T351" s="104"/>
      <c r="U351" s="104"/>
      <c r="V351" s="104"/>
      <c r="W351" s="104"/>
      <c r="X351" s="104"/>
      <c r="Y351" s="104">
        <v>386000</v>
      </c>
      <c r="Z351" s="104"/>
      <c r="AA351" s="104"/>
      <c r="AB351" s="104">
        <f t="shared" si="970"/>
        <v>386000</v>
      </c>
      <c r="AC351" s="104">
        <f t="shared" si="971"/>
        <v>0</v>
      </c>
      <c r="AD351" s="104">
        <f t="shared" si="972"/>
        <v>0</v>
      </c>
      <c r="AE351" s="104">
        <v>90000</v>
      </c>
      <c r="AF351" s="104"/>
      <c r="AG351" s="104"/>
      <c r="AH351" s="104">
        <f t="shared" si="918"/>
        <v>476000</v>
      </c>
      <c r="AI351" s="104">
        <f t="shared" si="919"/>
        <v>0</v>
      </c>
      <c r="AJ351" s="104">
        <f t="shared" si="920"/>
        <v>0</v>
      </c>
      <c r="AK351" s="104">
        <v>255021</v>
      </c>
      <c r="AL351" s="104"/>
      <c r="AM351" s="104"/>
      <c r="AN351" s="104">
        <f t="shared" si="922"/>
        <v>731021</v>
      </c>
      <c r="AO351" s="104">
        <f t="shared" si="923"/>
        <v>0</v>
      </c>
      <c r="AP351" s="104">
        <f t="shared" si="924"/>
        <v>0</v>
      </c>
      <c r="AQ351" s="104">
        <v>7630</v>
      </c>
      <c r="AR351" s="104"/>
      <c r="AS351" s="104"/>
      <c r="AT351" s="104">
        <f t="shared" si="926"/>
        <v>738651</v>
      </c>
      <c r="AU351" s="104">
        <f t="shared" si="927"/>
        <v>0</v>
      </c>
      <c r="AV351" s="104">
        <f t="shared" si="928"/>
        <v>0</v>
      </c>
    </row>
    <row r="352" spans="1:48">
      <c r="A352" s="11" t="s">
        <v>239</v>
      </c>
      <c r="B352" s="65" t="s">
        <v>41</v>
      </c>
      <c r="C352" s="1" t="s">
        <v>2</v>
      </c>
      <c r="D352" s="1" t="s">
        <v>13</v>
      </c>
      <c r="E352" s="1" t="s">
        <v>20</v>
      </c>
      <c r="F352" s="1" t="s">
        <v>112</v>
      </c>
      <c r="G352" s="1" t="s">
        <v>147</v>
      </c>
      <c r="H352" s="1" t="s">
        <v>240</v>
      </c>
      <c r="I352" s="13"/>
      <c r="J352" s="104"/>
      <c r="K352" s="104"/>
      <c r="L352" s="104"/>
      <c r="M352" s="104"/>
      <c r="N352" s="104"/>
      <c r="O352" s="104"/>
      <c r="P352" s="104"/>
      <c r="Q352" s="104"/>
      <c r="R352" s="104"/>
      <c r="S352" s="104">
        <f>S353</f>
        <v>200000</v>
      </c>
      <c r="T352" s="104">
        <f t="shared" ref="T352:U353" si="976">T353</f>
        <v>0</v>
      </c>
      <c r="U352" s="104">
        <f t="shared" si="976"/>
        <v>0</v>
      </c>
      <c r="V352" s="104">
        <f t="shared" ref="V352:V354" si="977">P352+S352</f>
        <v>200000</v>
      </c>
      <c r="W352" s="104">
        <f t="shared" ref="W352:W354" si="978">Q352+T352</f>
        <v>0</v>
      </c>
      <c r="X352" s="104">
        <f t="shared" ref="X352:X354" si="979">R352+U352</f>
        <v>0</v>
      </c>
      <c r="Y352" s="104">
        <f>Y353</f>
        <v>0</v>
      </c>
      <c r="Z352" s="104">
        <f t="shared" ref="Z352:AA353" si="980">Z353</f>
        <v>0</v>
      </c>
      <c r="AA352" s="104">
        <f t="shared" si="980"/>
        <v>0</v>
      </c>
      <c r="AB352" s="104">
        <f t="shared" si="914"/>
        <v>200000</v>
      </c>
      <c r="AC352" s="104">
        <f t="shared" si="915"/>
        <v>0</v>
      </c>
      <c r="AD352" s="104">
        <f t="shared" si="916"/>
        <v>0</v>
      </c>
      <c r="AE352" s="104">
        <f>AE353</f>
        <v>0</v>
      </c>
      <c r="AF352" s="104">
        <f t="shared" ref="AF352:AG353" si="981">AF353</f>
        <v>0</v>
      </c>
      <c r="AG352" s="104">
        <f t="shared" si="981"/>
        <v>0</v>
      </c>
      <c r="AH352" s="104">
        <f t="shared" si="918"/>
        <v>200000</v>
      </c>
      <c r="AI352" s="104">
        <f t="shared" si="919"/>
        <v>0</v>
      </c>
      <c r="AJ352" s="104">
        <f t="shared" si="920"/>
        <v>0</v>
      </c>
      <c r="AK352" s="104">
        <f>AK353</f>
        <v>0</v>
      </c>
      <c r="AL352" s="104">
        <f t="shared" ref="AL352:AM353" si="982">AL353</f>
        <v>0</v>
      </c>
      <c r="AM352" s="104">
        <f t="shared" si="982"/>
        <v>0</v>
      </c>
      <c r="AN352" s="104">
        <f t="shared" si="922"/>
        <v>200000</v>
      </c>
      <c r="AO352" s="104">
        <f t="shared" si="923"/>
        <v>0</v>
      </c>
      <c r="AP352" s="104">
        <f t="shared" si="924"/>
        <v>0</v>
      </c>
      <c r="AQ352" s="104">
        <f>AQ353</f>
        <v>0</v>
      </c>
      <c r="AR352" s="104">
        <f t="shared" ref="AR352:AS353" si="983">AR353</f>
        <v>0</v>
      </c>
      <c r="AS352" s="104">
        <f t="shared" si="983"/>
        <v>0</v>
      </c>
      <c r="AT352" s="104">
        <f t="shared" si="926"/>
        <v>200000</v>
      </c>
      <c r="AU352" s="104">
        <f t="shared" si="927"/>
        <v>0</v>
      </c>
      <c r="AV352" s="104">
        <f t="shared" si="928"/>
        <v>0</v>
      </c>
    </row>
    <row r="353" spans="1:48" ht="25.5">
      <c r="A353" s="7" t="s">
        <v>71</v>
      </c>
      <c r="B353" s="65" t="s">
        <v>41</v>
      </c>
      <c r="C353" s="1" t="s">
        <v>2</v>
      </c>
      <c r="D353" s="1" t="s">
        <v>13</v>
      </c>
      <c r="E353" s="1" t="s">
        <v>20</v>
      </c>
      <c r="F353" s="1" t="s">
        <v>112</v>
      </c>
      <c r="G353" s="1" t="s">
        <v>147</v>
      </c>
      <c r="H353" s="1" t="s">
        <v>240</v>
      </c>
      <c r="I353" s="13" t="s">
        <v>70</v>
      </c>
      <c r="J353" s="104"/>
      <c r="K353" s="104"/>
      <c r="L353" s="104"/>
      <c r="M353" s="104"/>
      <c r="N353" s="104"/>
      <c r="O353" s="104"/>
      <c r="P353" s="104"/>
      <c r="Q353" s="104"/>
      <c r="R353" s="104"/>
      <c r="S353" s="104">
        <f>S354</f>
        <v>200000</v>
      </c>
      <c r="T353" s="104">
        <f t="shared" si="976"/>
        <v>0</v>
      </c>
      <c r="U353" s="104">
        <f t="shared" si="976"/>
        <v>0</v>
      </c>
      <c r="V353" s="104">
        <f t="shared" si="977"/>
        <v>200000</v>
      </c>
      <c r="W353" s="104">
        <f t="shared" si="978"/>
        <v>0</v>
      </c>
      <c r="X353" s="104">
        <f t="shared" si="979"/>
        <v>0</v>
      </c>
      <c r="Y353" s="104">
        <f>Y354</f>
        <v>0</v>
      </c>
      <c r="Z353" s="104">
        <f t="shared" si="980"/>
        <v>0</v>
      </c>
      <c r="AA353" s="104">
        <f t="shared" si="980"/>
        <v>0</v>
      </c>
      <c r="AB353" s="104">
        <f t="shared" si="914"/>
        <v>200000</v>
      </c>
      <c r="AC353" s="104">
        <f t="shared" si="915"/>
        <v>0</v>
      </c>
      <c r="AD353" s="104">
        <f t="shared" si="916"/>
        <v>0</v>
      </c>
      <c r="AE353" s="104">
        <f>AE354</f>
        <v>0</v>
      </c>
      <c r="AF353" s="104">
        <f t="shared" si="981"/>
        <v>0</v>
      </c>
      <c r="AG353" s="104">
        <f t="shared" si="981"/>
        <v>0</v>
      </c>
      <c r="AH353" s="104">
        <f t="shared" si="918"/>
        <v>200000</v>
      </c>
      <c r="AI353" s="104">
        <f t="shared" si="919"/>
        <v>0</v>
      </c>
      <c r="AJ353" s="104">
        <f t="shared" si="920"/>
        <v>0</v>
      </c>
      <c r="AK353" s="104">
        <f>AK354</f>
        <v>0</v>
      </c>
      <c r="AL353" s="104">
        <f t="shared" si="982"/>
        <v>0</v>
      </c>
      <c r="AM353" s="104">
        <f t="shared" si="982"/>
        <v>0</v>
      </c>
      <c r="AN353" s="104">
        <f t="shared" si="922"/>
        <v>200000</v>
      </c>
      <c r="AO353" s="104">
        <f t="shared" si="923"/>
        <v>0</v>
      </c>
      <c r="AP353" s="104">
        <f t="shared" si="924"/>
        <v>0</v>
      </c>
      <c r="AQ353" s="104">
        <f>AQ354</f>
        <v>0</v>
      </c>
      <c r="AR353" s="104">
        <f t="shared" si="983"/>
        <v>0</v>
      </c>
      <c r="AS353" s="104">
        <f t="shared" si="983"/>
        <v>0</v>
      </c>
      <c r="AT353" s="104">
        <f t="shared" si="926"/>
        <v>200000</v>
      </c>
      <c r="AU353" s="104">
        <f t="shared" si="927"/>
        <v>0</v>
      </c>
      <c r="AV353" s="104">
        <f t="shared" si="928"/>
        <v>0</v>
      </c>
    </row>
    <row r="354" spans="1:48">
      <c r="A354" s="11" t="s">
        <v>74</v>
      </c>
      <c r="B354" s="65" t="s">
        <v>41</v>
      </c>
      <c r="C354" s="1" t="s">
        <v>2</v>
      </c>
      <c r="D354" s="1" t="s">
        <v>13</v>
      </c>
      <c r="E354" s="1" t="s">
        <v>20</v>
      </c>
      <c r="F354" s="1" t="s">
        <v>112</v>
      </c>
      <c r="G354" s="1" t="s">
        <v>147</v>
      </c>
      <c r="H354" s="1" t="s">
        <v>240</v>
      </c>
      <c r="I354" s="13" t="s">
        <v>73</v>
      </c>
      <c r="J354" s="104"/>
      <c r="K354" s="104"/>
      <c r="L354" s="104"/>
      <c r="M354" s="104"/>
      <c r="N354" s="104"/>
      <c r="O354" s="104"/>
      <c r="P354" s="104"/>
      <c r="Q354" s="104"/>
      <c r="R354" s="104"/>
      <c r="S354" s="104">
        <v>200000</v>
      </c>
      <c r="T354" s="104"/>
      <c r="U354" s="104"/>
      <c r="V354" s="104">
        <f t="shared" si="977"/>
        <v>200000</v>
      </c>
      <c r="W354" s="104">
        <f t="shared" si="978"/>
        <v>0</v>
      </c>
      <c r="X354" s="104">
        <f t="shared" si="979"/>
        <v>0</v>
      </c>
      <c r="Y354" s="104"/>
      <c r="Z354" s="104"/>
      <c r="AA354" s="104"/>
      <c r="AB354" s="104">
        <f t="shared" si="914"/>
        <v>200000</v>
      </c>
      <c r="AC354" s="104">
        <f t="shared" si="915"/>
        <v>0</v>
      </c>
      <c r="AD354" s="104">
        <f t="shared" si="916"/>
        <v>0</v>
      </c>
      <c r="AE354" s="104"/>
      <c r="AF354" s="104"/>
      <c r="AG354" s="104"/>
      <c r="AH354" s="104">
        <f t="shared" si="918"/>
        <v>200000</v>
      </c>
      <c r="AI354" s="104">
        <f t="shared" si="919"/>
        <v>0</v>
      </c>
      <c r="AJ354" s="104">
        <f t="shared" si="920"/>
        <v>0</v>
      </c>
      <c r="AK354" s="104"/>
      <c r="AL354" s="104"/>
      <c r="AM354" s="104"/>
      <c r="AN354" s="104">
        <f t="shared" si="922"/>
        <v>200000</v>
      </c>
      <c r="AO354" s="104">
        <f t="shared" si="923"/>
        <v>0</v>
      </c>
      <c r="AP354" s="104">
        <f t="shared" si="924"/>
        <v>0</v>
      </c>
      <c r="AQ354" s="104"/>
      <c r="AR354" s="104"/>
      <c r="AS354" s="104"/>
      <c r="AT354" s="104">
        <f t="shared" si="926"/>
        <v>200000</v>
      </c>
      <c r="AU354" s="104">
        <f t="shared" si="927"/>
        <v>0</v>
      </c>
      <c r="AV354" s="104">
        <f t="shared" si="928"/>
        <v>0</v>
      </c>
    </row>
    <row r="355" spans="1:48" ht="63.75">
      <c r="A355" s="11" t="s">
        <v>312</v>
      </c>
      <c r="B355" s="65" t="s">
        <v>41</v>
      </c>
      <c r="C355" s="1" t="s">
        <v>2</v>
      </c>
      <c r="D355" s="1" t="s">
        <v>13</v>
      </c>
      <c r="E355" s="1" t="s">
        <v>20</v>
      </c>
      <c r="F355" s="1" t="s">
        <v>112</v>
      </c>
      <c r="G355" s="65" t="s">
        <v>147</v>
      </c>
      <c r="H355" s="59" t="s">
        <v>205</v>
      </c>
      <c r="I355" s="92"/>
      <c r="J355" s="104">
        <f>J356</f>
        <v>133522</v>
      </c>
      <c r="K355" s="104">
        <f t="shared" ref="K355:O356" si="984">K356</f>
        <v>138863</v>
      </c>
      <c r="L355" s="104">
        <f t="shared" si="984"/>
        <v>157554</v>
      </c>
      <c r="M355" s="104">
        <f t="shared" si="984"/>
        <v>0</v>
      </c>
      <c r="N355" s="104">
        <f t="shared" si="984"/>
        <v>0</v>
      </c>
      <c r="O355" s="104">
        <f t="shared" si="984"/>
        <v>0</v>
      </c>
      <c r="P355" s="104">
        <f t="shared" si="753"/>
        <v>133522</v>
      </c>
      <c r="Q355" s="104">
        <f t="shared" si="754"/>
        <v>138863</v>
      </c>
      <c r="R355" s="104">
        <f t="shared" si="755"/>
        <v>157554</v>
      </c>
      <c r="S355" s="104">
        <f t="shared" ref="S355:U356" si="985">S356</f>
        <v>0</v>
      </c>
      <c r="T355" s="104">
        <f t="shared" si="985"/>
        <v>0</v>
      </c>
      <c r="U355" s="104">
        <f t="shared" si="985"/>
        <v>0</v>
      </c>
      <c r="V355" s="104">
        <f t="shared" si="910"/>
        <v>133522</v>
      </c>
      <c r="W355" s="104">
        <f t="shared" si="911"/>
        <v>138863</v>
      </c>
      <c r="X355" s="104">
        <f t="shared" si="912"/>
        <v>157554</v>
      </c>
      <c r="Y355" s="104">
        <f t="shared" ref="Y355:AA356" si="986">Y356</f>
        <v>0</v>
      </c>
      <c r="Z355" s="104">
        <f t="shared" si="986"/>
        <v>0</v>
      </c>
      <c r="AA355" s="104">
        <f t="shared" si="986"/>
        <v>0</v>
      </c>
      <c r="AB355" s="104">
        <f t="shared" si="914"/>
        <v>133522</v>
      </c>
      <c r="AC355" s="104">
        <f t="shared" si="915"/>
        <v>138863</v>
      </c>
      <c r="AD355" s="104">
        <f t="shared" si="916"/>
        <v>157554</v>
      </c>
      <c r="AE355" s="104">
        <f t="shared" ref="AE355:AG356" si="987">AE356</f>
        <v>19478</v>
      </c>
      <c r="AF355" s="104">
        <f t="shared" si="987"/>
        <v>0</v>
      </c>
      <c r="AG355" s="104">
        <f t="shared" si="987"/>
        <v>0</v>
      </c>
      <c r="AH355" s="104">
        <f t="shared" si="918"/>
        <v>153000</v>
      </c>
      <c r="AI355" s="104">
        <f t="shared" si="919"/>
        <v>138863</v>
      </c>
      <c r="AJ355" s="104">
        <f t="shared" si="920"/>
        <v>157554</v>
      </c>
      <c r="AK355" s="104">
        <f t="shared" ref="AK355:AM356" si="988">AK356</f>
        <v>8000</v>
      </c>
      <c r="AL355" s="104">
        <f t="shared" si="988"/>
        <v>0</v>
      </c>
      <c r="AM355" s="104">
        <f t="shared" si="988"/>
        <v>0</v>
      </c>
      <c r="AN355" s="104">
        <f t="shared" si="922"/>
        <v>161000</v>
      </c>
      <c r="AO355" s="104">
        <f t="shared" si="923"/>
        <v>138863</v>
      </c>
      <c r="AP355" s="104">
        <f t="shared" si="924"/>
        <v>157554</v>
      </c>
      <c r="AQ355" s="104">
        <f t="shared" ref="AQ355:AS356" si="989">AQ356</f>
        <v>16000</v>
      </c>
      <c r="AR355" s="104">
        <f t="shared" si="989"/>
        <v>0</v>
      </c>
      <c r="AS355" s="104">
        <f t="shared" si="989"/>
        <v>0</v>
      </c>
      <c r="AT355" s="104">
        <f t="shared" si="926"/>
        <v>177000</v>
      </c>
      <c r="AU355" s="104">
        <f t="shared" si="927"/>
        <v>138863</v>
      </c>
      <c r="AV355" s="104">
        <f t="shared" si="928"/>
        <v>157554</v>
      </c>
    </row>
    <row r="356" spans="1:48" ht="25.5">
      <c r="A356" s="7" t="s">
        <v>71</v>
      </c>
      <c r="B356" s="65" t="s">
        <v>41</v>
      </c>
      <c r="C356" s="1" t="s">
        <v>2</v>
      </c>
      <c r="D356" s="1" t="s">
        <v>13</v>
      </c>
      <c r="E356" s="1" t="s">
        <v>20</v>
      </c>
      <c r="F356" s="1" t="s">
        <v>112</v>
      </c>
      <c r="G356" s="65" t="s">
        <v>147</v>
      </c>
      <c r="H356" s="59" t="s">
        <v>205</v>
      </c>
      <c r="I356" s="116" t="s">
        <v>70</v>
      </c>
      <c r="J356" s="104">
        <f>J357</f>
        <v>133522</v>
      </c>
      <c r="K356" s="104">
        <f t="shared" si="984"/>
        <v>138863</v>
      </c>
      <c r="L356" s="104">
        <f t="shared" si="984"/>
        <v>157554</v>
      </c>
      <c r="M356" s="104">
        <f t="shared" si="984"/>
        <v>0</v>
      </c>
      <c r="N356" s="104">
        <f t="shared" si="984"/>
        <v>0</v>
      </c>
      <c r="O356" s="104">
        <f t="shared" si="984"/>
        <v>0</v>
      </c>
      <c r="P356" s="104">
        <f t="shared" si="753"/>
        <v>133522</v>
      </c>
      <c r="Q356" s="104">
        <f t="shared" si="754"/>
        <v>138863</v>
      </c>
      <c r="R356" s="104">
        <f t="shared" si="755"/>
        <v>157554</v>
      </c>
      <c r="S356" s="104">
        <f t="shared" si="985"/>
        <v>0</v>
      </c>
      <c r="T356" s="104">
        <f t="shared" si="985"/>
        <v>0</v>
      </c>
      <c r="U356" s="104">
        <f t="shared" si="985"/>
        <v>0</v>
      </c>
      <c r="V356" s="104">
        <f t="shared" si="910"/>
        <v>133522</v>
      </c>
      <c r="W356" s="104">
        <f t="shared" si="911"/>
        <v>138863</v>
      </c>
      <c r="X356" s="104">
        <f t="shared" si="912"/>
        <v>157554</v>
      </c>
      <c r="Y356" s="104">
        <f t="shared" si="986"/>
        <v>0</v>
      </c>
      <c r="Z356" s="104">
        <f t="shared" si="986"/>
        <v>0</v>
      </c>
      <c r="AA356" s="104">
        <f t="shared" si="986"/>
        <v>0</v>
      </c>
      <c r="AB356" s="104">
        <f t="shared" si="914"/>
        <v>133522</v>
      </c>
      <c r="AC356" s="104">
        <f t="shared" si="915"/>
        <v>138863</v>
      </c>
      <c r="AD356" s="104">
        <f t="shared" si="916"/>
        <v>157554</v>
      </c>
      <c r="AE356" s="104">
        <f t="shared" si="987"/>
        <v>19478</v>
      </c>
      <c r="AF356" s="104">
        <f t="shared" si="987"/>
        <v>0</v>
      </c>
      <c r="AG356" s="104">
        <f t="shared" si="987"/>
        <v>0</v>
      </c>
      <c r="AH356" s="104">
        <f t="shared" si="918"/>
        <v>153000</v>
      </c>
      <c r="AI356" s="104">
        <f t="shared" si="919"/>
        <v>138863</v>
      </c>
      <c r="AJ356" s="104">
        <f t="shared" si="920"/>
        <v>157554</v>
      </c>
      <c r="AK356" s="104">
        <f t="shared" si="988"/>
        <v>8000</v>
      </c>
      <c r="AL356" s="104">
        <f t="shared" si="988"/>
        <v>0</v>
      </c>
      <c r="AM356" s="104">
        <f t="shared" si="988"/>
        <v>0</v>
      </c>
      <c r="AN356" s="104">
        <f t="shared" si="922"/>
        <v>161000</v>
      </c>
      <c r="AO356" s="104">
        <f t="shared" si="923"/>
        <v>138863</v>
      </c>
      <c r="AP356" s="104">
        <f t="shared" si="924"/>
        <v>157554</v>
      </c>
      <c r="AQ356" s="104">
        <f t="shared" si="989"/>
        <v>16000</v>
      </c>
      <c r="AR356" s="104">
        <f t="shared" si="989"/>
        <v>0</v>
      </c>
      <c r="AS356" s="104">
        <f t="shared" si="989"/>
        <v>0</v>
      </c>
      <c r="AT356" s="104">
        <f t="shared" si="926"/>
        <v>177000</v>
      </c>
      <c r="AU356" s="104">
        <f t="shared" si="927"/>
        <v>138863</v>
      </c>
      <c r="AV356" s="104">
        <f t="shared" si="928"/>
        <v>157554</v>
      </c>
    </row>
    <row r="357" spans="1:48" s="85" customFormat="1">
      <c r="A357" s="11" t="s">
        <v>74</v>
      </c>
      <c r="B357" s="65" t="s">
        <v>41</v>
      </c>
      <c r="C357" s="1" t="s">
        <v>2</v>
      </c>
      <c r="D357" s="1" t="s">
        <v>13</v>
      </c>
      <c r="E357" s="1" t="s">
        <v>20</v>
      </c>
      <c r="F357" s="1" t="s">
        <v>112</v>
      </c>
      <c r="G357" s="65" t="s">
        <v>147</v>
      </c>
      <c r="H357" s="59" t="s">
        <v>205</v>
      </c>
      <c r="I357" s="116" t="s">
        <v>73</v>
      </c>
      <c r="J357" s="104">
        <v>133522</v>
      </c>
      <c r="K357" s="104">
        <v>138863</v>
      </c>
      <c r="L357" s="104">
        <v>157554</v>
      </c>
      <c r="M357" s="104"/>
      <c r="N357" s="104"/>
      <c r="O357" s="104"/>
      <c r="P357" s="104">
        <f t="shared" si="753"/>
        <v>133522</v>
      </c>
      <c r="Q357" s="104">
        <f t="shared" si="754"/>
        <v>138863</v>
      </c>
      <c r="R357" s="104">
        <f t="shared" si="755"/>
        <v>157554</v>
      </c>
      <c r="S357" s="104"/>
      <c r="T357" s="104"/>
      <c r="U357" s="104"/>
      <c r="V357" s="104">
        <f t="shared" si="910"/>
        <v>133522</v>
      </c>
      <c r="W357" s="104">
        <f t="shared" si="911"/>
        <v>138863</v>
      </c>
      <c r="X357" s="104">
        <f t="shared" si="912"/>
        <v>157554</v>
      </c>
      <c r="Y357" s="104"/>
      <c r="Z357" s="104"/>
      <c r="AA357" s="104"/>
      <c r="AB357" s="104">
        <f t="shared" si="914"/>
        <v>133522</v>
      </c>
      <c r="AC357" s="104">
        <f t="shared" si="915"/>
        <v>138863</v>
      </c>
      <c r="AD357" s="104">
        <f t="shared" si="916"/>
        <v>157554</v>
      </c>
      <c r="AE357" s="104">
        <f>8000+11478</f>
        <v>19478</v>
      </c>
      <c r="AF357" s="104"/>
      <c r="AG357" s="104"/>
      <c r="AH357" s="104">
        <f t="shared" si="918"/>
        <v>153000</v>
      </c>
      <c r="AI357" s="104">
        <f t="shared" si="919"/>
        <v>138863</v>
      </c>
      <c r="AJ357" s="104">
        <f t="shared" si="920"/>
        <v>157554</v>
      </c>
      <c r="AK357" s="104">
        <v>8000</v>
      </c>
      <c r="AL357" s="104"/>
      <c r="AM357" s="104"/>
      <c r="AN357" s="104">
        <f t="shared" si="922"/>
        <v>161000</v>
      </c>
      <c r="AO357" s="104">
        <f t="shared" si="923"/>
        <v>138863</v>
      </c>
      <c r="AP357" s="104">
        <f t="shared" si="924"/>
        <v>157554</v>
      </c>
      <c r="AQ357" s="104">
        <f>8000+8000</f>
        <v>16000</v>
      </c>
      <c r="AR357" s="104"/>
      <c r="AS357" s="104"/>
      <c r="AT357" s="104">
        <f t="shared" si="926"/>
        <v>177000</v>
      </c>
      <c r="AU357" s="104">
        <f t="shared" si="927"/>
        <v>138863</v>
      </c>
      <c r="AV357" s="104">
        <f t="shared" si="928"/>
        <v>157554</v>
      </c>
    </row>
    <row r="358" spans="1:48" s="85" customFormat="1" ht="25.5">
      <c r="A358" s="7" t="s">
        <v>393</v>
      </c>
      <c r="B358" s="65" t="s">
        <v>41</v>
      </c>
      <c r="C358" s="1" t="s">
        <v>2</v>
      </c>
      <c r="D358" s="1" t="s">
        <v>13</v>
      </c>
      <c r="E358" s="1" t="s">
        <v>20</v>
      </c>
      <c r="F358" s="1" t="s">
        <v>112</v>
      </c>
      <c r="G358" s="1" t="s">
        <v>147</v>
      </c>
      <c r="H358" s="1" t="s">
        <v>242</v>
      </c>
      <c r="I358" s="13"/>
      <c r="J358" s="104">
        <f>J359</f>
        <v>4949039</v>
      </c>
      <c r="K358" s="104">
        <f t="shared" ref="K358:O359" si="990">K359</f>
        <v>4726418</v>
      </c>
      <c r="L358" s="104">
        <f t="shared" si="990"/>
        <v>4895270</v>
      </c>
      <c r="M358" s="104">
        <f t="shared" si="990"/>
        <v>0</v>
      </c>
      <c r="N358" s="104">
        <f t="shared" si="990"/>
        <v>0</v>
      </c>
      <c r="O358" s="104">
        <f t="shared" si="990"/>
        <v>0</v>
      </c>
      <c r="P358" s="104">
        <f t="shared" si="753"/>
        <v>4949039</v>
      </c>
      <c r="Q358" s="104">
        <f t="shared" si="754"/>
        <v>4726418</v>
      </c>
      <c r="R358" s="104">
        <f t="shared" si="755"/>
        <v>4895270</v>
      </c>
      <c r="S358" s="104">
        <f t="shared" ref="S358:U359" si="991">S359</f>
        <v>0</v>
      </c>
      <c r="T358" s="104">
        <f t="shared" si="991"/>
        <v>0</v>
      </c>
      <c r="U358" s="104">
        <f t="shared" si="991"/>
        <v>0</v>
      </c>
      <c r="V358" s="104">
        <f t="shared" si="910"/>
        <v>4949039</v>
      </c>
      <c r="W358" s="104">
        <f t="shared" si="911"/>
        <v>4726418</v>
      </c>
      <c r="X358" s="104">
        <f t="shared" si="912"/>
        <v>4895270</v>
      </c>
      <c r="Y358" s="104">
        <f t="shared" ref="Y358:AA359" si="992">Y359</f>
        <v>-905146</v>
      </c>
      <c r="Z358" s="104">
        <f t="shared" si="992"/>
        <v>0</v>
      </c>
      <c r="AA358" s="104">
        <f t="shared" si="992"/>
        <v>0</v>
      </c>
      <c r="AB358" s="104">
        <f t="shared" si="914"/>
        <v>4043893</v>
      </c>
      <c r="AC358" s="104">
        <f t="shared" si="915"/>
        <v>4726418</v>
      </c>
      <c r="AD358" s="104">
        <f t="shared" si="916"/>
        <v>4895270</v>
      </c>
      <c r="AE358" s="104">
        <f t="shared" ref="AE358:AG359" si="993">AE359</f>
        <v>0</v>
      </c>
      <c r="AF358" s="104">
        <f t="shared" si="993"/>
        <v>0</v>
      </c>
      <c r="AG358" s="104">
        <f t="shared" si="993"/>
        <v>0</v>
      </c>
      <c r="AH358" s="104">
        <f t="shared" si="918"/>
        <v>4043893</v>
      </c>
      <c r="AI358" s="104">
        <f t="shared" si="919"/>
        <v>4726418</v>
      </c>
      <c r="AJ358" s="104">
        <f t="shared" si="920"/>
        <v>4895270</v>
      </c>
      <c r="AK358" s="104">
        <f t="shared" ref="AK358:AM359" si="994">AK359</f>
        <v>0</v>
      </c>
      <c r="AL358" s="104">
        <f t="shared" si="994"/>
        <v>0</v>
      </c>
      <c r="AM358" s="104">
        <f t="shared" si="994"/>
        <v>0</v>
      </c>
      <c r="AN358" s="104">
        <f t="shared" si="922"/>
        <v>4043893</v>
      </c>
      <c r="AO358" s="104">
        <f t="shared" si="923"/>
        <v>4726418</v>
      </c>
      <c r="AP358" s="104">
        <f t="shared" si="924"/>
        <v>4895270</v>
      </c>
      <c r="AQ358" s="104">
        <f t="shared" ref="AQ358:AS359" si="995">AQ359</f>
        <v>0</v>
      </c>
      <c r="AR358" s="104">
        <f t="shared" si="995"/>
        <v>0</v>
      </c>
      <c r="AS358" s="104">
        <f t="shared" si="995"/>
        <v>0</v>
      </c>
      <c r="AT358" s="104">
        <f t="shared" si="926"/>
        <v>4043893</v>
      </c>
      <c r="AU358" s="104">
        <f t="shared" si="927"/>
        <v>4726418</v>
      </c>
      <c r="AV358" s="104">
        <f t="shared" si="928"/>
        <v>4895270</v>
      </c>
    </row>
    <row r="359" spans="1:48" s="85" customFormat="1" ht="25.5">
      <c r="A359" s="7" t="s">
        <v>71</v>
      </c>
      <c r="B359" s="65" t="s">
        <v>41</v>
      </c>
      <c r="C359" s="1" t="s">
        <v>2</v>
      </c>
      <c r="D359" s="1" t="s">
        <v>13</v>
      </c>
      <c r="E359" s="1" t="s">
        <v>20</v>
      </c>
      <c r="F359" s="1" t="s">
        <v>112</v>
      </c>
      <c r="G359" s="1" t="s">
        <v>147</v>
      </c>
      <c r="H359" s="1" t="s">
        <v>242</v>
      </c>
      <c r="I359" s="13" t="s">
        <v>70</v>
      </c>
      <c r="J359" s="104">
        <f>J360</f>
        <v>4949039</v>
      </c>
      <c r="K359" s="104">
        <f t="shared" si="990"/>
        <v>4726418</v>
      </c>
      <c r="L359" s="104">
        <f t="shared" si="990"/>
        <v>4895270</v>
      </c>
      <c r="M359" s="104">
        <f t="shared" si="990"/>
        <v>0</v>
      </c>
      <c r="N359" s="104">
        <f t="shared" si="990"/>
        <v>0</v>
      </c>
      <c r="O359" s="104">
        <f t="shared" si="990"/>
        <v>0</v>
      </c>
      <c r="P359" s="104">
        <f t="shared" si="753"/>
        <v>4949039</v>
      </c>
      <c r="Q359" s="104">
        <f t="shared" si="754"/>
        <v>4726418</v>
      </c>
      <c r="R359" s="104">
        <f t="shared" si="755"/>
        <v>4895270</v>
      </c>
      <c r="S359" s="104">
        <f t="shared" si="991"/>
        <v>0</v>
      </c>
      <c r="T359" s="104">
        <f t="shared" si="991"/>
        <v>0</v>
      </c>
      <c r="U359" s="104">
        <f t="shared" si="991"/>
        <v>0</v>
      </c>
      <c r="V359" s="104">
        <f t="shared" si="910"/>
        <v>4949039</v>
      </c>
      <c r="W359" s="104">
        <f t="shared" si="911"/>
        <v>4726418</v>
      </c>
      <c r="X359" s="104">
        <f t="shared" si="912"/>
        <v>4895270</v>
      </c>
      <c r="Y359" s="104">
        <f t="shared" si="992"/>
        <v>-905146</v>
      </c>
      <c r="Z359" s="104">
        <f t="shared" si="992"/>
        <v>0</v>
      </c>
      <c r="AA359" s="104">
        <f t="shared" si="992"/>
        <v>0</v>
      </c>
      <c r="AB359" s="104">
        <f t="shared" si="914"/>
        <v>4043893</v>
      </c>
      <c r="AC359" s="104">
        <f t="shared" si="915"/>
        <v>4726418</v>
      </c>
      <c r="AD359" s="104">
        <f t="shared" si="916"/>
        <v>4895270</v>
      </c>
      <c r="AE359" s="104">
        <f t="shared" si="993"/>
        <v>0</v>
      </c>
      <c r="AF359" s="104">
        <f t="shared" si="993"/>
        <v>0</v>
      </c>
      <c r="AG359" s="104">
        <f t="shared" si="993"/>
        <v>0</v>
      </c>
      <c r="AH359" s="104">
        <f t="shared" si="918"/>
        <v>4043893</v>
      </c>
      <c r="AI359" s="104">
        <f t="shared" si="919"/>
        <v>4726418</v>
      </c>
      <c r="AJ359" s="104">
        <f t="shared" si="920"/>
        <v>4895270</v>
      </c>
      <c r="AK359" s="104">
        <f t="shared" si="994"/>
        <v>0</v>
      </c>
      <c r="AL359" s="104">
        <f t="shared" si="994"/>
        <v>0</v>
      </c>
      <c r="AM359" s="104">
        <f t="shared" si="994"/>
        <v>0</v>
      </c>
      <c r="AN359" s="104">
        <f t="shared" si="922"/>
        <v>4043893</v>
      </c>
      <c r="AO359" s="104">
        <f t="shared" si="923"/>
        <v>4726418</v>
      </c>
      <c r="AP359" s="104">
        <f t="shared" si="924"/>
        <v>4895270</v>
      </c>
      <c r="AQ359" s="104">
        <f t="shared" si="995"/>
        <v>0</v>
      </c>
      <c r="AR359" s="104">
        <f t="shared" si="995"/>
        <v>0</v>
      </c>
      <c r="AS359" s="104">
        <f t="shared" si="995"/>
        <v>0</v>
      </c>
      <c r="AT359" s="104">
        <f t="shared" si="926"/>
        <v>4043893</v>
      </c>
      <c r="AU359" s="104">
        <f t="shared" si="927"/>
        <v>4726418</v>
      </c>
      <c r="AV359" s="104">
        <f t="shared" si="928"/>
        <v>4895270</v>
      </c>
    </row>
    <row r="360" spans="1:48" s="85" customFormat="1">
      <c r="A360" s="11" t="s">
        <v>74</v>
      </c>
      <c r="B360" s="65" t="s">
        <v>41</v>
      </c>
      <c r="C360" s="1" t="s">
        <v>2</v>
      </c>
      <c r="D360" s="1" t="s">
        <v>13</v>
      </c>
      <c r="E360" s="1" t="s">
        <v>20</v>
      </c>
      <c r="F360" s="1" t="s">
        <v>112</v>
      </c>
      <c r="G360" s="1" t="s">
        <v>147</v>
      </c>
      <c r="H360" s="1" t="s">
        <v>242</v>
      </c>
      <c r="I360" s="13" t="s">
        <v>73</v>
      </c>
      <c r="J360" s="104">
        <v>4949039</v>
      </c>
      <c r="K360" s="104">
        <v>4726418</v>
      </c>
      <c r="L360" s="104">
        <v>4895270</v>
      </c>
      <c r="M360" s="104"/>
      <c r="N360" s="104"/>
      <c r="O360" s="104"/>
      <c r="P360" s="104">
        <f t="shared" si="753"/>
        <v>4949039</v>
      </c>
      <c r="Q360" s="104">
        <f t="shared" si="754"/>
        <v>4726418</v>
      </c>
      <c r="R360" s="104">
        <f t="shared" si="755"/>
        <v>4895270</v>
      </c>
      <c r="S360" s="104"/>
      <c r="T360" s="104"/>
      <c r="U360" s="104"/>
      <c r="V360" s="104">
        <f t="shared" si="910"/>
        <v>4949039</v>
      </c>
      <c r="W360" s="104">
        <f t="shared" si="911"/>
        <v>4726418</v>
      </c>
      <c r="X360" s="104">
        <f t="shared" si="912"/>
        <v>4895270</v>
      </c>
      <c r="Y360" s="104">
        <v>-905146</v>
      </c>
      <c r="Z360" s="104"/>
      <c r="AA360" s="104"/>
      <c r="AB360" s="104">
        <f t="shared" si="914"/>
        <v>4043893</v>
      </c>
      <c r="AC360" s="104">
        <f t="shared" si="915"/>
        <v>4726418</v>
      </c>
      <c r="AD360" s="104">
        <f t="shared" si="916"/>
        <v>4895270</v>
      </c>
      <c r="AE360" s="104"/>
      <c r="AF360" s="104"/>
      <c r="AG360" s="104"/>
      <c r="AH360" s="104">
        <f t="shared" si="918"/>
        <v>4043893</v>
      </c>
      <c r="AI360" s="104">
        <f t="shared" si="919"/>
        <v>4726418</v>
      </c>
      <c r="AJ360" s="104">
        <f t="shared" si="920"/>
        <v>4895270</v>
      </c>
      <c r="AK360" s="104"/>
      <c r="AL360" s="104"/>
      <c r="AM360" s="104"/>
      <c r="AN360" s="104">
        <f t="shared" si="922"/>
        <v>4043893</v>
      </c>
      <c r="AO360" s="104">
        <f t="shared" si="923"/>
        <v>4726418</v>
      </c>
      <c r="AP360" s="104">
        <f t="shared" si="924"/>
        <v>4895270</v>
      </c>
      <c r="AQ360" s="104"/>
      <c r="AR360" s="104"/>
      <c r="AS360" s="104"/>
      <c r="AT360" s="104">
        <f t="shared" si="926"/>
        <v>4043893</v>
      </c>
      <c r="AU360" s="104">
        <f t="shared" si="927"/>
        <v>4726418</v>
      </c>
      <c r="AV360" s="104">
        <f t="shared" si="928"/>
        <v>4895270</v>
      </c>
    </row>
    <row r="361" spans="1:48" s="85" customFormat="1" ht="25.5">
      <c r="A361" s="7" t="s">
        <v>394</v>
      </c>
      <c r="B361" s="65" t="s">
        <v>41</v>
      </c>
      <c r="C361" s="1" t="s">
        <v>2</v>
      </c>
      <c r="D361" s="1" t="s">
        <v>13</v>
      </c>
      <c r="E361" s="1" t="s">
        <v>20</v>
      </c>
      <c r="F361" s="1" t="s">
        <v>112</v>
      </c>
      <c r="G361" s="1" t="s">
        <v>147</v>
      </c>
      <c r="H361" s="1" t="s">
        <v>243</v>
      </c>
      <c r="I361" s="13"/>
      <c r="J361" s="104">
        <f>J362</f>
        <v>2094854</v>
      </c>
      <c r="K361" s="104">
        <f t="shared" ref="K361:O362" si="996">K362</f>
        <v>2000622</v>
      </c>
      <c r="L361" s="104">
        <f t="shared" si="996"/>
        <v>2072094</v>
      </c>
      <c r="M361" s="104">
        <f t="shared" si="996"/>
        <v>0</v>
      </c>
      <c r="N361" s="104">
        <f t="shared" si="996"/>
        <v>0</v>
      </c>
      <c r="O361" s="104">
        <f t="shared" si="996"/>
        <v>0</v>
      </c>
      <c r="P361" s="104">
        <f t="shared" si="753"/>
        <v>2094854</v>
      </c>
      <c r="Q361" s="104">
        <f t="shared" si="754"/>
        <v>2000622</v>
      </c>
      <c r="R361" s="104">
        <f t="shared" si="755"/>
        <v>2072094</v>
      </c>
      <c r="S361" s="104">
        <f t="shared" ref="S361:U362" si="997">S362</f>
        <v>0</v>
      </c>
      <c r="T361" s="104">
        <f t="shared" si="997"/>
        <v>0</v>
      </c>
      <c r="U361" s="104">
        <f t="shared" si="997"/>
        <v>0</v>
      </c>
      <c r="V361" s="104">
        <f t="shared" si="910"/>
        <v>2094854</v>
      </c>
      <c r="W361" s="104">
        <f t="shared" si="911"/>
        <v>2000622</v>
      </c>
      <c r="X361" s="104">
        <f t="shared" si="912"/>
        <v>2072094</v>
      </c>
      <c r="Y361" s="104">
        <f t="shared" ref="Y361:AA362" si="998">Y362</f>
        <v>905146</v>
      </c>
      <c r="Z361" s="104">
        <f t="shared" si="998"/>
        <v>0</v>
      </c>
      <c r="AA361" s="104">
        <f t="shared" si="998"/>
        <v>0</v>
      </c>
      <c r="AB361" s="104">
        <f t="shared" si="914"/>
        <v>3000000</v>
      </c>
      <c r="AC361" s="104">
        <f t="shared" si="915"/>
        <v>2000622</v>
      </c>
      <c r="AD361" s="104">
        <f t="shared" si="916"/>
        <v>2072094</v>
      </c>
      <c r="AE361" s="104">
        <f t="shared" ref="AE361:AG362" si="999">AE362</f>
        <v>0</v>
      </c>
      <c r="AF361" s="104">
        <f t="shared" si="999"/>
        <v>0</v>
      </c>
      <c r="AG361" s="104">
        <f t="shared" si="999"/>
        <v>0</v>
      </c>
      <c r="AH361" s="104">
        <f t="shared" si="918"/>
        <v>3000000</v>
      </c>
      <c r="AI361" s="104">
        <f t="shared" si="919"/>
        <v>2000622</v>
      </c>
      <c r="AJ361" s="104">
        <f t="shared" si="920"/>
        <v>2072094</v>
      </c>
      <c r="AK361" s="104">
        <f t="shared" ref="AK361:AM362" si="1000">AK362</f>
        <v>0</v>
      </c>
      <c r="AL361" s="104">
        <f t="shared" si="1000"/>
        <v>0</v>
      </c>
      <c r="AM361" s="104">
        <f t="shared" si="1000"/>
        <v>0</v>
      </c>
      <c r="AN361" s="104">
        <f t="shared" si="922"/>
        <v>3000000</v>
      </c>
      <c r="AO361" s="104">
        <f t="shared" si="923"/>
        <v>2000622</v>
      </c>
      <c r="AP361" s="104">
        <f t="shared" si="924"/>
        <v>2072094</v>
      </c>
      <c r="AQ361" s="104">
        <f t="shared" ref="AQ361:AS362" si="1001">AQ362</f>
        <v>0</v>
      </c>
      <c r="AR361" s="104">
        <f t="shared" si="1001"/>
        <v>0</v>
      </c>
      <c r="AS361" s="104">
        <f t="shared" si="1001"/>
        <v>0</v>
      </c>
      <c r="AT361" s="104">
        <f t="shared" si="926"/>
        <v>3000000</v>
      </c>
      <c r="AU361" s="104">
        <f t="shared" si="927"/>
        <v>2000622</v>
      </c>
      <c r="AV361" s="104">
        <f t="shared" si="928"/>
        <v>2072094</v>
      </c>
    </row>
    <row r="362" spans="1:48" s="85" customFormat="1" ht="25.5">
      <c r="A362" s="7" t="s">
        <v>71</v>
      </c>
      <c r="B362" s="65" t="s">
        <v>41</v>
      </c>
      <c r="C362" s="1" t="s">
        <v>2</v>
      </c>
      <c r="D362" s="1" t="s">
        <v>13</v>
      </c>
      <c r="E362" s="1" t="s">
        <v>20</v>
      </c>
      <c r="F362" s="1" t="s">
        <v>112</v>
      </c>
      <c r="G362" s="1" t="s">
        <v>147</v>
      </c>
      <c r="H362" s="1" t="s">
        <v>243</v>
      </c>
      <c r="I362" s="13" t="s">
        <v>70</v>
      </c>
      <c r="J362" s="104">
        <f>J363</f>
        <v>2094854</v>
      </c>
      <c r="K362" s="104">
        <f t="shared" si="996"/>
        <v>2000622</v>
      </c>
      <c r="L362" s="104">
        <f t="shared" si="996"/>
        <v>2072094</v>
      </c>
      <c r="M362" s="104">
        <f t="shared" si="996"/>
        <v>0</v>
      </c>
      <c r="N362" s="104">
        <f t="shared" si="996"/>
        <v>0</v>
      </c>
      <c r="O362" s="104">
        <f t="shared" si="996"/>
        <v>0</v>
      </c>
      <c r="P362" s="104">
        <f t="shared" ref="P362:P461" si="1002">J362+M362</f>
        <v>2094854</v>
      </c>
      <c r="Q362" s="104">
        <f t="shared" ref="Q362:Q461" si="1003">K362+N362</f>
        <v>2000622</v>
      </c>
      <c r="R362" s="104">
        <f t="shared" ref="R362:R461" si="1004">L362+O362</f>
        <v>2072094</v>
      </c>
      <c r="S362" s="104">
        <f t="shared" si="997"/>
        <v>0</v>
      </c>
      <c r="T362" s="104">
        <f t="shared" si="997"/>
        <v>0</v>
      </c>
      <c r="U362" s="104">
        <f t="shared" si="997"/>
        <v>0</v>
      </c>
      <c r="V362" s="104">
        <f t="shared" si="910"/>
        <v>2094854</v>
      </c>
      <c r="W362" s="104">
        <f t="shared" si="911"/>
        <v>2000622</v>
      </c>
      <c r="X362" s="104">
        <f t="shared" si="912"/>
        <v>2072094</v>
      </c>
      <c r="Y362" s="104">
        <f t="shared" si="998"/>
        <v>905146</v>
      </c>
      <c r="Z362" s="104">
        <f t="shared" si="998"/>
        <v>0</v>
      </c>
      <c r="AA362" s="104">
        <f t="shared" si="998"/>
        <v>0</v>
      </c>
      <c r="AB362" s="104">
        <f t="shared" si="914"/>
        <v>3000000</v>
      </c>
      <c r="AC362" s="104">
        <f t="shared" si="915"/>
        <v>2000622</v>
      </c>
      <c r="AD362" s="104">
        <f t="shared" si="916"/>
        <v>2072094</v>
      </c>
      <c r="AE362" s="104">
        <f t="shared" si="999"/>
        <v>0</v>
      </c>
      <c r="AF362" s="104">
        <f t="shared" si="999"/>
        <v>0</v>
      </c>
      <c r="AG362" s="104">
        <f t="shared" si="999"/>
        <v>0</v>
      </c>
      <c r="AH362" s="104">
        <f t="shared" si="918"/>
        <v>3000000</v>
      </c>
      <c r="AI362" s="104">
        <f t="shared" si="919"/>
        <v>2000622</v>
      </c>
      <c r="AJ362" s="104">
        <f t="shared" si="920"/>
        <v>2072094</v>
      </c>
      <c r="AK362" s="104">
        <f t="shared" si="1000"/>
        <v>0</v>
      </c>
      <c r="AL362" s="104">
        <f t="shared" si="1000"/>
        <v>0</v>
      </c>
      <c r="AM362" s="104">
        <f t="shared" si="1000"/>
        <v>0</v>
      </c>
      <c r="AN362" s="104">
        <f t="shared" si="922"/>
        <v>3000000</v>
      </c>
      <c r="AO362" s="104">
        <f t="shared" si="923"/>
        <v>2000622</v>
      </c>
      <c r="AP362" s="104">
        <f t="shared" si="924"/>
        <v>2072094</v>
      </c>
      <c r="AQ362" s="104">
        <f t="shared" si="1001"/>
        <v>0</v>
      </c>
      <c r="AR362" s="104">
        <f t="shared" si="1001"/>
        <v>0</v>
      </c>
      <c r="AS362" s="104">
        <f t="shared" si="1001"/>
        <v>0</v>
      </c>
      <c r="AT362" s="104">
        <f t="shared" si="926"/>
        <v>3000000</v>
      </c>
      <c r="AU362" s="104">
        <f t="shared" si="927"/>
        <v>2000622</v>
      </c>
      <c r="AV362" s="104">
        <f t="shared" si="928"/>
        <v>2072094</v>
      </c>
    </row>
    <row r="363" spans="1:48" s="85" customFormat="1">
      <c r="A363" s="11" t="s">
        <v>74</v>
      </c>
      <c r="B363" s="65" t="s">
        <v>41</v>
      </c>
      <c r="C363" s="1" t="s">
        <v>2</v>
      </c>
      <c r="D363" s="1" t="s">
        <v>13</v>
      </c>
      <c r="E363" s="1" t="s">
        <v>20</v>
      </c>
      <c r="F363" s="1" t="s">
        <v>112</v>
      </c>
      <c r="G363" s="1" t="s">
        <v>147</v>
      </c>
      <c r="H363" s="1" t="s">
        <v>243</v>
      </c>
      <c r="I363" s="13" t="s">
        <v>73</v>
      </c>
      <c r="J363" s="104">
        <v>2094854</v>
      </c>
      <c r="K363" s="104">
        <v>2000622</v>
      </c>
      <c r="L363" s="104">
        <v>2072094</v>
      </c>
      <c r="M363" s="104"/>
      <c r="N363" s="104"/>
      <c r="O363" s="104"/>
      <c r="P363" s="104">
        <f t="shared" si="1002"/>
        <v>2094854</v>
      </c>
      <c r="Q363" s="104">
        <f t="shared" si="1003"/>
        <v>2000622</v>
      </c>
      <c r="R363" s="104">
        <f t="shared" si="1004"/>
        <v>2072094</v>
      </c>
      <c r="S363" s="104"/>
      <c r="T363" s="104"/>
      <c r="U363" s="104"/>
      <c r="V363" s="104">
        <f t="shared" si="910"/>
        <v>2094854</v>
      </c>
      <c r="W363" s="104">
        <f t="shared" si="911"/>
        <v>2000622</v>
      </c>
      <c r="X363" s="104">
        <f t="shared" si="912"/>
        <v>2072094</v>
      </c>
      <c r="Y363" s="104">
        <v>905146</v>
      </c>
      <c r="Z363" s="104"/>
      <c r="AA363" s="104"/>
      <c r="AB363" s="104">
        <f t="shared" si="914"/>
        <v>3000000</v>
      </c>
      <c r="AC363" s="104">
        <f t="shared" si="915"/>
        <v>2000622</v>
      </c>
      <c r="AD363" s="104">
        <f t="shared" si="916"/>
        <v>2072094</v>
      </c>
      <c r="AE363" s="104"/>
      <c r="AF363" s="104"/>
      <c r="AG363" s="104"/>
      <c r="AH363" s="104">
        <f t="shared" si="918"/>
        <v>3000000</v>
      </c>
      <c r="AI363" s="104">
        <f t="shared" si="919"/>
        <v>2000622</v>
      </c>
      <c r="AJ363" s="104">
        <f t="shared" si="920"/>
        <v>2072094</v>
      </c>
      <c r="AK363" s="104"/>
      <c r="AL363" s="104"/>
      <c r="AM363" s="104"/>
      <c r="AN363" s="104">
        <f t="shared" si="922"/>
        <v>3000000</v>
      </c>
      <c r="AO363" s="104">
        <f t="shared" si="923"/>
        <v>2000622</v>
      </c>
      <c r="AP363" s="104">
        <f t="shared" si="924"/>
        <v>2072094</v>
      </c>
      <c r="AQ363" s="104"/>
      <c r="AR363" s="104"/>
      <c r="AS363" s="104"/>
      <c r="AT363" s="104">
        <f t="shared" si="926"/>
        <v>3000000</v>
      </c>
      <c r="AU363" s="104">
        <f t="shared" si="927"/>
        <v>2000622</v>
      </c>
      <c r="AV363" s="104">
        <f t="shared" si="928"/>
        <v>2072094</v>
      </c>
    </row>
    <row r="364" spans="1:48" s="85" customFormat="1" ht="25.5">
      <c r="A364" s="2" t="s">
        <v>140</v>
      </c>
      <c r="B364" s="65" t="s">
        <v>41</v>
      </c>
      <c r="C364" s="1" t="s">
        <v>2</v>
      </c>
      <c r="D364" s="1" t="s">
        <v>13</v>
      </c>
      <c r="E364" s="1" t="s">
        <v>20</v>
      </c>
      <c r="F364" s="1" t="s">
        <v>44</v>
      </c>
      <c r="G364" s="1" t="s">
        <v>147</v>
      </c>
      <c r="H364" s="1" t="s">
        <v>148</v>
      </c>
      <c r="I364" s="13"/>
      <c r="J364" s="104">
        <f t="shared" ref="J364:O366" si="1005">J365</f>
        <v>300000</v>
      </c>
      <c r="K364" s="104">
        <f t="shared" si="1005"/>
        <v>300000</v>
      </c>
      <c r="L364" s="104">
        <f t="shared" si="1005"/>
        <v>300000</v>
      </c>
      <c r="M364" s="104">
        <f t="shared" si="1005"/>
        <v>0</v>
      </c>
      <c r="N364" s="104">
        <f t="shared" si="1005"/>
        <v>0</v>
      </c>
      <c r="O364" s="104">
        <f t="shared" si="1005"/>
        <v>0</v>
      </c>
      <c r="P364" s="104">
        <f t="shared" si="1002"/>
        <v>300000</v>
      </c>
      <c r="Q364" s="104">
        <f t="shared" si="1003"/>
        <v>300000</v>
      </c>
      <c r="R364" s="104">
        <f t="shared" si="1004"/>
        <v>300000</v>
      </c>
      <c r="S364" s="104">
        <f t="shared" ref="S364:U366" si="1006">S365</f>
        <v>0</v>
      </c>
      <c r="T364" s="104">
        <f t="shared" si="1006"/>
        <v>0</v>
      </c>
      <c r="U364" s="104">
        <f t="shared" si="1006"/>
        <v>0</v>
      </c>
      <c r="V364" s="104">
        <f t="shared" si="910"/>
        <v>300000</v>
      </c>
      <c r="W364" s="104">
        <f t="shared" si="911"/>
        <v>300000</v>
      </c>
      <c r="X364" s="104">
        <f t="shared" si="912"/>
        <v>300000</v>
      </c>
      <c r="Y364" s="104">
        <f t="shared" ref="Y364:AA366" si="1007">Y365</f>
        <v>34023.69</v>
      </c>
      <c r="Z364" s="104">
        <f t="shared" si="1007"/>
        <v>0</v>
      </c>
      <c r="AA364" s="104">
        <f t="shared" si="1007"/>
        <v>0</v>
      </c>
      <c r="AB364" s="104">
        <f t="shared" si="914"/>
        <v>334023.69</v>
      </c>
      <c r="AC364" s="104">
        <f t="shared" si="915"/>
        <v>300000</v>
      </c>
      <c r="AD364" s="104">
        <f t="shared" si="916"/>
        <v>300000</v>
      </c>
      <c r="AE364" s="104">
        <f t="shared" ref="AE364:AG366" si="1008">AE365</f>
        <v>0</v>
      </c>
      <c r="AF364" s="104">
        <f t="shared" si="1008"/>
        <v>0</v>
      </c>
      <c r="AG364" s="104">
        <f t="shared" si="1008"/>
        <v>0</v>
      </c>
      <c r="AH364" s="104">
        <f t="shared" si="918"/>
        <v>334023.69</v>
      </c>
      <c r="AI364" s="104">
        <f t="shared" si="919"/>
        <v>300000</v>
      </c>
      <c r="AJ364" s="104">
        <f t="shared" si="920"/>
        <v>300000</v>
      </c>
      <c r="AK364" s="104">
        <f t="shared" ref="AK364:AM366" si="1009">AK365</f>
        <v>0</v>
      </c>
      <c r="AL364" s="104">
        <f t="shared" si="1009"/>
        <v>0</v>
      </c>
      <c r="AM364" s="104">
        <f t="shared" si="1009"/>
        <v>0</v>
      </c>
      <c r="AN364" s="104">
        <f t="shared" si="922"/>
        <v>334023.69</v>
      </c>
      <c r="AO364" s="104">
        <f t="shared" si="923"/>
        <v>300000</v>
      </c>
      <c r="AP364" s="104">
        <f t="shared" si="924"/>
        <v>300000</v>
      </c>
      <c r="AQ364" s="104">
        <f t="shared" ref="AQ364:AS366" si="1010">AQ365</f>
        <v>0</v>
      </c>
      <c r="AR364" s="104">
        <f t="shared" si="1010"/>
        <v>0</v>
      </c>
      <c r="AS364" s="104">
        <f t="shared" si="1010"/>
        <v>0</v>
      </c>
      <c r="AT364" s="104">
        <f t="shared" si="926"/>
        <v>334023.69</v>
      </c>
      <c r="AU364" s="104">
        <f t="shared" si="927"/>
        <v>300000</v>
      </c>
      <c r="AV364" s="104">
        <f t="shared" si="928"/>
        <v>300000</v>
      </c>
    </row>
    <row r="365" spans="1:48" s="85" customFormat="1">
      <c r="A365" s="2" t="s">
        <v>87</v>
      </c>
      <c r="B365" s="65" t="s">
        <v>41</v>
      </c>
      <c r="C365" s="1" t="s">
        <v>2</v>
      </c>
      <c r="D365" s="1" t="s">
        <v>13</v>
      </c>
      <c r="E365" s="1" t="s">
        <v>20</v>
      </c>
      <c r="F365" s="1" t="s">
        <v>44</v>
      </c>
      <c r="G365" s="1" t="s">
        <v>147</v>
      </c>
      <c r="H365" s="1" t="s">
        <v>161</v>
      </c>
      <c r="I365" s="13"/>
      <c r="J365" s="104">
        <f t="shared" si="1005"/>
        <v>300000</v>
      </c>
      <c r="K365" s="104">
        <f t="shared" si="1005"/>
        <v>300000</v>
      </c>
      <c r="L365" s="104">
        <f t="shared" si="1005"/>
        <v>300000</v>
      </c>
      <c r="M365" s="104">
        <f t="shared" si="1005"/>
        <v>0</v>
      </c>
      <c r="N365" s="104">
        <f t="shared" si="1005"/>
        <v>0</v>
      </c>
      <c r="O365" s="104">
        <f t="shared" si="1005"/>
        <v>0</v>
      </c>
      <c r="P365" s="104">
        <f t="shared" si="1002"/>
        <v>300000</v>
      </c>
      <c r="Q365" s="104">
        <f t="shared" si="1003"/>
        <v>300000</v>
      </c>
      <c r="R365" s="104">
        <f t="shared" si="1004"/>
        <v>300000</v>
      </c>
      <c r="S365" s="104">
        <f t="shared" si="1006"/>
        <v>0</v>
      </c>
      <c r="T365" s="104">
        <f t="shared" si="1006"/>
        <v>0</v>
      </c>
      <c r="U365" s="104">
        <f t="shared" si="1006"/>
        <v>0</v>
      </c>
      <c r="V365" s="104">
        <f t="shared" si="910"/>
        <v>300000</v>
      </c>
      <c r="W365" s="104">
        <f t="shared" si="911"/>
        <v>300000</v>
      </c>
      <c r="X365" s="104">
        <f t="shared" si="912"/>
        <v>300000</v>
      </c>
      <c r="Y365" s="104">
        <f t="shared" si="1007"/>
        <v>34023.69</v>
      </c>
      <c r="Z365" s="104">
        <f t="shared" si="1007"/>
        <v>0</v>
      </c>
      <c r="AA365" s="104">
        <f t="shared" si="1007"/>
        <v>0</v>
      </c>
      <c r="AB365" s="104">
        <f t="shared" si="914"/>
        <v>334023.69</v>
      </c>
      <c r="AC365" s="104">
        <f t="shared" si="915"/>
        <v>300000</v>
      </c>
      <c r="AD365" s="104">
        <f t="shared" si="916"/>
        <v>300000</v>
      </c>
      <c r="AE365" s="104">
        <f t="shared" si="1008"/>
        <v>0</v>
      </c>
      <c r="AF365" s="104">
        <f t="shared" si="1008"/>
        <v>0</v>
      </c>
      <c r="AG365" s="104">
        <f t="shared" si="1008"/>
        <v>0</v>
      </c>
      <c r="AH365" s="104">
        <f t="shared" si="918"/>
        <v>334023.69</v>
      </c>
      <c r="AI365" s="104">
        <f t="shared" si="919"/>
        <v>300000</v>
      </c>
      <c r="AJ365" s="104">
        <f t="shared" si="920"/>
        <v>300000</v>
      </c>
      <c r="AK365" s="104">
        <f t="shared" si="1009"/>
        <v>0</v>
      </c>
      <c r="AL365" s="104">
        <f t="shared" si="1009"/>
        <v>0</v>
      </c>
      <c r="AM365" s="104">
        <f t="shared" si="1009"/>
        <v>0</v>
      </c>
      <c r="AN365" s="104">
        <f t="shared" si="922"/>
        <v>334023.69</v>
      </c>
      <c r="AO365" s="104">
        <f t="shared" si="923"/>
        <v>300000</v>
      </c>
      <c r="AP365" s="104">
        <f t="shared" si="924"/>
        <v>300000</v>
      </c>
      <c r="AQ365" s="104">
        <f t="shared" si="1010"/>
        <v>0</v>
      </c>
      <c r="AR365" s="104">
        <f t="shared" si="1010"/>
        <v>0</v>
      </c>
      <c r="AS365" s="104">
        <f t="shared" si="1010"/>
        <v>0</v>
      </c>
      <c r="AT365" s="104">
        <f t="shared" si="926"/>
        <v>334023.69</v>
      </c>
      <c r="AU365" s="104">
        <f t="shared" si="927"/>
        <v>300000</v>
      </c>
      <c r="AV365" s="104">
        <f t="shared" si="928"/>
        <v>300000</v>
      </c>
    </row>
    <row r="366" spans="1:48" s="85" customFormat="1" ht="25.5">
      <c r="A366" s="7" t="s">
        <v>71</v>
      </c>
      <c r="B366" s="65" t="s">
        <v>41</v>
      </c>
      <c r="C366" s="1" t="s">
        <v>2</v>
      </c>
      <c r="D366" s="1" t="s">
        <v>13</v>
      </c>
      <c r="E366" s="1" t="s">
        <v>20</v>
      </c>
      <c r="F366" s="1" t="s">
        <v>44</v>
      </c>
      <c r="G366" s="1" t="s">
        <v>147</v>
      </c>
      <c r="H366" s="1" t="s">
        <v>161</v>
      </c>
      <c r="I366" s="13" t="s">
        <v>70</v>
      </c>
      <c r="J366" s="104">
        <f t="shared" si="1005"/>
        <v>300000</v>
      </c>
      <c r="K366" s="104">
        <f t="shared" si="1005"/>
        <v>300000</v>
      </c>
      <c r="L366" s="104">
        <f t="shared" si="1005"/>
        <v>300000</v>
      </c>
      <c r="M366" s="104">
        <f t="shared" si="1005"/>
        <v>0</v>
      </c>
      <c r="N366" s="104">
        <f t="shared" si="1005"/>
        <v>0</v>
      </c>
      <c r="O366" s="104">
        <f t="shared" si="1005"/>
        <v>0</v>
      </c>
      <c r="P366" s="104">
        <f t="shared" si="1002"/>
        <v>300000</v>
      </c>
      <c r="Q366" s="104">
        <f t="shared" si="1003"/>
        <v>300000</v>
      </c>
      <c r="R366" s="104">
        <f t="shared" si="1004"/>
        <v>300000</v>
      </c>
      <c r="S366" s="104">
        <f t="shared" si="1006"/>
        <v>0</v>
      </c>
      <c r="T366" s="104">
        <f t="shared" si="1006"/>
        <v>0</v>
      </c>
      <c r="U366" s="104">
        <f t="shared" si="1006"/>
        <v>0</v>
      </c>
      <c r="V366" s="104">
        <f t="shared" si="910"/>
        <v>300000</v>
      </c>
      <c r="W366" s="104">
        <f t="shared" si="911"/>
        <v>300000</v>
      </c>
      <c r="X366" s="104">
        <f t="shared" si="912"/>
        <v>300000</v>
      </c>
      <c r="Y366" s="104">
        <f t="shared" si="1007"/>
        <v>34023.69</v>
      </c>
      <c r="Z366" s="104">
        <f t="shared" si="1007"/>
        <v>0</v>
      </c>
      <c r="AA366" s="104">
        <f t="shared" si="1007"/>
        <v>0</v>
      </c>
      <c r="AB366" s="104">
        <f t="shared" si="914"/>
        <v>334023.69</v>
      </c>
      <c r="AC366" s="104">
        <f t="shared" si="915"/>
        <v>300000</v>
      </c>
      <c r="AD366" s="104">
        <f t="shared" si="916"/>
        <v>300000</v>
      </c>
      <c r="AE366" s="104">
        <f t="shared" si="1008"/>
        <v>0</v>
      </c>
      <c r="AF366" s="104">
        <f t="shared" si="1008"/>
        <v>0</v>
      </c>
      <c r="AG366" s="104">
        <f t="shared" si="1008"/>
        <v>0</v>
      </c>
      <c r="AH366" s="104">
        <f t="shared" si="918"/>
        <v>334023.69</v>
      </c>
      <c r="AI366" s="104">
        <f t="shared" si="919"/>
        <v>300000</v>
      </c>
      <c r="AJ366" s="104">
        <f t="shared" si="920"/>
        <v>300000</v>
      </c>
      <c r="AK366" s="104">
        <f t="shared" si="1009"/>
        <v>0</v>
      </c>
      <c r="AL366" s="104">
        <f t="shared" si="1009"/>
        <v>0</v>
      </c>
      <c r="AM366" s="104">
        <f t="shared" si="1009"/>
        <v>0</v>
      </c>
      <c r="AN366" s="104">
        <f t="shared" si="922"/>
        <v>334023.69</v>
      </c>
      <c r="AO366" s="104">
        <f t="shared" si="923"/>
        <v>300000</v>
      </c>
      <c r="AP366" s="104">
        <f t="shared" si="924"/>
        <v>300000</v>
      </c>
      <c r="AQ366" s="104">
        <f t="shared" si="1010"/>
        <v>0</v>
      </c>
      <c r="AR366" s="104">
        <f t="shared" si="1010"/>
        <v>0</v>
      </c>
      <c r="AS366" s="104">
        <f t="shared" si="1010"/>
        <v>0</v>
      </c>
      <c r="AT366" s="104">
        <f t="shared" si="926"/>
        <v>334023.69</v>
      </c>
      <c r="AU366" s="104">
        <f t="shared" si="927"/>
        <v>300000</v>
      </c>
      <c r="AV366" s="104">
        <f t="shared" si="928"/>
        <v>300000</v>
      </c>
    </row>
    <row r="367" spans="1:48" s="85" customFormat="1">
      <c r="A367" s="11" t="s">
        <v>74</v>
      </c>
      <c r="B367" s="65" t="s">
        <v>41</v>
      </c>
      <c r="C367" s="1" t="s">
        <v>2</v>
      </c>
      <c r="D367" s="1" t="s">
        <v>13</v>
      </c>
      <c r="E367" s="1" t="s">
        <v>20</v>
      </c>
      <c r="F367" s="1" t="s">
        <v>44</v>
      </c>
      <c r="G367" s="1" t="s">
        <v>147</v>
      </c>
      <c r="H367" s="1" t="s">
        <v>161</v>
      </c>
      <c r="I367" s="13" t="s">
        <v>73</v>
      </c>
      <c r="J367" s="104">
        <v>300000</v>
      </c>
      <c r="K367" s="104">
        <v>300000</v>
      </c>
      <c r="L367" s="104">
        <v>300000</v>
      </c>
      <c r="M367" s="104"/>
      <c r="N367" s="104"/>
      <c r="O367" s="104"/>
      <c r="P367" s="104">
        <f t="shared" si="1002"/>
        <v>300000</v>
      </c>
      <c r="Q367" s="104">
        <f t="shared" si="1003"/>
        <v>300000</v>
      </c>
      <c r="R367" s="104">
        <f t="shared" si="1004"/>
        <v>300000</v>
      </c>
      <c r="S367" s="104"/>
      <c r="T367" s="104"/>
      <c r="U367" s="104"/>
      <c r="V367" s="104">
        <f t="shared" si="910"/>
        <v>300000</v>
      </c>
      <c r="W367" s="104">
        <f t="shared" si="911"/>
        <v>300000</v>
      </c>
      <c r="X367" s="104">
        <f t="shared" si="912"/>
        <v>300000</v>
      </c>
      <c r="Y367" s="104">
        <f>31163.69+2860</f>
        <v>34023.69</v>
      </c>
      <c r="Z367" s="104"/>
      <c r="AA367" s="104"/>
      <c r="AB367" s="104">
        <f t="shared" si="914"/>
        <v>334023.69</v>
      </c>
      <c r="AC367" s="104">
        <f t="shared" si="915"/>
        <v>300000</v>
      </c>
      <c r="AD367" s="104">
        <f t="shared" si="916"/>
        <v>300000</v>
      </c>
      <c r="AE367" s="104"/>
      <c r="AF367" s="104"/>
      <c r="AG367" s="104"/>
      <c r="AH367" s="104">
        <f t="shared" si="918"/>
        <v>334023.69</v>
      </c>
      <c r="AI367" s="104">
        <f t="shared" si="919"/>
        <v>300000</v>
      </c>
      <c r="AJ367" s="104">
        <f t="shared" si="920"/>
        <v>300000</v>
      </c>
      <c r="AK367" s="104"/>
      <c r="AL367" s="104"/>
      <c r="AM367" s="104"/>
      <c r="AN367" s="104">
        <f t="shared" si="922"/>
        <v>334023.69</v>
      </c>
      <c r="AO367" s="104">
        <f t="shared" si="923"/>
        <v>300000</v>
      </c>
      <c r="AP367" s="104">
        <f t="shared" si="924"/>
        <v>300000</v>
      </c>
      <c r="AQ367" s="104"/>
      <c r="AR367" s="104"/>
      <c r="AS367" s="104"/>
      <c r="AT367" s="104">
        <f t="shared" si="926"/>
        <v>334023.69</v>
      </c>
      <c r="AU367" s="104">
        <f t="shared" si="927"/>
        <v>300000</v>
      </c>
      <c r="AV367" s="104">
        <f t="shared" si="928"/>
        <v>300000</v>
      </c>
    </row>
    <row r="368" spans="1:48" s="50" customFormat="1" ht="38.25">
      <c r="A368" s="111" t="s">
        <v>285</v>
      </c>
      <c r="B368" s="65" t="s">
        <v>41</v>
      </c>
      <c r="C368" s="1" t="s">
        <v>2</v>
      </c>
      <c r="D368" s="1" t="s">
        <v>13</v>
      </c>
      <c r="E368" s="1" t="s">
        <v>3</v>
      </c>
      <c r="F368" s="1" t="s">
        <v>69</v>
      </c>
      <c r="G368" s="1" t="s">
        <v>147</v>
      </c>
      <c r="H368" s="1" t="s">
        <v>148</v>
      </c>
      <c r="I368" s="13"/>
      <c r="J368" s="104">
        <f t="shared" ref="J368:O370" si="1011">J369</f>
        <v>5000000</v>
      </c>
      <c r="K368" s="104">
        <f t="shared" si="1011"/>
        <v>0</v>
      </c>
      <c r="L368" s="104">
        <f t="shared" si="1011"/>
        <v>0</v>
      </c>
      <c r="M368" s="104">
        <f t="shared" si="1011"/>
        <v>0</v>
      </c>
      <c r="N368" s="104">
        <f t="shared" si="1011"/>
        <v>0</v>
      </c>
      <c r="O368" s="104">
        <f t="shared" si="1011"/>
        <v>0</v>
      </c>
      <c r="P368" s="104">
        <f t="shared" si="1002"/>
        <v>5000000</v>
      </c>
      <c r="Q368" s="104">
        <f t="shared" si="1003"/>
        <v>0</v>
      </c>
      <c r="R368" s="104">
        <f t="shared" si="1004"/>
        <v>0</v>
      </c>
      <c r="S368" s="104">
        <f t="shared" ref="S368:U370" si="1012">S369</f>
        <v>0</v>
      </c>
      <c r="T368" s="104">
        <f t="shared" si="1012"/>
        <v>0</v>
      </c>
      <c r="U368" s="104">
        <f t="shared" si="1012"/>
        <v>0</v>
      </c>
      <c r="V368" s="104">
        <f t="shared" si="910"/>
        <v>5000000</v>
      </c>
      <c r="W368" s="104">
        <f t="shared" si="911"/>
        <v>0</v>
      </c>
      <c r="X368" s="104">
        <f t="shared" si="912"/>
        <v>0</v>
      </c>
      <c r="Y368" s="104">
        <f t="shared" ref="Y368:AA370" si="1013">Y369</f>
        <v>0</v>
      </c>
      <c r="Z368" s="104">
        <f t="shared" si="1013"/>
        <v>0</v>
      </c>
      <c r="AA368" s="104">
        <f t="shared" si="1013"/>
        <v>0</v>
      </c>
      <c r="AB368" s="104">
        <f t="shared" si="914"/>
        <v>5000000</v>
      </c>
      <c r="AC368" s="104">
        <f t="shared" si="915"/>
        <v>0</v>
      </c>
      <c r="AD368" s="104">
        <f t="shared" si="916"/>
        <v>0</v>
      </c>
      <c r="AE368" s="104">
        <f t="shared" ref="AE368:AG370" si="1014">AE369</f>
        <v>-600000</v>
      </c>
      <c r="AF368" s="104">
        <f t="shared" si="1014"/>
        <v>0</v>
      </c>
      <c r="AG368" s="104">
        <f t="shared" si="1014"/>
        <v>0</v>
      </c>
      <c r="AH368" s="104">
        <f t="shared" si="918"/>
        <v>4400000</v>
      </c>
      <c r="AI368" s="104">
        <f t="shared" si="919"/>
        <v>0</v>
      </c>
      <c r="AJ368" s="104">
        <f t="shared" si="920"/>
        <v>0</v>
      </c>
      <c r="AK368" s="104">
        <f t="shared" ref="AK368:AM370" si="1015">AK369</f>
        <v>0</v>
      </c>
      <c r="AL368" s="104">
        <f t="shared" si="1015"/>
        <v>0</v>
      </c>
      <c r="AM368" s="104">
        <f t="shared" si="1015"/>
        <v>0</v>
      </c>
      <c r="AN368" s="104">
        <f t="shared" si="922"/>
        <v>4400000</v>
      </c>
      <c r="AO368" s="104">
        <f t="shared" si="923"/>
        <v>0</v>
      </c>
      <c r="AP368" s="104">
        <f t="shared" si="924"/>
        <v>0</v>
      </c>
      <c r="AQ368" s="104">
        <f t="shared" ref="AQ368:AS370" si="1016">AQ369</f>
        <v>0</v>
      </c>
      <c r="AR368" s="104">
        <f t="shared" si="1016"/>
        <v>0</v>
      </c>
      <c r="AS368" s="104">
        <f t="shared" si="1016"/>
        <v>0</v>
      </c>
      <c r="AT368" s="104">
        <f t="shared" si="926"/>
        <v>4400000</v>
      </c>
      <c r="AU368" s="104">
        <f t="shared" si="927"/>
        <v>0</v>
      </c>
      <c r="AV368" s="104">
        <f t="shared" si="928"/>
        <v>0</v>
      </c>
    </row>
    <row r="369" spans="1:48" s="50" customFormat="1">
      <c r="A369" s="11" t="s">
        <v>239</v>
      </c>
      <c r="B369" s="65" t="s">
        <v>41</v>
      </c>
      <c r="C369" s="1" t="s">
        <v>2</v>
      </c>
      <c r="D369" s="1" t="s">
        <v>13</v>
      </c>
      <c r="E369" s="1" t="s">
        <v>3</v>
      </c>
      <c r="F369" s="1" t="s">
        <v>69</v>
      </c>
      <c r="G369" s="1" t="s">
        <v>147</v>
      </c>
      <c r="H369" s="1" t="s">
        <v>240</v>
      </c>
      <c r="I369" s="13"/>
      <c r="J369" s="102">
        <f t="shared" si="1011"/>
        <v>5000000</v>
      </c>
      <c r="K369" s="102">
        <f t="shared" si="1011"/>
        <v>0</v>
      </c>
      <c r="L369" s="102">
        <f t="shared" si="1011"/>
        <v>0</v>
      </c>
      <c r="M369" s="102">
        <f t="shared" si="1011"/>
        <v>0</v>
      </c>
      <c r="N369" s="102">
        <f t="shared" si="1011"/>
        <v>0</v>
      </c>
      <c r="O369" s="102">
        <f t="shared" si="1011"/>
        <v>0</v>
      </c>
      <c r="P369" s="102">
        <f t="shared" si="1002"/>
        <v>5000000</v>
      </c>
      <c r="Q369" s="102">
        <f t="shared" si="1003"/>
        <v>0</v>
      </c>
      <c r="R369" s="102">
        <f t="shared" si="1004"/>
        <v>0</v>
      </c>
      <c r="S369" s="102">
        <f t="shared" si="1012"/>
        <v>0</v>
      </c>
      <c r="T369" s="102">
        <f t="shared" si="1012"/>
        <v>0</v>
      </c>
      <c r="U369" s="102">
        <f t="shared" si="1012"/>
        <v>0</v>
      </c>
      <c r="V369" s="102">
        <f t="shared" si="910"/>
        <v>5000000</v>
      </c>
      <c r="W369" s="102">
        <f t="shared" si="911"/>
        <v>0</v>
      </c>
      <c r="X369" s="102">
        <f t="shared" si="912"/>
        <v>0</v>
      </c>
      <c r="Y369" s="102">
        <f t="shared" si="1013"/>
        <v>0</v>
      </c>
      <c r="Z369" s="102">
        <f t="shared" si="1013"/>
        <v>0</v>
      </c>
      <c r="AA369" s="102">
        <f t="shared" si="1013"/>
        <v>0</v>
      </c>
      <c r="AB369" s="102">
        <f t="shared" si="914"/>
        <v>5000000</v>
      </c>
      <c r="AC369" s="102">
        <f t="shared" si="915"/>
        <v>0</v>
      </c>
      <c r="AD369" s="102">
        <f t="shared" si="916"/>
        <v>0</v>
      </c>
      <c r="AE369" s="102">
        <f t="shared" si="1014"/>
        <v>-600000</v>
      </c>
      <c r="AF369" s="102">
        <f t="shared" si="1014"/>
        <v>0</v>
      </c>
      <c r="AG369" s="102">
        <f t="shared" si="1014"/>
        <v>0</v>
      </c>
      <c r="AH369" s="102">
        <f t="shared" si="918"/>
        <v>4400000</v>
      </c>
      <c r="AI369" s="102">
        <f t="shared" si="919"/>
        <v>0</v>
      </c>
      <c r="AJ369" s="102">
        <f t="shared" si="920"/>
        <v>0</v>
      </c>
      <c r="AK369" s="102">
        <f t="shared" si="1015"/>
        <v>0</v>
      </c>
      <c r="AL369" s="102">
        <f t="shared" si="1015"/>
        <v>0</v>
      </c>
      <c r="AM369" s="102">
        <f t="shared" si="1015"/>
        <v>0</v>
      </c>
      <c r="AN369" s="102">
        <f t="shared" si="922"/>
        <v>4400000</v>
      </c>
      <c r="AO369" s="102">
        <f t="shared" si="923"/>
        <v>0</v>
      </c>
      <c r="AP369" s="102">
        <f t="shared" si="924"/>
        <v>0</v>
      </c>
      <c r="AQ369" s="102">
        <f t="shared" si="1016"/>
        <v>0</v>
      </c>
      <c r="AR369" s="102">
        <f t="shared" si="1016"/>
        <v>0</v>
      </c>
      <c r="AS369" s="102">
        <f t="shared" si="1016"/>
        <v>0</v>
      </c>
      <c r="AT369" s="102">
        <f t="shared" si="926"/>
        <v>4400000</v>
      </c>
      <c r="AU369" s="102">
        <f t="shared" si="927"/>
        <v>0</v>
      </c>
      <c r="AV369" s="102">
        <f t="shared" si="928"/>
        <v>0</v>
      </c>
    </row>
    <row r="370" spans="1:48" s="50" customFormat="1" ht="25.5">
      <c r="A370" s="7" t="s">
        <v>71</v>
      </c>
      <c r="B370" s="65" t="s">
        <v>41</v>
      </c>
      <c r="C370" s="1" t="s">
        <v>2</v>
      </c>
      <c r="D370" s="1" t="s">
        <v>13</v>
      </c>
      <c r="E370" s="1" t="s">
        <v>3</v>
      </c>
      <c r="F370" s="1" t="s">
        <v>69</v>
      </c>
      <c r="G370" s="1" t="s">
        <v>147</v>
      </c>
      <c r="H370" s="1" t="s">
        <v>240</v>
      </c>
      <c r="I370" s="13" t="s">
        <v>70</v>
      </c>
      <c r="J370" s="102">
        <f t="shared" si="1011"/>
        <v>5000000</v>
      </c>
      <c r="K370" s="102">
        <f t="shared" si="1011"/>
        <v>0</v>
      </c>
      <c r="L370" s="102">
        <f t="shared" si="1011"/>
        <v>0</v>
      </c>
      <c r="M370" s="102">
        <f t="shared" si="1011"/>
        <v>0</v>
      </c>
      <c r="N370" s="102">
        <f t="shared" si="1011"/>
        <v>0</v>
      </c>
      <c r="O370" s="102">
        <f t="shared" si="1011"/>
        <v>0</v>
      </c>
      <c r="P370" s="102">
        <f t="shared" si="1002"/>
        <v>5000000</v>
      </c>
      <c r="Q370" s="102">
        <f t="shared" si="1003"/>
        <v>0</v>
      </c>
      <c r="R370" s="102">
        <f t="shared" si="1004"/>
        <v>0</v>
      </c>
      <c r="S370" s="102">
        <f t="shared" si="1012"/>
        <v>0</v>
      </c>
      <c r="T370" s="102">
        <f t="shared" si="1012"/>
        <v>0</v>
      </c>
      <c r="U370" s="102">
        <f t="shared" si="1012"/>
        <v>0</v>
      </c>
      <c r="V370" s="102">
        <f t="shared" si="910"/>
        <v>5000000</v>
      </c>
      <c r="W370" s="102">
        <f t="shared" si="911"/>
        <v>0</v>
      </c>
      <c r="X370" s="102">
        <f t="shared" si="912"/>
        <v>0</v>
      </c>
      <c r="Y370" s="102">
        <f t="shared" si="1013"/>
        <v>0</v>
      </c>
      <c r="Z370" s="102">
        <f t="shared" si="1013"/>
        <v>0</v>
      </c>
      <c r="AA370" s="102">
        <f t="shared" si="1013"/>
        <v>0</v>
      </c>
      <c r="AB370" s="102">
        <f t="shared" si="914"/>
        <v>5000000</v>
      </c>
      <c r="AC370" s="102">
        <f t="shared" si="915"/>
        <v>0</v>
      </c>
      <c r="AD370" s="102">
        <f t="shared" si="916"/>
        <v>0</v>
      </c>
      <c r="AE370" s="102">
        <f t="shared" si="1014"/>
        <v>-600000</v>
      </c>
      <c r="AF370" s="102">
        <f t="shared" si="1014"/>
        <v>0</v>
      </c>
      <c r="AG370" s="102">
        <f t="shared" si="1014"/>
        <v>0</v>
      </c>
      <c r="AH370" s="102">
        <f t="shared" si="918"/>
        <v>4400000</v>
      </c>
      <c r="AI370" s="102">
        <f t="shared" si="919"/>
        <v>0</v>
      </c>
      <c r="AJ370" s="102">
        <f t="shared" si="920"/>
        <v>0</v>
      </c>
      <c r="AK370" s="102">
        <f t="shared" si="1015"/>
        <v>0</v>
      </c>
      <c r="AL370" s="102">
        <f t="shared" si="1015"/>
        <v>0</v>
      </c>
      <c r="AM370" s="102">
        <f t="shared" si="1015"/>
        <v>0</v>
      </c>
      <c r="AN370" s="102">
        <f t="shared" si="922"/>
        <v>4400000</v>
      </c>
      <c r="AO370" s="102">
        <f t="shared" si="923"/>
        <v>0</v>
      </c>
      <c r="AP370" s="102">
        <f t="shared" si="924"/>
        <v>0</v>
      </c>
      <c r="AQ370" s="102">
        <f t="shared" si="1016"/>
        <v>0</v>
      </c>
      <c r="AR370" s="102">
        <f t="shared" si="1016"/>
        <v>0</v>
      </c>
      <c r="AS370" s="102">
        <f t="shared" si="1016"/>
        <v>0</v>
      </c>
      <c r="AT370" s="102">
        <f t="shared" si="926"/>
        <v>4400000</v>
      </c>
      <c r="AU370" s="102">
        <f t="shared" si="927"/>
        <v>0</v>
      </c>
      <c r="AV370" s="102">
        <f t="shared" si="928"/>
        <v>0</v>
      </c>
    </row>
    <row r="371" spans="1:48" s="85" customFormat="1">
      <c r="A371" s="11" t="s">
        <v>74</v>
      </c>
      <c r="B371" s="65" t="s">
        <v>41</v>
      </c>
      <c r="C371" s="1" t="s">
        <v>2</v>
      </c>
      <c r="D371" s="1" t="s">
        <v>13</v>
      </c>
      <c r="E371" s="1" t="s">
        <v>3</v>
      </c>
      <c r="F371" s="1" t="s">
        <v>69</v>
      </c>
      <c r="G371" s="1" t="s">
        <v>147</v>
      </c>
      <c r="H371" s="1" t="s">
        <v>240</v>
      </c>
      <c r="I371" s="13" t="s">
        <v>73</v>
      </c>
      <c r="J371" s="102">
        <v>5000000</v>
      </c>
      <c r="K371" s="102"/>
      <c r="L371" s="102"/>
      <c r="M371" s="102"/>
      <c r="N371" s="102"/>
      <c r="O371" s="102"/>
      <c r="P371" s="102">
        <f t="shared" si="1002"/>
        <v>5000000</v>
      </c>
      <c r="Q371" s="102">
        <f t="shared" si="1003"/>
        <v>0</v>
      </c>
      <c r="R371" s="102">
        <f t="shared" si="1004"/>
        <v>0</v>
      </c>
      <c r="S371" s="102"/>
      <c r="T371" s="102"/>
      <c r="U371" s="102"/>
      <c r="V371" s="102">
        <f t="shared" si="910"/>
        <v>5000000</v>
      </c>
      <c r="W371" s="102">
        <f t="shared" si="911"/>
        <v>0</v>
      </c>
      <c r="X371" s="102">
        <f t="shared" si="912"/>
        <v>0</v>
      </c>
      <c r="Y371" s="102"/>
      <c r="Z371" s="102"/>
      <c r="AA371" s="102"/>
      <c r="AB371" s="102">
        <f t="shared" si="914"/>
        <v>5000000</v>
      </c>
      <c r="AC371" s="102">
        <f t="shared" si="915"/>
        <v>0</v>
      </c>
      <c r="AD371" s="102">
        <f t="shared" si="916"/>
        <v>0</v>
      </c>
      <c r="AE371" s="102">
        <v>-600000</v>
      </c>
      <c r="AF371" s="102"/>
      <c r="AG371" s="102"/>
      <c r="AH371" s="102">
        <f t="shared" si="918"/>
        <v>4400000</v>
      </c>
      <c r="AI371" s="102">
        <f t="shared" si="919"/>
        <v>0</v>
      </c>
      <c r="AJ371" s="102">
        <f t="shared" si="920"/>
        <v>0</v>
      </c>
      <c r="AK371" s="102"/>
      <c r="AL371" s="102"/>
      <c r="AM371" s="102"/>
      <c r="AN371" s="102">
        <f t="shared" si="922"/>
        <v>4400000</v>
      </c>
      <c r="AO371" s="102">
        <f t="shared" si="923"/>
        <v>0</v>
      </c>
      <c r="AP371" s="102">
        <f t="shared" si="924"/>
        <v>0</v>
      </c>
      <c r="AQ371" s="102"/>
      <c r="AR371" s="102"/>
      <c r="AS371" s="102"/>
      <c r="AT371" s="102">
        <f t="shared" si="926"/>
        <v>4400000</v>
      </c>
      <c r="AU371" s="102">
        <f t="shared" si="927"/>
        <v>0</v>
      </c>
      <c r="AV371" s="102">
        <f t="shared" si="928"/>
        <v>0</v>
      </c>
    </row>
    <row r="372" spans="1:48" ht="38.25">
      <c r="A372" s="77" t="s">
        <v>512</v>
      </c>
      <c r="B372" s="65" t="s">
        <v>41</v>
      </c>
      <c r="C372" s="1" t="s">
        <v>2</v>
      </c>
      <c r="D372" s="1" t="s">
        <v>13</v>
      </c>
      <c r="E372" s="1" t="s">
        <v>513</v>
      </c>
      <c r="F372" s="1" t="s">
        <v>69</v>
      </c>
      <c r="G372" s="1" t="s">
        <v>147</v>
      </c>
      <c r="H372" s="1" t="s">
        <v>148</v>
      </c>
      <c r="I372" s="13"/>
      <c r="J372" s="81"/>
      <c r="K372" s="81"/>
      <c r="L372" s="102"/>
      <c r="M372" s="81"/>
      <c r="N372" s="81"/>
      <c r="O372" s="102"/>
      <c r="P372" s="81"/>
      <c r="Q372" s="81"/>
      <c r="R372" s="102"/>
      <c r="S372" s="81"/>
      <c r="T372" s="81"/>
      <c r="U372" s="102"/>
      <c r="V372" s="81"/>
      <c r="W372" s="81"/>
      <c r="X372" s="102"/>
      <c r="Y372" s="81">
        <f>Y373+Y377</f>
        <v>1000000</v>
      </c>
      <c r="Z372" s="81">
        <f>Z373+Z377</f>
        <v>0</v>
      </c>
      <c r="AA372" s="81">
        <f>AA373+AA377</f>
        <v>0</v>
      </c>
      <c r="AB372" s="81">
        <f t="shared" si="914"/>
        <v>1000000</v>
      </c>
      <c r="AC372" s="81">
        <f t="shared" si="915"/>
        <v>0</v>
      </c>
      <c r="AD372" s="102">
        <f t="shared" si="916"/>
        <v>0</v>
      </c>
      <c r="AE372" s="81">
        <f>AE373+AE377</f>
        <v>0</v>
      </c>
      <c r="AF372" s="81">
        <f>AF373+AF377</f>
        <v>0</v>
      </c>
      <c r="AG372" s="81">
        <f>AG373+AG377</f>
        <v>0</v>
      </c>
      <c r="AH372" s="81">
        <f t="shared" si="918"/>
        <v>1000000</v>
      </c>
      <c r="AI372" s="81">
        <f t="shared" si="919"/>
        <v>0</v>
      </c>
      <c r="AJ372" s="102">
        <f t="shared" si="920"/>
        <v>0</v>
      </c>
      <c r="AK372" s="81">
        <f>AK373+AK377</f>
        <v>0</v>
      </c>
      <c r="AL372" s="81">
        <f>AL373+AL377</f>
        <v>0</v>
      </c>
      <c r="AM372" s="81">
        <f>AM373+AM377</f>
        <v>0</v>
      </c>
      <c r="AN372" s="81">
        <f t="shared" si="922"/>
        <v>1000000</v>
      </c>
      <c r="AO372" s="81">
        <f t="shared" si="923"/>
        <v>0</v>
      </c>
      <c r="AP372" s="102">
        <f t="shared" si="924"/>
        <v>0</v>
      </c>
      <c r="AQ372" s="81">
        <f>AQ373+AQ377</f>
        <v>0</v>
      </c>
      <c r="AR372" s="81">
        <f>AR373+AR377</f>
        <v>0</v>
      </c>
      <c r="AS372" s="81">
        <f>AS373+AS377</f>
        <v>0</v>
      </c>
      <c r="AT372" s="81">
        <f t="shared" si="926"/>
        <v>1000000</v>
      </c>
      <c r="AU372" s="81">
        <f t="shared" si="927"/>
        <v>0</v>
      </c>
      <c r="AV372" s="102">
        <f t="shared" si="928"/>
        <v>0</v>
      </c>
    </row>
    <row r="373" spans="1:48" ht="25.5">
      <c r="A373" s="77" t="s">
        <v>503</v>
      </c>
      <c r="B373" s="65" t="s">
        <v>41</v>
      </c>
      <c r="C373" s="1" t="s">
        <v>2</v>
      </c>
      <c r="D373" s="1" t="s">
        <v>13</v>
      </c>
      <c r="E373" s="1" t="s">
        <v>513</v>
      </c>
      <c r="F373" s="1" t="s">
        <v>69</v>
      </c>
      <c r="G373" s="1" t="s">
        <v>147</v>
      </c>
      <c r="H373" s="1" t="s">
        <v>502</v>
      </c>
      <c r="I373" s="13"/>
      <c r="J373" s="81"/>
      <c r="K373" s="81"/>
      <c r="L373" s="102"/>
      <c r="M373" s="81"/>
      <c r="N373" s="81"/>
      <c r="O373" s="102"/>
      <c r="P373" s="81"/>
      <c r="Q373" s="81"/>
      <c r="R373" s="102"/>
      <c r="S373" s="81"/>
      <c r="T373" s="81"/>
      <c r="U373" s="81"/>
      <c r="V373" s="81"/>
      <c r="W373" s="81"/>
      <c r="X373" s="102"/>
      <c r="Y373" s="81">
        <f>Y374</f>
        <v>53000</v>
      </c>
      <c r="Z373" s="81">
        <f t="shared" ref="Z373:AA373" si="1017">Z374</f>
        <v>0</v>
      </c>
      <c r="AA373" s="81">
        <f t="shared" si="1017"/>
        <v>0</v>
      </c>
      <c r="AB373" s="81">
        <f t="shared" si="914"/>
        <v>53000</v>
      </c>
      <c r="AC373" s="81">
        <f t="shared" si="915"/>
        <v>0</v>
      </c>
      <c r="AD373" s="102">
        <f t="shared" si="916"/>
        <v>0</v>
      </c>
      <c r="AE373" s="81">
        <f>AE374</f>
        <v>0</v>
      </c>
      <c r="AF373" s="81">
        <f t="shared" ref="AF373:AG375" si="1018">AF374</f>
        <v>0</v>
      </c>
      <c r="AG373" s="81">
        <f t="shared" si="1018"/>
        <v>0</v>
      </c>
      <c r="AH373" s="81">
        <f t="shared" si="918"/>
        <v>53000</v>
      </c>
      <c r="AI373" s="81">
        <f t="shared" si="919"/>
        <v>0</v>
      </c>
      <c r="AJ373" s="102">
        <f t="shared" si="920"/>
        <v>0</v>
      </c>
      <c r="AK373" s="81">
        <f>AK374</f>
        <v>0</v>
      </c>
      <c r="AL373" s="81">
        <f t="shared" ref="AL373:AM375" si="1019">AL374</f>
        <v>0</v>
      </c>
      <c r="AM373" s="81">
        <f t="shared" si="1019"/>
        <v>0</v>
      </c>
      <c r="AN373" s="81">
        <f t="shared" si="922"/>
        <v>53000</v>
      </c>
      <c r="AO373" s="81">
        <f t="shared" si="923"/>
        <v>0</v>
      </c>
      <c r="AP373" s="102">
        <f t="shared" si="924"/>
        <v>0</v>
      </c>
      <c r="AQ373" s="81">
        <f>AQ374</f>
        <v>0</v>
      </c>
      <c r="AR373" s="81">
        <f t="shared" ref="AR373:AS375" si="1020">AR374</f>
        <v>0</v>
      </c>
      <c r="AS373" s="81">
        <f t="shared" si="1020"/>
        <v>0</v>
      </c>
      <c r="AT373" s="81">
        <f t="shared" si="926"/>
        <v>53000</v>
      </c>
      <c r="AU373" s="81">
        <f t="shared" si="927"/>
        <v>0</v>
      </c>
      <c r="AV373" s="102">
        <f t="shared" si="928"/>
        <v>0</v>
      </c>
    </row>
    <row r="374" spans="1:48">
      <c r="A374" s="77" t="s">
        <v>497</v>
      </c>
      <c r="B374" s="65" t="s">
        <v>41</v>
      </c>
      <c r="C374" s="1" t="s">
        <v>2</v>
      </c>
      <c r="D374" s="1" t="s">
        <v>13</v>
      </c>
      <c r="E374" s="1" t="s">
        <v>513</v>
      </c>
      <c r="F374" s="1" t="s">
        <v>69</v>
      </c>
      <c r="G374" s="1" t="s">
        <v>147</v>
      </c>
      <c r="H374" s="1" t="s">
        <v>509</v>
      </c>
      <c r="I374" s="13"/>
      <c r="J374" s="81"/>
      <c r="K374" s="81"/>
      <c r="L374" s="102"/>
      <c r="M374" s="81"/>
      <c r="N374" s="81"/>
      <c r="O374" s="102"/>
      <c r="P374" s="81"/>
      <c r="Q374" s="81"/>
      <c r="R374" s="102"/>
      <c r="S374" s="81"/>
      <c r="T374" s="81"/>
      <c r="U374" s="81"/>
      <c r="V374" s="81"/>
      <c r="W374" s="81"/>
      <c r="X374" s="102"/>
      <c r="Y374" s="81">
        <f>Y375</f>
        <v>53000</v>
      </c>
      <c r="Z374" s="81">
        <f t="shared" ref="Z374:AA375" si="1021">Z375</f>
        <v>0</v>
      </c>
      <c r="AA374" s="81">
        <f t="shared" si="1021"/>
        <v>0</v>
      </c>
      <c r="AB374" s="81">
        <f t="shared" si="914"/>
        <v>53000</v>
      </c>
      <c r="AC374" s="81">
        <f t="shared" si="915"/>
        <v>0</v>
      </c>
      <c r="AD374" s="102">
        <f t="shared" si="916"/>
        <v>0</v>
      </c>
      <c r="AE374" s="81">
        <f>AE375</f>
        <v>0</v>
      </c>
      <c r="AF374" s="81">
        <f t="shared" si="1018"/>
        <v>0</v>
      </c>
      <c r="AG374" s="81">
        <f t="shared" si="1018"/>
        <v>0</v>
      </c>
      <c r="AH374" s="81">
        <f t="shared" si="918"/>
        <v>53000</v>
      </c>
      <c r="AI374" s="81">
        <f t="shared" si="919"/>
        <v>0</v>
      </c>
      <c r="AJ374" s="102">
        <f t="shared" si="920"/>
        <v>0</v>
      </c>
      <c r="AK374" s="81">
        <f>AK375</f>
        <v>0</v>
      </c>
      <c r="AL374" s="81">
        <f t="shared" si="1019"/>
        <v>0</v>
      </c>
      <c r="AM374" s="81">
        <f t="shared" si="1019"/>
        <v>0</v>
      </c>
      <c r="AN374" s="81">
        <f t="shared" si="922"/>
        <v>53000</v>
      </c>
      <c r="AO374" s="81">
        <f t="shared" si="923"/>
        <v>0</v>
      </c>
      <c r="AP374" s="102">
        <f t="shared" si="924"/>
        <v>0</v>
      </c>
      <c r="AQ374" s="81">
        <f>AQ375</f>
        <v>0</v>
      </c>
      <c r="AR374" s="81">
        <f t="shared" si="1020"/>
        <v>0</v>
      </c>
      <c r="AS374" s="81">
        <f t="shared" si="1020"/>
        <v>0</v>
      </c>
      <c r="AT374" s="81">
        <f t="shared" si="926"/>
        <v>53000</v>
      </c>
      <c r="AU374" s="81">
        <f t="shared" si="927"/>
        <v>0</v>
      </c>
      <c r="AV374" s="102">
        <f t="shared" si="928"/>
        <v>0</v>
      </c>
    </row>
    <row r="375" spans="1:48" ht="25.5">
      <c r="A375" s="7" t="s">
        <v>71</v>
      </c>
      <c r="B375" s="65" t="s">
        <v>41</v>
      </c>
      <c r="C375" s="1" t="s">
        <v>2</v>
      </c>
      <c r="D375" s="1" t="s">
        <v>13</v>
      </c>
      <c r="E375" s="1" t="s">
        <v>513</v>
      </c>
      <c r="F375" s="1" t="s">
        <v>69</v>
      </c>
      <c r="G375" s="1" t="s">
        <v>147</v>
      </c>
      <c r="H375" s="1" t="s">
        <v>509</v>
      </c>
      <c r="I375" s="13" t="s">
        <v>70</v>
      </c>
      <c r="J375" s="81"/>
      <c r="K375" s="81"/>
      <c r="L375" s="102"/>
      <c r="M375" s="81"/>
      <c r="N375" s="81"/>
      <c r="O375" s="102"/>
      <c r="P375" s="81"/>
      <c r="Q375" s="81"/>
      <c r="R375" s="102"/>
      <c r="S375" s="81"/>
      <c r="T375" s="81"/>
      <c r="U375" s="81"/>
      <c r="V375" s="81"/>
      <c r="W375" s="81"/>
      <c r="X375" s="102"/>
      <c r="Y375" s="81">
        <f>Y376</f>
        <v>53000</v>
      </c>
      <c r="Z375" s="81">
        <f t="shared" si="1021"/>
        <v>0</v>
      </c>
      <c r="AA375" s="81">
        <f t="shared" si="1021"/>
        <v>0</v>
      </c>
      <c r="AB375" s="81">
        <f t="shared" si="914"/>
        <v>53000</v>
      </c>
      <c r="AC375" s="81">
        <f t="shared" si="915"/>
        <v>0</v>
      </c>
      <c r="AD375" s="102">
        <f t="shared" si="916"/>
        <v>0</v>
      </c>
      <c r="AE375" s="81">
        <f>AE376</f>
        <v>0</v>
      </c>
      <c r="AF375" s="81">
        <f t="shared" si="1018"/>
        <v>0</v>
      </c>
      <c r="AG375" s="81">
        <f t="shared" si="1018"/>
        <v>0</v>
      </c>
      <c r="AH375" s="81">
        <f t="shared" si="918"/>
        <v>53000</v>
      </c>
      <c r="AI375" s="81">
        <f t="shared" si="919"/>
        <v>0</v>
      </c>
      <c r="AJ375" s="102">
        <f t="shared" si="920"/>
        <v>0</v>
      </c>
      <c r="AK375" s="81">
        <f>AK376</f>
        <v>0</v>
      </c>
      <c r="AL375" s="81">
        <f t="shared" si="1019"/>
        <v>0</v>
      </c>
      <c r="AM375" s="81">
        <f t="shared" si="1019"/>
        <v>0</v>
      </c>
      <c r="AN375" s="81">
        <f t="shared" si="922"/>
        <v>53000</v>
      </c>
      <c r="AO375" s="81">
        <f t="shared" si="923"/>
        <v>0</v>
      </c>
      <c r="AP375" s="102">
        <f t="shared" si="924"/>
        <v>0</v>
      </c>
      <c r="AQ375" s="81">
        <f>AQ376</f>
        <v>0</v>
      </c>
      <c r="AR375" s="81">
        <f t="shared" si="1020"/>
        <v>0</v>
      </c>
      <c r="AS375" s="81">
        <f t="shared" si="1020"/>
        <v>0</v>
      </c>
      <c r="AT375" s="81">
        <f t="shared" si="926"/>
        <v>53000</v>
      </c>
      <c r="AU375" s="81">
        <f t="shared" si="927"/>
        <v>0</v>
      </c>
      <c r="AV375" s="102">
        <f t="shared" si="928"/>
        <v>0</v>
      </c>
    </row>
    <row r="376" spans="1:48">
      <c r="A376" s="11" t="s">
        <v>74</v>
      </c>
      <c r="B376" s="65" t="s">
        <v>41</v>
      </c>
      <c r="C376" s="1" t="s">
        <v>2</v>
      </c>
      <c r="D376" s="1" t="s">
        <v>13</v>
      </c>
      <c r="E376" s="1" t="s">
        <v>513</v>
      </c>
      <c r="F376" s="1" t="s">
        <v>69</v>
      </c>
      <c r="G376" s="1" t="s">
        <v>147</v>
      </c>
      <c r="H376" s="1" t="s">
        <v>509</v>
      </c>
      <c r="I376" s="13" t="s">
        <v>73</v>
      </c>
      <c r="J376" s="81"/>
      <c r="K376" s="81"/>
      <c r="L376" s="102"/>
      <c r="M376" s="81"/>
      <c r="N376" s="81"/>
      <c r="O376" s="102"/>
      <c r="P376" s="81"/>
      <c r="Q376" s="81"/>
      <c r="R376" s="102"/>
      <c r="S376" s="81"/>
      <c r="T376" s="81"/>
      <c r="U376" s="102"/>
      <c r="V376" s="81"/>
      <c r="W376" s="81"/>
      <c r="X376" s="102"/>
      <c r="Y376" s="81">
        <v>53000</v>
      </c>
      <c r="Z376" s="81"/>
      <c r="AA376" s="102"/>
      <c r="AB376" s="81">
        <f t="shared" si="914"/>
        <v>53000</v>
      </c>
      <c r="AC376" s="81">
        <f t="shared" si="915"/>
        <v>0</v>
      </c>
      <c r="AD376" s="102">
        <f t="shared" si="916"/>
        <v>0</v>
      </c>
      <c r="AE376" s="81"/>
      <c r="AF376" s="81"/>
      <c r="AG376" s="102"/>
      <c r="AH376" s="81">
        <f t="shared" si="918"/>
        <v>53000</v>
      </c>
      <c r="AI376" s="81">
        <f t="shared" si="919"/>
        <v>0</v>
      </c>
      <c r="AJ376" s="102">
        <f t="shared" si="920"/>
        <v>0</v>
      </c>
      <c r="AK376" s="81"/>
      <c r="AL376" s="81"/>
      <c r="AM376" s="102"/>
      <c r="AN376" s="81">
        <f t="shared" si="922"/>
        <v>53000</v>
      </c>
      <c r="AO376" s="81">
        <f t="shared" si="923"/>
        <v>0</v>
      </c>
      <c r="AP376" s="102">
        <f t="shared" si="924"/>
        <v>0</v>
      </c>
      <c r="AQ376" s="81"/>
      <c r="AR376" s="81"/>
      <c r="AS376" s="102"/>
      <c r="AT376" s="81">
        <f t="shared" si="926"/>
        <v>53000</v>
      </c>
      <c r="AU376" s="81">
        <f t="shared" si="927"/>
        <v>0</v>
      </c>
      <c r="AV376" s="102">
        <f t="shared" si="928"/>
        <v>0</v>
      </c>
    </row>
    <row r="377" spans="1:48" ht="25.5">
      <c r="A377" s="77" t="s">
        <v>448</v>
      </c>
      <c r="B377" s="65" t="s">
        <v>41</v>
      </c>
      <c r="C377" s="1" t="s">
        <v>2</v>
      </c>
      <c r="D377" s="1" t="s">
        <v>13</v>
      </c>
      <c r="E377" s="1" t="s">
        <v>513</v>
      </c>
      <c r="F377" s="1" t="s">
        <v>69</v>
      </c>
      <c r="G377" s="1" t="s">
        <v>147</v>
      </c>
      <c r="H377" s="1" t="s">
        <v>472</v>
      </c>
      <c r="I377" s="13"/>
      <c r="J377" s="81"/>
      <c r="K377" s="81"/>
      <c r="L377" s="102"/>
      <c r="M377" s="81"/>
      <c r="N377" s="81"/>
      <c r="O377" s="102"/>
      <c r="P377" s="81"/>
      <c r="Q377" s="81"/>
      <c r="R377" s="102"/>
      <c r="S377" s="81"/>
      <c r="T377" s="81"/>
      <c r="U377" s="81"/>
      <c r="V377" s="81"/>
      <c r="W377" s="81"/>
      <c r="X377" s="102"/>
      <c r="Y377" s="81">
        <f>Y378</f>
        <v>947000</v>
      </c>
      <c r="Z377" s="81">
        <f t="shared" ref="Z377:AA377" si="1022">Z378</f>
        <v>0</v>
      </c>
      <c r="AA377" s="81">
        <f t="shared" si="1022"/>
        <v>0</v>
      </c>
      <c r="AB377" s="81">
        <f t="shared" si="914"/>
        <v>947000</v>
      </c>
      <c r="AC377" s="81">
        <f t="shared" si="915"/>
        <v>0</v>
      </c>
      <c r="AD377" s="102">
        <f t="shared" si="916"/>
        <v>0</v>
      </c>
      <c r="AE377" s="81">
        <f>AE378</f>
        <v>0</v>
      </c>
      <c r="AF377" s="81">
        <f t="shared" ref="AF377:AG379" si="1023">AF378</f>
        <v>0</v>
      </c>
      <c r="AG377" s="81">
        <f t="shared" si="1023"/>
        <v>0</v>
      </c>
      <c r="AH377" s="81">
        <f t="shared" si="918"/>
        <v>947000</v>
      </c>
      <c r="AI377" s="81">
        <f t="shared" si="919"/>
        <v>0</v>
      </c>
      <c r="AJ377" s="102">
        <f t="shared" si="920"/>
        <v>0</v>
      </c>
      <c r="AK377" s="81">
        <f>AK378</f>
        <v>0</v>
      </c>
      <c r="AL377" s="81">
        <f t="shared" ref="AL377:AM379" si="1024">AL378</f>
        <v>0</v>
      </c>
      <c r="AM377" s="81">
        <f t="shared" si="1024"/>
        <v>0</v>
      </c>
      <c r="AN377" s="81">
        <f t="shared" si="922"/>
        <v>947000</v>
      </c>
      <c r="AO377" s="81">
        <f t="shared" si="923"/>
        <v>0</v>
      </c>
      <c r="AP377" s="102">
        <f t="shared" si="924"/>
        <v>0</v>
      </c>
      <c r="AQ377" s="81">
        <f>AQ378</f>
        <v>0</v>
      </c>
      <c r="AR377" s="81">
        <f t="shared" ref="AR377:AS379" si="1025">AR378</f>
        <v>0</v>
      </c>
      <c r="AS377" s="81">
        <f t="shared" si="1025"/>
        <v>0</v>
      </c>
      <c r="AT377" s="81">
        <f t="shared" si="926"/>
        <v>947000</v>
      </c>
      <c r="AU377" s="81">
        <f t="shared" si="927"/>
        <v>0</v>
      </c>
      <c r="AV377" s="102">
        <f t="shared" si="928"/>
        <v>0</v>
      </c>
    </row>
    <row r="378" spans="1:48">
      <c r="A378" s="77" t="s">
        <v>497</v>
      </c>
      <c r="B378" s="65" t="s">
        <v>41</v>
      </c>
      <c r="C378" s="1" t="s">
        <v>2</v>
      </c>
      <c r="D378" s="1" t="s">
        <v>13</v>
      </c>
      <c r="E378" s="1" t="s">
        <v>513</v>
      </c>
      <c r="F378" s="1" t="s">
        <v>69</v>
      </c>
      <c r="G378" s="1" t="s">
        <v>147</v>
      </c>
      <c r="H378" s="1" t="s">
        <v>496</v>
      </c>
      <c r="I378" s="13"/>
      <c r="J378" s="81"/>
      <c r="K378" s="81"/>
      <c r="L378" s="102"/>
      <c r="M378" s="81"/>
      <c r="N378" s="81"/>
      <c r="O378" s="102"/>
      <c r="P378" s="81"/>
      <c r="Q378" s="81"/>
      <c r="R378" s="102"/>
      <c r="S378" s="81"/>
      <c r="T378" s="81"/>
      <c r="U378" s="81"/>
      <c r="V378" s="81"/>
      <c r="W378" s="81"/>
      <c r="X378" s="102"/>
      <c r="Y378" s="81">
        <f>Y379</f>
        <v>947000</v>
      </c>
      <c r="Z378" s="81">
        <f t="shared" ref="Z378:AA379" si="1026">Z379</f>
        <v>0</v>
      </c>
      <c r="AA378" s="81">
        <f t="shared" si="1026"/>
        <v>0</v>
      </c>
      <c r="AB378" s="81">
        <f t="shared" ref="AB378:AB380" si="1027">V378+Y378</f>
        <v>947000</v>
      </c>
      <c r="AC378" s="81">
        <f t="shared" ref="AC378:AC380" si="1028">W378+Z378</f>
        <v>0</v>
      </c>
      <c r="AD378" s="102">
        <f t="shared" ref="AD378:AD380" si="1029">X378+AA378</f>
        <v>0</v>
      </c>
      <c r="AE378" s="81">
        <f>AE379</f>
        <v>0</v>
      </c>
      <c r="AF378" s="81">
        <f t="shared" si="1023"/>
        <v>0</v>
      </c>
      <c r="AG378" s="81">
        <f t="shared" si="1023"/>
        <v>0</v>
      </c>
      <c r="AH378" s="81">
        <f t="shared" si="918"/>
        <v>947000</v>
      </c>
      <c r="AI378" s="81">
        <f t="shared" si="919"/>
        <v>0</v>
      </c>
      <c r="AJ378" s="102">
        <f t="shared" si="920"/>
        <v>0</v>
      </c>
      <c r="AK378" s="81">
        <f>AK379</f>
        <v>0</v>
      </c>
      <c r="AL378" s="81">
        <f t="shared" si="1024"/>
        <v>0</v>
      </c>
      <c r="AM378" s="81">
        <f t="shared" si="1024"/>
        <v>0</v>
      </c>
      <c r="AN378" s="81">
        <f t="shared" si="922"/>
        <v>947000</v>
      </c>
      <c r="AO378" s="81">
        <f t="shared" si="923"/>
        <v>0</v>
      </c>
      <c r="AP378" s="102">
        <f t="shared" si="924"/>
        <v>0</v>
      </c>
      <c r="AQ378" s="81">
        <f>AQ379</f>
        <v>0</v>
      </c>
      <c r="AR378" s="81">
        <f t="shared" si="1025"/>
        <v>0</v>
      </c>
      <c r="AS378" s="81">
        <f t="shared" si="1025"/>
        <v>0</v>
      </c>
      <c r="AT378" s="81">
        <f t="shared" si="926"/>
        <v>947000</v>
      </c>
      <c r="AU378" s="81">
        <f t="shared" si="927"/>
        <v>0</v>
      </c>
      <c r="AV378" s="102">
        <f t="shared" si="928"/>
        <v>0</v>
      </c>
    </row>
    <row r="379" spans="1:48" ht="25.5">
      <c r="A379" s="7" t="s">
        <v>71</v>
      </c>
      <c r="B379" s="65" t="s">
        <v>41</v>
      </c>
      <c r="C379" s="1" t="s">
        <v>2</v>
      </c>
      <c r="D379" s="1" t="s">
        <v>13</v>
      </c>
      <c r="E379" s="1" t="s">
        <v>513</v>
      </c>
      <c r="F379" s="1" t="s">
        <v>69</v>
      </c>
      <c r="G379" s="1" t="s">
        <v>147</v>
      </c>
      <c r="H379" s="1" t="s">
        <v>496</v>
      </c>
      <c r="I379" s="13" t="s">
        <v>70</v>
      </c>
      <c r="J379" s="81"/>
      <c r="K379" s="81"/>
      <c r="L379" s="102"/>
      <c r="M379" s="81"/>
      <c r="N379" s="81"/>
      <c r="O379" s="102"/>
      <c r="P379" s="81"/>
      <c r="Q379" s="81"/>
      <c r="R379" s="102"/>
      <c r="S379" s="81"/>
      <c r="T379" s="81"/>
      <c r="U379" s="81"/>
      <c r="V379" s="81"/>
      <c r="W379" s="81"/>
      <c r="X379" s="102"/>
      <c r="Y379" s="81">
        <f>Y380</f>
        <v>947000</v>
      </c>
      <c r="Z379" s="81">
        <f t="shared" si="1026"/>
        <v>0</v>
      </c>
      <c r="AA379" s="81">
        <f t="shared" si="1026"/>
        <v>0</v>
      </c>
      <c r="AB379" s="81">
        <f t="shared" si="1027"/>
        <v>947000</v>
      </c>
      <c r="AC379" s="81">
        <f t="shared" si="1028"/>
        <v>0</v>
      </c>
      <c r="AD379" s="102">
        <f t="shared" si="1029"/>
        <v>0</v>
      </c>
      <c r="AE379" s="81">
        <f>AE380</f>
        <v>0</v>
      </c>
      <c r="AF379" s="81">
        <f t="shared" si="1023"/>
        <v>0</v>
      </c>
      <c r="AG379" s="81">
        <f t="shared" si="1023"/>
        <v>0</v>
      </c>
      <c r="AH379" s="81">
        <f t="shared" si="918"/>
        <v>947000</v>
      </c>
      <c r="AI379" s="81">
        <f t="shared" si="919"/>
        <v>0</v>
      </c>
      <c r="AJ379" s="102">
        <f t="shared" si="920"/>
        <v>0</v>
      </c>
      <c r="AK379" s="81">
        <f>AK380</f>
        <v>0</v>
      </c>
      <c r="AL379" s="81">
        <f t="shared" si="1024"/>
        <v>0</v>
      </c>
      <c r="AM379" s="81">
        <f t="shared" si="1024"/>
        <v>0</v>
      </c>
      <c r="AN379" s="81">
        <f t="shared" si="922"/>
        <v>947000</v>
      </c>
      <c r="AO379" s="81">
        <f t="shared" si="923"/>
        <v>0</v>
      </c>
      <c r="AP379" s="102">
        <f t="shared" si="924"/>
        <v>0</v>
      </c>
      <c r="AQ379" s="81">
        <f>AQ380</f>
        <v>0</v>
      </c>
      <c r="AR379" s="81">
        <f t="shared" si="1025"/>
        <v>0</v>
      </c>
      <c r="AS379" s="81">
        <f t="shared" si="1025"/>
        <v>0</v>
      </c>
      <c r="AT379" s="81">
        <f t="shared" si="926"/>
        <v>947000</v>
      </c>
      <c r="AU379" s="81">
        <f t="shared" si="927"/>
        <v>0</v>
      </c>
      <c r="AV379" s="102">
        <f t="shared" si="928"/>
        <v>0</v>
      </c>
    </row>
    <row r="380" spans="1:48">
      <c r="A380" s="11" t="s">
        <v>74</v>
      </c>
      <c r="B380" s="65" t="s">
        <v>41</v>
      </c>
      <c r="C380" s="1" t="s">
        <v>2</v>
      </c>
      <c r="D380" s="1" t="s">
        <v>13</v>
      </c>
      <c r="E380" s="1" t="s">
        <v>513</v>
      </c>
      <c r="F380" s="1" t="s">
        <v>69</v>
      </c>
      <c r="G380" s="1" t="s">
        <v>147</v>
      </c>
      <c r="H380" s="1" t="s">
        <v>496</v>
      </c>
      <c r="I380" s="13" t="s">
        <v>73</v>
      </c>
      <c r="J380" s="81"/>
      <c r="K380" s="81"/>
      <c r="L380" s="102"/>
      <c r="M380" s="81"/>
      <c r="N380" s="81"/>
      <c r="O380" s="102"/>
      <c r="P380" s="81"/>
      <c r="Q380" s="81"/>
      <c r="R380" s="102"/>
      <c r="S380" s="81"/>
      <c r="T380" s="81"/>
      <c r="U380" s="102"/>
      <c r="V380" s="81"/>
      <c r="W380" s="81"/>
      <c r="X380" s="102"/>
      <c r="Y380" s="81">
        <v>947000</v>
      </c>
      <c r="Z380" s="81"/>
      <c r="AA380" s="102"/>
      <c r="AB380" s="81">
        <f t="shared" si="1027"/>
        <v>947000</v>
      </c>
      <c r="AC380" s="81">
        <f t="shared" si="1028"/>
        <v>0</v>
      </c>
      <c r="AD380" s="102">
        <f t="shared" si="1029"/>
        <v>0</v>
      </c>
      <c r="AE380" s="81"/>
      <c r="AF380" s="81"/>
      <c r="AG380" s="102"/>
      <c r="AH380" s="81">
        <f t="shared" si="918"/>
        <v>947000</v>
      </c>
      <c r="AI380" s="81">
        <f t="shared" si="919"/>
        <v>0</v>
      </c>
      <c r="AJ380" s="102">
        <f t="shared" si="920"/>
        <v>0</v>
      </c>
      <c r="AK380" s="81"/>
      <c r="AL380" s="81"/>
      <c r="AM380" s="102"/>
      <c r="AN380" s="81">
        <f t="shared" si="922"/>
        <v>947000</v>
      </c>
      <c r="AO380" s="81">
        <f t="shared" si="923"/>
        <v>0</v>
      </c>
      <c r="AP380" s="102">
        <f t="shared" si="924"/>
        <v>0</v>
      </c>
      <c r="AQ380" s="81"/>
      <c r="AR380" s="81"/>
      <c r="AS380" s="102"/>
      <c r="AT380" s="81">
        <f t="shared" si="926"/>
        <v>947000</v>
      </c>
      <c r="AU380" s="81">
        <f t="shared" si="927"/>
        <v>0</v>
      </c>
      <c r="AV380" s="102">
        <f t="shared" si="928"/>
        <v>0</v>
      </c>
    </row>
    <row r="381" spans="1:48">
      <c r="A381" s="11"/>
      <c r="B381" s="117"/>
      <c r="C381" s="1"/>
      <c r="D381" s="1"/>
      <c r="E381" s="1"/>
      <c r="F381" s="1"/>
      <c r="G381" s="1"/>
      <c r="H381" s="1"/>
      <c r="I381" s="13"/>
      <c r="J381" s="104"/>
      <c r="K381" s="104"/>
      <c r="L381" s="104"/>
      <c r="M381" s="104"/>
      <c r="N381" s="104"/>
      <c r="O381" s="104"/>
      <c r="P381" s="104"/>
      <c r="Q381" s="104"/>
      <c r="R381" s="104"/>
      <c r="S381" s="104"/>
      <c r="T381" s="104"/>
      <c r="U381" s="104"/>
      <c r="V381" s="104"/>
      <c r="W381" s="104"/>
      <c r="X381" s="104"/>
      <c r="Y381" s="104"/>
      <c r="Z381" s="104"/>
      <c r="AA381" s="104"/>
      <c r="AB381" s="104"/>
      <c r="AC381" s="104"/>
      <c r="AD381" s="104"/>
      <c r="AE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</row>
    <row r="382" spans="1:48">
      <c r="A382" s="4" t="s">
        <v>198</v>
      </c>
      <c r="B382" s="14" t="s">
        <v>41</v>
      </c>
      <c r="C382" s="14" t="s">
        <v>2</v>
      </c>
      <c r="D382" s="14" t="s">
        <v>2</v>
      </c>
      <c r="E382" s="14"/>
      <c r="F382" s="14"/>
      <c r="G382" s="14"/>
      <c r="H382" s="14"/>
      <c r="I382" s="28"/>
      <c r="J382" s="101">
        <f>J383</f>
        <v>5112590.37</v>
      </c>
      <c r="K382" s="101">
        <f t="shared" ref="K382:O382" si="1030">K383</f>
        <v>5138948.13</v>
      </c>
      <c r="L382" s="101">
        <f t="shared" si="1030"/>
        <v>5355890.47</v>
      </c>
      <c r="M382" s="101">
        <f t="shared" si="1030"/>
        <v>0</v>
      </c>
      <c r="N382" s="101">
        <f t="shared" si="1030"/>
        <v>0</v>
      </c>
      <c r="O382" s="101">
        <f t="shared" si="1030"/>
        <v>0</v>
      </c>
      <c r="P382" s="101">
        <f t="shared" si="1002"/>
        <v>5112590.37</v>
      </c>
      <c r="Q382" s="101">
        <f t="shared" si="1003"/>
        <v>5138948.13</v>
      </c>
      <c r="R382" s="101">
        <f t="shared" si="1004"/>
        <v>5355890.47</v>
      </c>
      <c r="S382" s="101">
        <f t="shared" ref="S382:U382" si="1031">S383</f>
        <v>70000</v>
      </c>
      <c r="T382" s="101">
        <f t="shared" si="1031"/>
        <v>0</v>
      </c>
      <c r="U382" s="101">
        <f t="shared" si="1031"/>
        <v>0</v>
      </c>
      <c r="V382" s="101">
        <f t="shared" ref="V382:V406" si="1032">P382+S382</f>
        <v>5182590.37</v>
      </c>
      <c r="W382" s="101">
        <f t="shared" ref="W382:W406" si="1033">Q382+T382</f>
        <v>5138948.13</v>
      </c>
      <c r="X382" s="101">
        <f t="shared" ref="X382:X406" si="1034">R382+U382</f>
        <v>5355890.47</v>
      </c>
      <c r="Y382" s="101">
        <f>Y383+Y410</f>
        <v>-119167.17000000001</v>
      </c>
      <c r="Z382" s="101">
        <f>Z383+Z410</f>
        <v>0</v>
      </c>
      <c r="AA382" s="101">
        <f>AA383+AA410</f>
        <v>0</v>
      </c>
      <c r="AB382" s="101">
        <f t="shared" ref="AB382:AB412" si="1035">V382+Y382</f>
        <v>5063423.2</v>
      </c>
      <c r="AC382" s="101">
        <f t="shared" ref="AC382:AC412" si="1036">W382+Z382</f>
        <v>5138948.13</v>
      </c>
      <c r="AD382" s="101">
        <f t="shared" ref="AD382:AD412" si="1037">X382+AA382</f>
        <v>5355890.47</v>
      </c>
      <c r="AE382" s="101">
        <f>AE383+AE410</f>
        <v>240326.45</v>
      </c>
      <c r="AF382" s="101">
        <f>AF383+AF410</f>
        <v>1598897.66</v>
      </c>
      <c r="AG382" s="101">
        <f>AG383+AG410</f>
        <v>1598897.66</v>
      </c>
      <c r="AH382" s="101">
        <f t="shared" ref="AH382:AH412" si="1038">AB382+AE382</f>
        <v>5303749.6500000004</v>
      </c>
      <c r="AI382" s="101">
        <f>AC382+AF382</f>
        <v>6737845.79</v>
      </c>
      <c r="AJ382" s="101">
        <f>AD382+AG382</f>
        <v>6954788.1299999999</v>
      </c>
      <c r="AK382" s="101">
        <f>AK383+AK410</f>
        <v>0</v>
      </c>
      <c r="AL382" s="101">
        <f>AL383+AL410</f>
        <v>0</v>
      </c>
      <c r="AM382" s="101">
        <f>AM383+AM410</f>
        <v>0</v>
      </c>
      <c r="AN382" s="101">
        <f t="shared" ref="AN382:AN412" si="1039">AH382+AK382</f>
        <v>5303749.6500000004</v>
      </c>
      <c r="AO382" s="101">
        <f>AI382+AL382</f>
        <v>6737845.79</v>
      </c>
      <c r="AP382" s="101">
        <f>AJ382+AM382</f>
        <v>6954788.1299999999</v>
      </c>
      <c r="AQ382" s="101">
        <f>AQ383+AQ410</f>
        <v>103214.39999999999</v>
      </c>
      <c r="AR382" s="101">
        <f>AR383+AR410</f>
        <v>0</v>
      </c>
      <c r="AS382" s="101">
        <f>AS383+AS410</f>
        <v>0</v>
      </c>
      <c r="AT382" s="101">
        <f t="shared" ref="AT382:AT412" si="1040">AN382+AQ382</f>
        <v>5406964.0500000007</v>
      </c>
      <c r="AU382" s="101">
        <f>AO382+AR382</f>
        <v>6737845.79</v>
      </c>
      <c r="AV382" s="101">
        <f>AP382+AS382</f>
        <v>6954788.1299999999</v>
      </c>
    </row>
    <row r="383" spans="1:48" ht="25.5">
      <c r="A383" s="2" t="s">
        <v>284</v>
      </c>
      <c r="B383" s="65" t="s">
        <v>41</v>
      </c>
      <c r="C383" s="65" t="s">
        <v>2</v>
      </c>
      <c r="D383" s="65" t="s">
        <v>2</v>
      </c>
      <c r="E383" s="65" t="s">
        <v>20</v>
      </c>
      <c r="F383" s="65" t="s">
        <v>69</v>
      </c>
      <c r="G383" s="65" t="s">
        <v>147</v>
      </c>
      <c r="H383" s="65" t="s">
        <v>148</v>
      </c>
      <c r="I383" s="92"/>
      <c r="J383" s="104">
        <f>+J388</f>
        <v>5112590.37</v>
      </c>
      <c r="K383" s="104">
        <f t="shared" ref="K383:O383" si="1041">+K388</f>
        <v>5138948.13</v>
      </c>
      <c r="L383" s="104">
        <f t="shared" si="1041"/>
        <v>5355890.47</v>
      </c>
      <c r="M383" s="104">
        <f t="shared" si="1041"/>
        <v>0</v>
      </c>
      <c r="N383" s="104">
        <f t="shared" si="1041"/>
        <v>0</v>
      </c>
      <c r="O383" s="104">
        <f t="shared" si="1041"/>
        <v>0</v>
      </c>
      <c r="P383" s="104">
        <f t="shared" si="1002"/>
        <v>5112590.37</v>
      </c>
      <c r="Q383" s="104">
        <f t="shared" si="1003"/>
        <v>5138948.13</v>
      </c>
      <c r="R383" s="104">
        <f t="shared" si="1004"/>
        <v>5355890.47</v>
      </c>
      <c r="S383" s="104">
        <f t="shared" ref="S383:U383" si="1042">+S388</f>
        <v>70000</v>
      </c>
      <c r="T383" s="104">
        <f t="shared" si="1042"/>
        <v>0</v>
      </c>
      <c r="U383" s="104">
        <f t="shared" si="1042"/>
        <v>0</v>
      </c>
      <c r="V383" s="104">
        <f t="shared" si="1032"/>
        <v>5182590.37</v>
      </c>
      <c r="W383" s="104">
        <f t="shared" si="1033"/>
        <v>5138948.13</v>
      </c>
      <c r="X383" s="104">
        <f t="shared" si="1034"/>
        <v>5355890.47</v>
      </c>
      <c r="Y383" s="104">
        <f t="shared" ref="Y383:AA383" si="1043">+Y388</f>
        <v>-153167.17000000001</v>
      </c>
      <c r="Z383" s="104">
        <f t="shared" si="1043"/>
        <v>0</v>
      </c>
      <c r="AA383" s="104">
        <f t="shared" si="1043"/>
        <v>0</v>
      </c>
      <c r="AB383" s="104">
        <f t="shared" si="1035"/>
        <v>5029423.2</v>
      </c>
      <c r="AC383" s="104">
        <f t="shared" si="1036"/>
        <v>5138948.13</v>
      </c>
      <c r="AD383" s="104">
        <f t="shared" si="1037"/>
        <v>5355890.47</v>
      </c>
      <c r="AE383" s="104">
        <f>AE384+AE388</f>
        <v>240326.45</v>
      </c>
      <c r="AF383" s="104">
        <f t="shared" ref="AF383:AG383" si="1044">AF384+AF388</f>
        <v>1598897.66</v>
      </c>
      <c r="AG383" s="104">
        <f t="shared" si="1044"/>
        <v>1598897.66</v>
      </c>
      <c r="AH383" s="104">
        <f t="shared" si="1038"/>
        <v>5269749.6500000004</v>
      </c>
      <c r="AI383" s="104">
        <f t="shared" ref="AI383:AI412" si="1045">AC383+AF383</f>
        <v>6737845.79</v>
      </c>
      <c r="AJ383" s="104">
        <f t="shared" ref="AJ383:AJ412" si="1046">AD383+AG383</f>
        <v>6954788.1299999999</v>
      </c>
      <c r="AK383" s="104">
        <f>AK384+AK388</f>
        <v>0</v>
      </c>
      <c r="AL383" s="104">
        <f t="shared" ref="AL383:AM383" si="1047">AL384+AL388</f>
        <v>0</v>
      </c>
      <c r="AM383" s="104">
        <f t="shared" si="1047"/>
        <v>0</v>
      </c>
      <c r="AN383" s="104">
        <f t="shared" si="1039"/>
        <v>5269749.6500000004</v>
      </c>
      <c r="AO383" s="104">
        <f t="shared" ref="AO383:AO412" si="1048">AI383+AL383</f>
        <v>6737845.79</v>
      </c>
      <c r="AP383" s="104">
        <f t="shared" ref="AP383:AP412" si="1049">AJ383+AM383</f>
        <v>6954788.1299999999</v>
      </c>
      <c r="AQ383" s="104">
        <f>AQ384+AQ388</f>
        <v>103214.39999999999</v>
      </c>
      <c r="AR383" s="104">
        <f t="shared" ref="AR383:AS383" si="1050">AR384+AR388</f>
        <v>0</v>
      </c>
      <c r="AS383" s="104">
        <f t="shared" si="1050"/>
        <v>0</v>
      </c>
      <c r="AT383" s="104">
        <f t="shared" si="1040"/>
        <v>5372964.0500000007</v>
      </c>
      <c r="AU383" s="104">
        <f t="shared" ref="AU383:AU412" si="1051">AO383+AR383</f>
        <v>6737845.79</v>
      </c>
      <c r="AV383" s="104">
        <f t="shared" ref="AV383:AV412" si="1052">AP383+AS383</f>
        <v>6954788.1299999999</v>
      </c>
    </row>
    <row r="384" spans="1:48">
      <c r="A384" s="2" t="s">
        <v>141</v>
      </c>
      <c r="B384" s="65" t="s">
        <v>41</v>
      </c>
      <c r="C384" s="65" t="s">
        <v>2</v>
      </c>
      <c r="D384" s="65" t="s">
        <v>2</v>
      </c>
      <c r="E384" s="65" t="s">
        <v>20</v>
      </c>
      <c r="F384" s="314" t="s">
        <v>133</v>
      </c>
      <c r="G384" s="314" t="s">
        <v>147</v>
      </c>
      <c r="H384" s="314" t="s">
        <v>148</v>
      </c>
      <c r="I384" s="92"/>
      <c r="J384" s="104"/>
      <c r="K384" s="104"/>
      <c r="L384" s="104"/>
      <c r="M384" s="104"/>
      <c r="N384" s="104"/>
      <c r="O384" s="104"/>
      <c r="P384" s="104"/>
      <c r="Q384" s="104"/>
      <c r="R384" s="104"/>
      <c r="S384" s="104"/>
      <c r="T384" s="104"/>
      <c r="U384" s="104"/>
      <c r="V384" s="104"/>
      <c r="W384" s="104"/>
      <c r="X384" s="104"/>
      <c r="Y384" s="104"/>
      <c r="Z384" s="104"/>
      <c r="AA384" s="104"/>
      <c r="AB384" s="104"/>
      <c r="AC384" s="104"/>
      <c r="AD384" s="104"/>
      <c r="AE384" s="104">
        <f>AE385</f>
        <v>270326.45</v>
      </c>
      <c r="AF384" s="104">
        <f t="shared" ref="AF384:AG386" si="1053">AF385</f>
        <v>1598897.66</v>
      </c>
      <c r="AG384" s="104">
        <f t="shared" si="1053"/>
        <v>1598897.66</v>
      </c>
      <c r="AH384" s="104">
        <f t="shared" ref="AH384:AH387" si="1054">AB384+AE384</f>
        <v>270326.45</v>
      </c>
      <c r="AI384" s="104">
        <f t="shared" ref="AI384:AI387" si="1055">AC384+AF384</f>
        <v>1598897.66</v>
      </c>
      <c r="AJ384" s="104">
        <f t="shared" ref="AJ384:AJ387" si="1056">AD384+AG384</f>
        <v>1598897.66</v>
      </c>
      <c r="AK384" s="104">
        <f>AK385</f>
        <v>0</v>
      </c>
      <c r="AL384" s="104">
        <f t="shared" ref="AL384:AM386" si="1057">AL385</f>
        <v>0</v>
      </c>
      <c r="AM384" s="104">
        <f t="shared" si="1057"/>
        <v>0</v>
      </c>
      <c r="AN384" s="104">
        <f t="shared" si="1039"/>
        <v>270326.45</v>
      </c>
      <c r="AO384" s="104">
        <f t="shared" si="1048"/>
        <v>1598897.66</v>
      </c>
      <c r="AP384" s="104">
        <f t="shared" si="1049"/>
        <v>1598897.66</v>
      </c>
      <c r="AQ384" s="104">
        <f>AQ385</f>
        <v>0</v>
      </c>
      <c r="AR384" s="104">
        <f t="shared" ref="AR384:AS386" si="1058">AR385</f>
        <v>0</v>
      </c>
      <c r="AS384" s="104">
        <f t="shared" si="1058"/>
        <v>0</v>
      </c>
      <c r="AT384" s="104">
        <f t="shared" si="1040"/>
        <v>270326.45</v>
      </c>
      <c r="AU384" s="104">
        <f t="shared" si="1051"/>
        <v>1598897.66</v>
      </c>
      <c r="AV384" s="104">
        <f t="shared" si="1052"/>
        <v>1598897.66</v>
      </c>
    </row>
    <row r="385" spans="1:48" ht="51">
      <c r="A385" s="2" t="s">
        <v>532</v>
      </c>
      <c r="B385" s="65" t="s">
        <v>41</v>
      </c>
      <c r="C385" s="65" t="s">
        <v>2</v>
      </c>
      <c r="D385" s="65" t="s">
        <v>2</v>
      </c>
      <c r="E385" s="65" t="s">
        <v>20</v>
      </c>
      <c r="F385" s="314" t="s">
        <v>133</v>
      </c>
      <c r="G385" s="314" t="s">
        <v>542</v>
      </c>
      <c r="H385" s="314" t="s">
        <v>521</v>
      </c>
      <c r="I385" s="92"/>
      <c r="J385" s="104"/>
      <c r="K385" s="104"/>
      <c r="L385" s="104"/>
      <c r="M385" s="104"/>
      <c r="N385" s="104"/>
      <c r="O385" s="104"/>
      <c r="P385" s="104"/>
      <c r="Q385" s="104"/>
      <c r="R385" s="104"/>
      <c r="S385" s="104"/>
      <c r="T385" s="104"/>
      <c r="U385" s="104"/>
      <c r="V385" s="104"/>
      <c r="W385" s="104"/>
      <c r="X385" s="104"/>
      <c r="Y385" s="104"/>
      <c r="Z385" s="104"/>
      <c r="AA385" s="104"/>
      <c r="AB385" s="104"/>
      <c r="AC385" s="104"/>
      <c r="AD385" s="104"/>
      <c r="AE385" s="104">
        <f>AE386</f>
        <v>270326.45</v>
      </c>
      <c r="AF385" s="104">
        <f t="shared" si="1053"/>
        <v>1598897.66</v>
      </c>
      <c r="AG385" s="104">
        <f t="shared" si="1053"/>
        <v>1598897.66</v>
      </c>
      <c r="AH385" s="104">
        <f t="shared" si="1054"/>
        <v>270326.45</v>
      </c>
      <c r="AI385" s="104">
        <f t="shared" si="1055"/>
        <v>1598897.66</v>
      </c>
      <c r="AJ385" s="104">
        <f t="shared" si="1056"/>
        <v>1598897.66</v>
      </c>
      <c r="AK385" s="104">
        <f>AK386</f>
        <v>0</v>
      </c>
      <c r="AL385" s="104">
        <f t="shared" si="1057"/>
        <v>0</v>
      </c>
      <c r="AM385" s="104">
        <f t="shared" si="1057"/>
        <v>0</v>
      </c>
      <c r="AN385" s="104">
        <f t="shared" si="1039"/>
        <v>270326.45</v>
      </c>
      <c r="AO385" s="104">
        <f t="shared" si="1048"/>
        <v>1598897.66</v>
      </c>
      <c r="AP385" s="104">
        <f t="shared" si="1049"/>
        <v>1598897.66</v>
      </c>
      <c r="AQ385" s="104">
        <f>AQ386</f>
        <v>0</v>
      </c>
      <c r="AR385" s="104">
        <f t="shared" si="1058"/>
        <v>0</v>
      </c>
      <c r="AS385" s="104">
        <f t="shared" si="1058"/>
        <v>0</v>
      </c>
      <c r="AT385" s="104">
        <f t="shared" si="1040"/>
        <v>270326.45</v>
      </c>
      <c r="AU385" s="104">
        <f t="shared" si="1051"/>
        <v>1598897.66</v>
      </c>
      <c r="AV385" s="104">
        <f t="shared" si="1052"/>
        <v>1598897.66</v>
      </c>
    </row>
    <row r="386" spans="1:48" ht="25.5">
      <c r="A386" s="7" t="s">
        <v>71</v>
      </c>
      <c r="B386" s="65" t="s">
        <v>41</v>
      </c>
      <c r="C386" s="65" t="s">
        <v>2</v>
      </c>
      <c r="D386" s="65" t="s">
        <v>2</v>
      </c>
      <c r="E386" s="65" t="s">
        <v>20</v>
      </c>
      <c r="F386" s="314" t="s">
        <v>133</v>
      </c>
      <c r="G386" s="314" t="s">
        <v>542</v>
      </c>
      <c r="H386" s="314" t="s">
        <v>521</v>
      </c>
      <c r="I386" s="315" t="s">
        <v>70</v>
      </c>
      <c r="J386" s="104"/>
      <c r="K386" s="104"/>
      <c r="L386" s="104"/>
      <c r="M386" s="104"/>
      <c r="N386" s="104"/>
      <c r="O386" s="104"/>
      <c r="P386" s="104"/>
      <c r="Q386" s="104"/>
      <c r="R386" s="104"/>
      <c r="S386" s="104"/>
      <c r="T386" s="104"/>
      <c r="U386" s="104"/>
      <c r="V386" s="104"/>
      <c r="W386" s="104"/>
      <c r="X386" s="104"/>
      <c r="Y386" s="104"/>
      <c r="Z386" s="104"/>
      <c r="AA386" s="104"/>
      <c r="AB386" s="104"/>
      <c r="AC386" s="104"/>
      <c r="AD386" s="104"/>
      <c r="AE386" s="104">
        <f>AE387</f>
        <v>270326.45</v>
      </c>
      <c r="AF386" s="104">
        <f t="shared" si="1053"/>
        <v>1598897.66</v>
      </c>
      <c r="AG386" s="104">
        <f t="shared" si="1053"/>
        <v>1598897.66</v>
      </c>
      <c r="AH386" s="104">
        <f t="shared" si="1054"/>
        <v>270326.45</v>
      </c>
      <c r="AI386" s="104">
        <f t="shared" si="1055"/>
        <v>1598897.66</v>
      </c>
      <c r="AJ386" s="104">
        <f t="shared" si="1056"/>
        <v>1598897.66</v>
      </c>
      <c r="AK386" s="104">
        <f>AK387</f>
        <v>0</v>
      </c>
      <c r="AL386" s="104">
        <f t="shared" si="1057"/>
        <v>0</v>
      </c>
      <c r="AM386" s="104">
        <f t="shared" si="1057"/>
        <v>0</v>
      </c>
      <c r="AN386" s="104">
        <f t="shared" si="1039"/>
        <v>270326.45</v>
      </c>
      <c r="AO386" s="104">
        <f t="shared" si="1048"/>
        <v>1598897.66</v>
      </c>
      <c r="AP386" s="104">
        <f t="shared" si="1049"/>
        <v>1598897.66</v>
      </c>
      <c r="AQ386" s="104">
        <f>AQ387</f>
        <v>0</v>
      </c>
      <c r="AR386" s="104">
        <f t="shared" si="1058"/>
        <v>0</v>
      </c>
      <c r="AS386" s="104">
        <f t="shared" si="1058"/>
        <v>0</v>
      </c>
      <c r="AT386" s="104">
        <f t="shared" si="1040"/>
        <v>270326.45</v>
      </c>
      <c r="AU386" s="104">
        <f t="shared" si="1051"/>
        <v>1598897.66</v>
      </c>
      <c r="AV386" s="104">
        <f t="shared" si="1052"/>
        <v>1598897.66</v>
      </c>
    </row>
    <row r="387" spans="1:48">
      <c r="A387" s="11" t="s">
        <v>74</v>
      </c>
      <c r="B387" s="65" t="s">
        <v>41</v>
      </c>
      <c r="C387" s="65" t="s">
        <v>2</v>
      </c>
      <c r="D387" s="65" t="s">
        <v>2</v>
      </c>
      <c r="E387" s="65" t="s">
        <v>20</v>
      </c>
      <c r="F387" s="314" t="s">
        <v>133</v>
      </c>
      <c r="G387" s="314" t="s">
        <v>542</v>
      </c>
      <c r="H387" s="314" t="s">
        <v>521</v>
      </c>
      <c r="I387" s="315" t="s">
        <v>73</v>
      </c>
      <c r="J387" s="104"/>
      <c r="K387" s="104"/>
      <c r="L387" s="104"/>
      <c r="M387" s="104"/>
      <c r="N387" s="104"/>
      <c r="O387" s="104"/>
      <c r="P387" s="104"/>
      <c r="Q387" s="104"/>
      <c r="R387" s="104"/>
      <c r="S387" s="104"/>
      <c r="T387" s="104"/>
      <c r="U387" s="104"/>
      <c r="V387" s="104"/>
      <c r="W387" s="104"/>
      <c r="X387" s="104"/>
      <c r="Y387" s="104"/>
      <c r="Z387" s="104"/>
      <c r="AA387" s="104"/>
      <c r="AB387" s="104"/>
      <c r="AC387" s="104"/>
      <c r="AD387" s="104"/>
      <c r="AE387" s="104">
        <v>270326.45</v>
      </c>
      <c r="AF387" s="104">
        <v>1598897.66</v>
      </c>
      <c r="AG387" s="104">
        <v>1598897.66</v>
      </c>
      <c r="AH387" s="104">
        <f t="shared" si="1054"/>
        <v>270326.45</v>
      </c>
      <c r="AI387" s="104">
        <f t="shared" si="1055"/>
        <v>1598897.66</v>
      </c>
      <c r="AJ387" s="104">
        <f t="shared" si="1056"/>
        <v>1598897.66</v>
      </c>
      <c r="AK387" s="104"/>
      <c r="AL387" s="104"/>
      <c r="AM387" s="104"/>
      <c r="AN387" s="104">
        <f t="shared" si="1039"/>
        <v>270326.45</v>
      </c>
      <c r="AO387" s="104">
        <f t="shared" si="1048"/>
        <v>1598897.66</v>
      </c>
      <c r="AP387" s="104">
        <f t="shared" si="1049"/>
        <v>1598897.66</v>
      </c>
      <c r="AQ387" s="104"/>
      <c r="AR387" s="104"/>
      <c r="AS387" s="104"/>
      <c r="AT387" s="104">
        <f t="shared" si="1040"/>
        <v>270326.45</v>
      </c>
      <c r="AU387" s="104">
        <f t="shared" si="1051"/>
        <v>1598897.66</v>
      </c>
      <c r="AV387" s="104">
        <f t="shared" si="1052"/>
        <v>1598897.66</v>
      </c>
    </row>
    <row r="388" spans="1:48" s="85" customFormat="1" ht="25.5">
      <c r="A388" s="2" t="s">
        <v>146</v>
      </c>
      <c r="B388" s="65" t="s">
        <v>41</v>
      </c>
      <c r="C388" s="65" t="s">
        <v>2</v>
      </c>
      <c r="D388" s="65" t="s">
        <v>2</v>
      </c>
      <c r="E388" s="65" t="s">
        <v>20</v>
      </c>
      <c r="F388" s="59" t="s">
        <v>66</v>
      </c>
      <c r="G388" s="65" t="s">
        <v>147</v>
      </c>
      <c r="H388" s="65" t="s">
        <v>148</v>
      </c>
      <c r="I388" s="92"/>
      <c r="J388" s="104">
        <f>J392+J395+J404+J398+J389</f>
        <v>5112590.37</v>
      </c>
      <c r="K388" s="104">
        <f t="shared" ref="K388:L388" si="1059">K392+K395+K404+K398+K389</f>
        <v>5138948.13</v>
      </c>
      <c r="L388" s="104">
        <f t="shared" si="1059"/>
        <v>5355890.47</v>
      </c>
      <c r="M388" s="104">
        <f t="shared" ref="M388:O388" si="1060">M392+M395+M404+M398+M389</f>
        <v>0</v>
      </c>
      <c r="N388" s="104">
        <f t="shared" si="1060"/>
        <v>0</v>
      </c>
      <c r="O388" s="104">
        <f t="shared" si="1060"/>
        <v>0</v>
      </c>
      <c r="P388" s="104">
        <f t="shared" si="1002"/>
        <v>5112590.37</v>
      </c>
      <c r="Q388" s="104">
        <f t="shared" si="1003"/>
        <v>5138948.13</v>
      </c>
      <c r="R388" s="104">
        <f t="shared" si="1004"/>
        <v>5355890.47</v>
      </c>
      <c r="S388" s="104">
        <f>S392+S395+S404+S398+S389+S407</f>
        <v>70000</v>
      </c>
      <c r="T388" s="104">
        <f t="shared" ref="T388:U388" si="1061">T392+T395+T404+T398+T389+T407</f>
        <v>0</v>
      </c>
      <c r="U388" s="104">
        <f t="shared" si="1061"/>
        <v>0</v>
      </c>
      <c r="V388" s="104">
        <f t="shared" si="1032"/>
        <v>5182590.37</v>
      </c>
      <c r="W388" s="104">
        <f t="shared" si="1033"/>
        <v>5138948.13</v>
      </c>
      <c r="X388" s="104">
        <f t="shared" si="1034"/>
        <v>5355890.47</v>
      </c>
      <c r="Y388" s="104">
        <f>Y392+Y395+Y404+Y398+Y389+Y407</f>
        <v>-153167.17000000001</v>
      </c>
      <c r="Z388" s="104">
        <f t="shared" ref="Z388:AA388" si="1062">Z392+Z395+Z404+Z398+Z389+Z407</f>
        <v>0</v>
      </c>
      <c r="AA388" s="104">
        <f t="shared" si="1062"/>
        <v>0</v>
      </c>
      <c r="AB388" s="104">
        <f t="shared" si="1035"/>
        <v>5029423.2</v>
      </c>
      <c r="AC388" s="104">
        <f t="shared" si="1036"/>
        <v>5138948.13</v>
      </c>
      <c r="AD388" s="104">
        <f t="shared" si="1037"/>
        <v>5355890.47</v>
      </c>
      <c r="AE388" s="104">
        <f>AE392+AE395+AE404+AE398+AE389+AE407</f>
        <v>-30000</v>
      </c>
      <c r="AF388" s="104">
        <f t="shared" ref="AF388:AG388" si="1063">AF392+AF395+AF404+AF398+AF389+AF407</f>
        <v>0</v>
      </c>
      <c r="AG388" s="104">
        <f t="shared" si="1063"/>
        <v>0</v>
      </c>
      <c r="AH388" s="104">
        <f t="shared" si="1038"/>
        <v>4999423.2</v>
      </c>
      <c r="AI388" s="104">
        <f t="shared" si="1045"/>
        <v>5138948.13</v>
      </c>
      <c r="AJ388" s="104">
        <f t="shared" si="1046"/>
        <v>5355890.47</v>
      </c>
      <c r="AK388" s="104">
        <f>AK392+AK395+AK404+AK398+AK389+AK407</f>
        <v>0</v>
      </c>
      <c r="AL388" s="104">
        <f t="shared" ref="AL388:AM388" si="1064">AL392+AL395+AL404+AL398+AL389+AL407</f>
        <v>0</v>
      </c>
      <c r="AM388" s="104">
        <f t="shared" si="1064"/>
        <v>0</v>
      </c>
      <c r="AN388" s="104">
        <f t="shared" si="1039"/>
        <v>4999423.2</v>
      </c>
      <c r="AO388" s="104">
        <f t="shared" si="1048"/>
        <v>5138948.13</v>
      </c>
      <c r="AP388" s="104">
        <f t="shared" si="1049"/>
        <v>5355890.47</v>
      </c>
      <c r="AQ388" s="104">
        <f>AQ392+AQ395+AQ404+AQ398+AQ389+AQ407+AQ401</f>
        <v>103214.39999999999</v>
      </c>
      <c r="AR388" s="104">
        <f t="shared" ref="AR388:AS388" si="1065">AR392+AR395+AR404+AR398+AR389+AR407+AR401</f>
        <v>0</v>
      </c>
      <c r="AS388" s="104">
        <f t="shared" si="1065"/>
        <v>0</v>
      </c>
      <c r="AT388" s="104">
        <f t="shared" si="1040"/>
        <v>5102637.6000000006</v>
      </c>
      <c r="AU388" s="104">
        <f t="shared" si="1051"/>
        <v>5138948.13</v>
      </c>
      <c r="AV388" s="104">
        <f t="shared" si="1052"/>
        <v>5355890.47</v>
      </c>
    </row>
    <row r="389" spans="1:48" s="85" customFormat="1" ht="25.5">
      <c r="A389" s="11" t="s">
        <v>207</v>
      </c>
      <c r="B389" s="65" t="s">
        <v>41</v>
      </c>
      <c r="C389" s="65" t="s">
        <v>2</v>
      </c>
      <c r="D389" s="65" t="s">
        <v>2</v>
      </c>
      <c r="E389" s="1" t="s">
        <v>20</v>
      </c>
      <c r="F389" s="1" t="s">
        <v>66</v>
      </c>
      <c r="G389" s="1" t="s">
        <v>147</v>
      </c>
      <c r="H389" s="1" t="s">
        <v>206</v>
      </c>
      <c r="I389" s="13"/>
      <c r="J389" s="104">
        <f t="shared" ref="J389:O390" si="1066">J390</f>
        <v>100000</v>
      </c>
      <c r="K389" s="104">
        <f t="shared" si="1066"/>
        <v>100000</v>
      </c>
      <c r="L389" s="104">
        <f t="shared" si="1066"/>
        <v>100000</v>
      </c>
      <c r="M389" s="104">
        <f t="shared" si="1066"/>
        <v>0</v>
      </c>
      <c r="N389" s="104">
        <f t="shared" si="1066"/>
        <v>0</v>
      </c>
      <c r="O389" s="104">
        <f t="shared" si="1066"/>
        <v>0</v>
      </c>
      <c r="P389" s="104">
        <f t="shared" si="1002"/>
        <v>100000</v>
      </c>
      <c r="Q389" s="104">
        <f t="shared" si="1003"/>
        <v>100000</v>
      </c>
      <c r="R389" s="104">
        <f t="shared" si="1004"/>
        <v>100000</v>
      </c>
      <c r="S389" s="104">
        <f t="shared" ref="S389:U390" si="1067">S390</f>
        <v>0</v>
      </c>
      <c r="T389" s="104">
        <f t="shared" si="1067"/>
        <v>0</v>
      </c>
      <c r="U389" s="104">
        <f t="shared" si="1067"/>
        <v>0</v>
      </c>
      <c r="V389" s="104">
        <f t="shared" si="1032"/>
        <v>100000</v>
      </c>
      <c r="W389" s="104">
        <f t="shared" si="1033"/>
        <v>100000</v>
      </c>
      <c r="X389" s="104">
        <f t="shared" si="1034"/>
        <v>100000</v>
      </c>
      <c r="Y389" s="104">
        <f t="shared" ref="Y389:AA390" si="1068">Y390</f>
        <v>0</v>
      </c>
      <c r="Z389" s="104">
        <f t="shared" si="1068"/>
        <v>0</v>
      </c>
      <c r="AA389" s="104">
        <f t="shared" si="1068"/>
        <v>0</v>
      </c>
      <c r="AB389" s="104">
        <f t="shared" si="1035"/>
        <v>100000</v>
      </c>
      <c r="AC389" s="104">
        <f t="shared" si="1036"/>
        <v>100000</v>
      </c>
      <c r="AD389" s="104">
        <f t="shared" si="1037"/>
        <v>100000</v>
      </c>
      <c r="AE389" s="104">
        <f t="shared" ref="AE389:AG390" si="1069">AE390</f>
        <v>0</v>
      </c>
      <c r="AF389" s="104">
        <f t="shared" si="1069"/>
        <v>0</v>
      </c>
      <c r="AG389" s="104">
        <f t="shared" si="1069"/>
        <v>0</v>
      </c>
      <c r="AH389" s="104">
        <f t="shared" si="1038"/>
        <v>100000</v>
      </c>
      <c r="AI389" s="104">
        <f t="shared" si="1045"/>
        <v>100000</v>
      </c>
      <c r="AJ389" s="104">
        <f t="shared" si="1046"/>
        <v>100000</v>
      </c>
      <c r="AK389" s="104">
        <f t="shared" ref="AK389:AM390" si="1070">AK390</f>
        <v>0</v>
      </c>
      <c r="AL389" s="104">
        <f t="shared" si="1070"/>
        <v>0</v>
      </c>
      <c r="AM389" s="104">
        <f t="shared" si="1070"/>
        <v>0</v>
      </c>
      <c r="AN389" s="104">
        <f t="shared" si="1039"/>
        <v>100000</v>
      </c>
      <c r="AO389" s="104">
        <f t="shared" si="1048"/>
        <v>100000</v>
      </c>
      <c r="AP389" s="104">
        <f t="shared" si="1049"/>
        <v>100000</v>
      </c>
      <c r="AQ389" s="104">
        <f t="shared" ref="AQ389:AS390" si="1071">AQ390</f>
        <v>0</v>
      </c>
      <c r="AR389" s="104">
        <f t="shared" si="1071"/>
        <v>0</v>
      </c>
      <c r="AS389" s="104">
        <f t="shared" si="1071"/>
        <v>0</v>
      </c>
      <c r="AT389" s="104">
        <f t="shared" si="1040"/>
        <v>100000</v>
      </c>
      <c r="AU389" s="104">
        <f t="shared" si="1051"/>
        <v>100000</v>
      </c>
      <c r="AV389" s="104">
        <f t="shared" si="1052"/>
        <v>100000</v>
      </c>
    </row>
    <row r="390" spans="1:48" s="85" customFormat="1" ht="25.5">
      <c r="A390" s="7" t="s">
        <v>71</v>
      </c>
      <c r="B390" s="65" t="s">
        <v>41</v>
      </c>
      <c r="C390" s="65" t="s">
        <v>2</v>
      </c>
      <c r="D390" s="65" t="s">
        <v>2</v>
      </c>
      <c r="E390" s="1" t="s">
        <v>20</v>
      </c>
      <c r="F390" s="1" t="s">
        <v>66</v>
      </c>
      <c r="G390" s="1" t="s">
        <v>147</v>
      </c>
      <c r="H390" s="1" t="s">
        <v>206</v>
      </c>
      <c r="I390" s="13" t="s">
        <v>70</v>
      </c>
      <c r="J390" s="104">
        <f t="shared" si="1066"/>
        <v>100000</v>
      </c>
      <c r="K390" s="104">
        <f t="shared" si="1066"/>
        <v>100000</v>
      </c>
      <c r="L390" s="104">
        <f t="shared" si="1066"/>
        <v>100000</v>
      </c>
      <c r="M390" s="104">
        <f t="shared" si="1066"/>
        <v>0</v>
      </c>
      <c r="N390" s="104">
        <f t="shared" si="1066"/>
        <v>0</v>
      </c>
      <c r="O390" s="104">
        <f t="shared" si="1066"/>
        <v>0</v>
      </c>
      <c r="P390" s="104">
        <f t="shared" si="1002"/>
        <v>100000</v>
      </c>
      <c r="Q390" s="104">
        <f t="shared" si="1003"/>
        <v>100000</v>
      </c>
      <c r="R390" s="104">
        <f t="shared" si="1004"/>
        <v>100000</v>
      </c>
      <c r="S390" s="104">
        <f t="shared" si="1067"/>
        <v>0</v>
      </c>
      <c r="T390" s="104">
        <f t="shared" si="1067"/>
        <v>0</v>
      </c>
      <c r="U390" s="104">
        <f t="shared" si="1067"/>
        <v>0</v>
      </c>
      <c r="V390" s="104">
        <f t="shared" si="1032"/>
        <v>100000</v>
      </c>
      <c r="W390" s="104">
        <f t="shared" si="1033"/>
        <v>100000</v>
      </c>
      <c r="X390" s="104">
        <f t="shared" si="1034"/>
        <v>100000</v>
      </c>
      <c r="Y390" s="104">
        <f t="shared" si="1068"/>
        <v>0</v>
      </c>
      <c r="Z390" s="104">
        <f t="shared" si="1068"/>
        <v>0</v>
      </c>
      <c r="AA390" s="104">
        <f t="shared" si="1068"/>
        <v>0</v>
      </c>
      <c r="AB390" s="104">
        <f t="shared" si="1035"/>
        <v>100000</v>
      </c>
      <c r="AC390" s="104">
        <f t="shared" si="1036"/>
        <v>100000</v>
      </c>
      <c r="AD390" s="104">
        <f t="shared" si="1037"/>
        <v>100000</v>
      </c>
      <c r="AE390" s="104">
        <f t="shared" si="1069"/>
        <v>0</v>
      </c>
      <c r="AF390" s="104">
        <f t="shared" si="1069"/>
        <v>0</v>
      </c>
      <c r="AG390" s="104">
        <f t="shared" si="1069"/>
        <v>0</v>
      </c>
      <c r="AH390" s="104">
        <f t="shared" si="1038"/>
        <v>100000</v>
      </c>
      <c r="AI390" s="104">
        <f t="shared" si="1045"/>
        <v>100000</v>
      </c>
      <c r="AJ390" s="104">
        <f t="shared" si="1046"/>
        <v>100000</v>
      </c>
      <c r="AK390" s="104">
        <f t="shared" si="1070"/>
        <v>0</v>
      </c>
      <c r="AL390" s="104">
        <f t="shared" si="1070"/>
        <v>0</v>
      </c>
      <c r="AM390" s="104">
        <f t="shared" si="1070"/>
        <v>0</v>
      </c>
      <c r="AN390" s="104">
        <f t="shared" si="1039"/>
        <v>100000</v>
      </c>
      <c r="AO390" s="104">
        <f t="shared" si="1048"/>
        <v>100000</v>
      </c>
      <c r="AP390" s="104">
        <f t="shared" si="1049"/>
        <v>100000</v>
      </c>
      <c r="AQ390" s="104">
        <f t="shared" si="1071"/>
        <v>0</v>
      </c>
      <c r="AR390" s="104">
        <f t="shared" si="1071"/>
        <v>0</v>
      </c>
      <c r="AS390" s="104">
        <f t="shared" si="1071"/>
        <v>0</v>
      </c>
      <c r="AT390" s="104">
        <f t="shared" si="1040"/>
        <v>100000</v>
      </c>
      <c r="AU390" s="104">
        <f t="shared" si="1051"/>
        <v>100000</v>
      </c>
      <c r="AV390" s="104">
        <f t="shared" si="1052"/>
        <v>100000</v>
      </c>
    </row>
    <row r="391" spans="1:48">
      <c r="A391" s="11" t="s">
        <v>74</v>
      </c>
      <c r="B391" s="65" t="s">
        <v>41</v>
      </c>
      <c r="C391" s="65" t="s">
        <v>2</v>
      </c>
      <c r="D391" s="65" t="s">
        <v>2</v>
      </c>
      <c r="E391" s="1" t="s">
        <v>20</v>
      </c>
      <c r="F391" s="1" t="s">
        <v>66</v>
      </c>
      <c r="G391" s="1" t="s">
        <v>147</v>
      </c>
      <c r="H391" s="1" t="s">
        <v>206</v>
      </c>
      <c r="I391" s="13" t="s">
        <v>73</v>
      </c>
      <c r="J391" s="104">
        <v>100000</v>
      </c>
      <c r="K391" s="104">
        <v>100000</v>
      </c>
      <c r="L391" s="104">
        <v>100000</v>
      </c>
      <c r="M391" s="104"/>
      <c r="N391" s="104"/>
      <c r="O391" s="104"/>
      <c r="P391" s="104">
        <f t="shared" si="1002"/>
        <v>100000</v>
      </c>
      <c r="Q391" s="104">
        <f t="shared" si="1003"/>
        <v>100000</v>
      </c>
      <c r="R391" s="104">
        <f t="shared" si="1004"/>
        <v>100000</v>
      </c>
      <c r="S391" s="104"/>
      <c r="T391" s="104"/>
      <c r="U391" s="104"/>
      <c r="V391" s="104">
        <f t="shared" si="1032"/>
        <v>100000</v>
      </c>
      <c r="W391" s="104">
        <f t="shared" si="1033"/>
        <v>100000</v>
      </c>
      <c r="X391" s="104">
        <f t="shared" si="1034"/>
        <v>100000</v>
      </c>
      <c r="Y391" s="104"/>
      <c r="Z391" s="104"/>
      <c r="AA391" s="104"/>
      <c r="AB391" s="104">
        <f t="shared" si="1035"/>
        <v>100000</v>
      </c>
      <c r="AC391" s="104">
        <f t="shared" si="1036"/>
        <v>100000</v>
      </c>
      <c r="AD391" s="104">
        <f t="shared" si="1037"/>
        <v>100000</v>
      </c>
      <c r="AE391" s="104"/>
      <c r="AF391" s="104"/>
      <c r="AG391" s="104"/>
      <c r="AH391" s="104">
        <f t="shared" si="1038"/>
        <v>100000</v>
      </c>
      <c r="AI391" s="104">
        <f t="shared" si="1045"/>
        <v>100000</v>
      </c>
      <c r="AJ391" s="104">
        <f t="shared" si="1046"/>
        <v>100000</v>
      </c>
      <c r="AK391" s="104"/>
      <c r="AL391" s="104"/>
      <c r="AM391" s="104"/>
      <c r="AN391" s="104">
        <f t="shared" si="1039"/>
        <v>100000</v>
      </c>
      <c r="AO391" s="104">
        <f t="shared" si="1048"/>
        <v>100000</v>
      </c>
      <c r="AP391" s="104">
        <f t="shared" si="1049"/>
        <v>100000</v>
      </c>
      <c r="AQ391" s="104"/>
      <c r="AR391" s="104"/>
      <c r="AS391" s="104"/>
      <c r="AT391" s="104">
        <f t="shared" si="1040"/>
        <v>100000</v>
      </c>
      <c r="AU391" s="104">
        <f t="shared" si="1051"/>
        <v>100000</v>
      </c>
      <c r="AV391" s="104">
        <f t="shared" si="1052"/>
        <v>100000</v>
      </c>
    </row>
    <row r="392" spans="1:48" ht="25.5">
      <c r="A392" s="2" t="s">
        <v>88</v>
      </c>
      <c r="B392" s="65" t="s">
        <v>41</v>
      </c>
      <c r="C392" s="65" t="s">
        <v>2</v>
      </c>
      <c r="D392" s="65" t="s">
        <v>2</v>
      </c>
      <c r="E392" s="65" t="s">
        <v>20</v>
      </c>
      <c r="F392" s="59" t="s">
        <v>66</v>
      </c>
      <c r="G392" s="65" t="s">
        <v>147</v>
      </c>
      <c r="H392" s="65" t="s">
        <v>164</v>
      </c>
      <c r="I392" s="92"/>
      <c r="J392" s="104">
        <f>J393</f>
        <v>2961502</v>
      </c>
      <c r="K392" s="104">
        <f t="shared" ref="K392:O393" si="1072">K393</f>
        <v>2994036.51</v>
      </c>
      <c r="L392" s="104">
        <f t="shared" si="1072"/>
        <v>3144379.58</v>
      </c>
      <c r="M392" s="104">
        <f t="shared" si="1072"/>
        <v>0</v>
      </c>
      <c r="N392" s="104">
        <f t="shared" si="1072"/>
        <v>0</v>
      </c>
      <c r="O392" s="104">
        <f t="shared" si="1072"/>
        <v>0</v>
      </c>
      <c r="P392" s="104">
        <f t="shared" si="1002"/>
        <v>2961502</v>
      </c>
      <c r="Q392" s="104">
        <f t="shared" si="1003"/>
        <v>2994036.51</v>
      </c>
      <c r="R392" s="104">
        <f t="shared" si="1004"/>
        <v>3144379.58</v>
      </c>
      <c r="S392" s="104">
        <f t="shared" ref="S392:U393" si="1073">S393</f>
        <v>0</v>
      </c>
      <c r="T392" s="104">
        <f t="shared" si="1073"/>
        <v>0</v>
      </c>
      <c r="U392" s="104">
        <f t="shared" si="1073"/>
        <v>0</v>
      </c>
      <c r="V392" s="104">
        <f t="shared" si="1032"/>
        <v>2961502</v>
      </c>
      <c r="W392" s="104">
        <f t="shared" si="1033"/>
        <v>2994036.51</v>
      </c>
      <c r="X392" s="104">
        <f t="shared" si="1034"/>
        <v>3144379.58</v>
      </c>
      <c r="Y392" s="104">
        <f t="shared" ref="Y392:AA393" si="1074">Y393</f>
        <v>0</v>
      </c>
      <c r="Z392" s="104">
        <f t="shared" si="1074"/>
        <v>0</v>
      </c>
      <c r="AA392" s="104">
        <f t="shared" si="1074"/>
        <v>0</v>
      </c>
      <c r="AB392" s="104">
        <f t="shared" si="1035"/>
        <v>2961502</v>
      </c>
      <c r="AC392" s="104">
        <f t="shared" si="1036"/>
        <v>2994036.51</v>
      </c>
      <c r="AD392" s="104">
        <f t="shared" si="1037"/>
        <v>3144379.58</v>
      </c>
      <c r="AE392" s="104">
        <f t="shared" ref="AE392:AG393" si="1075">AE393</f>
        <v>0</v>
      </c>
      <c r="AF392" s="104">
        <f t="shared" si="1075"/>
        <v>0</v>
      </c>
      <c r="AG392" s="104">
        <f t="shared" si="1075"/>
        <v>0</v>
      </c>
      <c r="AH392" s="104">
        <f t="shared" si="1038"/>
        <v>2961502</v>
      </c>
      <c r="AI392" s="104">
        <f t="shared" si="1045"/>
        <v>2994036.51</v>
      </c>
      <c r="AJ392" s="104">
        <f t="shared" si="1046"/>
        <v>3144379.58</v>
      </c>
      <c r="AK392" s="104">
        <f t="shared" ref="AK392:AM393" si="1076">AK393</f>
        <v>0</v>
      </c>
      <c r="AL392" s="104">
        <f t="shared" si="1076"/>
        <v>0</v>
      </c>
      <c r="AM392" s="104">
        <f t="shared" si="1076"/>
        <v>0</v>
      </c>
      <c r="AN392" s="104">
        <f t="shared" si="1039"/>
        <v>2961502</v>
      </c>
      <c r="AO392" s="104">
        <f t="shared" si="1048"/>
        <v>2994036.51</v>
      </c>
      <c r="AP392" s="104">
        <f t="shared" si="1049"/>
        <v>3144379.58</v>
      </c>
      <c r="AQ392" s="104">
        <f t="shared" ref="AQ392:AS393" si="1077">AQ393</f>
        <v>3214.4</v>
      </c>
      <c r="AR392" s="104">
        <f t="shared" si="1077"/>
        <v>0</v>
      </c>
      <c r="AS392" s="104">
        <f t="shared" si="1077"/>
        <v>0</v>
      </c>
      <c r="AT392" s="104">
        <f t="shared" si="1040"/>
        <v>2964716.4</v>
      </c>
      <c r="AU392" s="104">
        <f t="shared" si="1051"/>
        <v>2994036.51</v>
      </c>
      <c r="AV392" s="104">
        <f t="shared" si="1052"/>
        <v>3144379.58</v>
      </c>
    </row>
    <row r="393" spans="1:48" ht="25.5">
      <c r="A393" s="7" t="s">
        <v>71</v>
      </c>
      <c r="B393" s="65" t="s">
        <v>41</v>
      </c>
      <c r="C393" s="65" t="s">
        <v>2</v>
      </c>
      <c r="D393" s="65" t="s">
        <v>2</v>
      </c>
      <c r="E393" s="65" t="s">
        <v>20</v>
      </c>
      <c r="F393" s="59" t="s">
        <v>66</v>
      </c>
      <c r="G393" s="65" t="s">
        <v>147</v>
      </c>
      <c r="H393" s="65" t="s">
        <v>164</v>
      </c>
      <c r="I393" s="92" t="s">
        <v>70</v>
      </c>
      <c r="J393" s="104">
        <f>J394</f>
        <v>2961502</v>
      </c>
      <c r="K393" s="104">
        <f t="shared" si="1072"/>
        <v>2994036.51</v>
      </c>
      <c r="L393" s="104">
        <f t="shared" si="1072"/>
        <v>3144379.58</v>
      </c>
      <c r="M393" s="104">
        <f t="shared" si="1072"/>
        <v>0</v>
      </c>
      <c r="N393" s="104">
        <f t="shared" si="1072"/>
        <v>0</v>
      </c>
      <c r="O393" s="104">
        <f t="shared" si="1072"/>
        <v>0</v>
      </c>
      <c r="P393" s="104">
        <f t="shared" si="1002"/>
        <v>2961502</v>
      </c>
      <c r="Q393" s="104">
        <f t="shared" si="1003"/>
        <v>2994036.51</v>
      </c>
      <c r="R393" s="104">
        <f t="shared" si="1004"/>
        <v>3144379.58</v>
      </c>
      <c r="S393" s="104">
        <f t="shared" si="1073"/>
        <v>0</v>
      </c>
      <c r="T393" s="104">
        <f t="shared" si="1073"/>
        <v>0</v>
      </c>
      <c r="U393" s="104">
        <f t="shared" si="1073"/>
        <v>0</v>
      </c>
      <c r="V393" s="104">
        <f t="shared" si="1032"/>
        <v>2961502</v>
      </c>
      <c r="W393" s="104">
        <f t="shared" si="1033"/>
        <v>2994036.51</v>
      </c>
      <c r="X393" s="104">
        <f t="shared" si="1034"/>
        <v>3144379.58</v>
      </c>
      <c r="Y393" s="104">
        <f t="shared" si="1074"/>
        <v>0</v>
      </c>
      <c r="Z393" s="104">
        <f t="shared" si="1074"/>
        <v>0</v>
      </c>
      <c r="AA393" s="104">
        <f t="shared" si="1074"/>
        <v>0</v>
      </c>
      <c r="AB393" s="104">
        <f t="shared" si="1035"/>
        <v>2961502</v>
      </c>
      <c r="AC393" s="104">
        <f t="shared" si="1036"/>
        <v>2994036.51</v>
      </c>
      <c r="AD393" s="104">
        <f t="shared" si="1037"/>
        <v>3144379.58</v>
      </c>
      <c r="AE393" s="104">
        <f t="shared" si="1075"/>
        <v>0</v>
      </c>
      <c r="AF393" s="104">
        <f t="shared" si="1075"/>
        <v>0</v>
      </c>
      <c r="AG393" s="104">
        <f t="shared" si="1075"/>
        <v>0</v>
      </c>
      <c r="AH393" s="104">
        <f t="shared" si="1038"/>
        <v>2961502</v>
      </c>
      <c r="AI393" s="104">
        <f t="shared" si="1045"/>
        <v>2994036.51</v>
      </c>
      <c r="AJ393" s="104">
        <f t="shared" si="1046"/>
        <v>3144379.58</v>
      </c>
      <c r="AK393" s="104">
        <f t="shared" si="1076"/>
        <v>0</v>
      </c>
      <c r="AL393" s="104">
        <f t="shared" si="1076"/>
        <v>0</v>
      </c>
      <c r="AM393" s="104">
        <f t="shared" si="1076"/>
        <v>0</v>
      </c>
      <c r="AN393" s="104">
        <f t="shared" si="1039"/>
        <v>2961502</v>
      </c>
      <c r="AO393" s="104">
        <f t="shared" si="1048"/>
        <v>2994036.51</v>
      </c>
      <c r="AP393" s="104">
        <f t="shared" si="1049"/>
        <v>3144379.58</v>
      </c>
      <c r="AQ393" s="104">
        <f t="shared" si="1077"/>
        <v>3214.4</v>
      </c>
      <c r="AR393" s="104">
        <f t="shared" si="1077"/>
        <v>0</v>
      </c>
      <c r="AS393" s="104">
        <f t="shared" si="1077"/>
        <v>0</v>
      </c>
      <c r="AT393" s="104">
        <f t="shared" si="1040"/>
        <v>2964716.4</v>
      </c>
      <c r="AU393" s="104">
        <f t="shared" si="1051"/>
        <v>2994036.51</v>
      </c>
      <c r="AV393" s="104">
        <f t="shared" si="1052"/>
        <v>3144379.58</v>
      </c>
    </row>
    <row r="394" spans="1:48">
      <c r="A394" s="11" t="s">
        <v>74</v>
      </c>
      <c r="B394" s="65" t="s">
        <v>41</v>
      </c>
      <c r="C394" s="65" t="s">
        <v>2</v>
      </c>
      <c r="D394" s="65" t="s">
        <v>2</v>
      </c>
      <c r="E394" s="65" t="s">
        <v>20</v>
      </c>
      <c r="F394" s="59" t="s">
        <v>66</v>
      </c>
      <c r="G394" s="65" t="s">
        <v>147</v>
      </c>
      <c r="H394" s="65" t="s">
        <v>164</v>
      </c>
      <c r="I394" s="92" t="s">
        <v>73</v>
      </c>
      <c r="J394" s="104">
        <v>2961502</v>
      </c>
      <c r="K394" s="104">
        <v>2994036.51</v>
      </c>
      <c r="L394" s="104">
        <v>3144379.58</v>
      </c>
      <c r="M394" s="104"/>
      <c r="N394" s="104"/>
      <c r="O394" s="104"/>
      <c r="P394" s="104">
        <f t="shared" si="1002"/>
        <v>2961502</v>
      </c>
      <c r="Q394" s="104">
        <f t="shared" si="1003"/>
        <v>2994036.51</v>
      </c>
      <c r="R394" s="104">
        <f t="shared" si="1004"/>
        <v>3144379.58</v>
      </c>
      <c r="S394" s="104"/>
      <c r="T394" s="104"/>
      <c r="U394" s="104"/>
      <c r="V394" s="104">
        <f t="shared" si="1032"/>
        <v>2961502</v>
      </c>
      <c r="W394" s="104">
        <f t="shared" si="1033"/>
        <v>2994036.51</v>
      </c>
      <c r="X394" s="104">
        <f t="shared" si="1034"/>
        <v>3144379.58</v>
      </c>
      <c r="Y394" s="104"/>
      <c r="Z394" s="104"/>
      <c r="AA394" s="104"/>
      <c r="AB394" s="104">
        <f t="shared" si="1035"/>
        <v>2961502</v>
      </c>
      <c r="AC394" s="104">
        <f t="shared" si="1036"/>
        <v>2994036.51</v>
      </c>
      <c r="AD394" s="104">
        <f t="shared" si="1037"/>
        <v>3144379.58</v>
      </c>
      <c r="AE394" s="104"/>
      <c r="AF394" s="104"/>
      <c r="AG394" s="104"/>
      <c r="AH394" s="104">
        <f t="shared" si="1038"/>
        <v>2961502</v>
      </c>
      <c r="AI394" s="104">
        <f t="shared" si="1045"/>
        <v>2994036.51</v>
      </c>
      <c r="AJ394" s="104">
        <f t="shared" si="1046"/>
        <v>3144379.58</v>
      </c>
      <c r="AK394" s="104"/>
      <c r="AL394" s="104"/>
      <c r="AM394" s="104"/>
      <c r="AN394" s="104">
        <f t="shared" si="1039"/>
        <v>2961502</v>
      </c>
      <c r="AO394" s="104">
        <f t="shared" si="1048"/>
        <v>2994036.51</v>
      </c>
      <c r="AP394" s="104">
        <f t="shared" si="1049"/>
        <v>3144379.58</v>
      </c>
      <c r="AQ394" s="104">
        <v>3214.4</v>
      </c>
      <c r="AR394" s="104"/>
      <c r="AS394" s="104"/>
      <c r="AT394" s="104">
        <f t="shared" si="1040"/>
        <v>2964716.4</v>
      </c>
      <c r="AU394" s="104">
        <f t="shared" si="1051"/>
        <v>2994036.51</v>
      </c>
      <c r="AV394" s="104">
        <f t="shared" si="1052"/>
        <v>3144379.58</v>
      </c>
    </row>
    <row r="395" spans="1:48">
      <c r="A395" s="2" t="s">
        <v>100</v>
      </c>
      <c r="B395" s="65" t="s">
        <v>41</v>
      </c>
      <c r="C395" s="65" t="s">
        <v>2</v>
      </c>
      <c r="D395" s="65" t="s">
        <v>2</v>
      </c>
      <c r="E395" s="65" t="s">
        <v>20</v>
      </c>
      <c r="F395" s="59" t="s">
        <v>66</v>
      </c>
      <c r="G395" s="65" t="s">
        <v>147</v>
      </c>
      <c r="H395" s="65" t="s">
        <v>165</v>
      </c>
      <c r="I395" s="92"/>
      <c r="J395" s="104">
        <f>J396</f>
        <v>80000</v>
      </c>
      <c r="K395" s="104">
        <f t="shared" ref="K395:O396" si="1078">K396</f>
        <v>80000</v>
      </c>
      <c r="L395" s="104">
        <f t="shared" si="1078"/>
        <v>80000</v>
      </c>
      <c r="M395" s="104">
        <f t="shared" si="1078"/>
        <v>0</v>
      </c>
      <c r="N395" s="104">
        <f t="shared" si="1078"/>
        <v>0</v>
      </c>
      <c r="O395" s="104">
        <f t="shared" si="1078"/>
        <v>0</v>
      </c>
      <c r="P395" s="104">
        <f t="shared" si="1002"/>
        <v>80000</v>
      </c>
      <c r="Q395" s="104">
        <f t="shared" si="1003"/>
        <v>80000</v>
      </c>
      <c r="R395" s="104">
        <f t="shared" si="1004"/>
        <v>80000</v>
      </c>
      <c r="S395" s="104">
        <f t="shared" ref="S395:U396" si="1079">S396</f>
        <v>0</v>
      </c>
      <c r="T395" s="104">
        <f t="shared" si="1079"/>
        <v>0</v>
      </c>
      <c r="U395" s="104">
        <f t="shared" si="1079"/>
        <v>0</v>
      </c>
      <c r="V395" s="104">
        <f t="shared" si="1032"/>
        <v>80000</v>
      </c>
      <c r="W395" s="104">
        <f t="shared" si="1033"/>
        <v>80000</v>
      </c>
      <c r="X395" s="104">
        <f t="shared" si="1034"/>
        <v>80000</v>
      </c>
      <c r="Y395" s="104">
        <f t="shared" ref="Y395:AA396" si="1080">Y396</f>
        <v>0</v>
      </c>
      <c r="Z395" s="104">
        <f t="shared" si="1080"/>
        <v>0</v>
      </c>
      <c r="AA395" s="104">
        <f t="shared" si="1080"/>
        <v>0</v>
      </c>
      <c r="AB395" s="104">
        <f t="shared" si="1035"/>
        <v>80000</v>
      </c>
      <c r="AC395" s="104">
        <f t="shared" si="1036"/>
        <v>80000</v>
      </c>
      <c r="AD395" s="104">
        <f t="shared" si="1037"/>
        <v>80000</v>
      </c>
      <c r="AE395" s="104">
        <f t="shared" ref="AE395:AG396" si="1081">AE396</f>
        <v>0</v>
      </c>
      <c r="AF395" s="104">
        <f t="shared" si="1081"/>
        <v>0</v>
      </c>
      <c r="AG395" s="104">
        <f t="shared" si="1081"/>
        <v>0</v>
      </c>
      <c r="AH395" s="104">
        <f t="shared" si="1038"/>
        <v>80000</v>
      </c>
      <c r="AI395" s="104">
        <f t="shared" si="1045"/>
        <v>80000</v>
      </c>
      <c r="AJ395" s="104">
        <f t="shared" si="1046"/>
        <v>80000</v>
      </c>
      <c r="AK395" s="104">
        <f t="shared" ref="AK395:AM396" si="1082">AK396</f>
        <v>0</v>
      </c>
      <c r="AL395" s="104">
        <f t="shared" si="1082"/>
        <v>0</v>
      </c>
      <c r="AM395" s="104">
        <f t="shared" si="1082"/>
        <v>0</v>
      </c>
      <c r="AN395" s="104">
        <f t="shared" si="1039"/>
        <v>80000</v>
      </c>
      <c r="AO395" s="104">
        <f t="shared" si="1048"/>
        <v>80000</v>
      </c>
      <c r="AP395" s="104">
        <f t="shared" si="1049"/>
        <v>80000</v>
      </c>
      <c r="AQ395" s="104">
        <f t="shared" ref="AQ395:AS396" si="1083">AQ396</f>
        <v>0</v>
      </c>
      <c r="AR395" s="104">
        <f t="shared" si="1083"/>
        <v>0</v>
      </c>
      <c r="AS395" s="104">
        <f t="shared" si="1083"/>
        <v>0</v>
      </c>
      <c r="AT395" s="104">
        <f t="shared" si="1040"/>
        <v>80000</v>
      </c>
      <c r="AU395" s="104">
        <f t="shared" si="1051"/>
        <v>80000</v>
      </c>
      <c r="AV395" s="104">
        <f t="shared" si="1052"/>
        <v>80000</v>
      </c>
    </row>
    <row r="396" spans="1:48" ht="25.5">
      <c r="A396" s="7" t="s">
        <v>71</v>
      </c>
      <c r="B396" s="65" t="s">
        <v>41</v>
      </c>
      <c r="C396" s="65" t="s">
        <v>2</v>
      </c>
      <c r="D396" s="65" t="s">
        <v>2</v>
      </c>
      <c r="E396" s="65" t="s">
        <v>20</v>
      </c>
      <c r="F396" s="59" t="s">
        <v>66</v>
      </c>
      <c r="G396" s="65" t="s">
        <v>147</v>
      </c>
      <c r="H396" s="65" t="s">
        <v>165</v>
      </c>
      <c r="I396" s="92" t="s">
        <v>70</v>
      </c>
      <c r="J396" s="104">
        <f>J397</f>
        <v>80000</v>
      </c>
      <c r="K396" s="104">
        <f t="shared" si="1078"/>
        <v>80000</v>
      </c>
      <c r="L396" s="104">
        <f t="shared" si="1078"/>
        <v>80000</v>
      </c>
      <c r="M396" s="104">
        <f t="shared" si="1078"/>
        <v>0</v>
      </c>
      <c r="N396" s="104">
        <f t="shared" si="1078"/>
        <v>0</v>
      </c>
      <c r="O396" s="104">
        <f t="shared" si="1078"/>
        <v>0</v>
      </c>
      <c r="P396" s="104">
        <f t="shared" si="1002"/>
        <v>80000</v>
      </c>
      <c r="Q396" s="104">
        <f t="shared" si="1003"/>
        <v>80000</v>
      </c>
      <c r="R396" s="104">
        <f t="shared" si="1004"/>
        <v>80000</v>
      </c>
      <c r="S396" s="104">
        <f t="shared" si="1079"/>
        <v>0</v>
      </c>
      <c r="T396" s="104">
        <f t="shared" si="1079"/>
        <v>0</v>
      </c>
      <c r="U396" s="104">
        <f t="shared" si="1079"/>
        <v>0</v>
      </c>
      <c r="V396" s="104">
        <f t="shared" si="1032"/>
        <v>80000</v>
      </c>
      <c r="W396" s="104">
        <f t="shared" si="1033"/>
        <v>80000</v>
      </c>
      <c r="X396" s="104">
        <f t="shared" si="1034"/>
        <v>80000</v>
      </c>
      <c r="Y396" s="104">
        <f t="shared" si="1080"/>
        <v>0</v>
      </c>
      <c r="Z396" s="104">
        <f t="shared" si="1080"/>
        <v>0</v>
      </c>
      <c r="AA396" s="104">
        <f t="shared" si="1080"/>
        <v>0</v>
      </c>
      <c r="AB396" s="104">
        <f t="shared" si="1035"/>
        <v>80000</v>
      </c>
      <c r="AC396" s="104">
        <f t="shared" si="1036"/>
        <v>80000</v>
      </c>
      <c r="AD396" s="104">
        <f t="shared" si="1037"/>
        <v>80000</v>
      </c>
      <c r="AE396" s="104">
        <f t="shared" si="1081"/>
        <v>0</v>
      </c>
      <c r="AF396" s="104">
        <f t="shared" si="1081"/>
        <v>0</v>
      </c>
      <c r="AG396" s="104">
        <f t="shared" si="1081"/>
        <v>0</v>
      </c>
      <c r="AH396" s="104">
        <f t="shared" si="1038"/>
        <v>80000</v>
      </c>
      <c r="AI396" s="104">
        <f t="shared" si="1045"/>
        <v>80000</v>
      </c>
      <c r="AJ396" s="104">
        <f t="shared" si="1046"/>
        <v>80000</v>
      </c>
      <c r="AK396" s="104">
        <f t="shared" si="1082"/>
        <v>0</v>
      </c>
      <c r="AL396" s="104">
        <f t="shared" si="1082"/>
        <v>0</v>
      </c>
      <c r="AM396" s="104">
        <f t="shared" si="1082"/>
        <v>0</v>
      </c>
      <c r="AN396" s="104">
        <f t="shared" si="1039"/>
        <v>80000</v>
      </c>
      <c r="AO396" s="104">
        <f t="shared" si="1048"/>
        <v>80000</v>
      </c>
      <c r="AP396" s="104">
        <f t="shared" si="1049"/>
        <v>80000</v>
      </c>
      <c r="AQ396" s="104">
        <f t="shared" si="1083"/>
        <v>0</v>
      </c>
      <c r="AR396" s="104">
        <f t="shared" si="1083"/>
        <v>0</v>
      </c>
      <c r="AS396" s="104">
        <f t="shared" si="1083"/>
        <v>0</v>
      </c>
      <c r="AT396" s="104">
        <f t="shared" si="1040"/>
        <v>80000</v>
      </c>
      <c r="AU396" s="104">
        <f t="shared" si="1051"/>
        <v>80000</v>
      </c>
      <c r="AV396" s="104">
        <f t="shared" si="1052"/>
        <v>80000</v>
      </c>
    </row>
    <row r="397" spans="1:48">
      <c r="A397" s="11" t="s">
        <v>74</v>
      </c>
      <c r="B397" s="65" t="s">
        <v>41</v>
      </c>
      <c r="C397" s="65" t="s">
        <v>2</v>
      </c>
      <c r="D397" s="65" t="s">
        <v>2</v>
      </c>
      <c r="E397" s="65" t="s">
        <v>20</v>
      </c>
      <c r="F397" s="59" t="s">
        <v>66</v>
      </c>
      <c r="G397" s="65" t="s">
        <v>147</v>
      </c>
      <c r="H397" s="65" t="s">
        <v>165</v>
      </c>
      <c r="I397" s="92" t="s">
        <v>73</v>
      </c>
      <c r="J397" s="104">
        <v>80000</v>
      </c>
      <c r="K397" s="104">
        <v>80000</v>
      </c>
      <c r="L397" s="104">
        <v>80000</v>
      </c>
      <c r="M397" s="104"/>
      <c r="N397" s="104"/>
      <c r="O397" s="104"/>
      <c r="P397" s="104">
        <f t="shared" si="1002"/>
        <v>80000</v>
      </c>
      <c r="Q397" s="104">
        <f t="shared" si="1003"/>
        <v>80000</v>
      </c>
      <c r="R397" s="104">
        <f t="shared" si="1004"/>
        <v>80000</v>
      </c>
      <c r="S397" s="104"/>
      <c r="T397" s="104"/>
      <c r="U397" s="104"/>
      <c r="V397" s="104">
        <f t="shared" si="1032"/>
        <v>80000</v>
      </c>
      <c r="W397" s="104">
        <f t="shared" si="1033"/>
        <v>80000</v>
      </c>
      <c r="X397" s="104">
        <f t="shared" si="1034"/>
        <v>80000</v>
      </c>
      <c r="Y397" s="104"/>
      <c r="Z397" s="104"/>
      <c r="AA397" s="104"/>
      <c r="AB397" s="104">
        <f t="shared" si="1035"/>
        <v>80000</v>
      </c>
      <c r="AC397" s="104">
        <f t="shared" si="1036"/>
        <v>80000</v>
      </c>
      <c r="AD397" s="104">
        <f t="shared" si="1037"/>
        <v>80000</v>
      </c>
      <c r="AE397" s="104"/>
      <c r="AF397" s="104"/>
      <c r="AG397" s="104"/>
      <c r="AH397" s="104">
        <f t="shared" si="1038"/>
        <v>80000</v>
      </c>
      <c r="AI397" s="104">
        <f t="shared" si="1045"/>
        <v>80000</v>
      </c>
      <c r="AJ397" s="104">
        <f t="shared" si="1046"/>
        <v>80000</v>
      </c>
      <c r="AK397" s="104"/>
      <c r="AL397" s="104"/>
      <c r="AM397" s="104"/>
      <c r="AN397" s="104">
        <f t="shared" si="1039"/>
        <v>80000</v>
      </c>
      <c r="AO397" s="104">
        <f t="shared" si="1048"/>
        <v>80000</v>
      </c>
      <c r="AP397" s="104">
        <f t="shared" si="1049"/>
        <v>80000</v>
      </c>
      <c r="AQ397" s="104"/>
      <c r="AR397" s="104"/>
      <c r="AS397" s="104"/>
      <c r="AT397" s="104">
        <f t="shared" si="1040"/>
        <v>80000</v>
      </c>
      <c r="AU397" s="104">
        <f t="shared" si="1051"/>
        <v>80000</v>
      </c>
      <c r="AV397" s="104">
        <f t="shared" si="1052"/>
        <v>80000</v>
      </c>
    </row>
    <row r="398" spans="1:48" ht="25.5">
      <c r="A398" s="2" t="s">
        <v>376</v>
      </c>
      <c r="B398" s="65" t="s">
        <v>41</v>
      </c>
      <c r="C398" s="65" t="s">
        <v>2</v>
      </c>
      <c r="D398" s="65" t="s">
        <v>2</v>
      </c>
      <c r="E398" s="65" t="s">
        <v>20</v>
      </c>
      <c r="F398" s="59" t="s">
        <v>66</v>
      </c>
      <c r="G398" s="65" t="s">
        <v>147</v>
      </c>
      <c r="H398" s="59" t="s">
        <v>225</v>
      </c>
      <c r="I398" s="116"/>
      <c r="J398" s="104">
        <f>J399</f>
        <v>300000</v>
      </c>
      <c r="K398" s="104">
        <f t="shared" ref="K398:O399" si="1084">K399</f>
        <v>300000</v>
      </c>
      <c r="L398" s="104">
        <f t="shared" si="1084"/>
        <v>300000</v>
      </c>
      <c r="M398" s="104">
        <f t="shared" si="1084"/>
        <v>0</v>
      </c>
      <c r="N398" s="104">
        <f t="shared" si="1084"/>
        <v>0</v>
      </c>
      <c r="O398" s="104">
        <f t="shared" si="1084"/>
        <v>0</v>
      </c>
      <c r="P398" s="104">
        <f t="shared" si="1002"/>
        <v>300000</v>
      </c>
      <c r="Q398" s="104">
        <f t="shared" si="1003"/>
        <v>300000</v>
      </c>
      <c r="R398" s="104">
        <f t="shared" si="1004"/>
        <v>300000</v>
      </c>
      <c r="S398" s="104">
        <f t="shared" ref="S398:U399" si="1085">S399</f>
        <v>0</v>
      </c>
      <c r="T398" s="104">
        <f t="shared" si="1085"/>
        <v>0</v>
      </c>
      <c r="U398" s="104">
        <f t="shared" si="1085"/>
        <v>0</v>
      </c>
      <c r="V398" s="104">
        <f t="shared" si="1032"/>
        <v>300000</v>
      </c>
      <c r="W398" s="104">
        <f t="shared" si="1033"/>
        <v>300000</v>
      </c>
      <c r="X398" s="104">
        <f t="shared" si="1034"/>
        <v>300000</v>
      </c>
      <c r="Y398" s="104">
        <f t="shared" ref="Y398:AA399" si="1086">Y399</f>
        <v>0</v>
      </c>
      <c r="Z398" s="104">
        <f t="shared" si="1086"/>
        <v>0</v>
      </c>
      <c r="AA398" s="104">
        <f t="shared" si="1086"/>
        <v>0</v>
      </c>
      <c r="AB398" s="104">
        <f t="shared" si="1035"/>
        <v>300000</v>
      </c>
      <c r="AC398" s="104">
        <f t="shared" si="1036"/>
        <v>300000</v>
      </c>
      <c r="AD398" s="104">
        <f t="shared" si="1037"/>
        <v>300000</v>
      </c>
      <c r="AE398" s="104">
        <f t="shared" ref="AE398:AG399" si="1087">AE399</f>
        <v>0</v>
      </c>
      <c r="AF398" s="104">
        <f t="shared" si="1087"/>
        <v>0</v>
      </c>
      <c r="AG398" s="104">
        <f t="shared" si="1087"/>
        <v>0</v>
      </c>
      <c r="AH398" s="104">
        <f t="shared" si="1038"/>
        <v>300000</v>
      </c>
      <c r="AI398" s="104">
        <f t="shared" si="1045"/>
        <v>300000</v>
      </c>
      <c r="AJ398" s="104">
        <f t="shared" si="1046"/>
        <v>300000</v>
      </c>
      <c r="AK398" s="104">
        <f t="shared" ref="AK398:AM399" si="1088">AK399</f>
        <v>0</v>
      </c>
      <c r="AL398" s="104">
        <f t="shared" si="1088"/>
        <v>0</v>
      </c>
      <c r="AM398" s="104">
        <f t="shared" si="1088"/>
        <v>0</v>
      </c>
      <c r="AN398" s="104">
        <f t="shared" si="1039"/>
        <v>300000</v>
      </c>
      <c r="AO398" s="104">
        <f t="shared" si="1048"/>
        <v>300000</v>
      </c>
      <c r="AP398" s="104">
        <f t="shared" si="1049"/>
        <v>300000</v>
      </c>
      <c r="AQ398" s="104">
        <f t="shared" ref="AQ398:AS399" si="1089">AQ399</f>
        <v>0</v>
      </c>
      <c r="AR398" s="104">
        <f t="shared" si="1089"/>
        <v>0</v>
      </c>
      <c r="AS398" s="104">
        <f t="shared" si="1089"/>
        <v>0</v>
      </c>
      <c r="AT398" s="104">
        <f t="shared" si="1040"/>
        <v>300000</v>
      </c>
      <c r="AU398" s="104">
        <f t="shared" si="1051"/>
        <v>300000</v>
      </c>
      <c r="AV398" s="104">
        <f t="shared" si="1052"/>
        <v>300000</v>
      </c>
    </row>
    <row r="399" spans="1:48" ht="25.5">
      <c r="A399" s="7" t="s">
        <v>71</v>
      </c>
      <c r="B399" s="65" t="s">
        <v>41</v>
      </c>
      <c r="C399" s="65" t="s">
        <v>2</v>
      </c>
      <c r="D399" s="65" t="s">
        <v>2</v>
      </c>
      <c r="E399" s="65" t="s">
        <v>20</v>
      </c>
      <c r="F399" s="59" t="s">
        <v>66</v>
      </c>
      <c r="G399" s="65" t="s">
        <v>147</v>
      </c>
      <c r="H399" s="59" t="s">
        <v>225</v>
      </c>
      <c r="I399" s="116" t="s">
        <v>70</v>
      </c>
      <c r="J399" s="104">
        <f>J400</f>
        <v>300000</v>
      </c>
      <c r="K399" s="104">
        <f t="shared" si="1084"/>
        <v>300000</v>
      </c>
      <c r="L399" s="104">
        <f t="shared" si="1084"/>
        <v>300000</v>
      </c>
      <c r="M399" s="104">
        <f t="shared" si="1084"/>
        <v>0</v>
      </c>
      <c r="N399" s="104">
        <f t="shared" si="1084"/>
        <v>0</v>
      </c>
      <c r="O399" s="104">
        <f t="shared" si="1084"/>
        <v>0</v>
      </c>
      <c r="P399" s="104">
        <f t="shared" si="1002"/>
        <v>300000</v>
      </c>
      <c r="Q399" s="104">
        <f t="shared" si="1003"/>
        <v>300000</v>
      </c>
      <c r="R399" s="104">
        <f t="shared" si="1004"/>
        <v>300000</v>
      </c>
      <c r="S399" s="104">
        <f t="shared" si="1085"/>
        <v>0</v>
      </c>
      <c r="T399" s="104">
        <f t="shared" si="1085"/>
        <v>0</v>
      </c>
      <c r="U399" s="104">
        <f t="shared" si="1085"/>
        <v>0</v>
      </c>
      <c r="V399" s="104">
        <f t="shared" si="1032"/>
        <v>300000</v>
      </c>
      <c r="W399" s="104">
        <f t="shared" si="1033"/>
        <v>300000</v>
      </c>
      <c r="X399" s="104">
        <f t="shared" si="1034"/>
        <v>300000</v>
      </c>
      <c r="Y399" s="104">
        <f t="shared" si="1086"/>
        <v>0</v>
      </c>
      <c r="Z399" s="104">
        <f t="shared" si="1086"/>
        <v>0</v>
      </c>
      <c r="AA399" s="104">
        <f t="shared" si="1086"/>
        <v>0</v>
      </c>
      <c r="AB399" s="104">
        <f t="shared" si="1035"/>
        <v>300000</v>
      </c>
      <c r="AC399" s="104">
        <f t="shared" si="1036"/>
        <v>300000</v>
      </c>
      <c r="AD399" s="104">
        <f t="shared" si="1037"/>
        <v>300000</v>
      </c>
      <c r="AE399" s="104">
        <f t="shared" si="1087"/>
        <v>0</v>
      </c>
      <c r="AF399" s="104">
        <f t="shared" si="1087"/>
        <v>0</v>
      </c>
      <c r="AG399" s="104">
        <f t="shared" si="1087"/>
        <v>0</v>
      </c>
      <c r="AH399" s="104">
        <f t="shared" si="1038"/>
        <v>300000</v>
      </c>
      <c r="AI399" s="104">
        <f t="shared" si="1045"/>
        <v>300000</v>
      </c>
      <c r="AJ399" s="104">
        <f t="shared" si="1046"/>
        <v>300000</v>
      </c>
      <c r="AK399" s="104">
        <f t="shared" si="1088"/>
        <v>0</v>
      </c>
      <c r="AL399" s="104">
        <f t="shared" si="1088"/>
        <v>0</v>
      </c>
      <c r="AM399" s="104">
        <f t="shared" si="1088"/>
        <v>0</v>
      </c>
      <c r="AN399" s="104">
        <f t="shared" si="1039"/>
        <v>300000</v>
      </c>
      <c r="AO399" s="104">
        <f t="shared" si="1048"/>
        <v>300000</v>
      </c>
      <c r="AP399" s="104">
        <f t="shared" si="1049"/>
        <v>300000</v>
      </c>
      <c r="AQ399" s="104">
        <f t="shared" si="1089"/>
        <v>0</v>
      </c>
      <c r="AR399" s="104">
        <f t="shared" si="1089"/>
        <v>0</v>
      </c>
      <c r="AS399" s="104">
        <f t="shared" si="1089"/>
        <v>0</v>
      </c>
      <c r="AT399" s="104">
        <f t="shared" si="1040"/>
        <v>300000</v>
      </c>
      <c r="AU399" s="104">
        <f t="shared" si="1051"/>
        <v>300000</v>
      </c>
      <c r="AV399" s="104">
        <f t="shared" si="1052"/>
        <v>300000</v>
      </c>
    </row>
    <row r="400" spans="1:48">
      <c r="A400" s="11" t="s">
        <v>74</v>
      </c>
      <c r="B400" s="65" t="s">
        <v>41</v>
      </c>
      <c r="C400" s="65" t="s">
        <v>2</v>
      </c>
      <c r="D400" s="65" t="s">
        <v>2</v>
      </c>
      <c r="E400" s="65" t="s">
        <v>20</v>
      </c>
      <c r="F400" s="59" t="s">
        <v>66</v>
      </c>
      <c r="G400" s="65" t="s">
        <v>147</v>
      </c>
      <c r="H400" s="59" t="s">
        <v>225</v>
      </c>
      <c r="I400" s="116" t="s">
        <v>73</v>
      </c>
      <c r="J400" s="104">
        <v>300000</v>
      </c>
      <c r="K400" s="104">
        <v>300000</v>
      </c>
      <c r="L400" s="104">
        <v>300000</v>
      </c>
      <c r="M400" s="104"/>
      <c r="N400" s="104"/>
      <c r="O400" s="104"/>
      <c r="P400" s="104">
        <f t="shared" si="1002"/>
        <v>300000</v>
      </c>
      <c r="Q400" s="104">
        <f t="shared" si="1003"/>
        <v>300000</v>
      </c>
      <c r="R400" s="104">
        <f t="shared" si="1004"/>
        <v>300000</v>
      </c>
      <c r="S400" s="104"/>
      <c r="T400" s="104"/>
      <c r="U400" s="104"/>
      <c r="V400" s="104">
        <f t="shared" si="1032"/>
        <v>300000</v>
      </c>
      <c r="W400" s="104">
        <f t="shared" si="1033"/>
        <v>300000</v>
      </c>
      <c r="X400" s="104">
        <f t="shared" si="1034"/>
        <v>300000</v>
      </c>
      <c r="Y400" s="104"/>
      <c r="Z400" s="104"/>
      <c r="AA400" s="104"/>
      <c r="AB400" s="104">
        <f t="shared" si="1035"/>
        <v>300000</v>
      </c>
      <c r="AC400" s="104">
        <f t="shared" si="1036"/>
        <v>300000</v>
      </c>
      <c r="AD400" s="104">
        <f t="shared" si="1037"/>
        <v>300000</v>
      </c>
      <c r="AE400" s="104"/>
      <c r="AF400" s="104"/>
      <c r="AG400" s="104"/>
      <c r="AH400" s="104">
        <f t="shared" si="1038"/>
        <v>300000</v>
      </c>
      <c r="AI400" s="104">
        <f t="shared" si="1045"/>
        <v>300000</v>
      </c>
      <c r="AJ400" s="104">
        <f t="shared" si="1046"/>
        <v>300000</v>
      </c>
      <c r="AK400" s="104"/>
      <c r="AL400" s="104"/>
      <c r="AM400" s="104"/>
      <c r="AN400" s="104">
        <f t="shared" si="1039"/>
        <v>300000</v>
      </c>
      <c r="AO400" s="104">
        <f t="shared" si="1048"/>
        <v>300000</v>
      </c>
      <c r="AP400" s="104">
        <f t="shared" si="1049"/>
        <v>300000</v>
      </c>
      <c r="AQ400" s="104"/>
      <c r="AR400" s="104"/>
      <c r="AS400" s="104"/>
      <c r="AT400" s="104">
        <f t="shared" si="1040"/>
        <v>300000</v>
      </c>
      <c r="AU400" s="104">
        <f t="shared" si="1051"/>
        <v>300000</v>
      </c>
      <c r="AV400" s="104">
        <f t="shared" si="1052"/>
        <v>300000</v>
      </c>
    </row>
    <row r="401" spans="1:48">
      <c r="A401" s="11" t="s">
        <v>454</v>
      </c>
      <c r="B401" s="65" t="s">
        <v>41</v>
      </c>
      <c r="C401" s="65" t="s">
        <v>2</v>
      </c>
      <c r="D401" s="65" t="s">
        <v>2</v>
      </c>
      <c r="E401" s="65" t="s">
        <v>20</v>
      </c>
      <c r="F401" s="59" t="s">
        <v>66</v>
      </c>
      <c r="G401" s="65" t="s">
        <v>147</v>
      </c>
      <c r="H401" s="59" t="s">
        <v>453</v>
      </c>
      <c r="I401" s="116"/>
      <c r="J401" s="104"/>
      <c r="K401" s="104"/>
      <c r="L401" s="104"/>
      <c r="M401" s="104"/>
      <c r="N401" s="104"/>
      <c r="O401" s="104"/>
      <c r="P401" s="104"/>
      <c r="Q401" s="104"/>
      <c r="R401" s="104"/>
      <c r="S401" s="104"/>
      <c r="T401" s="104"/>
      <c r="U401" s="104"/>
      <c r="V401" s="104"/>
      <c r="W401" s="104"/>
      <c r="X401" s="104"/>
      <c r="Y401" s="104"/>
      <c r="Z401" s="104"/>
      <c r="AA401" s="104"/>
      <c r="AB401" s="104"/>
      <c r="AC401" s="104"/>
      <c r="AD401" s="104"/>
      <c r="AE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>
        <f>AQ402</f>
        <v>100000</v>
      </c>
      <c r="AR401" s="104">
        <f t="shared" ref="AR401:AS402" si="1090">AR402</f>
        <v>0</v>
      </c>
      <c r="AS401" s="104">
        <f t="shared" si="1090"/>
        <v>0</v>
      </c>
      <c r="AT401" s="104">
        <f t="shared" ref="AT401:AT403" si="1091">AN401+AQ401</f>
        <v>100000</v>
      </c>
      <c r="AU401" s="104">
        <f t="shared" ref="AU401:AU403" si="1092">AO401+AR401</f>
        <v>0</v>
      </c>
      <c r="AV401" s="104">
        <f t="shared" ref="AV401:AV403" si="1093">AP401+AS401</f>
        <v>0</v>
      </c>
    </row>
    <row r="402" spans="1:48" ht="25.5">
      <c r="A402" s="7" t="s">
        <v>71</v>
      </c>
      <c r="B402" s="65" t="s">
        <v>41</v>
      </c>
      <c r="C402" s="65" t="s">
        <v>2</v>
      </c>
      <c r="D402" s="65" t="s">
        <v>2</v>
      </c>
      <c r="E402" s="65" t="s">
        <v>20</v>
      </c>
      <c r="F402" s="59" t="s">
        <v>66</v>
      </c>
      <c r="G402" s="65" t="s">
        <v>147</v>
      </c>
      <c r="H402" s="59" t="s">
        <v>453</v>
      </c>
      <c r="I402" s="116" t="s">
        <v>70</v>
      </c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  <c r="AA402" s="104"/>
      <c r="AB402" s="104"/>
      <c r="AC402" s="104"/>
      <c r="AD402" s="104"/>
      <c r="AE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>
        <f>AQ403</f>
        <v>100000</v>
      </c>
      <c r="AR402" s="104">
        <f t="shared" si="1090"/>
        <v>0</v>
      </c>
      <c r="AS402" s="104">
        <f t="shared" si="1090"/>
        <v>0</v>
      </c>
      <c r="AT402" s="104">
        <f t="shared" si="1091"/>
        <v>100000</v>
      </c>
      <c r="AU402" s="104">
        <f t="shared" si="1092"/>
        <v>0</v>
      </c>
      <c r="AV402" s="104">
        <f t="shared" si="1093"/>
        <v>0</v>
      </c>
    </row>
    <row r="403" spans="1:48">
      <c r="A403" s="11" t="s">
        <v>74</v>
      </c>
      <c r="B403" s="65" t="s">
        <v>41</v>
      </c>
      <c r="C403" s="65" t="s">
        <v>2</v>
      </c>
      <c r="D403" s="65" t="s">
        <v>2</v>
      </c>
      <c r="E403" s="65" t="s">
        <v>20</v>
      </c>
      <c r="F403" s="59" t="s">
        <v>66</v>
      </c>
      <c r="G403" s="65" t="s">
        <v>147</v>
      </c>
      <c r="H403" s="59" t="s">
        <v>453</v>
      </c>
      <c r="I403" s="116" t="s">
        <v>73</v>
      </c>
      <c r="J403" s="104"/>
      <c r="K403" s="104"/>
      <c r="L403" s="104"/>
      <c r="M403" s="104"/>
      <c r="N403" s="104"/>
      <c r="O403" s="104"/>
      <c r="P403" s="104"/>
      <c r="Q403" s="104"/>
      <c r="R403" s="104"/>
      <c r="S403" s="104"/>
      <c r="T403" s="104"/>
      <c r="U403" s="104"/>
      <c r="V403" s="104"/>
      <c r="W403" s="104"/>
      <c r="X403" s="104"/>
      <c r="Y403" s="104"/>
      <c r="Z403" s="104"/>
      <c r="AA403" s="104"/>
      <c r="AB403" s="104"/>
      <c r="AC403" s="104"/>
      <c r="AD403" s="104"/>
      <c r="AE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>
        <v>100000</v>
      </c>
      <c r="AR403" s="104"/>
      <c r="AS403" s="104"/>
      <c r="AT403" s="104">
        <f t="shared" si="1091"/>
        <v>100000</v>
      </c>
      <c r="AU403" s="104">
        <f t="shared" si="1092"/>
        <v>0</v>
      </c>
      <c r="AV403" s="104">
        <f t="shared" si="1093"/>
        <v>0</v>
      </c>
    </row>
    <row r="404" spans="1:48" ht="38.25">
      <c r="A404" s="2" t="s">
        <v>396</v>
      </c>
      <c r="B404" s="65" t="s">
        <v>41</v>
      </c>
      <c r="C404" s="65" t="s">
        <v>2</v>
      </c>
      <c r="D404" s="65" t="s">
        <v>2</v>
      </c>
      <c r="E404" s="65" t="s">
        <v>20</v>
      </c>
      <c r="F404" s="59" t="s">
        <v>66</v>
      </c>
      <c r="G404" s="65" t="s">
        <v>147</v>
      </c>
      <c r="H404" s="65" t="s">
        <v>166</v>
      </c>
      <c r="I404" s="92"/>
      <c r="J404" s="104">
        <f>J405</f>
        <v>1671088.37</v>
      </c>
      <c r="K404" s="104">
        <f t="shared" ref="K404:O405" si="1094">K405</f>
        <v>1664911.62</v>
      </c>
      <c r="L404" s="104">
        <f t="shared" si="1094"/>
        <v>1731510.89</v>
      </c>
      <c r="M404" s="104">
        <f t="shared" si="1094"/>
        <v>0</v>
      </c>
      <c r="N404" s="104">
        <f t="shared" si="1094"/>
        <v>0</v>
      </c>
      <c r="O404" s="104">
        <f t="shared" si="1094"/>
        <v>0</v>
      </c>
      <c r="P404" s="104">
        <f t="shared" si="1002"/>
        <v>1671088.37</v>
      </c>
      <c r="Q404" s="104">
        <f t="shared" si="1003"/>
        <v>1664911.62</v>
      </c>
      <c r="R404" s="104">
        <f t="shared" si="1004"/>
        <v>1731510.89</v>
      </c>
      <c r="S404" s="104">
        <f t="shared" ref="S404:U405" si="1095">S405</f>
        <v>0</v>
      </c>
      <c r="T404" s="104">
        <f t="shared" si="1095"/>
        <v>0</v>
      </c>
      <c r="U404" s="104">
        <f t="shared" si="1095"/>
        <v>0</v>
      </c>
      <c r="V404" s="104">
        <f t="shared" si="1032"/>
        <v>1671088.37</v>
      </c>
      <c r="W404" s="104">
        <f t="shared" si="1033"/>
        <v>1664911.62</v>
      </c>
      <c r="X404" s="104">
        <f t="shared" si="1034"/>
        <v>1731510.89</v>
      </c>
      <c r="Y404" s="104">
        <f t="shared" ref="Y404:AA405" si="1096">Y405</f>
        <v>-153167.17000000001</v>
      </c>
      <c r="Z404" s="104">
        <f t="shared" si="1096"/>
        <v>0</v>
      </c>
      <c r="AA404" s="104">
        <f t="shared" si="1096"/>
        <v>0</v>
      </c>
      <c r="AB404" s="104">
        <f t="shared" si="1035"/>
        <v>1517921.2000000002</v>
      </c>
      <c r="AC404" s="104">
        <f t="shared" si="1036"/>
        <v>1664911.62</v>
      </c>
      <c r="AD404" s="104">
        <f t="shared" si="1037"/>
        <v>1731510.89</v>
      </c>
      <c r="AE404" s="104">
        <f t="shared" ref="AE404:AG405" si="1097">AE405</f>
        <v>0</v>
      </c>
      <c r="AF404" s="104">
        <f t="shared" si="1097"/>
        <v>0</v>
      </c>
      <c r="AG404" s="104">
        <f t="shared" si="1097"/>
        <v>0</v>
      </c>
      <c r="AH404" s="104">
        <f t="shared" si="1038"/>
        <v>1517921.2000000002</v>
      </c>
      <c r="AI404" s="104">
        <f t="shared" si="1045"/>
        <v>1664911.62</v>
      </c>
      <c r="AJ404" s="104">
        <f t="shared" si="1046"/>
        <v>1731510.89</v>
      </c>
      <c r="AK404" s="104">
        <f t="shared" ref="AK404:AM405" si="1098">AK405</f>
        <v>0</v>
      </c>
      <c r="AL404" s="104">
        <f t="shared" si="1098"/>
        <v>0</v>
      </c>
      <c r="AM404" s="104">
        <f t="shared" si="1098"/>
        <v>0</v>
      </c>
      <c r="AN404" s="104">
        <f t="shared" si="1039"/>
        <v>1517921.2000000002</v>
      </c>
      <c r="AO404" s="104">
        <f t="shared" si="1048"/>
        <v>1664911.62</v>
      </c>
      <c r="AP404" s="104">
        <f t="shared" si="1049"/>
        <v>1731510.89</v>
      </c>
      <c r="AQ404" s="104">
        <f t="shared" ref="AQ404:AS405" si="1099">AQ405</f>
        <v>0</v>
      </c>
      <c r="AR404" s="104">
        <f t="shared" si="1099"/>
        <v>0</v>
      </c>
      <c r="AS404" s="104">
        <f t="shared" si="1099"/>
        <v>0</v>
      </c>
      <c r="AT404" s="104">
        <f t="shared" si="1040"/>
        <v>1517921.2000000002</v>
      </c>
      <c r="AU404" s="104">
        <f t="shared" si="1051"/>
        <v>1664911.62</v>
      </c>
      <c r="AV404" s="104">
        <f t="shared" si="1052"/>
        <v>1731510.89</v>
      </c>
    </row>
    <row r="405" spans="1:48" ht="25.5">
      <c r="A405" s="7" t="s">
        <v>71</v>
      </c>
      <c r="B405" s="65" t="s">
        <v>41</v>
      </c>
      <c r="C405" s="65" t="s">
        <v>2</v>
      </c>
      <c r="D405" s="65" t="s">
        <v>2</v>
      </c>
      <c r="E405" s="65" t="s">
        <v>20</v>
      </c>
      <c r="F405" s="59" t="s">
        <v>66</v>
      </c>
      <c r="G405" s="65" t="s">
        <v>147</v>
      </c>
      <c r="H405" s="65" t="s">
        <v>166</v>
      </c>
      <c r="I405" s="92" t="s">
        <v>70</v>
      </c>
      <c r="J405" s="104">
        <f>J406</f>
        <v>1671088.37</v>
      </c>
      <c r="K405" s="104">
        <f t="shared" si="1094"/>
        <v>1664911.62</v>
      </c>
      <c r="L405" s="104">
        <f t="shared" si="1094"/>
        <v>1731510.89</v>
      </c>
      <c r="M405" s="104">
        <f t="shared" si="1094"/>
        <v>0</v>
      </c>
      <c r="N405" s="104">
        <f t="shared" si="1094"/>
        <v>0</v>
      </c>
      <c r="O405" s="104">
        <f t="shared" si="1094"/>
        <v>0</v>
      </c>
      <c r="P405" s="104">
        <f t="shared" si="1002"/>
        <v>1671088.37</v>
      </c>
      <c r="Q405" s="104">
        <f t="shared" si="1003"/>
        <v>1664911.62</v>
      </c>
      <c r="R405" s="104">
        <f t="shared" si="1004"/>
        <v>1731510.89</v>
      </c>
      <c r="S405" s="104">
        <f t="shared" si="1095"/>
        <v>0</v>
      </c>
      <c r="T405" s="104">
        <f t="shared" si="1095"/>
        <v>0</v>
      </c>
      <c r="U405" s="104">
        <f t="shared" si="1095"/>
        <v>0</v>
      </c>
      <c r="V405" s="104">
        <f t="shared" si="1032"/>
        <v>1671088.37</v>
      </c>
      <c r="W405" s="104">
        <f t="shared" si="1033"/>
        <v>1664911.62</v>
      </c>
      <c r="X405" s="104">
        <f t="shared" si="1034"/>
        <v>1731510.89</v>
      </c>
      <c r="Y405" s="104">
        <f t="shared" si="1096"/>
        <v>-153167.17000000001</v>
      </c>
      <c r="Z405" s="104">
        <f t="shared" si="1096"/>
        <v>0</v>
      </c>
      <c r="AA405" s="104">
        <f t="shared" si="1096"/>
        <v>0</v>
      </c>
      <c r="AB405" s="104">
        <f t="shared" si="1035"/>
        <v>1517921.2000000002</v>
      </c>
      <c r="AC405" s="104">
        <f t="shared" si="1036"/>
        <v>1664911.62</v>
      </c>
      <c r="AD405" s="104">
        <f t="shared" si="1037"/>
        <v>1731510.89</v>
      </c>
      <c r="AE405" s="104">
        <f t="shared" si="1097"/>
        <v>0</v>
      </c>
      <c r="AF405" s="104">
        <f t="shared" si="1097"/>
        <v>0</v>
      </c>
      <c r="AG405" s="104">
        <f t="shared" si="1097"/>
        <v>0</v>
      </c>
      <c r="AH405" s="104">
        <f t="shared" si="1038"/>
        <v>1517921.2000000002</v>
      </c>
      <c r="AI405" s="104">
        <f t="shared" si="1045"/>
        <v>1664911.62</v>
      </c>
      <c r="AJ405" s="104">
        <f t="shared" si="1046"/>
        <v>1731510.89</v>
      </c>
      <c r="AK405" s="104">
        <f t="shared" si="1098"/>
        <v>0</v>
      </c>
      <c r="AL405" s="104">
        <f t="shared" si="1098"/>
        <v>0</v>
      </c>
      <c r="AM405" s="104">
        <f t="shared" si="1098"/>
        <v>0</v>
      </c>
      <c r="AN405" s="104">
        <f t="shared" si="1039"/>
        <v>1517921.2000000002</v>
      </c>
      <c r="AO405" s="104">
        <f t="shared" si="1048"/>
        <v>1664911.62</v>
      </c>
      <c r="AP405" s="104">
        <f t="shared" si="1049"/>
        <v>1731510.89</v>
      </c>
      <c r="AQ405" s="104">
        <f t="shared" si="1099"/>
        <v>0</v>
      </c>
      <c r="AR405" s="104">
        <f t="shared" si="1099"/>
        <v>0</v>
      </c>
      <c r="AS405" s="104">
        <f t="shared" si="1099"/>
        <v>0</v>
      </c>
      <c r="AT405" s="104">
        <f t="shared" si="1040"/>
        <v>1517921.2000000002</v>
      </c>
      <c r="AU405" s="104">
        <f t="shared" si="1051"/>
        <v>1664911.62</v>
      </c>
      <c r="AV405" s="104">
        <f t="shared" si="1052"/>
        <v>1731510.89</v>
      </c>
    </row>
    <row r="406" spans="1:48">
      <c r="A406" s="11" t="s">
        <v>74</v>
      </c>
      <c r="B406" s="65" t="s">
        <v>41</v>
      </c>
      <c r="C406" s="65" t="s">
        <v>2</v>
      </c>
      <c r="D406" s="65" t="s">
        <v>2</v>
      </c>
      <c r="E406" s="65" t="s">
        <v>20</v>
      </c>
      <c r="F406" s="59" t="s">
        <v>66</v>
      </c>
      <c r="G406" s="65" t="s">
        <v>147</v>
      </c>
      <c r="H406" s="65" t="s">
        <v>166</v>
      </c>
      <c r="I406" s="92" t="s">
        <v>73</v>
      </c>
      <c r="J406" s="104">
        <v>1671088.37</v>
      </c>
      <c r="K406" s="104">
        <v>1664911.62</v>
      </c>
      <c r="L406" s="104">
        <v>1731510.89</v>
      </c>
      <c r="M406" s="104"/>
      <c r="N406" s="104"/>
      <c r="O406" s="104"/>
      <c r="P406" s="104">
        <f t="shared" si="1002"/>
        <v>1671088.37</v>
      </c>
      <c r="Q406" s="104">
        <f t="shared" si="1003"/>
        <v>1664911.62</v>
      </c>
      <c r="R406" s="104">
        <f t="shared" si="1004"/>
        <v>1731510.89</v>
      </c>
      <c r="S406" s="104"/>
      <c r="T406" s="104"/>
      <c r="U406" s="104"/>
      <c r="V406" s="104">
        <f t="shared" si="1032"/>
        <v>1671088.37</v>
      </c>
      <c r="W406" s="104">
        <f t="shared" si="1033"/>
        <v>1664911.62</v>
      </c>
      <c r="X406" s="104">
        <f t="shared" si="1034"/>
        <v>1731510.89</v>
      </c>
      <c r="Y406" s="104">
        <v>-153167.17000000001</v>
      </c>
      <c r="Z406" s="104"/>
      <c r="AA406" s="104"/>
      <c r="AB406" s="104">
        <f t="shared" si="1035"/>
        <v>1517921.2000000002</v>
      </c>
      <c r="AC406" s="104">
        <f t="shared" si="1036"/>
        <v>1664911.62</v>
      </c>
      <c r="AD406" s="104">
        <f t="shared" si="1037"/>
        <v>1731510.89</v>
      </c>
      <c r="AE406" s="104"/>
      <c r="AF406" s="104"/>
      <c r="AG406" s="104"/>
      <c r="AH406" s="104">
        <f t="shared" si="1038"/>
        <v>1517921.2000000002</v>
      </c>
      <c r="AI406" s="104">
        <f t="shared" si="1045"/>
        <v>1664911.62</v>
      </c>
      <c r="AJ406" s="104">
        <f t="shared" si="1046"/>
        <v>1731510.89</v>
      </c>
      <c r="AK406" s="104"/>
      <c r="AL406" s="104"/>
      <c r="AM406" s="104"/>
      <c r="AN406" s="104">
        <f t="shared" si="1039"/>
        <v>1517921.2000000002</v>
      </c>
      <c r="AO406" s="104">
        <f t="shared" si="1048"/>
        <v>1664911.62</v>
      </c>
      <c r="AP406" s="104">
        <f t="shared" si="1049"/>
        <v>1731510.89</v>
      </c>
      <c r="AQ406" s="104"/>
      <c r="AR406" s="104"/>
      <c r="AS406" s="104"/>
      <c r="AT406" s="104">
        <f t="shared" si="1040"/>
        <v>1517921.2000000002</v>
      </c>
      <c r="AU406" s="104">
        <f t="shared" si="1051"/>
        <v>1664911.62</v>
      </c>
      <c r="AV406" s="104">
        <f t="shared" si="1052"/>
        <v>1731510.89</v>
      </c>
    </row>
    <row r="407" spans="1:48" ht="63.75">
      <c r="A407" s="11" t="s">
        <v>312</v>
      </c>
      <c r="B407" s="65" t="s">
        <v>41</v>
      </c>
      <c r="C407" s="65" t="s">
        <v>2</v>
      </c>
      <c r="D407" s="65" t="s">
        <v>2</v>
      </c>
      <c r="E407" s="65" t="s">
        <v>20</v>
      </c>
      <c r="F407" s="59" t="s">
        <v>66</v>
      </c>
      <c r="G407" s="65" t="s">
        <v>147</v>
      </c>
      <c r="H407" s="59" t="s">
        <v>205</v>
      </c>
      <c r="I407" s="92"/>
      <c r="J407" s="104"/>
      <c r="K407" s="104"/>
      <c r="L407" s="104"/>
      <c r="M407" s="104"/>
      <c r="N407" s="104"/>
      <c r="O407" s="104"/>
      <c r="P407" s="104"/>
      <c r="Q407" s="104"/>
      <c r="R407" s="104"/>
      <c r="S407" s="104">
        <f>S408</f>
        <v>70000</v>
      </c>
      <c r="T407" s="104">
        <f t="shared" ref="T407:U408" si="1100">T408</f>
        <v>0</v>
      </c>
      <c r="U407" s="104">
        <f t="shared" si="1100"/>
        <v>0</v>
      </c>
      <c r="V407" s="104">
        <f t="shared" ref="V407:V409" si="1101">P407+S407</f>
        <v>70000</v>
      </c>
      <c r="W407" s="104">
        <f t="shared" ref="W407:W409" si="1102">Q407+T407</f>
        <v>0</v>
      </c>
      <c r="X407" s="104">
        <f t="shared" ref="X407:X409" si="1103">R407+U407</f>
        <v>0</v>
      </c>
      <c r="Y407" s="104">
        <f>Y408</f>
        <v>0</v>
      </c>
      <c r="Z407" s="104">
        <f t="shared" ref="Z407:AA408" si="1104">Z408</f>
        <v>0</v>
      </c>
      <c r="AA407" s="104">
        <f t="shared" si="1104"/>
        <v>0</v>
      </c>
      <c r="AB407" s="104">
        <f t="shared" si="1035"/>
        <v>70000</v>
      </c>
      <c r="AC407" s="104">
        <f t="shared" si="1036"/>
        <v>0</v>
      </c>
      <c r="AD407" s="104">
        <f t="shared" si="1037"/>
        <v>0</v>
      </c>
      <c r="AE407" s="104">
        <f>AE408</f>
        <v>-30000</v>
      </c>
      <c r="AF407" s="104">
        <f t="shared" ref="AF407:AG408" si="1105">AF408</f>
        <v>0</v>
      </c>
      <c r="AG407" s="104">
        <f t="shared" si="1105"/>
        <v>0</v>
      </c>
      <c r="AH407" s="104">
        <f t="shared" si="1038"/>
        <v>40000</v>
      </c>
      <c r="AI407" s="104">
        <f t="shared" si="1045"/>
        <v>0</v>
      </c>
      <c r="AJ407" s="104">
        <f t="shared" si="1046"/>
        <v>0</v>
      </c>
      <c r="AK407" s="104">
        <f>AK408</f>
        <v>0</v>
      </c>
      <c r="AL407" s="104">
        <f t="shared" ref="AL407:AM408" si="1106">AL408</f>
        <v>0</v>
      </c>
      <c r="AM407" s="104">
        <f t="shared" si="1106"/>
        <v>0</v>
      </c>
      <c r="AN407" s="104">
        <f t="shared" si="1039"/>
        <v>40000</v>
      </c>
      <c r="AO407" s="104">
        <f t="shared" si="1048"/>
        <v>0</v>
      </c>
      <c r="AP407" s="104">
        <f t="shared" si="1049"/>
        <v>0</v>
      </c>
      <c r="AQ407" s="104">
        <f>AQ408</f>
        <v>0</v>
      </c>
      <c r="AR407" s="104">
        <f t="shared" ref="AR407:AS408" si="1107">AR408</f>
        <v>0</v>
      </c>
      <c r="AS407" s="104">
        <f t="shared" si="1107"/>
        <v>0</v>
      </c>
      <c r="AT407" s="104">
        <f t="shared" si="1040"/>
        <v>40000</v>
      </c>
      <c r="AU407" s="104">
        <f t="shared" si="1051"/>
        <v>0</v>
      </c>
      <c r="AV407" s="104">
        <f t="shared" si="1052"/>
        <v>0</v>
      </c>
    </row>
    <row r="408" spans="1:48" ht="25.5">
      <c r="A408" s="7" t="s">
        <v>71</v>
      </c>
      <c r="B408" s="65" t="s">
        <v>41</v>
      </c>
      <c r="C408" s="65" t="s">
        <v>2</v>
      </c>
      <c r="D408" s="65" t="s">
        <v>2</v>
      </c>
      <c r="E408" s="65" t="s">
        <v>20</v>
      </c>
      <c r="F408" s="59" t="s">
        <v>66</v>
      </c>
      <c r="G408" s="65" t="s">
        <v>147</v>
      </c>
      <c r="H408" s="59" t="s">
        <v>205</v>
      </c>
      <c r="I408" s="116" t="s">
        <v>70</v>
      </c>
      <c r="J408" s="104"/>
      <c r="K408" s="104"/>
      <c r="L408" s="104"/>
      <c r="M408" s="104"/>
      <c r="N408" s="104"/>
      <c r="O408" s="104"/>
      <c r="P408" s="104"/>
      <c r="Q408" s="104"/>
      <c r="R408" s="104"/>
      <c r="S408" s="104">
        <f>S409</f>
        <v>70000</v>
      </c>
      <c r="T408" s="104">
        <f t="shared" si="1100"/>
        <v>0</v>
      </c>
      <c r="U408" s="104">
        <f t="shared" si="1100"/>
        <v>0</v>
      </c>
      <c r="V408" s="104">
        <f t="shared" si="1101"/>
        <v>70000</v>
      </c>
      <c r="W408" s="104">
        <f t="shared" si="1102"/>
        <v>0</v>
      </c>
      <c r="X408" s="104">
        <f t="shared" si="1103"/>
        <v>0</v>
      </c>
      <c r="Y408" s="104">
        <f>Y409</f>
        <v>0</v>
      </c>
      <c r="Z408" s="104">
        <f t="shared" si="1104"/>
        <v>0</v>
      </c>
      <c r="AA408" s="104">
        <f t="shared" si="1104"/>
        <v>0</v>
      </c>
      <c r="AB408" s="104">
        <f t="shared" si="1035"/>
        <v>70000</v>
      </c>
      <c r="AC408" s="104">
        <f t="shared" si="1036"/>
        <v>0</v>
      </c>
      <c r="AD408" s="104">
        <f t="shared" si="1037"/>
        <v>0</v>
      </c>
      <c r="AE408" s="104">
        <f>AE409</f>
        <v>-30000</v>
      </c>
      <c r="AF408" s="104">
        <f t="shared" si="1105"/>
        <v>0</v>
      </c>
      <c r="AG408" s="104">
        <f t="shared" si="1105"/>
        <v>0</v>
      </c>
      <c r="AH408" s="104">
        <f t="shared" si="1038"/>
        <v>40000</v>
      </c>
      <c r="AI408" s="104">
        <f t="shared" si="1045"/>
        <v>0</v>
      </c>
      <c r="AJ408" s="104">
        <f t="shared" si="1046"/>
        <v>0</v>
      </c>
      <c r="AK408" s="104">
        <f>AK409</f>
        <v>0</v>
      </c>
      <c r="AL408" s="104">
        <f t="shared" si="1106"/>
        <v>0</v>
      </c>
      <c r="AM408" s="104">
        <f t="shared" si="1106"/>
        <v>0</v>
      </c>
      <c r="AN408" s="104">
        <f t="shared" si="1039"/>
        <v>40000</v>
      </c>
      <c r="AO408" s="104">
        <f t="shared" si="1048"/>
        <v>0</v>
      </c>
      <c r="AP408" s="104">
        <f t="shared" si="1049"/>
        <v>0</v>
      </c>
      <c r="AQ408" s="104">
        <f>AQ409</f>
        <v>0</v>
      </c>
      <c r="AR408" s="104">
        <f t="shared" si="1107"/>
        <v>0</v>
      </c>
      <c r="AS408" s="104">
        <f t="shared" si="1107"/>
        <v>0</v>
      </c>
      <c r="AT408" s="104">
        <f t="shared" si="1040"/>
        <v>40000</v>
      </c>
      <c r="AU408" s="104">
        <f t="shared" si="1051"/>
        <v>0</v>
      </c>
      <c r="AV408" s="104">
        <f t="shared" si="1052"/>
        <v>0</v>
      </c>
    </row>
    <row r="409" spans="1:48">
      <c r="A409" s="11" t="s">
        <v>74</v>
      </c>
      <c r="B409" s="65" t="s">
        <v>41</v>
      </c>
      <c r="C409" s="65" t="s">
        <v>2</v>
      </c>
      <c r="D409" s="65" t="s">
        <v>2</v>
      </c>
      <c r="E409" s="65" t="s">
        <v>20</v>
      </c>
      <c r="F409" s="59" t="s">
        <v>66</v>
      </c>
      <c r="G409" s="65" t="s">
        <v>147</v>
      </c>
      <c r="H409" s="59" t="s">
        <v>205</v>
      </c>
      <c r="I409" s="116" t="s">
        <v>73</v>
      </c>
      <c r="J409" s="104"/>
      <c r="K409" s="104"/>
      <c r="L409" s="104"/>
      <c r="M409" s="104"/>
      <c r="N409" s="104"/>
      <c r="O409" s="104"/>
      <c r="P409" s="104"/>
      <c r="Q409" s="104"/>
      <c r="R409" s="104"/>
      <c r="S409" s="104">
        <v>70000</v>
      </c>
      <c r="T409" s="104"/>
      <c r="U409" s="104"/>
      <c r="V409" s="104">
        <f t="shared" si="1101"/>
        <v>70000</v>
      </c>
      <c r="W409" s="104">
        <f t="shared" si="1102"/>
        <v>0</v>
      </c>
      <c r="X409" s="104">
        <f t="shared" si="1103"/>
        <v>0</v>
      </c>
      <c r="Y409" s="104"/>
      <c r="Z409" s="104"/>
      <c r="AA409" s="104"/>
      <c r="AB409" s="104">
        <f t="shared" si="1035"/>
        <v>70000</v>
      </c>
      <c r="AC409" s="104">
        <f t="shared" si="1036"/>
        <v>0</v>
      </c>
      <c r="AD409" s="104">
        <f t="shared" si="1037"/>
        <v>0</v>
      </c>
      <c r="AE409" s="104">
        <v>-30000</v>
      </c>
      <c r="AF409" s="104"/>
      <c r="AG409" s="104"/>
      <c r="AH409" s="104">
        <f t="shared" si="1038"/>
        <v>40000</v>
      </c>
      <c r="AI409" s="104">
        <f t="shared" si="1045"/>
        <v>0</v>
      </c>
      <c r="AJ409" s="104">
        <f t="shared" si="1046"/>
        <v>0</v>
      </c>
      <c r="AK409" s="104"/>
      <c r="AL409" s="104"/>
      <c r="AM409" s="104"/>
      <c r="AN409" s="104">
        <f t="shared" si="1039"/>
        <v>40000</v>
      </c>
      <c r="AO409" s="104">
        <f t="shared" si="1048"/>
        <v>0</v>
      </c>
      <c r="AP409" s="104">
        <f t="shared" si="1049"/>
        <v>0</v>
      </c>
      <c r="AQ409" s="104"/>
      <c r="AR409" s="104"/>
      <c r="AS409" s="104"/>
      <c r="AT409" s="104">
        <f t="shared" si="1040"/>
        <v>40000</v>
      </c>
      <c r="AU409" s="104">
        <f t="shared" si="1051"/>
        <v>0</v>
      </c>
      <c r="AV409" s="104">
        <f t="shared" si="1052"/>
        <v>0</v>
      </c>
    </row>
    <row r="410" spans="1:48" ht="25.5">
      <c r="A410" s="77" t="s">
        <v>485</v>
      </c>
      <c r="B410" s="65" t="s">
        <v>41</v>
      </c>
      <c r="C410" s="1" t="s">
        <v>2</v>
      </c>
      <c r="D410" s="1" t="s">
        <v>2</v>
      </c>
      <c r="E410" s="1" t="s">
        <v>84</v>
      </c>
      <c r="F410" s="1" t="s">
        <v>69</v>
      </c>
      <c r="G410" s="1" t="s">
        <v>147</v>
      </c>
      <c r="H410" s="1" t="s">
        <v>484</v>
      </c>
      <c r="I410" s="13"/>
      <c r="J410" s="81"/>
      <c r="K410" s="81"/>
      <c r="L410" s="81"/>
      <c r="M410" s="81"/>
      <c r="N410" s="81"/>
      <c r="O410" s="81"/>
      <c r="P410" s="81"/>
      <c r="Q410" s="81"/>
      <c r="R410" s="81"/>
      <c r="S410" s="81"/>
      <c r="T410" s="81"/>
      <c r="U410" s="81"/>
      <c r="V410" s="81"/>
      <c r="W410" s="81"/>
      <c r="X410" s="81"/>
      <c r="Y410" s="81">
        <f>Y411</f>
        <v>34000</v>
      </c>
      <c r="Z410" s="81">
        <f t="shared" ref="Z410:AA410" si="1108">Z411</f>
        <v>0</v>
      </c>
      <c r="AA410" s="81">
        <f t="shared" si="1108"/>
        <v>0</v>
      </c>
      <c r="AB410" s="81">
        <f t="shared" si="1035"/>
        <v>34000</v>
      </c>
      <c r="AC410" s="81">
        <f t="shared" si="1036"/>
        <v>0</v>
      </c>
      <c r="AD410" s="81">
        <f t="shared" si="1037"/>
        <v>0</v>
      </c>
      <c r="AE410" s="81">
        <f>AE411</f>
        <v>0</v>
      </c>
      <c r="AF410" s="81">
        <f t="shared" ref="AF410:AG411" si="1109">AF411</f>
        <v>0</v>
      </c>
      <c r="AG410" s="81">
        <f t="shared" si="1109"/>
        <v>0</v>
      </c>
      <c r="AH410" s="81">
        <f t="shared" si="1038"/>
        <v>34000</v>
      </c>
      <c r="AI410" s="81">
        <f t="shared" si="1045"/>
        <v>0</v>
      </c>
      <c r="AJ410" s="81">
        <f t="shared" si="1046"/>
        <v>0</v>
      </c>
      <c r="AK410" s="81">
        <f>AK411</f>
        <v>0</v>
      </c>
      <c r="AL410" s="81">
        <f t="shared" ref="AL410:AM411" si="1110">AL411</f>
        <v>0</v>
      </c>
      <c r="AM410" s="81">
        <f t="shared" si="1110"/>
        <v>0</v>
      </c>
      <c r="AN410" s="81">
        <f t="shared" si="1039"/>
        <v>34000</v>
      </c>
      <c r="AO410" s="81">
        <f t="shared" si="1048"/>
        <v>0</v>
      </c>
      <c r="AP410" s="81">
        <f t="shared" si="1049"/>
        <v>0</v>
      </c>
      <c r="AQ410" s="81">
        <f>AQ411</f>
        <v>0</v>
      </c>
      <c r="AR410" s="81">
        <f t="shared" ref="AR410:AS411" si="1111">AR411</f>
        <v>0</v>
      </c>
      <c r="AS410" s="81">
        <f t="shared" si="1111"/>
        <v>0</v>
      </c>
      <c r="AT410" s="81">
        <f t="shared" si="1040"/>
        <v>34000</v>
      </c>
      <c r="AU410" s="81">
        <f t="shared" si="1051"/>
        <v>0</v>
      </c>
      <c r="AV410" s="81">
        <f t="shared" si="1052"/>
        <v>0</v>
      </c>
    </row>
    <row r="411" spans="1:48" ht="25.5">
      <c r="A411" s="7" t="s">
        <v>71</v>
      </c>
      <c r="B411" s="65" t="s">
        <v>41</v>
      </c>
      <c r="C411" s="1" t="s">
        <v>2</v>
      </c>
      <c r="D411" s="1" t="s">
        <v>2</v>
      </c>
      <c r="E411" s="1" t="s">
        <v>84</v>
      </c>
      <c r="F411" s="1" t="s">
        <v>69</v>
      </c>
      <c r="G411" s="1" t="s">
        <v>147</v>
      </c>
      <c r="H411" s="1" t="s">
        <v>484</v>
      </c>
      <c r="I411" s="13" t="s">
        <v>70</v>
      </c>
      <c r="J411" s="81"/>
      <c r="K411" s="81"/>
      <c r="L411" s="81"/>
      <c r="M411" s="81"/>
      <c r="N411" s="81"/>
      <c r="O411" s="81"/>
      <c r="P411" s="81"/>
      <c r="Q411" s="81"/>
      <c r="R411" s="81"/>
      <c r="S411" s="81"/>
      <c r="T411" s="81"/>
      <c r="U411" s="81"/>
      <c r="V411" s="81"/>
      <c r="W411" s="81"/>
      <c r="X411" s="81"/>
      <c r="Y411" s="81">
        <f>Y412</f>
        <v>34000</v>
      </c>
      <c r="Z411" s="81">
        <f t="shared" ref="Z411" si="1112">Z412</f>
        <v>0</v>
      </c>
      <c r="AA411" s="81">
        <f t="shared" ref="AA411" si="1113">AA412</f>
        <v>0</v>
      </c>
      <c r="AB411" s="81">
        <f t="shared" si="1035"/>
        <v>34000</v>
      </c>
      <c r="AC411" s="81">
        <f t="shared" si="1036"/>
        <v>0</v>
      </c>
      <c r="AD411" s="81">
        <f t="shared" si="1037"/>
        <v>0</v>
      </c>
      <c r="AE411" s="81">
        <f>AE412</f>
        <v>0</v>
      </c>
      <c r="AF411" s="81">
        <f t="shared" si="1109"/>
        <v>0</v>
      </c>
      <c r="AG411" s="81">
        <f t="shared" si="1109"/>
        <v>0</v>
      </c>
      <c r="AH411" s="81">
        <f t="shared" si="1038"/>
        <v>34000</v>
      </c>
      <c r="AI411" s="81">
        <f t="shared" si="1045"/>
        <v>0</v>
      </c>
      <c r="AJ411" s="81">
        <f t="shared" si="1046"/>
        <v>0</v>
      </c>
      <c r="AK411" s="81">
        <f>AK412</f>
        <v>0</v>
      </c>
      <c r="AL411" s="81">
        <f t="shared" si="1110"/>
        <v>0</v>
      </c>
      <c r="AM411" s="81">
        <f t="shared" si="1110"/>
        <v>0</v>
      </c>
      <c r="AN411" s="81">
        <f t="shared" si="1039"/>
        <v>34000</v>
      </c>
      <c r="AO411" s="81">
        <f t="shared" si="1048"/>
        <v>0</v>
      </c>
      <c r="AP411" s="81">
        <f t="shared" si="1049"/>
        <v>0</v>
      </c>
      <c r="AQ411" s="81">
        <f>AQ412</f>
        <v>0</v>
      </c>
      <c r="AR411" s="81">
        <f t="shared" si="1111"/>
        <v>0</v>
      </c>
      <c r="AS411" s="81">
        <f t="shared" si="1111"/>
        <v>0</v>
      </c>
      <c r="AT411" s="81">
        <f t="shared" si="1040"/>
        <v>34000</v>
      </c>
      <c r="AU411" s="81">
        <f t="shared" si="1051"/>
        <v>0</v>
      </c>
      <c r="AV411" s="81">
        <f t="shared" si="1052"/>
        <v>0</v>
      </c>
    </row>
    <row r="412" spans="1:48">
      <c r="A412" s="11" t="s">
        <v>74</v>
      </c>
      <c r="B412" s="65" t="s">
        <v>41</v>
      </c>
      <c r="C412" s="1" t="s">
        <v>2</v>
      </c>
      <c r="D412" s="1" t="s">
        <v>2</v>
      </c>
      <c r="E412" s="1" t="s">
        <v>84</v>
      </c>
      <c r="F412" s="1" t="s">
        <v>69</v>
      </c>
      <c r="G412" s="1" t="s">
        <v>147</v>
      </c>
      <c r="H412" s="1" t="s">
        <v>484</v>
      </c>
      <c r="I412" s="13" t="s">
        <v>73</v>
      </c>
      <c r="J412" s="81"/>
      <c r="K412" s="81"/>
      <c r="L412" s="81"/>
      <c r="M412" s="81"/>
      <c r="N412" s="81"/>
      <c r="O412" s="81"/>
      <c r="P412" s="81"/>
      <c r="Q412" s="81"/>
      <c r="R412" s="81"/>
      <c r="S412" s="81"/>
      <c r="T412" s="81"/>
      <c r="U412" s="81"/>
      <c r="V412" s="81"/>
      <c r="W412" s="81"/>
      <c r="X412" s="81"/>
      <c r="Y412" s="81">
        <f>22957.42+11042.58</f>
        <v>34000</v>
      </c>
      <c r="Z412" s="81"/>
      <c r="AA412" s="81"/>
      <c r="AB412" s="81">
        <f t="shared" si="1035"/>
        <v>34000</v>
      </c>
      <c r="AC412" s="81">
        <f t="shared" si="1036"/>
        <v>0</v>
      </c>
      <c r="AD412" s="81">
        <f t="shared" si="1037"/>
        <v>0</v>
      </c>
      <c r="AE412" s="81"/>
      <c r="AF412" s="81"/>
      <c r="AG412" s="81"/>
      <c r="AH412" s="81">
        <f t="shared" si="1038"/>
        <v>34000</v>
      </c>
      <c r="AI412" s="81">
        <f t="shared" si="1045"/>
        <v>0</v>
      </c>
      <c r="AJ412" s="81">
        <f t="shared" si="1046"/>
        <v>0</v>
      </c>
      <c r="AK412" s="81"/>
      <c r="AL412" s="81"/>
      <c r="AM412" s="81"/>
      <c r="AN412" s="81">
        <f t="shared" si="1039"/>
        <v>34000</v>
      </c>
      <c r="AO412" s="81">
        <f t="shared" si="1048"/>
        <v>0</v>
      </c>
      <c r="AP412" s="81">
        <f t="shared" si="1049"/>
        <v>0</v>
      </c>
      <c r="AQ412" s="81"/>
      <c r="AR412" s="81"/>
      <c r="AS412" s="81"/>
      <c r="AT412" s="81">
        <f t="shared" si="1040"/>
        <v>34000</v>
      </c>
      <c r="AU412" s="81">
        <f t="shared" si="1051"/>
        <v>0</v>
      </c>
      <c r="AV412" s="81">
        <f t="shared" si="1052"/>
        <v>0</v>
      </c>
    </row>
    <row r="413" spans="1:48">
      <c r="A413" s="2"/>
      <c r="B413" s="40"/>
      <c r="C413" s="1"/>
      <c r="D413" s="1"/>
      <c r="E413" s="1"/>
      <c r="F413" s="1"/>
      <c r="G413" s="1"/>
      <c r="H413" s="1"/>
      <c r="I413" s="13"/>
      <c r="J413" s="81"/>
      <c r="K413" s="81"/>
      <c r="L413" s="81"/>
      <c r="M413" s="81"/>
      <c r="N413" s="81"/>
      <c r="O413" s="81"/>
      <c r="P413" s="81"/>
      <c r="Q413" s="81"/>
      <c r="R413" s="81"/>
      <c r="S413" s="81"/>
      <c r="T413" s="81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</row>
    <row r="414" spans="1:48">
      <c r="A414" s="4" t="s">
        <v>35</v>
      </c>
      <c r="B414" s="14" t="s">
        <v>41</v>
      </c>
      <c r="C414" s="15" t="s">
        <v>2</v>
      </c>
      <c r="D414" s="15" t="s">
        <v>14</v>
      </c>
      <c r="E414" s="15"/>
      <c r="F414" s="15"/>
      <c r="G414" s="15"/>
      <c r="H414" s="15"/>
      <c r="I414" s="26"/>
      <c r="J414" s="101">
        <f t="shared" ref="J414:O414" si="1114">J415+J442</f>
        <v>18453899</v>
      </c>
      <c r="K414" s="101">
        <f t="shared" si="1114"/>
        <v>18629498.530000001</v>
      </c>
      <c r="L414" s="101">
        <f t="shared" si="1114"/>
        <v>18706853.510000002</v>
      </c>
      <c r="M414" s="101">
        <f t="shared" si="1114"/>
        <v>0</v>
      </c>
      <c r="N414" s="101">
        <f t="shared" si="1114"/>
        <v>0</v>
      </c>
      <c r="O414" s="101">
        <f t="shared" si="1114"/>
        <v>0</v>
      </c>
      <c r="P414" s="101">
        <f t="shared" si="1002"/>
        <v>18453899</v>
      </c>
      <c r="Q414" s="101">
        <f t="shared" si="1003"/>
        <v>18629498.530000001</v>
      </c>
      <c r="R414" s="101">
        <f t="shared" si="1004"/>
        <v>18706853.510000002</v>
      </c>
      <c r="S414" s="101">
        <f>S415+S442</f>
        <v>60000</v>
      </c>
      <c r="T414" s="101">
        <f>T415+T442</f>
        <v>0</v>
      </c>
      <c r="U414" s="101">
        <f>U415+U442</f>
        <v>0</v>
      </c>
      <c r="V414" s="101">
        <f t="shared" ref="V414:V447" si="1115">P414+S414</f>
        <v>18513899</v>
      </c>
      <c r="W414" s="101">
        <f t="shared" ref="W414:W447" si="1116">Q414+T414</f>
        <v>18629498.530000001</v>
      </c>
      <c r="X414" s="101">
        <f t="shared" ref="X414:X447" si="1117">R414+U414</f>
        <v>18706853.510000002</v>
      </c>
      <c r="Y414" s="101">
        <f>Y415+Y442</f>
        <v>96551.78</v>
      </c>
      <c r="Z414" s="101">
        <f>Z415+Z442</f>
        <v>0</v>
      </c>
      <c r="AA414" s="101">
        <f>AA415+AA442</f>
        <v>0</v>
      </c>
      <c r="AB414" s="101">
        <f t="shared" ref="AB414:AB447" si="1118">V414+Y414</f>
        <v>18610450.780000001</v>
      </c>
      <c r="AC414" s="101">
        <f t="shared" ref="AC414:AC447" si="1119">W414+Z414</f>
        <v>18629498.530000001</v>
      </c>
      <c r="AD414" s="101">
        <f t="shared" ref="AD414:AD447" si="1120">X414+AA414</f>
        <v>18706853.510000002</v>
      </c>
      <c r="AE414" s="101">
        <f>AE415+AE442</f>
        <v>41379.339999999997</v>
      </c>
      <c r="AF414" s="101">
        <f>AF415+AF442</f>
        <v>0</v>
      </c>
      <c r="AG414" s="101">
        <f>AG415+AG442</f>
        <v>0</v>
      </c>
      <c r="AH414" s="101">
        <f t="shared" ref="AH414:AH447" si="1121">AB414+AE414</f>
        <v>18651830.120000001</v>
      </c>
      <c r="AI414" s="101">
        <f t="shared" ref="AI414:AI447" si="1122">AC414+AF414</f>
        <v>18629498.530000001</v>
      </c>
      <c r="AJ414" s="101">
        <f t="shared" ref="AJ414:AJ447" si="1123">AD414+AG414</f>
        <v>18706853.510000002</v>
      </c>
      <c r="AK414" s="101">
        <f>AK415+AK442</f>
        <v>198042</v>
      </c>
      <c r="AL414" s="101">
        <f>AL415+AL442</f>
        <v>0</v>
      </c>
      <c r="AM414" s="101">
        <f>AM415+AM442</f>
        <v>0</v>
      </c>
      <c r="AN414" s="101">
        <f t="shared" ref="AN414:AN450" si="1124">AH414+AK414</f>
        <v>18849872.120000001</v>
      </c>
      <c r="AO414" s="101">
        <f t="shared" ref="AO414:AO450" si="1125">AI414+AL414</f>
        <v>18629498.530000001</v>
      </c>
      <c r="AP414" s="101">
        <f t="shared" ref="AP414:AP450" si="1126">AJ414+AM414</f>
        <v>18706853.510000002</v>
      </c>
      <c r="AQ414" s="101">
        <f>AQ415+AQ442</f>
        <v>302263</v>
      </c>
      <c r="AR414" s="101">
        <f>AR415+AR442</f>
        <v>0</v>
      </c>
      <c r="AS414" s="101">
        <f>AS415+AS442</f>
        <v>0</v>
      </c>
      <c r="AT414" s="101">
        <f t="shared" ref="AT414:AT450" si="1127">AN414+AQ414</f>
        <v>19152135.120000001</v>
      </c>
      <c r="AU414" s="101">
        <f t="shared" ref="AU414:AU450" si="1128">AO414+AR414</f>
        <v>18629498.530000001</v>
      </c>
      <c r="AV414" s="101">
        <f t="shared" ref="AV414:AV450" si="1129">AP414+AS414</f>
        <v>18706853.510000002</v>
      </c>
    </row>
    <row r="415" spans="1:48" ht="25.5">
      <c r="A415" s="2" t="s">
        <v>284</v>
      </c>
      <c r="B415" s="65" t="s">
        <v>41</v>
      </c>
      <c r="C415" s="1" t="s">
        <v>2</v>
      </c>
      <c r="D415" s="1" t="s">
        <v>14</v>
      </c>
      <c r="E415" s="1" t="s">
        <v>20</v>
      </c>
      <c r="F415" s="1" t="s">
        <v>69</v>
      </c>
      <c r="G415" s="1" t="s">
        <v>147</v>
      </c>
      <c r="H415" s="1" t="s">
        <v>148</v>
      </c>
      <c r="I415" s="13"/>
      <c r="J415" s="104">
        <f t="shared" ref="J415:O415" si="1130">J416+J428+J438</f>
        <v>255000</v>
      </c>
      <c r="K415" s="104">
        <f t="shared" si="1130"/>
        <v>255000</v>
      </c>
      <c r="L415" s="104">
        <f t="shared" si="1130"/>
        <v>255000</v>
      </c>
      <c r="M415" s="104">
        <f t="shared" si="1130"/>
        <v>0</v>
      </c>
      <c r="N415" s="104">
        <f t="shared" si="1130"/>
        <v>0</v>
      </c>
      <c r="O415" s="104">
        <f t="shared" si="1130"/>
        <v>0</v>
      </c>
      <c r="P415" s="104">
        <f t="shared" si="1002"/>
        <v>255000</v>
      </c>
      <c r="Q415" s="104">
        <f t="shared" si="1003"/>
        <v>255000</v>
      </c>
      <c r="R415" s="104">
        <f t="shared" si="1004"/>
        <v>255000</v>
      </c>
      <c r="S415" s="104">
        <f>S416+S428+S438</f>
        <v>60000</v>
      </c>
      <c r="T415" s="104">
        <f>T416+T428+T438</f>
        <v>0</v>
      </c>
      <c r="U415" s="104">
        <f>U416+U428+U438</f>
        <v>0</v>
      </c>
      <c r="V415" s="104">
        <f t="shared" si="1115"/>
        <v>315000</v>
      </c>
      <c r="W415" s="104">
        <f t="shared" si="1116"/>
        <v>255000</v>
      </c>
      <c r="X415" s="104">
        <f t="shared" si="1117"/>
        <v>255000</v>
      </c>
      <c r="Y415" s="104">
        <f>Y416+Y428+Y438</f>
        <v>96551.78</v>
      </c>
      <c r="Z415" s="104">
        <f>Z416+Z428+Z438</f>
        <v>0</v>
      </c>
      <c r="AA415" s="104">
        <f>AA416+AA428+AA438</f>
        <v>0</v>
      </c>
      <c r="AB415" s="104">
        <f t="shared" si="1118"/>
        <v>411551.78</v>
      </c>
      <c r="AC415" s="104">
        <f t="shared" si="1119"/>
        <v>255000</v>
      </c>
      <c r="AD415" s="104">
        <f t="shared" si="1120"/>
        <v>255000</v>
      </c>
      <c r="AE415" s="104">
        <f>AE416+AE428+AE438</f>
        <v>41379.339999999997</v>
      </c>
      <c r="AF415" s="104">
        <f>AF416+AF428+AF438</f>
        <v>0</v>
      </c>
      <c r="AG415" s="104">
        <f>AG416+AG428+AG438</f>
        <v>0</v>
      </c>
      <c r="AH415" s="104">
        <f t="shared" si="1121"/>
        <v>452931.12</v>
      </c>
      <c r="AI415" s="104">
        <f t="shared" si="1122"/>
        <v>255000</v>
      </c>
      <c r="AJ415" s="104">
        <f t="shared" si="1123"/>
        <v>255000</v>
      </c>
      <c r="AK415" s="104">
        <f>AK416+AK428+AK438</f>
        <v>0</v>
      </c>
      <c r="AL415" s="104">
        <f>AL416+AL428+AL438</f>
        <v>0</v>
      </c>
      <c r="AM415" s="104">
        <f>AM416+AM428+AM438</f>
        <v>0</v>
      </c>
      <c r="AN415" s="104">
        <f t="shared" si="1124"/>
        <v>452931.12</v>
      </c>
      <c r="AO415" s="104">
        <f t="shared" si="1125"/>
        <v>255000</v>
      </c>
      <c r="AP415" s="104">
        <f t="shared" si="1126"/>
        <v>255000</v>
      </c>
      <c r="AQ415" s="104">
        <f>AQ416+AQ428+AQ438</f>
        <v>78440</v>
      </c>
      <c r="AR415" s="104">
        <f>AR416+AR428+AR438</f>
        <v>0</v>
      </c>
      <c r="AS415" s="104">
        <f>AS416+AS428+AS438</f>
        <v>0</v>
      </c>
      <c r="AT415" s="104">
        <f t="shared" si="1127"/>
        <v>531371.12</v>
      </c>
      <c r="AU415" s="104">
        <f t="shared" si="1128"/>
        <v>255000</v>
      </c>
      <c r="AV415" s="104">
        <f t="shared" si="1129"/>
        <v>255000</v>
      </c>
    </row>
    <row r="416" spans="1:48" ht="25.5">
      <c r="A416" s="2" t="s">
        <v>140</v>
      </c>
      <c r="B416" s="65" t="s">
        <v>41</v>
      </c>
      <c r="C416" s="1" t="s">
        <v>2</v>
      </c>
      <c r="D416" s="1" t="s">
        <v>14</v>
      </c>
      <c r="E416" s="1" t="s">
        <v>20</v>
      </c>
      <c r="F416" s="1" t="s">
        <v>44</v>
      </c>
      <c r="G416" s="1" t="s">
        <v>147</v>
      </c>
      <c r="H416" s="1" t="s">
        <v>148</v>
      </c>
      <c r="I416" s="13"/>
      <c r="J416" s="104">
        <f>J417</f>
        <v>100000</v>
      </c>
      <c r="K416" s="104">
        <f t="shared" ref="K416:O416" si="1131">K417</f>
        <v>100000</v>
      </c>
      <c r="L416" s="104">
        <f t="shared" si="1131"/>
        <v>100000</v>
      </c>
      <c r="M416" s="104">
        <f t="shared" si="1131"/>
        <v>0</v>
      </c>
      <c r="N416" s="104">
        <f t="shared" si="1131"/>
        <v>0</v>
      </c>
      <c r="O416" s="104">
        <f t="shared" si="1131"/>
        <v>0</v>
      </c>
      <c r="P416" s="104">
        <f t="shared" si="1002"/>
        <v>100000</v>
      </c>
      <c r="Q416" s="104">
        <f t="shared" si="1003"/>
        <v>100000</v>
      </c>
      <c r="R416" s="104">
        <f t="shared" si="1004"/>
        <v>100000</v>
      </c>
      <c r="S416" s="104">
        <f t="shared" ref="S416:U416" si="1132">S417</f>
        <v>54012.9</v>
      </c>
      <c r="T416" s="104">
        <f t="shared" si="1132"/>
        <v>0</v>
      </c>
      <c r="U416" s="104">
        <f t="shared" si="1132"/>
        <v>0</v>
      </c>
      <c r="V416" s="104">
        <f t="shared" si="1115"/>
        <v>154012.9</v>
      </c>
      <c r="W416" s="104">
        <f t="shared" si="1116"/>
        <v>100000</v>
      </c>
      <c r="X416" s="104">
        <f t="shared" si="1117"/>
        <v>100000</v>
      </c>
      <c r="Y416" s="104">
        <f t="shared" ref="Y416:AA416" si="1133">Y417</f>
        <v>0</v>
      </c>
      <c r="Z416" s="104">
        <f t="shared" si="1133"/>
        <v>0</v>
      </c>
      <c r="AA416" s="104">
        <f t="shared" si="1133"/>
        <v>0</v>
      </c>
      <c r="AB416" s="104">
        <f t="shared" si="1118"/>
        <v>154012.9</v>
      </c>
      <c r="AC416" s="104">
        <f t="shared" si="1119"/>
        <v>100000</v>
      </c>
      <c r="AD416" s="104">
        <f t="shared" si="1120"/>
        <v>100000</v>
      </c>
      <c r="AE416" s="104">
        <f t="shared" ref="AE416:AG416" si="1134">AE417</f>
        <v>12400</v>
      </c>
      <c r="AF416" s="104">
        <f t="shared" si="1134"/>
        <v>0</v>
      </c>
      <c r="AG416" s="104">
        <f t="shared" si="1134"/>
        <v>0</v>
      </c>
      <c r="AH416" s="104">
        <f t="shared" si="1121"/>
        <v>166412.9</v>
      </c>
      <c r="AI416" s="104">
        <f t="shared" si="1122"/>
        <v>100000</v>
      </c>
      <c r="AJ416" s="104">
        <f t="shared" si="1123"/>
        <v>100000</v>
      </c>
      <c r="AK416" s="104">
        <f t="shared" ref="AK416:AM416" si="1135">AK417</f>
        <v>0</v>
      </c>
      <c r="AL416" s="104">
        <f t="shared" si="1135"/>
        <v>0</v>
      </c>
      <c r="AM416" s="104">
        <f t="shared" si="1135"/>
        <v>0</v>
      </c>
      <c r="AN416" s="104">
        <f t="shared" si="1124"/>
        <v>166412.9</v>
      </c>
      <c r="AO416" s="104">
        <f t="shared" si="1125"/>
        <v>100000</v>
      </c>
      <c r="AP416" s="104">
        <f t="shared" si="1126"/>
        <v>100000</v>
      </c>
      <c r="AQ416" s="104">
        <f t="shared" ref="AQ416:AS416" si="1136">AQ417</f>
        <v>62540</v>
      </c>
      <c r="AR416" s="104">
        <f t="shared" si="1136"/>
        <v>0</v>
      </c>
      <c r="AS416" s="104">
        <f t="shared" si="1136"/>
        <v>0</v>
      </c>
      <c r="AT416" s="104">
        <f t="shared" si="1127"/>
        <v>228952.9</v>
      </c>
      <c r="AU416" s="104">
        <f t="shared" si="1128"/>
        <v>100000</v>
      </c>
      <c r="AV416" s="104">
        <f t="shared" si="1129"/>
        <v>100000</v>
      </c>
    </row>
    <row r="417" spans="1:48">
      <c r="A417" s="2" t="s">
        <v>87</v>
      </c>
      <c r="B417" s="65" t="s">
        <v>41</v>
      </c>
      <c r="C417" s="1" t="s">
        <v>2</v>
      </c>
      <c r="D417" s="1" t="s">
        <v>14</v>
      </c>
      <c r="E417" s="1" t="s">
        <v>20</v>
      </c>
      <c r="F417" s="1" t="s">
        <v>44</v>
      </c>
      <c r="G417" s="1" t="s">
        <v>147</v>
      </c>
      <c r="H417" s="1" t="s">
        <v>161</v>
      </c>
      <c r="I417" s="13"/>
      <c r="J417" s="104">
        <f>+J418+J420</f>
        <v>100000</v>
      </c>
      <c r="K417" s="104">
        <f t="shared" ref="K417:L417" si="1137">+K418+K420</f>
        <v>100000</v>
      </c>
      <c r="L417" s="104">
        <f t="shared" si="1137"/>
        <v>100000</v>
      </c>
      <c r="M417" s="104">
        <f t="shared" ref="M417:O417" si="1138">+M418+M420</f>
        <v>0</v>
      </c>
      <c r="N417" s="104">
        <f t="shared" si="1138"/>
        <v>0</v>
      </c>
      <c r="O417" s="104">
        <f t="shared" si="1138"/>
        <v>0</v>
      </c>
      <c r="P417" s="104">
        <f t="shared" si="1002"/>
        <v>100000</v>
      </c>
      <c r="Q417" s="104">
        <f t="shared" si="1003"/>
        <v>100000</v>
      </c>
      <c r="R417" s="104">
        <f t="shared" si="1004"/>
        <v>100000</v>
      </c>
      <c r="S417" s="104">
        <f>+S418+S420+S423</f>
        <v>54012.9</v>
      </c>
      <c r="T417" s="104">
        <f t="shared" ref="T417:U417" si="1139">+T418+T420+T423</f>
        <v>0</v>
      </c>
      <c r="U417" s="104">
        <f t="shared" si="1139"/>
        <v>0</v>
      </c>
      <c r="V417" s="104">
        <f t="shared" si="1115"/>
        <v>154012.9</v>
      </c>
      <c r="W417" s="104">
        <f t="shared" si="1116"/>
        <v>100000</v>
      </c>
      <c r="X417" s="104">
        <f t="shared" si="1117"/>
        <v>100000</v>
      </c>
      <c r="Y417" s="104">
        <f>+Y418+Y420+Y423</f>
        <v>0</v>
      </c>
      <c r="Z417" s="104">
        <f t="shared" ref="Z417:AA417" si="1140">+Z418+Z420+Z423</f>
        <v>0</v>
      </c>
      <c r="AA417" s="104">
        <f t="shared" si="1140"/>
        <v>0</v>
      </c>
      <c r="AB417" s="104">
        <f t="shared" si="1118"/>
        <v>154012.9</v>
      </c>
      <c r="AC417" s="104">
        <f t="shared" si="1119"/>
        <v>100000</v>
      </c>
      <c r="AD417" s="104">
        <f t="shared" si="1120"/>
        <v>100000</v>
      </c>
      <c r="AE417" s="104">
        <f>+AE418+AE420+AE423</f>
        <v>12400</v>
      </c>
      <c r="AF417" s="104">
        <f t="shared" ref="AF417:AG417" si="1141">+AF418+AF420+AF423</f>
        <v>0</v>
      </c>
      <c r="AG417" s="104">
        <f t="shared" si="1141"/>
        <v>0</v>
      </c>
      <c r="AH417" s="104">
        <f t="shared" si="1121"/>
        <v>166412.9</v>
      </c>
      <c r="AI417" s="104">
        <f t="shared" si="1122"/>
        <v>100000</v>
      </c>
      <c r="AJ417" s="104">
        <f t="shared" si="1123"/>
        <v>100000</v>
      </c>
      <c r="AK417" s="104">
        <f>+AK418+AK420+AK423</f>
        <v>0</v>
      </c>
      <c r="AL417" s="104">
        <f t="shared" ref="AL417:AM417" si="1142">+AL418+AL420+AL423</f>
        <v>0</v>
      </c>
      <c r="AM417" s="104">
        <f t="shared" si="1142"/>
        <v>0</v>
      </c>
      <c r="AN417" s="104">
        <f t="shared" si="1124"/>
        <v>166412.9</v>
      </c>
      <c r="AO417" s="104">
        <f t="shared" si="1125"/>
        <v>100000</v>
      </c>
      <c r="AP417" s="104">
        <f t="shared" si="1126"/>
        <v>100000</v>
      </c>
      <c r="AQ417" s="104">
        <f>+AQ418+AQ420+AQ423</f>
        <v>62540</v>
      </c>
      <c r="AR417" s="104">
        <f t="shared" ref="AR417:AS417" si="1143">+AR418+AR420+AR423</f>
        <v>0</v>
      </c>
      <c r="AS417" s="104">
        <f t="shared" si="1143"/>
        <v>0</v>
      </c>
      <c r="AT417" s="104">
        <f t="shared" si="1127"/>
        <v>228952.9</v>
      </c>
      <c r="AU417" s="104">
        <f t="shared" si="1128"/>
        <v>100000</v>
      </c>
      <c r="AV417" s="104">
        <f t="shared" si="1129"/>
        <v>100000</v>
      </c>
    </row>
    <row r="418" spans="1:48" ht="25.5">
      <c r="A418" s="78" t="s">
        <v>259</v>
      </c>
      <c r="B418" s="65" t="s">
        <v>41</v>
      </c>
      <c r="C418" s="1" t="s">
        <v>2</v>
      </c>
      <c r="D418" s="1" t="s">
        <v>14</v>
      </c>
      <c r="E418" s="1" t="s">
        <v>20</v>
      </c>
      <c r="F418" s="1" t="s">
        <v>44</v>
      </c>
      <c r="G418" s="1" t="s">
        <v>147</v>
      </c>
      <c r="H418" s="1" t="s">
        <v>161</v>
      </c>
      <c r="I418" s="13" t="s">
        <v>93</v>
      </c>
      <c r="J418" s="104">
        <f>J419</f>
        <v>50000</v>
      </c>
      <c r="K418" s="104">
        <f t="shared" ref="K418:O418" si="1144">K419</f>
        <v>50000</v>
      </c>
      <c r="L418" s="104">
        <f t="shared" si="1144"/>
        <v>50000</v>
      </c>
      <c r="M418" s="104">
        <f t="shared" si="1144"/>
        <v>0</v>
      </c>
      <c r="N418" s="104">
        <f t="shared" si="1144"/>
        <v>0</v>
      </c>
      <c r="O418" s="104">
        <f t="shared" si="1144"/>
        <v>0</v>
      </c>
      <c r="P418" s="104">
        <f t="shared" si="1002"/>
        <v>50000</v>
      </c>
      <c r="Q418" s="104">
        <f t="shared" si="1003"/>
        <v>50000</v>
      </c>
      <c r="R418" s="104">
        <f t="shared" si="1004"/>
        <v>50000</v>
      </c>
      <c r="S418" s="104">
        <f t="shared" ref="S418:U418" si="1145">S419</f>
        <v>-5987.1</v>
      </c>
      <c r="T418" s="104">
        <f t="shared" si="1145"/>
        <v>0</v>
      </c>
      <c r="U418" s="104">
        <f t="shared" si="1145"/>
        <v>0</v>
      </c>
      <c r="V418" s="104">
        <f t="shared" si="1115"/>
        <v>44012.9</v>
      </c>
      <c r="W418" s="104">
        <f t="shared" si="1116"/>
        <v>50000</v>
      </c>
      <c r="X418" s="104">
        <f t="shared" si="1117"/>
        <v>50000</v>
      </c>
      <c r="Y418" s="104">
        <f t="shared" ref="Y418:AA418" si="1146">Y419</f>
        <v>0</v>
      </c>
      <c r="Z418" s="104">
        <f t="shared" si="1146"/>
        <v>0</v>
      </c>
      <c r="AA418" s="104">
        <f t="shared" si="1146"/>
        <v>0</v>
      </c>
      <c r="AB418" s="104">
        <f t="shared" si="1118"/>
        <v>44012.9</v>
      </c>
      <c r="AC418" s="104">
        <f t="shared" si="1119"/>
        <v>50000</v>
      </c>
      <c r="AD418" s="104">
        <f t="shared" si="1120"/>
        <v>50000</v>
      </c>
      <c r="AE418" s="104">
        <f t="shared" ref="AE418:AG418" si="1147">AE419</f>
        <v>0</v>
      </c>
      <c r="AF418" s="104">
        <f t="shared" si="1147"/>
        <v>0</v>
      </c>
      <c r="AG418" s="104">
        <f t="shared" si="1147"/>
        <v>0</v>
      </c>
      <c r="AH418" s="104">
        <f t="shared" si="1121"/>
        <v>44012.9</v>
      </c>
      <c r="AI418" s="104">
        <f t="shared" si="1122"/>
        <v>50000</v>
      </c>
      <c r="AJ418" s="104">
        <f t="shared" si="1123"/>
        <v>50000</v>
      </c>
      <c r="AK418" s="104">
        <f t="shared" ref="AK418:AM418" si="1148">AK419</f>
        <v>0</v>
      </c>
      <c r="AL418" s="104">
        <f t="shared" si="1148"/>
        <v>0</v>
      </c>
      <c r="AM418" s="104">
        <f t="shared" si="1148"/>
        <v>0</v>
      </c>
      <c r="AN418" s="104">
        <f t="shared" si="1124"/>
        <v>44012.9</v>
      </c>
      <c r="AO418" s="104">
        <f t="shared" si="1125"/>
        <v>50000</v>
      </c>
      <c r="AP418" s="104">
        <f t="shared" si="1126"/>
        <v>50000</v>
      </c>
      <c r="AQ418" s="104">
        <f t="shared" ref="AQ418:AS418" si="1149">AQ419</f>
        <v>62540</v>
      </c>
      <c r="AR418" s="104">
        <f t="shared" si="1149"/>
        <v>0</v>
      </c>
      <c r="AS418" s="104">
        <f t="shared" si="1149"/>
        <v>0</v>
      </c>
      <c r="AT418" s="104">
        <f t="shared" si="1127"/>
        <v>106552.9</v>
      </c>
      <c r="AU418" s="104">
        <f t="shared" si="1128"/>
        <v>50000</v>
      </c>
      <c r="AV418" s="104">
        <f t="shared" si="1129"/>
        <v>50000</v>
      </c>
    </row>
    <row r="419" spans="1:48" ht="25.5">
      <c r="A419" s="77" t="s">
        <v>97</v>
      </c>
      <c r="B419" s="65" t="s">
        <v>41</v>
      </c>
      <c r="C419" s="1" t="s">
        <v>2</v>
      </c>
      <c r="D419" s="1" t="s">
        <v>14</v>
      </c>
      <c r="E419" s="1" t="s">
        <v>20</v>
      </c>
      <c r="F419" s="1" t="s">
        <v>44</v>
      </c>
      <c r="G419" s="1" t="s">
        <v>147</v>
      </c>
      <c r="H419" s="1" t="s">
        <v>161</v>
      </c>
      <c r="I419" s="13" t="s">
        <v>94</v>
      </c>
      <c r="J419" s="104">
        <v>50000</v>
      </c>
      <c r="K419" s="104">
        <v>50000</v>
      </c>
      <c r="L419" s="104">
        <v>50000</v>
      </c>
      <c r="M419" s="104"/>
      <c r="N419" s="104"/>
      <c r="O419" s="104"/>
      <c r="P419" s="104">
        <f t="shared" si="1002"/>
        <v>50000</v>
      </c>
      <c r="Q419" s="104">
        <f t="shared" si="1003"/>
        <v>50000</v>
      </c>
      <c r="R419" s="104">
        <f t="shared" si="1004"/>
        <v>50000</v>
      </c>
      <c r="S419" s="104">
        <v>-5987.1</v>
      </c>
      <c r="T419" s="104"/>
      <c r="U419" s="104"/>
      <c r="V419" s="104">
        <f t="shared" si="1115"/>
        <v>44012.9</v>
      </c>
      <c r="W419" s="104">
        <f t="shared" si="1116"/>
        <v>50000</v>
      </c>
      <c r="X419" s="104">
        <f t="shared" si="1117"/>
        <v>50000</v>
      </c>
      <c r="Y419" s="104"/>
      <c r="Z419" s="104"/>
      <c r="AA419" s="104"/>
      <c r="AB419" s="104">
        <f t="shared" si="1118"/>
        <v>44012.9</v>
      </c>
      <c r="AC419" s="104">
        <f t="shared" si="1119"/>
        <v>50000</v>
      </c>
      <c r="AD419" s="104">
        <f t="shared" si="1120"/>
        <v>50000</v>
      </c>
      <c r="AE419" s="104"/>
      <c r="AF419" s="104"/>
      <c r="AG419" s="104"/>
      <c r="AH419" s="104">
        <f t="shared" si="1121"/>
        <v>44012.9</v>
      </c>
      <c r="AI419" s="104">
        <f t="shared" si="1122"/>
        <v>50000</v>
      </c>
      <c r="AJ419" s="104">
        <f t="shared" si="1123"/>
        <v>50000</v>
      </c>
      <c r="AK419" s="104"/>
      <c r="AL419" s="104"/>
      <c r="AM419" s="104"/>
      <c r="AN419" s="104">
        <f t="shared" si="1124"/>
        <v>44012.9</v>
      </c>
      <c r="AO419" s="104">
        <f t="shared" si="1125"/>
        <v>50000</v>
      </c>
      <c r="AP419" s="104">
        <f t="shared" si="1126"/>
        <v>50000</v>
      </c>
      <c r="AQ419" s="104">
        <v>62540</v>
      </c>
      <c r="AR419" s="104"/>
      <c r="AS419" s="104"/>
      <c r="AT419" s="104">
        <f t="shared" si="1127"/>
        <v>106552.9</v>
      </c>
      <c r="AU419" s="104">
        <f t="shared" si="1128"/>
        <v>50000</v>
      </c>
      <c r="AV419" s="104">
        <f t="shared" si="1129"/>
        <v>50000</v>
      </c>
    </row>
    <row r="420" spans="1:48">
      <c r="A420" s="9" t="s">
        <v>99</v>
      </c>
      <c r="B420" s="65" t="s">
        <v>41</v>
      </c>
      <c r="C420" s="1" t="s">
        <v>2</v>
      </c>
      <c r="D420" s="1" t="s">
        <v>14</v>
      </c>
      <c r="E420" s="1" t="s">
        <v>20</v>
      </c>
      <c r="F420" s="1" t="s">
        <v>44</v>
      </c>
      <c r="G420" s="1" t="s">
        <v>147</v>
      </c>
      <c r="H420" s="1" t="s">
        <v>161</v>
      </c>
      <c r="I420" s="13" t="s">
        <v>98</v>
      </c>
      <c r="J420" s="104">
        <f>+J421+J422</f>
        <v>50000</v>
      </c>
      <c r="K420" s="104">
        <f t="shared" ref="K420:O420" si="1150">+K421+K422</f>
        <v>50000</v>
      </c>
      <c r="L420" s="104">
        <f t="shared" si="1150"/>
        <v>50000</v>
      </c>
      <c r="M420" s="104">
        <f t="shared" si="1150"/>
        <v>0</v>
      </c>
      <c r="N420" s="104">
        <f t="shared" si="1150"/>
        <v>0</v>
      </c>
      <c r="O420" s="104">
        <f t="shared" si="1150"/>
        <v>0</v>
      </c>
      <c r="P420" s="104">
        <f t="shared" si="1002"/>
        <v>50000</v>
      </c>
      <c r="Q420" s="104">
        <f t="shared" si="1003"/>
        <v>50000</v>
      </c>
      <c r="R420" s="104">
        <f t="shared" si="1004"/>
        <v>50000</v>
      </c>
      <c r="S420" s="104">
        <f t="shared" ref="S420:U420" si="1151">+S421+S422</f>
        <v>0</v>
      </c>
      <c r="T420" s="104">
        <f t="shared" si="1151"/>
        <v>0</v>
      </c>
      <c r="U420" s="104">
        <f t="shared" si="1151"/>
        <v>0</v>
      </c>
      <c r="V420" s="104">
        <f t="shared" si="1115"/>
        <v>50000</v>
      </c>
      <c r="W420" s="104">
        <f t="shared" si="1116"/>
        <v>50000</v>
      </c>
      <c r="X420" s="104">
        <f t="shared" si="1117"/>
        <v>50000</v>
      </c>
      <c r="Y420" s="104">
        <f t="shared" ref="Y420:AA420" si="1152">+Y421+Y422</f>
        <v>0</v>
      </c>
      <c r="Z420" s="104">
        <f t="shared" si="1152"/>
        <v>0</v>
      </c>
      <c r="AA420" s="104">
        <f t="shared" si="1152"/>
        <v>0</v>
      </c>
      <c r="AB420" s="104">
        <f t="shared" si="1118"/>
        <v>50000</v>
      </c>
      <c r="AC420" s="104">
        <f t="shared" si="1119"/>
        <v>50000</v>
      </c>
      <c r="AD420" s="104">
        <f t="shared" si="1120"/>
        <v>50000</v>
      </c>
      <c r="AE420" s="104">
        <f t="shared" ref="AE420:AG420" si="1153">+AE421+AE422</f>
        <v>12400</v>
      </c>
      <c r="AF420" s="104">
        <f t="shared" si="1153"/>
        <v>0</v>
      </c>
      <c r="AG420" s="104">
        <f t="shared" si="1153"/>
        <v>0</v>
      </c>
      <c r="AH420" s="104">
        <f t="shared" si="1121"/>
        <v>62400</v>
      </c>
      <c r="AI420" s="104">
        <f t="shared" si="1122"/>
        <v>50000</v>
      </c>
      <c r="AJ420" s="104">
        <f t="shared" si="1123"/>
        <v>50000</v>
      </c>
      <c r="AK420" s="104">
        <f t="shared" ref="AK420:AM420" si="1154">+AK421+AK422</f>
        <v>0</v>
      </c>
      <c r="AL420" s="104">
        <f t="shared" si="1154"/>
        <v>0</v>
      </c>
      <c r="AM420" s="104">
        <f t="shared" si="1154"/>
        <v>0</v>
      </c>
      <c r="AN420" s="104">
        <f t="shared" si="1124"/>
        <v>62400</v>
      </c>
      <c r="AO420" s="104">
        <f t="shared" si="1125"/>
        <v>50000</v>
      </c>
      <c r="AP420" s="104">
        <f t="shared" si="1126"/>
        <v>50000</v>
      </c>
      <c r="AQ420" s="104">
        <f t="shared" ref="AQ420:AS420" si="1155">+AQ421+AQ422</f>
        <v>0</v>
      </c>
      <c r="AR420" s="104">
        <f t="shared" si="1155"/>
        <v>0</v>
      </c>
      <c r="AS420" s="104">
        <f t="shared" si="1155"/>
        <v>0</v>
      </c>
      <c r="AT420" s="104">
        <f t="shared" si="1127"/>
        <v>62400</v>
      </c>
      <c r="AU420" s="104">
        <f t="shared" si="1128"/>
        <v>50000</v>
      </c>
      <c r="AV420" s="104">
        <f t="shared" si="1129"/>
        <v>50000</v>
      </c>
    </row>
    <row r="421" spans="1:48">
      <c r="A421" s="58" t="s">
        <v>222</v>
      </c>
      <c r="B421" s="65" t="s">
        <v>41</v>
      </c>
      <c r="C421" s="1" t="s">
        <v>2</v>
      </c>
      <c r="D421" s="1" t="s">
        <v>14</v>
      </c>
      <c r="E421" s="1" t="s">
        <v>20</v>
      </c>
      <c r="F421" s="1" t="s">
        <v>44</v>
      </c>
      <c r="G421" s="1" t="s">
        <v>147</v>
      </c>
      <c r="H421" s="1" t="s">
        <v>161</v>
      </c>
      <c r="I421" s="13" t="s">
        <v>221</v>
      </c>
      <c r="J421" s="104">
        <v>9200</v>
      </c>
      <c r="K421" s="104">
        <v>9200</v>
      </c>
      <c r="L421" s="104">
        <v>9200</v>
      </c>
      <c r="M421" s="104"/>
      <c r="N421" s="104"/>
      <c r="O421" s="104"/>
      <c r="P421" s="104">
        <f t="shared" si="1002"/>
        <v>9200</v>
      </c>
      <c r="Q421" s="104">
        <f t="shared" si="1003"/>
        <v>9200</v>
      </c>
      <c r="R421" s="104">
        <f t="shared" si="1004"/>
        <v>9200</v>
      </c>
      <c r="S421" s="104"/>
      <c r="T421" s="104"/>
      <c r="U421" s="104"/>
      <c r="V421" s="104">
        <f t="shared" si="1115"/>
        <v>9200</v>
      </c>
      <c r="W421" s="104">
        <f t="shared" si="1116"/>
        <v>9200</v>
      </c>
      <c r="X421" s="104">
        <f t="shared" si="1117"/>
        <v>9200</v>
      </c>
      <c r="Y421" s="104"/>
      <c r="Z421" s="104"/>
      <c r="AA421" s="104"/>
      <c r="AB421" s="104">
        <f t="shared" si="1118"/>
        <v>9200</v>
      </c>
      <c r="AC421" s="104">
        <f t="shared" si="1119"/>
        <v>9200</v>
      </c>
      <c r="AD421" s="104">
        <f t="shared" si="1120"/>
        <v>9200</v>
      </c>
      <c r="AE421" s="104">
        <v>4600</v>
      </c>
      <c r="AF421" s="104"/>
      <c r="AG421" s="104"/>
      <c r="AH421" s="104">
        <f t="shared" si="1121"/>
        <v>13800</v>
      </c>
      <c r="AI421" s="104">
        <f t="shared" si="1122"/>
        <v>9200</v>
      </c>
      <c r="AJ421" s="104">
        <f t="shared" si="1123"/>
        <v>9200</v>
      </c>
      <c r="AK421" s="104">
        <v>-2000</v>
      </c>
      <c r="AL421" s="104"/>
      <c r="AM421" s="104"/>
      <c r="AN421" s="104">
        <f t="shared" si="1124"/>
        <v>11800</v>
      </c>
      <c r="AO421" s="104">
        <f t="shared" si="1125"/>
        <v>9200</v>
      </c>
      <c r="AP421" s="104">
        <f t="shared" si="1126"/>
        <v>9200</v>
      </c>
      <c r="AQ421" s="104"/>
      <c r="AR421" s="104"/>
      <c r="AS421" s="104"/>
      <c r="AT421" s="104">
        <f t="shared" si="1127"/>
        <v>11800</v>
      </c>
      <c r="AU421" s="104">
        <f t="shared" si="1128"/>
        <v>9200</v>
      </c>
      <c r="AV421" s="104">
        <f t="shared" si="1129"/>
        <v>9200</v>
      </c>
    </row>
    <row r="422" spans="1:48">
      <c r="A422" s="77" t="s">
        <v>116</v>
      </c>
      <c r="B422" s="65" t="s">
        <v>41</v>
      </c>
      <c r="C422" s="1" t="s">
        <v>2</v>
      </c>
      <c r="D422" s="1" t="s">
        <v>14</v>
      </c>
      <c r="E422" s="1" t="s">
        <v>20</v>
      </c>
      <c r="F422" s="1" t="s">
        <v>44</v>
      </c>
      <c r="G422" s="1" t="s">
        <v>147</v>
      </c>
      <c r="H422" s="1" t="s">
        <v>161</v>
      </c>
      <c r="I422" s="13" t="s">
        <v>115</v>
      </c>
      <c r="J422" s="104">
        <v>40800</v>
      </c>
      <c r="K422" s="104">
        <v>40800</v>
      </c>
      <c r="L422" s="104">
        <v>40800</v>
      </c>
      <c r="M422" s="104"/>
      <c r="N422" s="104"/>
      <c r="O422" s="104"/>
      <c r="P422" s="104">
        <f t="shared" si="1002"/>
        <v>40800</v>
      </c>
      <c r="Q422" s="104">
        <f t="shared" si="1003"/>
        <v>40800</v>
      </c>
      <c r="R422" s="104">
        <f t="shared" si="1004"/>
        <v>40800</v>
      </c>
      <c r="S422" s="104"/>
      <c r="T422" s="104"/>
      <c r="U422" s="104"/>
      <c r="V422" s="104">
        <f t="shared" si="1115"/>
        <v>40800</v>
      </c>
      <c r="W422" s="104">
        <f t="shared" si="1116"/>
        <v>40800</v>
      </c>
      <c r="X422" s="104">
        <f t="shared" si="1117"/>
        <v>40800</v>
      </c>
      <c r="Y422" s="104"/>
      <c r="Z422" s="104"/>
      <c r="AA422" s="104"/>
      <c r="AB422" s="104">
        <f t="shared" si="1118"/>
        <v>40800</v>
      </c>
      <c r="AC422" s="104">
        <f t="shared" si="1119"/>
        <v>40800</v>
      </c>
      <c r="AD422" s="104">
        <f t="shared" si="1120"/>
        <v>40800</v>
      </c>
      <c r="AE422" s="104">
        <f>-4600+12400</f>
        <v>7800</v>
      </c>
      <c r="AF422" s="104"/>
      <c r="AG422" s="104"/>
      <c r="AH422" s="104">
        <f t="shared" si="1121"/>
        <v>48600</v>
      </c>
      <c r="AI422" s="104">
        <f t="shared" si="1122"/>
        <v>40800</v>
      </c>
      <c r="AJ422" s="104">
        <f t="shared" si="1123"/>
        <v>40800</v>
      </c>
      <c r="AK422" s="104">
        <v>2000</v>
      </c>
      <c r="AL422" s="104"/>
      <c r="AM422" s="104"/>
      <c r="AN422" s="104">
        <f t="shared" si="1124"/>
        <v>50600</v>
      </c>
      <c r="AO422" s="104">
        <f t="shared" si="1125"/>
        <v>40800</v>
      </c>
      <c r="AP422" s="104">
        <f t="shared" si="1126"/>
        <v>40800</v>
      </c>
      <c r="AQ422" s="104"/>
      <c r="AR422" s="104"/>
      <c r="AS422" s="104"/>
      <c r="AT422" s="104">
        <f t="shared" si="1127"/>
        <v>50600</v>
      </c>
      <c r="AU422" s="104">
        <f t="shared" si="1128"/>
        <v>40800</v>
      </c>
      <c r="AV422" s="104">
        <f t="shared" si="1129"/>
        <v>40800</v>
      </c>
    </row>
    <row r="423" spans="1:48">
      <c r="A423" s="77" t="s">
        <v>239</v>
      </c>
      <c r="B423" s="65" t="s">
        <v>41</v>
      </c>
      <c r="C423" s="1" t="s">
        <v>2</v>
      </c>
      <c r="D423" s="1" t="s">
        <v>14</v>
      </c>
      <c r="E423" s="1" t="s">
        <v>20</v>
      </c>
      <c r="F423" s="1" t="s">
        <v>44</v>
      </c>
      <c r="G423" s="1" t="s">
        <v>147</v>
      </c>
      <c r="H423" s="1" t="s">
        <v>240</v>
      </c>
      <c r="I423" s="13"/>
      <c r="J423" s="104"/>
      <c r="K423" s="104"/>
      <c r="L423" s="104"/>
      <c r="M423" s="104"/>
      <c r="N423" s="104"/>
      <c r="O423" s="104"/>
      <c r="P423" s="104"/>
      <c r="Q423" s="104"/>
      <c r="R423" s="104"/>
      <c r="S423" s="104">
        <f>S424</f>
        <v>60000</v>
      </c>
      <c r="T423" s="104">
        <f t="shared" ref="T423:U424" si="1156">T424</f>
        <v>0</v>
      </c>
      <c r="U423" s="104">
        <f t="shared" si="1156"/>
        <v>0</v>
      </c>
      <c r="V423" s="104">
        <f t="shared" ref="V423:V425" si="1157">P423+S423</f>
        <v>60000</v>
      </c>
      <c r="W423" s="104">
        <f t="shared" ref="W423:W425" si="1158">Q423+T423</f>
        <v>0</v>
      </c>
      <c r="X423" s="104">
        <f t="shared" ref="X423:X425" si="1159">R423+U423</f>
        <v>0</v>
      </c>
      <c r="Y423" s="104">
        <f>Y424+Y426</f>
        <v>0</v>
      </c>
      <c r="Z423" s="104">
        <f t="shared" ref="Z423:AA423" si="1160">Z424+Z426</f>
        <v>0</v>
      </c>
      <c r="AA423" s="104">
        <f t="shared" si="1160"/>
        <v>0</v>
      </c>
      <c r="AB423" s="104">
        <f t="shared" si="1118"/>
        <v>60000</v>
      </c>
      <c r="AC423" s="104">
        <f t="shared" si="1119"/>
        <v>0</v>
      </c>
      <c r="AD423" s="104">
        <f t="shared" si="1120"/>
        <v>0</v>
      </c>
      <c r="AE423" s="104">
        <f>AE424+AE426</f>
        <v>0</v>
      </c>
      <c r="AF423" s="104">
        <f t="shared" ref="AF423:AG423" si="1161">AF424+AF426</f>
        <v>0</v>
      </c>
      <c r="AG423" s="104">
        <f t="shared" si="1161"/>
        <v>0</v>
      </c>
      <c r="AH423" s="104">
        <f t="shared" si="1121"/>
        <v>60000</v>
      </c>
      <c r="AI423" s="104">
        <f t="shared" si="1122"/>
        <v>0</v>
      </c>
      <c r="AJ423" s="104">
        <f t="shared" si="1123"/>
        <v>0</v>
      </c>
      <c r="AK423" s="104">
        <f>AK424+AK426</f>
        <v>0</v>
      </c>
      <c r="AL423" s="104">
        <f t="shared" ref="AL423:AM423" si="1162">AL424+AL426</f>
        <v>0</v>
      </c>
      <c r="AM423" s="104">
        <f t="shared" si="1162"/>
        <v>0</v>
      </c>
      <c r="AN423" s="104">
        <f t="shared" si="1124"/>
        <v>60000</v>
      </c>
      <c r="AO423" s="104">
        <f t="shared" si="1125"/>
        <v>0</v>
      </c>
      <c r="AP423" s="104">
        <f t="shared" si="1126"/>
        <v>0</v>
      </c>
      <c r="AQ423" s="104">
        <f>AQ424+AQ426</f>
        <v>0</v>
      </c>
      <c r="AR423" s="104">
        <f t="shared" ref="AR423:AS423" si="1163">AR424+AR426</f>
        <v>0</v>
      </c>
      <c r="AS423" s="104">
        <f t="shared" si="1163"/>
        <v>0</v>
      </c>
      <c r="AT423" s="104">
        <f t="shared" si="1127"/>
        <v>60000</v>
      </c>
      <c r="AU423" s="104">
        <f t="shared" si="1128"/>
        <v>0</v>
      </c>
      <c r="AV423" s="104">
        <f t="shared" si="1129"/>
        <v>0</v>
      </c>
    </row>
    <row r="424" spans="1:48" ht="25.5">
      <c r="A424" s="78" t="s">
        <v>259</v>
      </c>
      <c r="B424" s="65" t="s">
        <v>41</v>
      </c>
      <c r="C424" s="1" t="s">
        <v>2</v>
      </c>
      <c r="D424" s="1" t="s">
        <v>14</v>
      </c>
      <c r="E424" s="1" t="s">
        <v>20</v>
      </c>
      <c r="F424" s="1" t="s">
        <v>44</v>
      </c>
      <c r="G424" s="1" t="s">
        <v>147</v>
      </c>
      <c r="H424" s="1" t="s">
        <v>240</v>
      </c>
      <c r="I424" s="13" t="s">
        <v>93</v>
      </c>
      <c r="J424" s="104"/>
      <c r="K424" s="104"/>
      <c r="L424" s="104"/>
      <c r="M424" s="104"/>
      <c r="N424" s="104"/>
      <c r="O424" s="104"/>
      <c r="P424" s="104"/>
      <c r="Q424" s="104"/>
      <c r="R424" s="104"/>
      <c r="S424" s="104">
        <f>S425</f>
        <v>60000</v>
      </c>
      <c r="T424" s="104">
        <f t="shared" si="1156"/>
        <v>0</v>
      </c>
      <c r="U424" s="104">
        <f t="shared" si="1156"/>
        <v>0</v>
      </c>
      <c r="V424" s="104">
        <f t="shared" si="1157"/>
        <v>60000</v>
      </c>
      <c r="W424" s="104">
        <f t="shared" si="1158"/>
        <v>0</v>
      </c>
      <c r="X424" s="104">
        <f t="shared" si="1159"/>
        <v>0</v>
      </c>
      <c r="Y424" s="104">
        <f>Y425</f>
        <v>-50000</v>
      </c>
      <c r="Z424" s="104">
        <f t="shared" ref="Z424:AA424" si="1164">Z425</f>
        <v>0</v>
      </c>
      <c r="AA424" s="104">
        <f t="shared" si="1164"/>
        <v>0</v>
      </c>
      <c r="AB424" s="104">
        <f t="shared" si="1118"/>
        <v>10000</v>
      </c>
      <c r="AC424" s="104">
        <f t="shared" si="1119"/>
        <v>0</v>
      </c>
      <c r="AD424" s="104">
        <f t="shared" si="1120"/>
        <v>0</v>
      </c>
      <c r="AE424" s="104">
        <f>AE425</f>
        <v>0</v>
      </c>
      <c r="AF424" s="104">
        <f t="shared" ref="AF424:AG424" si="1165">AF425</f>
        <v>0</v>
      </c>
      <c r="AG424" s="104">
        <f t="shared" si="1165"/>
        <v>0</v>
      </c>
      <c r="AH424" s="104">
        <f t="shared" si="1121"/>
        <v>10000</v>
      </c>
      <c r="AI424" s="104">
        <f t="shared" si="1122"/>
        <v>0</v>
      </c>
      <c r="AJ424" s="104">
        <f t="shared" si="1123"/>
        <v>0</v>
      </c>
      <c r="AK424" s="104">
        <f>AK425</f>
        <v>0</v>
      </c>
      <c r="AL424" s="104">
        <f t="shared" ref="AL424:AM424" si="1166">AL425</f>
        <v>0</v>
      </c>
      <c r="AM424" s="104">
        <f t="shared" si="1166"/>
        <v>0</v>
      </c>
      <c r="AN424" s="104">
        <f t="shared" si="1124"/>
        <v>10000</v>
      </c>
      <c r="AO424" s="104">
        <f t="shared" si="1125"/>
        <v>0</v>
      </c>
      <c r="AP424" s="104">
        <f t="shared" si="1126"/>
        <v>0</v>
      </c>
      <c r="AQ424" s="104">
        <f>AQ425</f>
        <v>0</v>
      </c>
      <c r="AR424" s="104">
        <f t="shared" ref="AR424:AS424" si="1167">AR425</f>
        <v>0</v>
      </c>
      <c r="AS424" s="104">
        <f t="shared" si="1167"/>
        <v>0</v>
      </c>
      <c r="AT424" s="104">
        <f t="shared" si="1127"/>
        <v>10000</v>
      </c>
      <c r="AU424" s="104">
        <f t="shared" si="1128"/>
        <v>0</v>
      </c>
      <c r="AV424" s="104">
        <f t="shared" si="1129"/>
        <v>0</v>
      </c>
    </row>
    <row r="425" spans="1:48" ht="25.5">
      <c r="A425" s="77" t="s">
        <v>97</v>
      </c>
      <c r="B425" s="65" t="s">
        <v>41</v>
      </c>
      <c r="C425" s="1" t="s">
        <v>2</v>
      </c>
      <c r="D425" s="1" t="s">
        <v>14</v>
      </c>
      <c r="E425" s="1" t="s">
        <v>20</v>
      </c>
      <c r="F425" s="1" t="s">
        <v>44</v>
      </c>
      <c r="G425" s="1" t="s">
        <v>147</v>
      </c>
      <c r="H425" s="1" t="s">
        <v>240</v>
      </c>
      <c r="I425" s="13" t="s">
        <v>94</v>
      </c>
      <c r="J425" s="104"/>
      <c r="K425" s="104"/>
      <c r="L425" s="104"/>
      <c r="M425" s="104"/>
      <c r="N425" s="104"/>
      <c r="O425" s="104"/>
      <c r="P425" s="104"/>
      <c r="Q425" s="104"/>
      <c r="R425" s="104"/>
      <c r="S425" s="104">
        <v>60000</v>
      </c>
      <c r="T425" s="104"/>
      <c r="U425" s="104"/>
      <c r="V425" s="104">
        <f t="shared" si="1157"/>
        <v>60000</v>
      </c>
      <c r="W425" s="104">
        <f t="shared" si="1158"/>
        <v>0</v>
      </c>
      <c r="X425" s="104">
        <f t="shared" si="1159"/>
        <v>0</v>
      </c>
      <c r="Y425" s="104">
        <v>-50000</v>
      </c>
      <c r="Z425" s="104"/>
      <c r="AA425" s="104"/>
      <c r="AB425" s="104">
        <f t="shared" si="1118"/>
        <v>10000</v>
      </c>
      <c r="AC425" s="104">
        <f t="shared" si="1119"/>
        <v>0</v>
      </c>
      <c r="AD425" s="104">
        <f t="shared" si="1120"/>
        <v>0</v>
      </c>
      <c r="AE425" s="104"/>
      <c r="AF425" s="104"/>
      <c r="AG425" s="104"/>
      <c r="AH425" s="104">
        <f t="shared" si="1121"/>
        <v>10000</v>
      </c>
      <c r="AI425" s="104">
        <f t="shared" si="1122"/>
        <v>0</v>
      </c>
      <c r="AJ425" s="104">
        <f t="shared" si="1123"/>
        <v>0</v>
      </c>
      <c r="AK425" s="104"/>
      <c r="AL425" s="104"/>
      <c r="AM425" s="104"/>
      <c r="AN425" s="104">
        <f t="shared" si="1124"/>
        <v>10000</v>
      </c>
      <c r="AO425" s="104">
        <f t="shared" si="1125"/>
        <v>0</v>
      </c>
      <c r="AP425" s="104">
        <f t="shared" si="1126"/>
        <v>0</v>
      </c>
      <c r="AQ425" s="104"/>
      <c r="AR425" s="104"/>
      <c r="AS425" s="104"/>
      <c r="AT425" s="104">
        <f t="shared" si="1127"/>
        <v>10000</v>
      </c>
      <c r="AU425" s="104">
        <f t="shared" si="1128"/>
        <v>0</v>
      </c>
      <c r="AV425" s="104">
        <f t="shared" si="1129"/>
        <v>0</v>
      </c>
    </row>
    <row r="426" spans="1:48">
      <c r="A426" s="9" t="s">
        <v>99</v>
      </c>
      <c r="B426" s="65" t="s">
        <v>41</v>
      </c>
      <c r="C426" s="1" t="s">
        <v>2</v>
      </c>
      <c r="D426" s="1" t="s">
        <v>14</v>
      </c>
      <c r="E426" s="1" t="s">
        <v>20</v>
      </c>
      <c r="F426" s="1" t="s">
        <v>44</v>
      </c>
      <c r="G426" s="1" t="s">
        <v>147</v>
      </c>
      <c r="H426" s="1" t="s">
        <v>240</v>
      </c>
      <c r="I426" s="13" t="s">
        <v>98</v>
      </c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>
        <f>Y427</f>
        <v>50000</v>
      </c>
      <c r="Z426" s="104">
        <f t="shared" ref="Z426:AA426" si="1168">Z427</f>
        <v>0</v>
      </c>
      <c r="AA426" s="104">
        <f t="shared" si="1168"/>
        <v>0</v>
      </c>
      <c r="AB426" s="104">
        <f t="shared" ref="AB426:AB427" si="1169">V426+Y426</f>
        <v>50000</v>
      </c>
      <c r="AC426" s="104">
        <f t="shared" ref="AC426:AC427" si="1170">W426+Z426</f>
        <v>0</v>
      </c>
      <c r="AD426" s="104">
        <f t="shared" ref="AD426:AD427" si="1171">X426+AA426</f>
        <v>0</v>
      </c>
      <c r="AE426" s="104">
        <f>AE427</f>
        <v>0</v>
      </c>
      <c r="AF426" s="104">
        <f t="shared" ref="AF426:AG426" si="1172">AF427</f>
        <v>0</v>
      </c>
      <c r="AG426" s="104">
        <f t="shared" si="1172"/>
        <v>0</v>
      </c>
      <c r="AH426" s="104">
        <f t="shared" si="1121"/>
        <v>50000</v>
      </c>
      <c r="AI426" s="104">
        <f t="shared" si="1122"/>
        <v>0</v>
      </c>
      <c r="AJ426" s="104">
        <f t="shared" si="1123"/>
        <v>0</v>
      </c>
      <c r="AK426" s="104">
        <f>AK427</f>
        <v>0</v>
      </c>
      <c r="AL426" s="104">
        <f t="shared" ref="AL426:AM426" si="1173">AL427</f>
        <v>0</v>
      </c>
      <c r="AM426" s="104">
        <f t="shared" si="1173"/>
        <v>0</v>
      </c>
      <c r="AN426" s="104">
        <f t="shared" si="1124"/>
        <v>50000</v>
      </c>
      <c r="AO426" s="104">
        <f t="shared" si="1125"/>
        <v>0</v>
      </c>
      <c r="AP426" s="104">
        <f t="shared" si="1126"/>
        <v>0</v>
      </c>
      <c r="AQ426" s="104">
        <f>AQ427</f>
        <v>0</v>
      </c>
      <c r="AR426" s="104">
        <f t="shared" ref="AR426:AS426" si="1174">AR427</f>
        <v>0</v>
      </c>
      <c r="AS426" s="104">
        <f t="shared" si="1174"/>
        <v>0</v>
      </c>
      <c r="AT426" s="104">
        <f t="shared" si="1127"/>
        <v>50000</v>
      </c>
      <c r="AU426" s="104">
        <f t="shared" si="1128"/>
        <v>0</v>
      </c>
      <c r="AV426" s="104">
        <f t="shared" si="1129"/>
        <v>0</v>
      </c>
    </row>
    <row r="427" spans="1:48">
      <c r="A427" s="58" t="s">
        <v>222</v>
      </c>
      <c r="B427" s="65" t="s">
        <v>41</v>
      </c>
      <c r="C427" s="1" t="s">
        <v>2</v>
      </c>
      <c r="D427" s="1" t="s">
        <v>14</v>
      </c>
      <c r="E427" s="1" t="s">
        <v>20</v>
      </c>
      <c r="F427" s="1" t="s">
        <v>44</v>
      </c>
      <c r="G427" s="1" t="s">
        <v>147</v>
      </c>
      <c r="H427" s="1" t="s">
        <v>240</v>
      </c>
      <c r="I427" s="13" t="s">
        <v>221</v>
      </c>
      <c r="J427" s="104"/>
      <c r="K427" s="104"/>
      <c r="L427" s="104"/>
      <c r="M427" s="104"/>
      <c r="N427" s="104"/>
      <c r="O427" s="104"/>
      <c r="P427" s="104"/>
      <c r="Q427" s="104"/>
      <c r="R427" s="104"/>
      <c r="S427" s="104"/>
      <c r="T427" s="104"/>
      <c r="U427" s="104"/>
      <c r="V427" s="104"/>
      <c r="W427" s="104"/>
      <c r="X427" s="104"/>
      <c r="Y427" s="104">
        <v>50000</v>
      </c>
      <c r="Z427" s="104"/>
      <c r="AA427" s="104"/>
      <c r="AB427" s="104">
        <f t="shared" si="1169"/>
        <v>50000</v>
      </c>
      <c r="AC427" s="104">
        <f t="shared" si="1170"/>
        <v>0</v>
      </c>
      <c r="AD427" s="104">
        <f t="shared" si="1171"/>
        <v>0</v>
      </c>
      <c r="AE427" s="104"/>
      <c r="AF427" s="104"/>
      <c r="AG427" s="104"/>
      <c r="AH427" s="104">
        <f t="shared" si="1121"/>
        <v>50000</v>
      </c>
      <c r="AI427" s="104">
        <f t="shared" si="1122"/>
        <v>0</v>
      </c>
      <c r="AJ427" s="104">
        <f t="shared" si="1123"/>
        <v>0</v>
      </c>
      <c r="AK427" s="104"/>
      <c r="AL427" s="104"/>
      <c r="AM427" s="104"/>
      <c r="AN427" s="104">
        <f t="shared" si="1124"/>
        <v>50000</v>
      </c>
      <c r="AO427" s="104">
        <f t="shared" si="1125"/>
        <v>0</v>
      </c>
      <c r="AP427" s="104">
        <f t="shared" si="1126"/>
        <v>0</v>
      </c>
      <c r="AQ427" s="104"/>
      <c r="AR427" s="104"/>
      <c r="AS427" s="104"/>
      <c r="AT427" s="104">
        <f t="shared" si="1127"/>
        <v>50000</v>
      </c>
      <c r="AU427" s="104">
        <f t="shared" si="1128"/>
        <v>0</v>
      </c>
      <c r="AV427" s="104">
        <f t="shared" si="1129"/>
        <v>0</v>
      </c>
    </row>
    <row r="428" spans="1:48" ht="25.5">
      <c r="A428" s="2" t="s">
        <v>145</v>
      </c>
      <c r="B428" s="65" t="s">
        <v>41</v>
      </c>
      <c r="C428" s="1" t="s">
        <v>2</v>
      </c>
      <c r="D428" s="1" t="s">
        <v>14</v>
      </c>
      <c r="E428" s="1" t="s">
        <v>20</v>
      </c>
      <c r="F428" s="1" t="s">
        <v>113</v>
      </c>
      <c r="G428" s="1" t="s">
        <v>147</v>
      </c>
      <c r="H428" s="1" t="s">
        <v>148</v>
      </c>
      <c r="I428" s="13"/>
      <c r="J428" s="104">
        <f>J429</f>
        <v>135000</v>
      </c>
      <c r="K428" s="104">
        <f t="shared" ref="K428:O428" si="1175">K429</f>
        <v>135000</v>
      </c>
      <c r="L428" s="104">
        <f t="shared" si="1175"/>
        <v>135000</v>
      </c>
      <c r="M428" s="104">
        <f t="shared" si="1175"/>
        <v>0</v>
      </c>
      <c r="N428" s="104">
        <f t="shared" si="1175"/>
        <v>0</v>
      </c>
      <c r="O428" s="104">
        <f t="shared" si="1175"/>
        <v>0</v>
      </c>
      <c r="P428" s="104">
        <f t="shared" si="1002"/>
        <v>135000</v>
      </c>
      <c r="Q428" s="104">
        <f t="shared" si="1003"/>
        <v>135000</v>
      </c>
      <c r="R428" s="104">
        <f t="shared" si="1004"/>
        <v>135000</v>
      </c>
      <c r="S428" s="104">
        <f t="shared" ref="S428:U428" si="1176">S429</f>
        <v>5987.1</v>
      </c>
      <c r="T428" s="104">
        <f t="shared" si="1176"/>
        <v>0</v>
      </c>
      <c r="U428" s="104">
        <f t="shared" si="1176"/>
        <v>0</v>
      </c>
      <c r="V428" s="104">
        <f t="shared" si="1115"/>
        <v>140987.1</v>
      </c>
      <c r="W428" s="104">
        <f t="shared" si="1116"/>
        <v>135000</v>
      </c>
      <c r="X428" s="104">
        <f t="shared" si="1117"/>
        <v>135000</v>
      </c>
      <c r="Y428" s="104">
        <f>Y429+Y435</f>
        <v>96551.78</v>
      </c>
      <c r="Z428" s="104">
        <f t="shared" ref="Z428:AA428" si="1177">Z429+Z435</f>
        <v>0</v>
      </c>
      <c r="AA428" s="104">
        <f t="shared" si="1177"/>
        <v>0</v>
      </c>
      <c r="AB428" s="104">
        <f t="shared" si="1118"/>
        <v>237538.88</v>
      </c>
      <c r="AC428" s="104">
        <f t="shared" si="1119"/>
        <v>135000</v>
      </c>
      <c r="AD428" s="104">
        <f t="shared" si="1120"/>
        <v>135000</v>
      </c>
      <c r="AE428" s="104">
        <f>AE429+AE435</f>
        <v>28979.339999999997</v>
      </c>
      <c r="AF428" s="104">
        <f t="shared" ref="AF428:AG428" si="1178">AF429+AF435</f>
        <v>0</v>
      </c>
      <c r="AG428" s="104">
        <f t="shared" si="1178"/>
        <v>0</v>
      </c>
      <c r="AH428" s="104">
        <f t="shared" si="1121"/>
        <v>266518.21999999997</v>
      </c>
      <c r="AI428" s="104">
        <f t="shared" si="1122"/>
        <v>135000</v>
      </c>
      <c r="AJ428" s="104">
        <f t="shared" si="1123"/>
        <v>135000</v>
      </c>
      <c r="AK428" s="104">
        <f>AK429+AK435</f>
        <v>0</v>
      </c>
      <c r="AL428" s="104">
        <f t="shared" ref="AL428:AM428" si="1179">AL429+AL435</f>
        <v>0</v>
      </c>
      <c r="AM428" s="104">
        <f t="shared" si="1179"/>
        <v>0</v>
      </c>
      <c r="AN428" s="104">
        <f t="shared" si="1124"/>
        <v>266518.21999999997</v>
      </c>
      <c r="AO428" s="104">
        <f t="shared" si="1125"/>
        <v>135000</v>
      </c>
      <c r="AP428" s="104">
        <f t="shared" si="1126"/>
        <v>135000</v>
      </c>
      <c r="AQ428" s="104">
        <f>AQ429+AQ435</f>
        <v>15900</v>
      </c>
      <c r="AR428" s="104">
        <f t="shared" ref="AR428:AS428" si="1180">AR429+AR435</f>
        <v>0</v>
      </c>
      <c r="AS428" s="104">
        <f t="shared" si="1180"/>
        <v>0</v>
      </c>
      <c r="AT428" s="104">
        <f t="shared" si="1127"/>
        <v>282418.21999999997</v>
      </c>
      <c r="AU428" s="104">
        <f t="shared" si="1128"/>
        <v>135000</v>
      </c>
      <c r="AV428" s="104">
        <f t="shared" si="1129"/>
        <v>135000</v>
      </c>
    </row>
    <row r="429" spans="1:48">
      <c r="A429" s="2" t="s">
        <v>87</v>
      </c>
      <c r="B429" s="65" t="s">
        <v>41</v>
      </c>
      <c r="C429" s="1" t="s">
        <v>2</v>
      </c>
      <c r="D429" s="1" t="s">
        <v>14</v>
      </c>
      <c r="E429" s="1" t="s">
        <v>20</v>
      </c>
      <c r="F429" s="1" t="s">
        <v>113</v>
      </c>
      <c r="G429" s="1" t="s">
        <v>147</v>
      </c>
      <c r="H429" s="1" t="s">
        <v>161</v>
      </c>
      <c r="I429" s="13"/>
      <c r="J429" s="104">
        <f>J430+J432</f>
        <v>135000</v>
      </c>
      <c r="K429" s="104">
        <f t="shared" ref="K429:L429" si="1181">K430+K432</f>
        <v>135000</v>
      </c>
      <c r="L429" s="104">
        <f t="shared" si="1181"/>
        <v>135000</v>
      </c>
      <c r="M429" s="104">
        <f t="shared" ref="M429:O429" si="1182">M430+M432</f>
        <v>0</v>
      </c>
      <c r="N429" s="104">
        <f t="shared" si="1182"/>
        <v>0</v>
      </c>
      <c r="O429" s="104">
        <f t="shared" si="1182"/>
        <v>0</v>
      </c>
      <c r="P429" s="104">
        <f t="shared" si="1002"/>
        <v>135000</v>
      </c>
      <c r="Q429" s="104">
        <f t="shared" si="1003"/>
        <v>135000</v>
      </c>
      <c r="R429" s="104">
        <f t="shared" si="1004"/>
        <v>135000</v>
      </c>
      <c r="S429" s="104">
        <f t="shared" ref="S429:U429" si="1183">S430+S432</f>
        <v>5987.1</v>
      </c>
      <c r="T429" s="104">
        <f t="shared" si="1183"/>
        <v>0</v>
      </c>
      <c r="U429" s="104">
        <f t="shared" si="1183"/>
        <v>0</v>
      </c>
      <c r="V429" s="104">
        <f t="shared" si="1115"/>
        <v>140987.1</v>
      </c>
      <c r="W429" s="104">
        <f t="shared" si="1116"/>
        <v>135000</v>
      </c>
      <c r="X429" s="104">
        <f t="shared" si="1117"/>
        <v>135000</v>
      </c>
      <c r="Y429" s="104">
        <f t="shared" ref="Y429:AA429" si="1184">Y430+Y432</f>
        <v>0</v>
      </c>
      <c r="Z429" s="104">
        <f t="shared" si="1184"/>
        <v>0</v>
      </c>
      <c r="AA429" s="104">
        <f t="shared" si="1184"/>
        <v>0</v>
      </c>
      <c r="AB429" s="104">
        <f t="shared" si="1118"/>
        <v>140987.1</v>
      </c>
      <c r="AC429" s="104">
        <f t="shared" si="1119"/>
        <v>135000</v>
      </c>
      <c r="AD429" s="104">
        <f t="shared" si="1120"/>
        <v>135000</v>
      </c>
      <c r="AE429" s="104">
        <f t="shared" ref="AE429:AG429" si="1185">AE430+AE432</f>
        <v>-12400</v>
      </c>
      <c r="AF429" s="104">
        <f t="shared" si="1185"/>
        <v>0</v>
      </c>
      <c r="AG429" s="104">
        <f t="shared" si="1185"/>
        <v>0</v>
      </c>
      <c r="AH429" s="104">
        <f t="shared" si="1121"/>
        <v>128587.1</v>
      </c>
      <c r="AI429" s="104">
        <f t="shared" si="1122"/>
        <v>135000</v>
      </c>
      <c r="AJ429" s="104">
        <f t="shared" si="1123"/>
        <v>135000</v>
      </c>
      <c r="AK429" s="104">
        <f t="shared" ref="AK429:AM429" si="1186">AK430+AK432</f>
        <v>0</v>
      </c>
      <c r="AL429" s="104">
        <f t="shared" si="1186"/>
        <v>0</v>
      </c>
      <c r="AM429" s="104">
        <f t="shared" si="1186"/>
        <v>0</v>
      </c>
      <c r="AN429" s="104">
        <f t="shared" si="1124"/>
        <v>128587.1</v>
      </c>
      <c r="AO429" s="104">
        <f t="shared" si="1125"/>
        <v>135000</v>
      </c>
      <c r="AP429" s="104">
        <f t="shared" si="1126"/>
        <v>135000</v>
      </c>
      <c r="AQ429" s="104">
        <f t="shared" ref="AQ429:AS429" si="1187">AQ430+AQ432</f>
        <v>15900</v>
      </c>
      <c r="AR429" s="104">
        <f t="shared" si="1187"/>
        <v>0</v>
      </c>
      <c r="AS429" s="104">
        <f t="shared" si="1187"/>
        <v>0</v>
      </c>
      <c r="AT429" s="104">
        <f t="shared" si="1127"/>
        <v>144487.1</v>
      </c>
      <c r="AU429" s="104">
        <f t="shared" si="1128"/>
        <v>135000</v>
      </c>
      <c r="AV429" s="104">
        <f t="shared" si="1129"/>
        <v>135000</v>
      </c>
    </row>
    <row r="430" spans="1:48" ht="25.5">
      <c r="A430" s="78" t="s">
        <v>259</v>
      </c>
      <c r="B430" s="65" t="s">
        <v>41</v>
      </c>
      <c r="C430" s="1" t="s">
        <v>2</v>
      </c>
      <c r="D430" s="1" t="s">
        <v>14</v>
      </c>
      <c r="E430" s="1" t="s">
        <v>20</v>
      </c>
      <c r="F430" s="1" t="s">
        <v>113</v>
      </c>
      <c r="G430" s="1" t="s">
        <v>147</v>
      </c>
      <c r="H430" s="1" t="s">
        <v>161</v>
      </c>
      <c r="I430" s="13" t="s">
        <v>93</v>
      </c>
      <c r="J430" s="104">
        <f t="shared" ref="J430:O430" si="1188">J431</f>
        <v>30000</v>
      </c>
      <c r="K430" s="104">
        <f t="shared" si="1188"/>
        <v>30000</v>
      </c>
      <c r="L430" s="104">
        <f t="shared" si="1188"/>
        <v>30000</v>
      </c>
      <c r="M430" s="104">
        <f t="shared" si="1188"/>
        <v>0</v>
      </c>
      <c r="N430" s="104">
        <f t="shared" si="1188"/>
        <v>0</v>
      </c>
      <c r="O430" s="104">
        <f t="shared" si="1188"/>
        <v>0</v>
      </c>
      <c r="P430" s="104">
        <f t="shared" si="1002"/>
        <v>30000</v>
      </c>
      <c r="Q430" s="104">
        <f t="shared" si="1003"/>
        <v>30000</v>
      </c>
      <c r="R430" s="104">
        <f t="shared" si="1004"/>
        <v>30000</v>
      </c>
      <c r="S430" s="104">
        <f t="shared" ref="S430:U430" si="1189">S431</f>
        <v>987.1</v>
      </c>
      <c r="T430" s="104">
        <f t="shared" si="1189"/>
        <v>0</v>
      </c>
      <c r="U430" s="104">
        <f t="shared" si="1189"/>
        <v>0</v>
      </c>
      <c r="V430" s="104">
        <f t="shared" si="1115"/>
        <v>30987.1</v>
      </c>
      <c r="W430" s="104">
        <f t="shared" si="1116"/>
        <v>30000</v>
      </c>
      <c r="X430" s="104">
        <f t="shared" si="1117"/>
        <v>30000</v>
      </c>
      <c r="Y430" s="104">
        <f t="shared" ref="Y430:AA430" si="1190">Y431</f>
        <v>0</v>
      </c>
      <c r="Z430" s="104">
        <f t="shared" si="1190"/>
        <v>0</v>
      </c>
      <c r="AA430" s="104">
        <f t="shared" si="1190"/>
        <v>0</v>
      </c>
      <c r="AB430" s="104">
        <f t="shared" si="1118"/>
        <v>30987.1</v>
      </c>
      <c r="AC430" s="104">
        <f t="shared" si="1119"/>
        <v>30000</v>
      </c>
      <c r="AD430" s="104">
        <f t="shared" si="1120"/>
        <v>30000</v>
      </c>
      <c r="AE430" s="104">
        <f t="shared" ref="AE430:AG430" si="1191">AE431</f>
        <v>0</v>
      </c>
      <c r="AF430" s="104">
        <f t="shared" si="1191"/>
        <v>0</v>
      </c>
      <c r="AG430" s="104">
        <f t="shared" si="1191"/>
        <v>0</v>
      </c>
      <c r="AH430" s="104">
        <f t="shared" si="1121"/>
        <v>30987.1</v>
      </c>
      <c r="AI430" s="104">
        <f t="shared" si="1122"/>
        <v>30000</v>
      </c>
      <c r="AJ430" s="104">
        <f t="shared" si="1123"/>
        <v>30000</v>
      </c>
      <c r="AK430" s="104">
        <f t="shared" ref="AK430:AM430" si="1192">AK431</f>
        <v>0</v>
      </c>
      <c r="AL430" s="104">
        <f t="shared" si="1192"/>
        <v>0</v>
      </c>
      <c r="AM430" s="104">
        <f t="shared" si="1192"/>
        <v>0</v>
      </c>
      <c r="AN430" s="104">
        <f t="shared" si="1124"/>
        <v>30987.1</v>
      </c>
      <c r="AO430" s="104">
        <f t="shared" si="1125"/>
        <v>30000</v>
      </c>
      <c r="AP430" s="104">
        <f t="shared" si="1126"/>
        <v>30000</v>
      </c>
      <c r="AQ430" s="104">
        <f t="shared" ref="AQ430:AS430" si="1193">AQ431</f>
        <v>23500</v>
      </c>
      <c r="AR430" s="104">
        <f t="shared" si="1193"/>
        <v>0</v>
      </c>
      <c r="AS430" s="104">
        <f t="shared" si="1193"/>
        <v>0</v>
      </c>
      <c r="AT430" s="104">
        <f t="shared" si="1127"/>
        <v>54487.1</v>
      </c>
      <c r="AU430" s="104">
        <f t="shared" si="1128"/>
        <v>30000</v>
      </c>
      <c r="AV430" s="104">
        <f t="shared" si="1129"/>
        <v>30000</v>
      </c>
    </row>
    <row r="431" spans="1:48" ht="25.5">
      <c r="A431" s="77" t="s">
        <v>97</v>
      </c>
      <c r="B431" s="65" t="s">
        <v>41</v>
      </c>
      <c r="C431" s="1" t="s">
        <v>2</v>
      </c>
      <c r="D431" s="1" t="s">
        <v>14</v>
      </c>
      <c r="E431" s="1" t="s">
        <v>20</v>
      </c>
      <c r="F431" s="1" t="s">
        <v>113</v>
      </c>
      <c r="G431" s="1" t="s">
        <v>147</v>
      </c>
      <c r="H431" s="1" t="s">
        <v>161</v>
      </c>
      <c r="I431" s="13" t="s">
        <v>94</v>
      </c>
      <c r="J431" s="104">
        <v>30000</v>
      </c>
      <c r="K431" s="104">
        <v>30000</v>
      </c>
      <c r="L431" s="104">
        <v>30000</v>
      </c>
      <c r="M431" s="104"/>
      <c r="N431" s="104"/>
      <c r="O431" s="104"/>
      <c r="P431" s="104">
        <f t="shared" si="1002"/>
        <v>30000</v>
      </c>
      <c r="Q431" s="104">
        <f t="shared" si="1003"/>
        <v>30000</v>
      </c>
      <c r="R431" s="104">
        <f t="shared" si="1004"/>
        <v>30000</v>
      </c>
      <c r="S431" s="104">
        <v>987.1</v>
      </c>
      <c r="T431" s="104"/>
      <c r="U431" s="104"/>
      <c r="V431" s="104">
        <f t="shared" si="1115"/>
        <v>30987.1</v>
      </c>
      <c r="W431" s="104">
        <f t="shared" si="1116"/>
        <v>30000</v>
      </c>
      <c r="X431" s="104">
        <f t="shared" si="1117"/>
        <v>30000</v>
      </c>
      <c r="Y431" s="104"/>
      <c r="Z431" s="104"/>
      <c r="AA431" s="104"/>
      <c r="AB431" s="104">
        <f t="shared" si="1118"/>
        <v>30987.1</v>
      </c>
      <c r="AC431" s="104">
        <f t="shared" si="1119"/>
        <v>30000</v>
      </c>
      <c r="AD431" s="104">
        <f t="shared" si="1120"/>
        <v>30000</v>
      </c>
      <c r="AE431" s="104"/>
      <c r="AF431" s="104"/>
      <c r="AG431" s="104"/>
      <c r="AH431" s="104">
        <f t="shared" si="1121"/>
        <v>30987.1</v>
      </c>
      <c r="AI431" s="104">
        <f t="shared" si="1122"/>
        <v>30000</v>
      </c>
      <c r="AJ431" s="104">
        <f t="shared" si="1123"/>
        <v>30000</v>
      </c>
      <c r="AK431" s="104"/>
      <c r="AL431" s="104"/>
      <c r="AM431" s="104"/>
      <c r="AN431" s="104">
        <f t="shared" si="1124"/>
        <v>30987.1</v>
      </c>
      <c r="AO431" s="104">
        <f t="shared" si="1125"/>
        <v>30000</v>
      </c>
      <c r="AP431" s="104">
        <f t="shared" si="1126"/>
        <v>30000</v>
      </c>
      <c r="AQ431" s="104">
        <v>23500</v>
      </c>
      <c r="AR431" s="104"/>
      <c r="AS431" s="104"/>
      <c r="AT431" s="104">
        <f t="shared" si="1127"/>
        <v>54487.1</v>
      </c>
      <c r="AU431" s="104">
        <f t="shared" si="1128"/>
        <v>30000</v>
      </c>
      <c r="AV431" s="104">
        <f t="shared" si="1129"/>
        <v>30000</v>
      </c>
    </row>
    <row r="432" spans="1:48">
      <c r="A432" s="9" t="s">
        <v>99</v>
      </c>
      <c r="B432" s="65" t="s">
        <v>41</v>
      </c>
      <c r="C432" s="1" t="s">
        <v>2</v>
      </c>
      <c r="D432" s="1" t="s">
        <v>14</v>
      </c>
      <c r="E432" s="1" t="s">
        <v>20</v>
      </c>
      <c r="F432" s="1" t="s">
        <v>113</v>
      </c>
      <c r="G432" s="1" t="s">
        <v>147</v>
      </c>
      <c r="H432" s="1" t="s">
        <v>161</v>
      </c>
      <c r="I432" s="13" t="s">
        <v>98</v>
      </c>
      <c r="J432" s="104">
        <f>J433+J434</f>
        <v>105000</v>
      </c>
      <c r="K432" s="104">
        <f t="shared" ref="K432:O432" si="1194">K433+K434</f>
        <v>105000</v>
      </c>
      <c r="L432" s="104">
        <f t="shared" si="1194"/>
        <v>105000</v>
      </c>
      <c r="M432" s="104">
        <f t="shared" si="1194"/>
        <v>0</v>
      </c>
      <c r="N432" s="104">
        <f t="shared" si="1194"/>
        <v>0</v>
      </c>
      <c r="O432" s="104">
        <f t="shared" si="1194"/>
        <v>0</v>
      </c>
      <c r="P432" s="104">
        <f t="shared" si="1002"/>
        <v>105000</v>
      </c>
      <c r="Q432" s="104">
        <f t="shared" si="1003"/>
        <v>105000</v>
      </c>
      <c r="R432" s="104">
        <f t="shared" si="1004"/>
        <v>105000</v>
      </c>
      <c r="S432" s="104">
        <f t="shared" ref="S432:U432" si="1195">S433+S434</f>
        <v>5000</v>
      </c>
      <c r="T432" s="104">
        <f t="shared" si="1195"/>
        <v>0</v>
      </c>
      <c r="U432" s="104">
        <f t="shared" si="1195"/>
        <v>0</v>
      </c>
      <c r="V432" s="104">
        <f t="shared" si="1115"/>
        <v>110000</v>
      </c>
      <c r="W432" s="104">
        <f t="shared" si="1116"/>
        <v>105000</v>
      </c>
      <c r="X432" s="104">
        <f t="shared" si="1117"/>
        <v>105000</v>
      </c>
      <c r="Y432" s="104">
        <f t="shared" ref="Y432:AA432" si="1196">Y433+Y434</f>
        <v>0</v>
      </c>
      <c r="Z432" s="104">
        <f t="shared" si="1196"/>
        <v>0</v>
      </c>
      <c r="AA432" s="104">
        <f t="shared" si="1196"/>
        <v>0</v>
      </c>
      <c r="AB432" s="104">
        <f t="shared" si="1118"/>
        <v>110000</v>
      </c>
      <c r="AC432" s="104">
        <f t="shared" si="1119"/>
        <v>105000</v>
      </c>
      <c r="AD432" s="104">
        <f t="shared" si="1120"/>
        <v>105000</v>
      </c>
      <c r="AE432" s="104">
        <f t="shared" ref="AE432:AG432" si="1197">AE433+AE434</f>
        <v>-12400</v>
      </c>
      <c r="AF432" s="104">
        <f t="shared" si="1197"/>
        <v>0</v>
      </c>
      <c r="AG432" s="104">
        <f t="shared" si="1197"/>
        <v>0</v>
      </c>
      <c r="AH432" s="104">
        <f t="shared" si="1121"/>
        <v>97600</v>
      </c>
      <c r="AI432" s="104">
        <f t="shared" si="1122"/>
        <v>105000</v>
      </c>
      <c r="AJ432" s="104">
        <f t="shared" si="1123"/>
        <v>105000</v>
      </c>
      <c r="AK432" s="104">
        <f t="shared" ref="AK432:AM432" si="1198">AK433+AK434</f>
        <v>0</v>
      </c>
      <c r="AL432" s="104">
        <f t="shared" si="1198"/>
        <v>0</v>
      </c>
      <c r="AM432" s="104">
        <f t="shared" si="1198"/>
        <v>0</v>
      </c>
      <c r="AN432" s="104">
        <f t="shared" si="1124"/>
        <v>97600</v>
      </c>
      <c r="AO432" s="104">
        <f t="shared" si="1125"/>
        <v>105000</v>
      </c>
      <c r="AP432" s="104">
        <f t="shared" si="1126"/>
        <v>105000</v>
      </c>
      <c r="AQ432" s="104">
        <f t="shared" ref="AQ432:AS432" si="1199">AQ433+AQ434</f>
        <v>-7600</v>
      </c>
      <c r="AR432" s="104">
        <f t="shared" si="1199"/>
        <v>0</v>
      </c>
      <c r="AS432" s="104">
        <f t="shared" si="1199"/>
        <v>0</v>
      </c>
      <c r="AT432" s="104">
        <f t="shared" si="1127"/>
        <v>90000</v>
      </c>
      <c r="AU432" s="104">
        <f t="shared" si="1128"/>
        <v>105000</v>
      </c>
      <c r="AV432" s="104">
        <f t="shared" si="1129"/>
        <v>105000</v>
      </c>
    </row>
    <row r="433" spans="1:48">
      <c r="A433" s="58" t="s">
        <v>222</v>
      </c>
      <c r="B433" s="65" t="s">
        <v>41</v>
      </c>
      <c r="C433" s="1" t="s">
        <v>2</v>
      </c>
      <c r="D433" s="1" t="s">
        <v>14</v>
      </c>
      <c r="E433" s="1" t="s">
        <v>20</v>
      </c>
      <c r="F433" s="1" t="s">
        <v>113</v>
      </c>
      <c r="G433" s="1" t="s">
        <v>147</v>
      </c>
      <c r="H433" s="1" t="s">
        <v>161</v>
      </c>
      <c r="I433" s="13" t="s">
        <v>221</v>
      </c>
      <c r="J433" s="104">
        <v>25000</v>
      </c>
      <c r="K433" s="104">
        <v>25000</v>
      </c>
      <c r="L433" s="104">
        <v>25000</v>
      </c>
      <c r="M433" s="104"/>
      <c r="N433" s="104"/>
      <c r="O433" s="104"/>
      <c r="P433" s="104">
        <f t="shared" si="1002"/>
        <v>25000</v>
      </c>
      <c r="Q433" s="104">
        <f t="shared" si="1003"/>
        <v>25000</v>
      </c>
      <c r="R433" s="104">
        <f t="shared" si="1004"/>
        <v>25000</v>
      </c>
      <c r="S433" s="104">
        <v>5000</v>
      </c>
      <c r="T433" s="104"/>
      <c r="U433" s="104"/>
      <c r="V433" s="104">
        <f t="shared" si="1115"/>
        <v>30000</v>
      </c>
      <c r="W433" s="104">
        <f t="shared" si="1116"/>
        <v>25000</v>
      </c>
      <c r="X433" s="104">
        <f t="shared" si="1117"/>
        <v>25000</v>
      </c>
      <c r="Y433" s="104"/>
      <c r="Z433" s="104"/>
      <c r="AA433" s="104"/>
      <c r="AB433" s="104">
        <f t="shared" si="1118"/>
        <v>30000</v>
      </c>
      <c r="AC433" s="104">
        <f t="shared" si="1119"/>
        <v>25000</v>
      </c>
      <c r="AD433" s="104">
        <f t="shared" si="1120"/>
        <v>25000</v>
      </c>
      <c r="AE433" s="104"/>
      <c r="AF433" s="104"/>
      <c r="AG433" s="104"/>
      <c r="AH433" s="104">
        <f t="shared" si="1121"/>
        <v>30000</v>
      </c>
      <c r="AI433" s="104">
        <f t="shared" si="1122"/>
        <v>25000</v>
      </c>
      <c r="AJ433" s="104">
        <f t="shared" si="1123"/>
        <v>25000</v>
      </c>
      <c r="AK433" s="104"/>
      <c r="AL433" s="104"/>
      <c r="AM433" s="104"/>
      <c r="AN433" s="104">
        <f t="shared" si="1124"/>
        <v>30000</v>
      </c>
      <c r="AO433" s="104">
        <f t="shared" si="1125"/>
        <v>25000</v>
      </c>
      <c r="AP433" s="104">
        <f t="shared" si="1126"/>
        <v>25000</v>
      </c>
      <c r="AQ433" s="104"/>
      <c r="AR433" s="104"/>
      <c r="AS433" s="104"/>
      <c r="AT433" s="104">
        <f t="shared" si="1127"/>
        <v>30000</v>
      </c>
      <c r="AU433" s="104">
        <f t="shared" si="1128"/>
        <v>25000</v>
      </c>
      <c r="AV433" s="104">
        <f t="shared" si="1129"/>
        <v>25000</v>
      </c>
    </row>
    <row r="434" spans="1:48">
      <c r="A434" s="77" t="s">
        <v>116</v>
      </c>
      <c r="B434" s="65" t="s">
        <v>41</v>
      </c>
      <c r="C434" s="1" t="s">
        <v>2</v>
      </c>
      <c r="D434" s="1" t="s">
        <v>14</v>
      </c>
      <c r="E434" s="1" t="s">
        <v>20</v>
      </c>
      <c r="F434" s="1" t="s">
        <v>113</v>
      </c>
      <c r="G434" s="1" t="s">
        <v>147</v>
      </c>
      <c r="H434" s="1" t="s">
        <v>161</v>
      </c>
      <c r="I434" s="13" t="s">
        <v>115</v>
      </c>
      <c r="J434" s="104">
        <v>80000</v>
      </c>
      <c r="K434" s="104">
        <v>80000</v>
      </c>
      <c r="L434" s="104">
        <v>80000</v>
      </c>
      <c r="M434" s="104"/>
      <c r="N434" s="104"/>
      <c r="O434" s="104"/>
      <c r="P434" s="104">
        <f t="shared" si="1002"/>
        <v>80000</v>
      </c>
      <c r="Q434" s="104">
        <f t="shared" si="1003"/>
        <v>80000</v>
      </c>
      <c r="R434" s="104">
        <f t="shared" si="1004"/>
        <v>80000</v>
      </c>
      <c r="S434" s="104"/>
      <c r="T434" s="104"/>
      <c r="U434" s="104"/>
      <c r="V434" s="104">
        <f t="shared" si="1115"/>
        <v>80000</v>
      </c>
      <c r="W434" s="104">
        <f t="shared" si="1116"/>
        <v>80000</v>
      </c>
      <c r="X434" s="104">
        <f t="shared" si="1117"/>
        <v>80000</v>
      </c>
      <c r="Y434" s="104"/>
      <c r="Z434" s="104"/>
      <c r="AA434" s="104"/>
      <c r="AB434" s="104">
        <f t="shared" si="1118"/>
        <v>80000</v>
      </c>
      <c r="AC434" s="104">
        <f t="shared" si="1119"/>
        <v>80000</v>
      </c>
      <c r="AD434" s="104">
        <f t="shared" si="1120"/>
        <v>80000</v>
      </c>
      <c r="AE434" s="104">
        <v>-12400</v>
      </c>
      <c r="AF434" s="104"/>
      <c r="AG434" s="104"/>
      <c r="AH434" s="104">
        <f t="shared" si="1121"/>
        <v>67600</v>
      </c>
      <c r="AI434" s="104">
        <f t="shared" si="1122"/>
        <v>80000</v>
      </c>
      <c r="AJ434" s="104">
        <f t="shared" si="1123"/>
        <v>80000</v>
      </c>
      <c r="AK434" s="104"/>
      <c r="AL434" s="104"/>
      <c r="AM434" s="104"/>
      <c r="AN434" s="104">
        <f t="shared" si="1124"/>
        <v>67600</v>
      </c>
      <c r="AO434" s="104">
        <f t="shared" si="1125"/>
        <v>80000</v>
      </c>
      <c r="AP434" s="104">
        <f t="shared" si="1126"/>
        <v>80000</v>
      </c>
      <c r="AQ434" s="104">
        <v>-7600</v>
      </c>
      <c r="AR434" s="104"/>
      <c r="AS434" s="104"/>
      <c r="AT434" s="104">
        <f t="shared" si="1127"/>
        <v>60000</v>
      </c>
      <c r="AU434" s="104">
        <f t="shared" si="1128"/>
        <v>80000</v>
      </c>
      <c r="AV434" s="104">
        <f t="shared" si="1129"/>
        <v>80000</v>
      </c>
    </row>
    <row r="435" spans="1:48" ht="25.5">
      <c r="A435" s="77" t="s">
        <v>483</v>
      </c>
      <c r="B435" s="65" t="s">
        <v>41</v>
      </c>
      <c r="C435" s="1" t="s">
        <v>2</v>
      </c>
      <c r="D435" s="1" t="s">
        <v>14</v>
      </c>
      <c r="E435" s="1" t="s">
        <v>20</v>
      </c>
      <c r="F435" s="1" t="s">
        <v>113</v>
      </c>
      <c r="G435" s="1" t="s">
        <v>147</v>
      </c>
      <c r="H435" s="1" t="s">
        <v>482</v>
      </c>
      <c r="I435" s="13"/>
      <c r="J435" s="104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04"/>
      <c r="X435" s="104"/>
      <c r="Y435" s="104">
        <f>Y436</f>
        <v>96551.78</v>
      </c>
      <c r="Z435" s="104">
        <f t="shared" ref="Z435:AA436" si="1200">Z436</f>
        <v>0</v>
      </c>
      <c r="AA435" s="104">
        <f t="shared" si="1200"/>
        <v>0</v>
      </c>
      <c r="AB435" s="104">
        <f t="shared" ref="AB435:AB437" si="1201">V435+Y435</f>
        <v>96551.78</v>
      </c>
      <c r="AC435" s="104">
        <f t="shared" ref="AC435:AC437" si="1202">W435+Z435</f>
        <v>0</v>
      </c>
      <c r="AD435" s="104">
        <f t="shared" ref="AD435:AD437" si="1203">X435+AA435</f>
        <v>0</v>
      </c>
      <c r="AE435" s="104">
        <f>AE436</f>
        <v>41379.339999999997</v>
      </c>
      <c r="AF435" s="104">
        <f t="shared" ref="AF435:AG436" si="1204">AF436</f>
        <v>0</v>
      </c>
      <c r="AG435" s="104">
        <f t="shared" si="1204"/>
        <v>0</v>
      </c>
      <c r="AH435" s="104">
        <f t="shared" si="1121"/>
        <v>137931.12</v>
      </c>
      <c r="AI435" s="104">
        <f t="shared" si="1122"/>
        <v>0</v>
      </c>
      <c r="AJ435" s="104">
        <f t="shared" si="1123"/>
        <v>0</v>
      </c>
      <c r="AK435" s="104">
        <f>AK436</f>
        <v>0</v>
      </c>
      <c r="AL435" s="104">
        <f t="shared" ref="AL435:AM436" si="1205">AL436</f>
        <v>0</v>
      </c>
      <c r="AM435" s="104">
        <f t="shared" si="1205"/>
        <v>0</v>
      </c>
      <c r="AN435" s="104">
        <f t="shared" si="1124"/>
        <v>137931.12</v>
      </c>
      <c r="AO435" s="104">
        <f t="shared" si="1125"/>
        <v>0</v>
      </c>
      <c r="AP435" s="104">
        <f t="shared" si="1126"/>
        <v>0</v>
      </c>
      <c r="AQ435" s="104">
        <f>AQ436</f>
        <v>0</v>
      </c>
      <c r="AR435" s="104">
        <f t="shared" ref="AR435:AS436" si="1206">AR436</f>
        <v>0</v>
      </c>
      <c r="AS435" s="104">
        <f t="shared" si="1206"/>
        <v>0</v>
      </c>
      <c r="AT435" s="104">
        <f t="shared" si="1127"/>
        <v>137931.12</v>
      </c>
      <c r="AU435" s="104">
        <f t="shared" si="1128"/>
        <v>0</v>
      </c>
      <c r="AV435" s="104">
        <f t="shared" si="1129"/>
        <v>0</v>
      </c>
    </row>
    <row r="436" spans="1:48">
      <c r="A436" s="9" t="s">
        <v>99</v>
      </c>
      <c r="B436" s="65" t="s">
        <v>41</v>
      </c>
      <c r="C436" s="1" t="s">
        <v>2</v>
      </c>
      <c r="D436" s="1" t="s">
        <v>14</v>
      </c>
      <c r="E436" s="1" t="s">
        <v>20</v>
      </c>
      <c r="F436" s="1" t="s">
        <v>113</v>
      </c>
      <c r="G436" s="1" t="s">
        <v>147</v>
      </c>
      <c r="H436" s="1" t="s">
        <v>482</v>
      </c>
      <c r="I436" s="13" t="s">
        <v>98</v>
      </c>
      <c r="J436" s="104"/>
      <c r="K436" s="104"/>
      <c r="L436" s="104"/>
      <c r="M436" s="104"/>
      <c r="N436" s="104"/>
      <c r="O436" s="104"/>
      <c r="P436" s="104"/>
      <c r="Q436" s="104"/>
      <c r="R436" s="104"/>
      <c r="S436" s="104"/>
      <c r="T436" s="104"/>
      <c r="U436" s="104"/>
      <c r="V436" s="104"/>
      <c r="W436" s="104"/>
      <c r="X436" s="104"/>
      <c r="Y436" s="104">
        <f>Y437</f>
        <v>96551.78</v>
      </c>
      <c r="Z436" s="104">
        <f t="shared" si="1200"/>
        <v>0</v>
      </c>
      <c r="AA436" s="104">
        <f t="shared" si="1200"/>
        <v>0</v>
      </c>
      <c r="AB436" s="104">
        <f t="shared" si="1201"/>
        <v>96551.78</v>
      </c>
      <c r="AC436" s="104">
        <f t="shared" si="1202"/>
        <v>0</v>
      </c>
      <c r="AD436" s="104">
        <f t="shared" si="1203"/>
        <v>0</v>
      </c>
      <c r="AE436" s="104">
        <f>AE437</f>
        <v>41379.339999999997</v>
      </c>
      <c r="AF436" s="104">
        <f t="shared" si="1204"/>
        <v>0</v>
      </c>
      <c r="AG436" s="104">
        <f t="shared" si="1204"/>
        <v>0</v>
      </c>
      <c r="AH436" s="104">
        <f t="shared" si="1121"/>
        <v>137931.12</v>
      </c>
      <c r="AI436" s="104">
        <f t="shared" si="1122"/>
        <v>0</v>
      </c>
      <c r="AJ436" s="104">
        <f t="shared" si="1123"/>
        <v>0</v>
      </c>
      <c r="AK436" s="104">
        <f>AK437</f>
        <v>0</v>
      </c>
      <c r="AL436" s="104">
        <f t="shared" si="1205"/>
        <v>0</v>
      </c>
      <c r="AM436" s="104">
        <f t="shared" si="1205"/>
        <v>0</v>
      </c>
      <c r="AN436" s="104">
        <f t="shared" si="1124"/>
        <v>137931.12</v>
      </c>
      <c r="AO436" s="104">
        <f t="shared" si="1125"/>
        <v>0</v>
      </c>
      <c r="AP436" s="104">
        <f t="shared" si="1126"/>
        <v>0</v>
      </c>
      <c r="AQ436" s="104">
        <f>AQ437</f>
        <v>0</v>
      </c>
      <c r="AR436" s="104">
        <f t="shared" si="1206"/>
        <v>0</v>
      </c>
      <c r="AS436" s="104">
        <f t="shared" si="1206"/>
        <v>0</v>
      </c>
      <c r="AT436" s="104">
        <f t="shared" si="1127"/>
        <v>137931.12</v>
      </c>
      <c r="AU436" s="104">
        <f t="shared" si="1128"/>
        <v>0</v>
      </c>
      <c r="AV436" s="104">
        <f t="shared" si="1129"/>
        <v>0</v>
      </c>
    </row>
    <row r="437" spans="1:48">
      <c r="A437" s="77" t="s">
        <v>116</v>
      </c>
      <c r="B437" s="65" t="s">
        <v>41</v>
      </c>
      <c r="C437" s="1" t="s">
        <v>2</v>
      </c>
      <c r="D437" s="1" t="s">
        <v>14</v>
      </c>
      <c r="E437" s="1" t="s">
        <v>20</v>
      </c>
      <c r="F437" s="1" t="s">
        <v>113</v>
      </c>
      <c r="G437" s="1" t="s">
        <v>147</v>
      </c>
      <c r="H437" s="1" t="s">
        <v>482</v>
      </c>
      <c r="I437" s="13" t="s">
        <v>115</v>
      </c>
      <c r="J437" s="104"/>
      <c r="K437" s="104"/>
      <c r="L437" s="104"/>
      <c r="M437" s="104"/>
      <c r="N437" s="104"/>
      <c r="O437" s="104"/>
      <c r="P437" s="104"/>
      <c r="Q437" s="104"/>
      <c r="R437" s="104"/>
      <c r="S437" s="104"/>
      <c r="T437" s="104"/>
      <c r="U437" s="104"/>
      <c r="V437" s="104"/>
      <c r="W437" s="104"/>
      <c r="X437" s="104"/>
      <c r="Y437" s="104">
        <v>96551.78</v>
      </c>
      <c r="Z437" s="104"/>
      <c r="AA437" s="104"/>
      <c r="AB437" s="104">
        <f t="shared" si="1201"/>
        <v>96551.78</v>
      </c>
      <c r="AC437" s="104">
        <f t="shared" si="1202"/>
        <v>0</v>
      </c>
      <c r="AD437" s="104">
        <f t="shared" si="1203"/>
        <v>0</v>
      </c>
      <c r="AE437" s="104">
        <v>41379.339999999997</v>
      </c>
      <c r="AF437" s="104"/>
      <c r="AG437" s="104"/>
      <c r="AH437" s="104">
        <f t="shared" si="1121"/>
        <v>137931.12</v>
      </c>
      <c r="AI437" s="104">
        <f t="shared" si="1122"/>
        <v>0</v>
      </c>
      <c r="AJ437" s="104">
        <f t="shared" si="1123"/>
        <v>0</v>
      </c>
      <c r="AK437" s="104"/>
      <c r="AL437" s="104"/>
      <c r="AM437" s="104"/>
      <c r="AN437" s="104">
        <f t="shared" si="1124"/>
        <v>137931.12</v>
      </c>
      <c r="AO437" s="104">
        <f t="shared" si="1125"/>
        <v>0</v>
      </c>
      <c r="AP437" s="104">
        <f t="shared" si="1126"/>
        <v>0</v>
      </c>
      <c r="AQ437" s="104"/>
      <c r="AR437" s="104"/>
      <c r="AS437" s="104"/>
      <c r="AT437" s="104">
        <f t="shared" si="1127"/>
        <v>137931.12</v>
      </c>
      <c r="AU437" s="104">
        <f t="shared" si="1128"/>
        <v>0</v>
      </c>
      <c r="AV437" s="104">
        <f t="shared" si="1129"/>
        <v>0</v>
      </c>
    </row>
    <row r="438" spans="1:48" ht="25.5">
      <c r="A438" s="2" t="s">
        <v>146</v>
      </c>
      <c r="B438" s="65" t="s">
        <v>41</v>
      </c>
      <c r="C438" s="1" t="s">
        <v>2</v>
      </c>
      <c r="D438" s="1" t="s">
        <v>14</v>
      </c>
      <c r="E438" s="1" t="s">
        <v>20</v>
      </c>
      <c r="F438" s="1" t="s">
        <v>66</v>
      </c>
      <c r="G438" s="1" t="s">
        <v>147</v>
      </c>
      <c r="H438" s="1" t="s">
        <v>148</v>
      </c>
      <c r="I438" s="13"/>
      <c r="J438" s="104">
        <f t="shared" ref="J438:O440" si="1207">J439</f>
        <v>20000</v>
      </c>
      <c r="K438" s="104">
        <f t="shared" si="1207"/>
        <v>20000</v>
      </c>
      <c r="L438" s="104">
        <f t="shared" si="1207"/>
        <v>20000</v>
      </c>
      <c r="M438" s="104">
        <f t="shared" si="1207"/>
        <v>0</v>
      </c>
      <c r="N438" s="104">
        <f t="shared" si="1207"/>
        <v>0</v>
      </c>
      <c r="O438" s="104">
        <f t="shared" si="1207"/>
        <v>0</v>
      </c>
      <c r="P438" s="104">
        <f t="shared" si="1002"/>
        <v>20000</v>
      </c>
      <c r="Q438" s="104">
        <f t="shared" si="1003"/>
        <v>20000</v>
      </c>
      <c r="R438" s="104">
        <f t="shared" si="1004"/>
        <v>20000</v>
      </c>
      <c r="S438" s="104">
        <f t="shared" ref="S438:U440" si="1208">S439</f>
        <v>0</v>
      </c>
      <c r="T438" s="104">
        <f t="shared" si="1208"/>
        <v>0</v>
      </c>
      <c r="U438" s="104">
        <f t="shared" si="1208"/>
        <v>0</v>
      </c>
      <c r="V438" s="104">
        <f t="shared" si="1115"/>
        <v>20000</v>
      </c>
      <c r="W438" s="104">
        <f t="shared" si="1116"/>
        <v>20000</v>
      </c>
      <c r="X438" s="104">
        <f t="shared" si="1117"/>
        <v>20000</v>
      </c>
      <c r="Y438" s="104">
        <f t="shared" ref="Y438:AA440" si="1209">Y439</f>
        <v>0</v>
      </c>
      <c r="Z438" s="104">
        <f t="shared" si="1209"/>
        <v>0</v>
      </c>
      <c r="AA438" s="104">
        <f t="shared" si="1209"/>
        <v>0</v>
      </c>
      <c r="AB438" s="104">
        <f t="shared" si="1118"/>
        <v>20000</v>
      </c>
      <c r="AC438" s="104">
        <f t="shared" si="1119"/>
        <v>20000</v>
      </c>
      <c r="AD438" s="104">
        <f t="shared" si="1120"/>
        <v>20000</v>
      </c>
      <c r="AE438" s="104">
        <f t="shared" ref="AE438:AG440" si="1210">AE439</f>
        <v>0</v>
      </c>
      <c r="AF438" s="104">
        <f t="shared" si="1210"/>
        <v>0</v>
      </c>
      <c r="AG438" s="104">
        <f t="shared" si="1210"/>
        <v>0</v>
      </c>
      <c r="AH438" s="104">
        <f t="shared" si="1121"/>
        <v>20000</v>
      </c>
      <c r="AI438" s="104">
        <f t="shared" si="1122"/>
        <v>20000</v>
      </c>
      <c r="AJ438" s="104">
        <f t="shared" si="1123"/>
        <v>20000</v>
      </c>
      <c r="AK438" s="104">
        <f t="shared" ref="AK438:AM440" si="1211">AK439</f>
        <v>0</v>
      </c>
      <c r="AL438" s="104">
        <f t="shared" si="1211"/>
        <v>0</v>
      </c>
      <c r="AM438" s="104">
        <f t="shared" si="1211"/>
        <v>0</v>
      </c>
      <c r="AN438" s="104">
        <f t="shared" si="1124"/>
        <v>20000</v>
      </c>
      <c r="AO438" s="104">
        <f t="shared" si="1125"/>
        <v>20000</v>
      </c>
      <c r="AP438" s="104">
        <f t="shared" si="1126"/>
        <v>20000</v>
      </c>
      <c r="AQ438" s="104">
        <f t="shared" ref="AQ438:AS440" si="1212">AQ439</f>
        <v>0</v>
      </c>
      <c r="AR438" s="104">
        <f t="shared" si="1212"/>
        <v>0</v>
      </c>
      <c r="AS438" s="104">
        <f t="shared" si="1212"/>
        <v>0</v>
      </c>
      <c r="AT438" s="104">
        <f t="shared" si="1127"/>
        <v>20000</v>
      </c>
      <c r="AU438" s="104">
        <f t="shared" si="1128"/>
        <v>20000</v>
      </c>
      <c r="AV438" s="104">
        <f t="shared" si="1129"/>
        <v>20000</v>
      </c>
    </row>
    <row r="439" spans="1:48" ht="15.75" customHeight="1">
      <c r="A439" s="2" t="s">
        <v>87</v>
      </c>
      <c r="B439" s="65" t="s">
        <v>41</v>
      </c>
      <c r="C439" s="65" t="s">
        <v>2</v>
      </c>
      <c r="D439" s="65" t="s">
        <v>14</v>
      </c>
      <c r="E439" s="65" t="s">
        <v>20</v>
      </c>
      <c r="F439" s="59" t="s">
        <v>66</v>
      </c>
      <c r="G439" s="65" t="s">
        <v>147</v>
      </c>
      <c r="H439" s="65" t="s">
        <v>161</v>
      </c>
      <c r="I439" s="92"/>
      <c r="J439" s="104">
        <f t="shared" si="1207"/>
        <v>20000</v>
      </c>
      <c r="K439" s="104">
        <f t="shared" si="1207"/>
        <v>20000</v>
      </c>
      <c r="L439" s="104">
        <f t="shared" si="1207"/>
        <v>20000</v>
      </c>
      <c r="M439" s="104">
        <f t="shared" si="1207"/>
        <v>0</v>
      </c>
      <c r="N439" s="104">
        <f t="shared" si="1207"/>
        <v>0</v>
      </c>
      <c r="O439" s="104">
        <f t="shared" si="1207"/>
        <v>0</v>
      </c>
      <c r="P439" s="104">
        <f t="shared" si="1002"/>
        <v>20000</v>
      </c>
      <c r="Q439" s="104">
        <f t="shared" si="1003"/>
        <v>20000</v>
      </c>
      <c r="R439" s="104">
        <f t="shared" si="1004"/>
        <v>20000</v>
      </c>
      <c r="S439" s="104">
        <f t="shared" si="1208"/>
        <v>0</v>
      </c>
      <c r="T439" s="104">
        <f t="shared" si="1208"/>
        <v>0</v>
      </c>
      <c r="U439" s="104">
        <f t="shared" si="1208"/>
        <v>0</v>
      </c>
      <c r="V439" s="104">
        <f t="shared" si="1115"/>
        <v>20000</v>
      </c>
      <c r="W439" s="104">
        <f t="shared" si="1116"/>
        <v>20000</v>
      </c>
      <c r="X439" s="104">
        <f t="shared" si="1117"/>
        <v>20000</v>
      </c>
      <c r="Y439" s="104">
        <f t="shared" si="1209"/>
        <v>0</v>
      </c>
      <c r="Z439" s="104">
        <f t="shared" si="1209"/>
        <v>0</v>
      </c>
      <c r="AA439" s="104">
        <f t="shared" si="1209"/>
        <v>0</v>
      </c>
      <c r="AB439" s="104">
        <f t="shared" si="1118"/>
        <v>20000</v>
      </c>
      <c r="AC439" s="104">
        <f t="shared" si="1119"/>
        <v>20000</v>
      </c>
      <c r="AD439" s="104">
        <f t="shared" si="1120"/>
        <v>20000</v>
      </c>
      <c r="AE439" s="104">
        <f t="shared" si="1210"/>
        <v>0</v>
      </c>
      <c r="AF439" s="104">
        <f t="shared" si="1210"/>
        <v>0</v>
      </c>
      <c r="AG439" s="104">
        <f t="shared" si="1210"/>
        <v>0</v>
      </c>
      <c r="AH439" s="104">
        <f t="shared" si="1121"/>
        <v>20000</v>
      </c>
      <c r="AI439" s="104">
        <f t="shared" si="1122"/>
        <v>20000</v>
      </c>
      <c r="AJ439" s="104">
        <f t="shared" si="1123"/>
        <v>20000</v>
      </c>
      <c r="AK439" s="104">
        <f t="shared" si="1211"/>
        <v>0</v>
      </c>
      <c r="AL439" s="104">
        <f t="shared" si="1211"/>
        <v>0</v>
      </c>
      <c r="AM439" s="104">
        <f t="shared" si="1211"/>
        <v>0</v>
      </c>
      <c r="AN439" s="104">
        <f t="shared" si="1124"/>
        <v>20000</v>
      </c>
      <c r="AO439" s="104">
        <f t="shared" si="1125"/>
        <v>20000</v>
      </c>
      <c r="AP439" s="104">
        <f t="shared" si="1126"/>
        <v>20000</v>
      </c>
      <c r="AQ439" s="104">
        <f t="shared" si="1212"/>
        <v>0</v>
      </c>
      <c r="AR439" s="104">
        <f t="shared" si="1212"/>
        <v>0</v>
      </c>
      <c r="AS439" s="104">
        <f t="shared" si="1212"/>
        <v>0</v>
      </c>
      <c r="AT439" s="104">
        <f t="shared" si="1127"/>
        <v>20000</v>
      </c>
      <c r="AU439" s="104">
        <f t="shared" si="1128"/>
        <v>20000</v>
      </c>
      <c r="AV439" s="104">
        <f t="shared" si="1129"/>
        <v>20000</v>
      </c>
    </row>
    <row r="440" spans="1:48">
      <c r="A440" s="11" t="s">
        <v>99</v>
      </c>
      <c r="B440" s="65" t="s">
        <v>41</v>
      </c>
      <c r="C440" s="65" t="s">
        <v>2</v>
      </c>
      <c r="D440" s="65" t="s">
        <v>14</v>
      </c>
      <c r="E440" s="65" t="s">
        <v>20</v>
      </c>
      <c r="F440" s="59" t="s">
        <v>66</v>
      </c>
      <c r="G440" s="65" t="s">
        <v>147</v>
      </c>
      <c r="H440" s="65" t="s">
        <v>161</v>
      </c>
      <c r="I440" s="116" t="s">
        <v>98</v>
      </c>
      <c r="J440" s="104">
        <f t="shared" si="1207"/>
        <v>20000</v>
      </c>
      <c r="K440" s="104">
        <f t="shared" si="1207"/>
        <v>20000</v>
      </c>
      <c r="L440" s="104">
        <f t="shared" si="1207"/>
        <v>20000</v>
      </c>
      <c r="M440" s="104">
        <f t="shared" si="1207"/>
        <v>0</v>
      </c>
      <c r="N440" s="104">
        <f t="shared" si="1207"/>
        <v>0</v>
      </c>
      <c r="O440" s="104">
        <f t="shared" si="1207"/>
        <v>0</v>
      </c>
      <c r="P440" s="104">
        <f t="shared" si="1002"/>
        <v>20000</v>
      </c>
      <c r="Q440" s="104">
        <f t="shared" si="1003"/>
        <v>20000</v>
      </c>
      <c r="R440" s="104">
        <f t="shared" si="1004"/>
        <v>20000</v>
      </c>
      <c r="S440" s="104">
        <f t="shared" si="1208"/>
        <v>0</v>
      </c>
      <c r="T440" s="104">
        <f t="shared" si="1208"/>
        <v>0</v>
      </c>
      <c r="U440" s="104">
        <f t="shared" si="1208"/>
        <v>0</v>
      </c>
      <c r="V440" s="104">
        <f t="shared" si="1115"/>
        <v>20000</v>
      </c>
      <c r="W440" s="104">
        <f t="shared" si="1116"/>
        <v>20000</v>
      </c>
      <c r="X440" s="104">
        <f t="shared" si="1117"/>
        <v>20000</v>
      </c>
      <c r="Y440" s="104">
        <f t="shared" si="1209"/>
        <v>0</v>
      </c>
      <c r="Z440" s="104">
        <f t="shared" si="1209"/>
        <v>0</v>
      </c>
      <c r="AA440" s="104">
        <f t="shared" si="1209"/>
        <v>0</v>
      </c>
      <c r="AB440" s="104">
        <f t="shared" si="1118"/>
        <v>20000</v>
      </c>
      <c r="AC440" s="104">
        <f t="shared" si="1119"/>
        <v>20000</v>
      </c>
      <c r="AD440" s="104">
        <f t="shared" si="1120"/>
        <v>20000</v>
      </c>
      <c r="AE440" s="104">
        <f t="shared" si="1210"/>
        <v>0</v>
      </c>
      <c r="AF440" s="104">
        <f t="shared" si="1210"/>
        <v>0</v>
      </c>
      <c r="AG440" s="104">
        <f t="shared" si="1210"/>
        <v>0</v>
      </c>
      <c r="AH440" s="104">
        <f t="shared" si="1121"/>
        <v>20000</v>
      </c>
      <c r="AI440" s="104">
        <f t="shared" si="1122"/>
        <v>20000</v>
      </c>
      <c r="AJ440" s="104">
        <f t="shared" si="1123"/>
        <v>20000</v>
      </c>
      <c r="AK440" s="104">
        <f t="shared" si="1211"/>
        <v>0</v>
      </c>
      <c r="AL440" s="104">
        <f t="shared" si="1211"/>
        <v>0</v>
      </c>
      <c r="AM440" s="104">
        <f t="shared" si="1211"/>
        <v>0</v>
      </c>
      <c r="AN440" s="104">
        <f t="shared" si="1124"/>
        <v>20000</v>
      </c>
      <c r="AO440" s="104">
        <f t="shared" si="1125"/>
        <v>20000</v>
      </c>
      <c r="AP440" s="104">
        <f t="shared" si="1126"/>
        <v>20000</v>
      </c>
      <c r="AQ440" s="104">
        <f t="shared" si="1212"/>
        <v>0</v>
      </c>
      <c r="AR440" s="104">
        <f t="shared" si="1212"/>
        <v>0</v>
      </c>
      <c r="AS440" s="104">
        <f t="shared" si="1212"/>
        <v>0</v>
      </c>
      <c r="AT440" s="104">
        <f t="shared" si="1127"/>
        <v>20000</v>
      </c>
      <c r="AU440" s="104">
        <f t="shared" si="1128"/>
        <v>20000</v>
      </c>
      <c r="AV440" s="104">
        <f t="shared" si="1129"/>
        <v>20000</v>
      </c>
    </row>
    <row r="441" spans="1:48" ht="25.5">
      <c r="A441" s="72" t="s">
        <v>105</v>
      </c>
      <c r="B441" s="65" t="s">
        <v>41</v>
      </c>
      <c r="C441" s="65" t="s">
        <v>2</v>
      </c>
      <c r="D441" s="65" t="s">
        <v>14</v>
      </c>
      <c r="E441" s="65" t="s">
        <v>20</v>
      </c>
      <c r="F441" s="59" t="s">
        <v>66</v>
      </c>
      <c r="G441" s="65" t="s">
        <v>147</v>
      </c>
      <c r="H441" s="65" t="s">
        <v>161</v>
      </c>
      <c r="I441" s="116" t="s">
        <v>106</v>
      </c>
      <c r="J441" s="104">
        <v>20000</v>
      </c>
      <c r="K441" s="104">
        <v>20000</v>
      </c>
      <c r="L441" s="104">
        <v>20000</v>
      </c>
      <c r="M441" s="104"/>
      <c r="N441" s="104"/>
      <c r="O441" s="104"/>
      <c r="P441" s="104">
        <f t="shared" si="1002"/>
        <v>20000</v>
      </c>
      <c r="Q441" s="104">
        <f t="shared" si="1003"/>
        <v>20000</v>
      </c>
      <c r="R441" s="104">
        <f t="shared" si="1004"/>
        <v>20000</v>
      </c>
      <c r="S441" s="104"/>
      <c r="T441" s="104"/>
      <c r="U441" s="104"/>
      <c r="V441" s="104">
        <f t="shared" si="1115"/>
        <v>20000</v>
      </c>
      <c r="W441" s="104">
        <f t="shared" si="1116"/>
        <v>20000</v>
      </c>
      <c r="X441" s="104">
        <f t="shared" si="1117"/>
        <v>20000</v>
      </c>
      <c r="Y441" s="104"/>
      <c r="Z441" s="104"/>
      <c r="AA441" s="104"/>
      <c r="AB441" s="104">
        <f t="shared" si="1118"/>
        <v>20000</v>
      </c>
      <c r="AC441" s="104">
        <f t="shared" si="1119"/>
        <v>20000</v>
      </c>
      <c r="AD441" s="104">
        <f t="shared" si="1120"/>
        <v>20000</v>
      </c>
      <c r="AE441" s="104"/>
      <c r="AF441" s="104"/>
      <c r="AG441" s="104"/>
      <c r="AH441" s="104">
        <f t="shared" si="1121"/>
        <v>20000</v>
      </c>
      <c r="AI441" s="104">
        <f t="shared" si="1122"/>
        <v>20000</v>
      </c>
      <c r="AJ441" s="104">
        <f t="shared" si="1123"/>
        <v>20000</v>
      </c>
      <c r="AK441" s="104"/>
      <c r="AL441" s="104"/>
      <c r="AM441" s="104"/>
      <c r="AN441" s="104">
        <f t="shared" si="1124"/>
        <v>20000</v>
      </c>
      <c r="AO441" s="104">
        <f t="shared" si="1125"/>
        <v>20000</v>
      </c>
      <c r="AP441" s="104">
        <f t="shared" si="1126"/>
        <v>20000</v>
      </c>
      <c r="AQ441" s="104"/>
      <c r="AR441" s="104"/>
      <c r="AS441" s="104"/>
      <c r="AT441" s="104">
        <f t="shared" si="1127"/>
        <v>20000</v>
      </c>
      <c r="AU441" s="104">
        <f t="shared" si="1128"/>
        <v>20000</v>
      </c>
      <c r="AV441" s="104">
        <f t="shared" si="1129"/>
        <v>20000</v>
      </c>
    </row>
    <row r="442" spans="1:48">
      <c r="A442" s="7" t="s">
        <v>82</v>
      </c>
      <c r="B442" s="1" t="s">
        <v>41</v>
      </c>
      <c r="C442" s="1" t="s">
        <v>2</v>
      </c>
      <c r="D442" s="1" t="s">
        <v>14</v>
      </c>
      <c r="E442" s="1" t="s">
        <v>81</v>
      </c>
      <c r="F442" s="1" t="s">
        <v>69</v>
      </c>
      <c r="G442" s="1" t="s">
        <v>147</v>
      </c>
      <c r="H442" s="1" t="s">
        <v>148</v>
      </c>
      <c r="I442" s="13"/>
      <c r="J442" s="102">
        <f>J443</f>
        <v>18198899</v>
      </c>
      <c r="K442" s="102">
        <f t="shared" ref="K442:O442" si="1213">K443</f>
        <v>18374498.530000001</v>
      </c>
      <c r="L442" s="102">
        <f t="shared" si="1213"/>
        <v>18451853.510000002</v>
      </c>
      <c r="M442" s="102">
        <f t="shared" si="1213"/>
        <v>0</v>
      </c>
      <c r="N442" s="102">
        <f t="shared" si="1213"/>
        <v>0</v>
      </c>
      <c r="O442" s="102">
        <f t="shared" si="1213"/>
        <v>0</v>
      </c>
      <c r="P442" s="102">
        <f t="shared" si="1002"/>
        <v>18198899</v>
      </c>
      <c r="Q442" s="102">
        <f t="shared" si="1003"/>
        <v>18374498.530000001</v>
      </c>
      <c r="R442" s="102">
        <f t="shared" si="1004"/>
        <v>18451853.510000002</v>
      </c>
      <c r="S442" s="102">
        <f t="shared" ref="S442:U442" si="1214">S443</f>
        <v>0</v>
      </c>
      <c r="T442" s="102">
        <f t="shared" si="1214"/>
        <v>0</v>
      </c>
      <c r="U442" s="102">
        <f t="shared" si="1214"/>
        <v>0</v>
      </c>
      <c r="V442" s="102">
        <f t="shared" si="1115"/>
        <v>18198899</v>
      </c>
      <c r="W442" s="102">
        <f t="shared" si="1116"/>
        <v>18374498.530000001</v>
      </c>
      <c r="X442" s="102">
        <f t="shared" si="1117"/>
        <v>18451853.510000002</v>
      </c>
      <c r="Y442" s="102">
        <f t="shared" ref="Y442:AA442" si="1215">Y443</f>
        <v>0</v>
      </c>
      <c r="Z442" s="102">
        <f t="shared" si="1215"/>
        <v>0</v>
      </c>
      <c r="AA442" s="102">
        <f t="shared" si="1215"/>
        <v>0</v>
      </c>
      <c r="AB442" s="102">
        <f t="shared" si="1118"/>
        <v>18198899</v>
      </c>
      <c r="AC442" s="102">
        <f t="shared" si="1119"/>
        <v>18374498.530000001</v>
      </c>
      <c r="AD442" s="102">
        <f t="shared" si="1120"/>
        <v>18451853.510000002</v>
      </c>
      <c r="AE442" s="102">
        <f t="shared" ref="AE442:AG442" si="1216">AE443</f>
        <v>0</v>
      </c>
      <c r="AF442" s="102">
        <f t="shared" si="1216"/>
        <v>0</v>
      </c>
      <c r="AG442" s="102">
        <f t="shared" si="1216"/>
        <v>0</v>
      </c>
      <c r="AH442" s="102">
        <f t="shared" si="1121"/>
        <v>18198899</v>
      </c>
      <c r="AI442" s="102">
        <f t="shared" si="1122"/>
        <v>18374498.530000001</v>
      </c>
      <c r="AJ442" s="102">
        <f t="shared" si="1123"/>
        <v>18451853.510000002</v>
      </c>
      <c r="AK442" s="102">
        <f>AK443+AK448</f>
        <v>198042</v>
      </c>
      <c r="AL442" s="102">
        <f t="shared" ref="AL442:AM442" si="1217">AL443+AL448</f>
        <v>0</v>
      </c>
      <c r="AM442" s="102">
        <f t="shared" si="1217"/>
        <v>0</v>
      </c>
      <c r="AN442" s="102">
        <f t="shared" si="1124"/>
        <v>18396941</v>
      </c>
      <c r="AO442" s="102">
        <f t="shared" si="1125"/>
        <v>18374498.530000001</v>
      </c>
      <c r="AP442" s="102">
        <f t="shared" si="1126"/>
        <v>18451853.510000002</v>
      </c>
      <c r="AQ442" s="102">
        <f>AQ443+AQ448</f>
        <v>223823</v>
      </c>
      <c r="AR442" s="102">
        <f t="shared" ref="AR442:AS442" si="1218">AR443+AR448</f>
        <v>0</v>
      </c>
      <c r="AS442" s="102">
        <f t="shared" si="1218"/>
        <v>0</v>
      </c>
      <c r="AT442" s="102">
        <f t="shared" si="1127"/>
        <v>18620764</v>
      </c>
      <c r="AU442" s="102">
        <f t="shared" si="1128"/>
        <v>18374498.530000001</v>
      </c>
      <c r="AV442" s="102">
        <f t="shared" si="1129"/>
        <v>18451853.510000002</v>
      </c>
    </row>
    <row r="443" spans="1:48" ht="25.5">
      <c r="A443" s="2" t="s">
        <v>86</v>
      </c>
      <c r="B443" s="1" t="s">
        <v>41</v>
      </c>
      <c r="C443" s="1" t="s">
        <v>2</v>
      </c>
      <c r="D443" s="1" t="s">
        <v>14</v>
      </c>
      <c r="E443" s="1" t="s">
        <v>81</v>
      </c>
      <c r="F443" s="1" t="s">
        <v>69</v>
      </c>
      <c r="G443" s="1" t="s">
        <v>147</v>
      </c>
      <c r="H443" s="1" t="s">
        <v>157</v>
      </c>
      <c r="I443" s="13"/>
      <c r="J443" s="81">
        <f>J444+J446</f>
        <v>18198899</v>
      </c>
      <c r="K443" s="81">
        <f t="shared" ref="K443:L443" si="1219">K444+K446</f>
        <v>18374498.530000001</v>
      </c>
      <c r="L443" s="81">
        <f t="shared" si="1219"/>
        <v>18451853.510000002</v>
      </c>
      <c r="M443" s="81">
        <f t="shared" ref="M443:O443" si="1220">M444+M446</f>
        <v>0</v>
      </c>
      <c r="N443" s="81">
        <f t="shared" si="1220"/>
        <v>0</v>
      </c>
      <c r="O443" s="81">
        <f t="shared" si="1220"/>
        <v>0</v>
      </c>
      <c r="P443" s="81">
        <f t="shared" si="1002"/>
        <v>18198899</v>
      </c>
      <c r="Q443" s="81">
        <f t="shared" si="1003"/>
        <v>18374498.530000001</v>
      </c>
      <c r="R443" s="81">
        <f t="shared" si="1004"/>
        <v>18451853.510000002</v>
      </c>
      <c r="S443" s="81">
        <f t="shared" ref="S443:U443" si="1221">S444+S446</f>
        <v>0</v>
      </c>
      <c r="T443" s="81">
        <f t="shared" si="1221"/>
        <v>0</v>
      </c>
      <c r="U443" s="81">
        <f t="shared" si="1221"/>
        <v>0</v>
      </c>
      <c r="V443" s="81">
        <f t="shared" si="1115"/>
        <v>18198899</v>
      </c>
      <c r="W443" s="81">
        <f t="shared" si="1116"/>
        <v>18374498.530000001</v>
      </c>
      <c r="X443" s="81">
        <f t="shared" si="1117"/>
        <v>18451853.510000002</v>
      </c>
      <c r="Y443" s="81">
        <f t="shared" ref="Y443:AA443" si="1222">Y444+Y446</f>
        <v>0</v>
      </c>
      <c r="Z443" s="81">
        <f t="shared" si="1222"/>
        <v>0</v>
      </c>
      <c r="AA443" s="81">
        <f t="shared" si="1222"/>
        <v>0</v>
      </c>
      <c r="AB443" s="81">
        <f t="shared" si="1118"/>
        <v>18198899</v>
      </c>
      <c r="AC443" s="81">
        <f t="shared" si="1119"/>
        <v>18374498.530000001</v>
      </c>
      <c r="AD443" s="81">
        <f t="shared" si="1120"/>
        <v>18451853.510000002</v>
      </c>
      <c r="AE443" s="81">
        <f t="shared" ref="AE443:AG443" si="1223">AE444+AE446</f>
        <v>0</v>
      </c>
      <c r="AF443" s="81">
        <f t="shared" si="1223"/>
        <v>0</v>
      </c>
      <c r="AG443" s="81">
        <f t="shared" si="1223"/>
        <v>0</v>
      </c>
      <c r="AH443" s="81">
        <f t="shared" si="1121"/>
        <v>18198899</v>
      </c>
      <c r="AI443" s="81">
        <f t="shared" si="1122"/>
        <v>18374498.530000001</v>
      </c>
      <c r="AJ443" s="81">
        <f t="shared" si="1123"/>
        <v>18451853.510000002</v>
      </c>
      <c r="AK443" s="81">
        <f t="shared" ref="AK443:AM443" si="1224">AK444+AK446</f>
        <v>0</v>
      </c>
      <c r="AL443" s="81">
        <f t="shared" si="1224"/>
        <v>0</v>
      </c>
      <c r="AM443" s="81">
        <f t="shared" si="1224"/>
        <v>0</v>
      </c>
      <c r="AN443" s="81">
        <f t="shared" si="1124"/>
        <v>18198899</v>
      </c>
      <c r="AO443" s="81">
        <f t="shared" si="1125"/>
        <v>18374498.530000001</v>
      </c>
      <c r="AP443" s="81">
        <f t="shared" si="1126"/>
        <v>18451853.510000002</v>
      </c>
      <c r="AQ443" s="81">
        <f t="shared" ref="AQ443:AS443" si="1225">AQ444+AQ446</f>
        <v>223823</v>
      </c>
      <c r="AR443" s="81">
        <f t="shared" si="1225"/>
        <v>0</v>
      </c>
      <c r="AS443" s="81">
        <f t="shared" si="1225"/>
        <v>0</v>
      </c>
      <c r="AT443" s="81">
        <f t="shared" si="1127"/>
        <v>18422722</v>
      </c>
      <c r="AU443" s="81">
        <f t="shared" si="1128"/>
        <v>18374498.530000001</v>
      </c>
      <c r="AV443" s="81">
        <f t="shared" si="1129"/>
        <v>18451853.510000002</v>
      </c>
    </row>
    <row r="444" spans="1:48" ht="38.25">
      <c r="A444" s="77" t="s">
        <v>95</v>
      </c>
      <c r="B444" s="1" t="s">
        <v>41</v>
      </c>
      <c r="C444" s="1" t="s">
        <v>2</v>
      </c>
      <c r="D444" s="1" t="s">
        <v>14</v>
      </c>
      <c r="E444" s="1" t="s">
        <v>81</v>
      </c>
      <c r="F444" s="1" t="s">
        <v>69</v>
      </c>
      <c r="G444" s="1" t="s">
        <v>147</v>
      </c>
      <c r="H444" s="1" t="s">
        <v>157</v>
      </c>
      <c r="I444" s="13" t="s">
        <v>91</v>
      </c>
      <c r="J444" s="81">
        <f>J445</f>
        <v>17849899</v>
      </c>
      <c r="K444" s="81">
        <f t="shared" ref="K444:O444" si="1226">K445</f>
        <v>18025498.530000001</v>
      </c>
      <c r="L444" s="81">
        <f t="shared" si="1226"/>
        <v>18102853.510000002</v>
      </c>
      <c r="M444" s="81">
        <f t="shared" si="1226"/>
        <v>0</v>
      </c>
      <c r="N444" s="81">
        <f t="shared" si="1226"/>
        <v>0</v>
      </c>
      <c r="O444" s="81">
        <f t="shared" si="1226"/>
        <v>0</v>
      </c>
      <c r="P444" s="81">
        <f t="shared" si="1002"/>
        <v>17849899</v>
      </c>
      <c r="Q444" s="81">
        <f t="shared" si="1003"/>
        <v>18025498.530000001</v>
      </c>
      <c r="R444" s="81">
        <f t="shared" si="1004"/>
        <v>18102853.510000002</v>
      </c>
      <c r="S444" s="81">
        <f t="shared" ref="S444:U444" si="1227">S445</f>
        <v>0</v>
      </c>
      <c r="T444" s="81">
        <f t="shared" si="1227"/>
        <v>0</v>
      </c>
      <c r="U444" s="81">
        <f t="shared" si="1227"/>
        <v>0</v>
      </c>
      <c r="V444" s="81">
        <f t="shared" si="1115"/>
        <v>17849899</v>
      </c>
      <c r="W444" s="81">
        <f t="shared" si="1116"/>
        <v>18025498.530000001</v>
      </c>
      <c r="X444" s="81">
        <f t="shared" si="1117"/>
        <v>18102853.510000002</v>
      </c>
      <c r="Y444" s="81">
        <f t="shared" ref="Y444:AA444" si="1228">Y445</f>
        <v>0</v>
      </c>
      <c r="Z444" s="81">
        <f t="shared" si="1228"/>
        <v>0</v>
      </c>
      <c r="AA444" s="81">
        <f t="shared" si="1228"/>
        <v>0</v>
      </c>
      <c r="AB444" s="81">
        <f t="shared" si="1118"/>
        <v>17849899</v>
      </c>
      <c r="AC444" s="81">
        <f t="shared" si="1119"/>
        <v>18025498.530000001</v>
      </c>
      <c r="AD444" s="81">
        <f t="shared" si="1120"/>
        <v>18102853.510000002</v>
      </c>
      <c r="AE444" s="81">
        <f t="shared" ref="AE444:AG444" si="1229">AE445</f>
        <v>0</v>
      </c>
      <c r="AF444" s="81">
        <f t="shared" si="1229"/>
        <v>0</v>
      </c>
      <c r="AG444" s="81">
        <f t="shared" si="1229"/>
        <v>0</v>
      </c>
      <c r="AH444" s="81">
        <f t="shared" si="1121"/>
        <v>17849899</v>
      </c>
      <c r="AI444" s="81">
        <f t="shared" si="1122"/>
        <v>18025498.530000001</v>
      </c>
      <c r="AJ444" s="81">
        <f t="shared" si="1123"/>
        <v>18102853.510000002</v>
      </c>
      <c r="AK444" s="81">
        <f t="shared" ref="AK444:AM444" si="1230">AK445</f>
        <v>0</v>
      </c>
      <c r="AL444" s="81">
        <f t="shared" si="1230"/>
        <v>0</v>
      </c>
      <c r="AM444" s="81">
        <f t="shared" si="1230"/>
        <v>0</v>
      </c>
      <c r="AN444" s="81">
        <f t="shared" si="1124"/>
        <v>17849899</v>
      </c>
      <c r="AO444" s="81">
        <f t="shared" si="1125"/>
        <v>18025498.530000001</v>
      </c>
      <c r="AP444" s="81">
        <f t="shared" si="1126"/>
        <v>18102853.510000002</v>
      </c>
      <c r="AQ444" s="81">
        <f t="shared" ref="AQ444:AS444" si="1231">AQ445</f>
        <v>-49000</v>
      </c>
      <c r="AR444" s="81">
        <f t="shared" si="1231"/>
        <v>0</v>
      </c>
      <c r="AS444" s="81">
        <f t="shared" si="1231"/>
        <v>0</v>
      </c>
      <c r="AT444" s="81">
        <f t="shared" si="1127"/>
        <v>17800899</v>
      </c>
      <c r="AU444" s="81">
        <f t="shared" si="1128"/>
        <v>18025498.530000001</v>
      </c>
      <c r="AV444" s="81">
        <f t="shared" si="1129"/>
        <v>18102853.510000002</v>
      </c>
    </row>
    <row r="445" spans="1:48">
      <c r="A445" s="77" t="s">
        <v>102</v>
      </c>
      <c r="B445" s="1" t="s">
        <v>41</v>
      </c>
      <c r="C445" s="1" t="s">
        <v>2</v>
      </c>
      <c r="D445" s="1" t="s">
        <v>14</v>
      </c>
      <c r="E445" s="1" t="s">
        <v>81</v>
      </c>
      <c r="F445" s="1" t="s">
        <v>69</v>
      </c>
      <c r="G445" s="1" t="s">
        <v>147</v>
      </c>
      <c r="H445" s="1" t="s">
        <v>157</v>
      </c>
      <c r="I445" s="13" t="s">
        <v>101</v>
      </c>
      <c r="J445" s="81">
        <v>17849899</v>
      </c>
      <c r="K445" s="81">
        <v>18025498.530000001</v>
      </c>
      <c r="L445" s="81">
        <v>18102853.510000002</v>
      </c>
      <c r="M445" s="81"/>
      <c r="N445" s="81"/>
      <c r="O445" s="81"/>
      <c r="P445" s="81">
        <f t="shared" si="1002"/>
        <v>17849899</v>
      </c>
      <c r="Q445" s="81">
        <f t="shared" si="1003"/>
        <v>18025498.530000001</v>
      </c>
      <c r="R445" s="81">
        <f t="shared" si="1004"/>
        <v>18102853.510000002</v>
      </c>
      <c r="S445" s="81"/>
      <c r="T445" s="81"/>
      <c r="U445" s="81"/>
      <c r="V445" s="81">
        <f t="shared" si="1115"/>
        <v>17849899</v>
      </c>
      <c r="W445" s="81">
        <f t="shared" si="1116"/>
        <v>18025498.530000001</v>
      </c>
      <c r="X445" s="81">
        <f t="shared" si="1117"/>
        <v>18102853.510000002</v>
      </c>
      <c r="Y445" s="81"/>
      <c r="Z445" s="81"/>
      <c r="AA445" s="81"/>
      <c r="AB445" s="81">
        <f t="shared" si="1118"/>
        <v>17849899</v>
      </c>
      <c r="AC445" s="81">
        <f t="shared" si="1119"/>
        <v>18025498.530000001</v>
      </c>
      <c r="AD445" s="81">
        <f t="shared" si="1120"/>
        <v>18102853.510000002</v>
      </c>
      <c r="AE445" s="81"/>
      <c r="AF445" s="81"/>
      <c r="AG445" s="81"/>
      <c r="AH445" s="81">
        <f t="shared" si="1121"/>
        <v>17849899</v>
      </c>
      <c r="AI445" s="81">
        <f t="shared" si="1122"/>
        <v>18025498.530000001</v>
      </c>
      <c r="AJ445" s="81">
        <f t="shared" si="1123"/>
        <v>18102853.510000002</v>
      </c>
      <c r="AK445" s="81"/>
      <c r="AL445" s="81"/>
      <c r="AM445" s="81"/>
      <c r="AN445" s="81">
        <f t="shared" si="1124"/>
        <v>17849899</v>
      </c>
      <c r="AO445" s="81">
        <f t="shared" si="1125"/>
        <v>18025498.530000001</v>
      </c>
      <c r="AP445" s="81">
        <f t="shared" si="1126"/>
        <v>18102853.510000002</v>
      </c>
      <c r="AQ445" s="81">
        <v>-49000</v>
      </c>
      <c r="AR445" s="81"/>
      <c r="AS445" s="81"/>
      <c r="AT445" s="81">
        <f t="shared" si="1127"/>
        <v>17800899</v>
      </c>
      <c r="AU445" s="81">
        <f t="shared" si="1128"/>
        <v>18025498.530000001</v>
      </c>
      <c r="AV445" s="81">
        <f t="shared" si="1129"/>
        <v>18102853.510000002</v>
      </c>
    </row>
    <row r="446" spans="1:48" ht="25.5">
      <c r="A446" s="78" t="s">
        <v>259</v>
      </c>
      <c r="B446" s="1" t="s">
        <v>41</v>
      </c>
      <c r="C446" s="1" t="s">
        <v>2</v>
      </c>
      <c r="D446" s="1" t="s">
        <v>14</v>
      </c>
      <c r="E446" s="1" t="s">
        <v>81</v>
      </c>
      <c r="F446" s="1" t="s">
        <v>69</v>
      </c>
      <c r="G446" s="1" t="s">
        <v>147</v>
      </c>
      <c r="H446" s="1" t="s">
        <v>157</v>
      </c>
      <c r="I446" s="13" t="s">
        <v>93</v>
      </c>
      <c r="J446" s="81">
        <f>J447</f>
        <v>349000</v>
      </c>
      <c r="K446" s="81">
        <f t="shared" ref="K446:O446" si="1232">K447</f>
        <v>349000</v>
      </c>
      <c r="L446" s="81">
        <f t="shared" si="1232"/>
        <v>349000</v>
      </c>
      <c r="M446" s="81">
        <f t="shared" si="1232"/>
        <v>0</v>
      </c>
      <c r="N446" s="81">
        <f t="shared" si="1232"/>
        <v>0</v>
      </c>
      <c r="O446" s="81">
        <f t="shared" si="1232"/>
        <v>0</v>
      </c>
      <c r="P446" s="81">
        <f t="shared" si="1002"/>
        <v>349000</v>
      </c>
      <c r="Q446" s="81">
        <f t="shared" si="1003"/>
        <v>349000</v>
      </c>
      <c r="R446" s="81">
        <f t="shared" si="1004"/>
        <v>349000</v>
      </c>
      <c r="S446" s="81">
        <f t="shared" ref="S446:U446" si="1233">S447</f>
        <v>0</v>
      </c>
      <c r="T446" s="81">
        <f t="shared" si="1233"/>
        <v>0</v>
      </c>
      <c r="U446" s="81">
        <f t="shared" si="1233"/>
        <v>0</v>
      </c>
      <c r="V446" s="81">
        <f t="shared" si="1115"/>
        <v>349000</v>
      </c>
      <c r="W446" s="81">
        <f t="shared" si="1116"/>
        <v>349000</v>
      </c>
      <c r="X446" s="81">
        <f t="shared" si="1117"/>
        <v>349000</v>
      </c>
      <c r="Y446" s="81">
        <f t="shared" ref="Y446:AA446" si="1234">Y447</f>
        <v>0</v>
      </c>
      <c r="Z446" s="81">
        <f t="shared" si="1234"/>
        <v>0</v>
      </c>
      <c r="AA446" s="81">
        <f t="shared" si="1234"/>
        <v>0</v>
      </c>
      <c r="AB446" s="81">
        <f t="shared" si="1118"/>
        <v>349000</v>
      </c>
      <c r="AC446" s="81">
        <f t="shared" si="1119"/>
        <v>349000</v>
      </c>
      <c r="AD446" s="81">
        <f t="shared" si="1120"/>
        <v>349000</v>
      </c>
      <c r="AE446" s="81">
        <f t="shared" ref="AE446:AG446" si="1235">AE447</f>
        <v>0</v>
      </c>
      <c r="AF446" s="81">
        <f t="shared" si="1235"/>
        <v>0</v>
      </c>
      <c r="AG446" s="81">
        <f t="shared" si="1235"/>
        <v>0</v>
      </c>
      <c r="AH446" s="81">
        <f t="shared" si="1121"/>
        <v>349000</v>
      </c>
      <c r="AI446" s="81">
        <f t="shared" si="1122"/>
        <v>349000</v>
      </c>
      <c r="AJ446" s="81">
        <f t="shared" si="1123"/>
        <v>349000</v>
      </c>
      <c r="AK446" s="81">
        <f t="shared" ref="AK446:AM446" si="1236">AK447</f>
        <v>0</v>
      </c>
      <c r="AL446" s="81">
        <f t="shared" si="1236"/>
        <v>0</v>
      </c>
      <c r="AM446" s="81">
        <f t="shared" si="1236"/>
        <v>0</v>
      </c>
      <c r="AN446" s="81">
        <f t="shared" si="1124"/>
        <v>349000</v>
      </c>
      <c r="AO446" s="81">
        <f t="shared" si="1125"/>
        <v>349000</v>
      </c>
      <c r="AP446" s="81">
        <f t="shared" si="1126"/>
        <v>349000</v>
      </c>
      <c r="AQ446" s="81">
        <f t="shared" ref="AQ446:AS446" si="1237">AQ447</f>
        <v>272823</v>
      </c>
      <c r="AR446" s="81">
        <f t="shared" si="1237"/>
        <v>0</v>
      </c>
      <c r="AS446" s="81">
        <f t="shared" si="1237"/>
        <v>0</v>
      </c>
      <c r="AT446" s="81">
        <f t="shared" si="1127"/>
        <v>621823</v>
      </c>
      <c r="AU446" s="81">
        <f t="shared" si="1128"/>
        <v>349000</v>
      </c>
      <c r="AV446" s="81">
        <f t="shared" si="1129"/>
        <v>349000</v>
      </c>
    </row>
    <row r="447" spans="1:48" ht="25.5">
      <c r="A447" s="77" t="s">
        <v>97</v>
      </c>
      <c r="B447" s="1" t="s">
        <v>41</v>
      </c>
      <c r="C447" s="1" t="s">
        <v>2</v>
      </c>
      <c r="D447" s="1" t="s">
        <v>14</v>
      </c>
      <c r="E447" s="1" t="s">
        <v>81</v>
      </c>
      <c r="F447" s="1" t="s">
        <v>69</v>
      </c>
      <c r="G447" s="1" t="s">
        <v>147</v>
      </c>
      <c r="H447" s="1" t="s">
        <v>157</v>
      </c>
      <c r="I447" s="13" t="s">
        <v>94</v>
      </c>
      <c r="J447" s="81">
        <v>349000</v>
      </c>
      <c r="K447" s="81">
        <v>349000</v>
      </c>
      <c r="L447" s="81">
        <v>349000</v>
      </c>
      <c r="M447" s="81"/>
      <c r="N447" s="81"/>
      <c r="O447" s="81"/>
      <c r="P447" s="81">
        <f t="shared" si="1002"/>
        <v>349000</v>
      </c>
      <c r="Q447" s="81">
        <f t="shared" si="1003"/>
        <v>349000</v>
      </c>
      <c r="R447" s="81">
        <f t="shared" si="1004"/>
        <v>349000</v>
      </c>
      <c r="S447" s="81"/>
      <c r="T447" s="81"/>
      <c r="U447" s="81"/>
      <c r="V447" s="81">
        <f t="shared" si="1115"/>
        <v>349000</v>
      </c>
      <c r="W447" s="81">
        <f t="shared" si="1116"/>
        <v>349000</v>
      </c>
      <c r="X447" s="81">
        <f t="shared" si="1117"/>
        <v>349000</v>
      </c>
      <c r="Y447" s="81"/>
      <c r="Z447" s="81"/>
      <c r="AA447" s="81"/>
      <c r="AB447" s="81">
        <f t="shared" si="1118"/>
        <v>349000</v>
      </c>
      <c r="AC447" s="81">
        <f t="shared" si="1119"/>
        <v>349000</v>
      </c>
      <c r="AD447" s="81">
        <f t="shared" si="1120"/>
        <v>349000</v>
      </c>
      <c r="AE447" s="81"/>
      <c r="AF447" s="81"/>
      <c r="AG447" s="81"/>
      <c r="AH447" s="81">
        <f t="shared" si="1121"/>
        <v>349000</v>
      </c>
      <c r="AI447" s="81">
        <f t="shared" si="1122"/>
        <v>349000</v>
      </c>
      <c r="AJ447" s="81">
        <f t="shared" si="1123"/>
        <v>349000</v>
      </c>
      <c r="AK447" s="81"/>
      <c r="AL447" s="81"/>
      <c r="AM447" s="81"/>
      <c r="AN447" s="81">
        <f t="shared" si="1124"/>
        <v>349000</v>
      </c>
      <c r="AO447" s="81">
        <f t="shared" si="1125"/>
        <v>349000</v>
      </c>
      <c r="AP447" s="81">
        <f t="shared" si="1126"/>
        <v>349000</v>
      </c>
      <c r="AQ447" s="81">
        <v>272823</v>
      </c>
      <c r="AR447" s="81"/>
      <c r="AS447" s="81"/>
      <c r="AT447" s="81">
        <f t="shared" si="1127"/>
        <v>621823</v>
      </c>
      <c r="AU447" s="81">
        <f t="shared" si="1128"/>
        <v>349000</v>
      </c>
      <c r="AV447" s="81">
        <f t="shared" si="1129"/>
        <v>349000</v>
      </c>
    </row>
    <row r="448" spans="1:48" ht="56.25" customHeight="1">
      <c r="A448" s="80" t="s">
        <v>540</v>
      </c>
      <c r="B448" s="1" t="s">
        <v>41</v>
      </c>
      <c r="C448" s="1" t="s">
        <v>2</v>
      </c>
      <c r="D448" s="1" t="s">
        <v>14</v>
      </c>
      <c r="E448" s="1" t="s">
        <v>81</v>
      </c>
      <c r="F448" s="1" t="s">
        <v>69</v>
      </c>
      <c r="G448" s="1" t="s">
        <v>147</v>
      </c>
      <c r="H448" s="1" t="s">
        <v>539</v>
      </c>
      <c r="I448" s="13"/>
      <c r="J448" s="81"/>
      <c r="K448" s="81"/>
      <c r="L448" s="81"/>
      <c r="M448" s="81"/>
      <c r="N448" s="81"/>
      <c r="O448" s="81"/>
      <c r="P448" s="81"/>
      <c r="Q448" s="81"/>
      <c r="R448" s="81"/>
      <c r="S448" s="81"/>
      <c r="T448" s="81"/>
      <c r="U448" s="81"/>
      <c r="V448" s="81"/>
      <c r="W448" s="81"/>
      <c r="X448" s="81"/>
      <c r="Y448" s="81"/>
      <c r="Z448" s="81"/>
      <c r="AA448" s="81"/>
      <c r="AB448" s="81"/>
      <c r="AC448" s="81"/>
      <c r="AD448" s="81"/>
      <c r="AE448" s="81"/>
      <c r="AF448" s="81"/>
      <c r="AG448" s="81"/>
      <c r="AH448" s="81"/>
      <c r="AI448" s="81"/>
      <c r="AJ448" s="81"/>
      <c r="AK448" s="81">
        <f>AK449</f>
        <v>198042</v>
      </c>
      <c r="AL448" s="81">
        <f t="shared" ref="AL448:AL449" si="1238">AL449</f>
        <v>0</v>
      </c>
      <c r="AM448" s="81">
        <f t="shared" ref="AM448:AM449" si="1239">AM449</f>
        <v>0</v>
      </c>
      <c r="AN448" s="81">
        <f t="shared" si="1124"/>
        <v>198042</v>
      </c>
      <c r="AO448" s="81">
        <f t="shared" si="1125"/>
        <v>0</v>
      </c>
      <c r="AP448" s="81">
        <f t="shared" si="1126"/>
        <v>0</v>
      </c>
      <c r="AQ448" s="81">
        <f>AQ449</f>
        <v>0</v>
      </c>
      <c r="AR448" s="81">
        <f t="shared" ref="AR448:AS449" si="1240">AR449</f>
        <v>0</v>
      </c>
      <c r="AS448" s="81">
        <f t="shared" si="1240"/>
        <v>0</v>
      </c>
      <c r="AT448" s="81">
        <f t="shared" si="1127"/>
        <v>198042</v>
      </c>
      <c r="AU448" s="81">
        <f t="shared" si="1128"/>
        <v>0</v>
      </c>
      <c r="AV448" s="81">
        <f t="shared" si="1129"/>
        <v>0</v>
      </c>
    </row>
    <row r="449" spans="1:48" ht="38.25">
      <c r="A449" s="77" t="s">
        <v>95</v>
      </c>
      <c r="B449" s="1" t="s">
        <v>41</v>
      </c>
      <c r="C449" s="1" t="s">
        <v>2</v>
      </c>
      <c r="D449" s="1" t="s">
        <v>14</v>
      </c>
      <c r="E449" s="1" t="s">
        <v>81</v>
      </c>
      <c r="F449" s="1" t="s">
        <v>69</v>
      </c>
      <c r="G449" s="1" t="s">
        <v>147</v>
      </c>
      <c r="H449" s="1" t="s">
        <v>539</v>
      </c>
      <c r="I449" s="13" t="s">
        <v>91</v>
      </c>
      <c r="J449" s="81"/>
      <c r="K449" s="81"/>
      <c r="L449" s="81"/>
      <c r="M449" s="81"/>
      <c r="N449" s="81"/>
      <c r="O449" s="81"/>
      <c r="P449" s="81"/>
      <c r="Q449" s="81"/>
      <c r="R449" s="81"/>
      <c r="S449" s="81"/>
      <c r="T449" s="81"/>
      <c r="U449" s="81"/>
      <c r="V449" s="81"/>
      <c r="W449" s="81"/>
      <c r="X449" s="81"/>
      <c r="Y449" s="81"/>
      <c r="Z449" s="81"/>
      <c r="AA449" s="81"/>
      <c r="AB449" s="81"/>
      <c r="AC449" s="81"/>
      <c r="AD449" s="81"/>
      <c r="AE449" s="81"/>
      <c r="AF449" s="81"/>
      <c r="AG449" s="81"/>
      <c r="AH449" s="81"/>
      <c r="AI449" s="81"/>
      <c r="AJ449" s="81"/>
      <c r="AK449" s="81">
        <f>AK450</f>
        <v>198042</v>
      </c>
      <c r="AL449" s="81">
        <f t="shared" si="1238"/>
        <v>0</v>
      </c>
      <c r="AM449" s="81">
        <f t="shared" si="1239"/>
        <v>0</v>
      </c>
      <c r="AN449" s="81">
        <f t="shared" si="1124"/>
        <v>198042</v>
      </c>
      <c r="AO449" s="81">
        <f t="shared" si="1125"/>
        <v>0</v>
      </c>
      <c r="AP449" s="81">
        <f t="shared" si="1126"/>
        <v>0</v>
      </c>
      <c r="AQ449" s="81">
        <f>AQ450</f>
        <v>0</v>
      </c>
      <c r="AR449" s="81">
        <f t="shared" si="1240"/>
        <v>0</v>
      </c>
      <c r="AS449" s="81">
        <f t="shared" si="1240"/>
        <v>0</v>
      </c>
      <c r="AT449" s="81">
        <f t="shared" si="1127"/>
        <v>198042</v>
      </c>
      <c r="AU449" s="81">
        <f t="shared" si="1128"/>
        <v>0</v>
      </c>
      <c r="AV449" s="81">
        <f t="shared" si="1129"/>
        <v>0</v>
      </c>
    </row>
    <row r="450" spans="1:48">
      <c r="A450" s="77" t="s">
        <v>102</v>
      </c>
      <c r="B450" s="1" t="s">
        <v>41</v>
      </c>
      <c r="C450" s="1" t="s">
        <v>2</v>
      </c>
      <c r="D450" s="1" t="s">
        <v>14</v>
      </c>
      <c r="E450" s="1" t="s">
        <v>81</v>
      </c>
      <c r="F450" s="1" t="s">
        <v>69</v>
      </c>
      <c r="G450" s="1" t="s">
        <v>147</v>
      </c>
      <c r="H450" s="1" t="s">
        <v>539</v>
      </c>
      <c r="I450" s="13" t="s">
        <v>101</v>
      </c>
      <c r="J450" s="81"/>
      <c r="K450" s="81"/>
      <c r="L450" s="81"/>
      <c r="M450" s="81"/>
      <c r="N450" s="81"/>
      <c r="O450" s="81"/>
      <c r="P450" s="81"/>
      <c r="Q450" s="81"/>
      <c r="R450" s="81"/>
      <c r="S450" s="81"/>
      <c r="T450" s="81"/>
      <c r="U450" s="81"/>
      <c r="V450" s="81"/>
      <c r="W450" s="81"/>
      <c r="X450" s="81"/>
      <c r="Y450" s="81"/>
      <c r="Z450" s="81"/>
      <c r="AA450" s="81"/>
      <c r="AB450" s="81"/>
      <c r="AC450" s="81"/>
      <c r="AD450" s="81"/>
      <c r="AE450" s="81"/>
      <c r="AF450" s="81"/>
      <c r="AG450" s="81"/>
      <c r="AH450" s="81"/>
      <c r="AI450" s="81"/>
      <c r="AJ450" s="81"/>
      <c r="AK450" s="81">
        <v>198042</v>
      </c>
      <c r="AL450" s="81"/>
      <c r="AM450" s="81"/>
      <c r="AN450" s="81">
        <f t="shared" si="1124"/>
        <v>198042</v>
      </c>
      <c r="AO450" s="81">
        <f t="shared" si="1125"/>
        <v>0</v>
      </c>
      <c r="AP450" s="81">
        <f t="shared" si="1126"/>
        <v>0</v>
      </c>
      <c r="AQ450" s="81"/>
      <c r="AR450" s="81"/>
      <c r="AS450" s="81"/>
      <c r="AT450" s="81">
        <f t="shared" si="1127"/>
        <v>198042</v>
      </c>
      <c r="AU450" s="81">
        <f t="shared" si="1128"/>
        <v>0</v>
      </c>
      <c r="AV450" s="81">
        <f t="shared" si="1129"/>
        <v>0</v>
      </c>
    </row>
    <row r="451" spans="1:48">
      <c r="A451" s="2"/>
      <c r="B451" s="48"/>
      <c r="C451" s="1"/>
      <c r="D451" s="1"/>
      <c r="E451" s="1"/>
      <c r="F451" s="1"/>
      <c r="G451" s="1"/>
      <c r="H451" s="1"/>
      <c r="I451" s="13"/>
      <c r="J451" s="81"/>
      <c r="K451" s="81"/>
      <c r="L451" s="81"/>
      <c r="M451" s="81"/>
      <c r="N451" s="81"/>
      <c r="O451" s="81"/>
      <c r="P451" s="81"/>
      <c r="Q451" s="81"/>
      <c r="R451" s="81"/>
      <c r="S451" s="81"/>
      <c r="T451" s="81"/>
      <c r="U451" s="81"/>
      <c r="V451" s="81"/>
      <c r="W451" s="81"/>
      <c r="X451" s="81"/>
      <c r="Y451" s="81"/>
      <c r="Z451" s="81"/>
      <c r="AA451" s="81"/>
      <c r="AB451" s="81"/>
      <c r="AC451" s="81"/>
      <c r="AD451" s="81"/>
      <c r="AE451" s="81"/>
      <c r="AF451" s="81"/>
      <c r="AG451" s="81"/>
      <c r="AH451" s="81"/>
      <c r="AI451" s="81"/>
      <c r="AJ451" s="81"/>
      <c r="AK451" s="81"/>
      <c r="AL451" s="81"/>
      <c r="AM451" s="81"/>
      <c r="AN451" s="81"/>
      <c r="AO451" s="81"/>
      <c r="AP451" s="81"/>
      <c r="AQ451" s="81"/>
      <c r="AR451" s="81"/>
      <c r="AS451" s="81"/>
      <c r="AT451" s="81"/>
      <c r="AU451" s="81"/>
      <c r="AV451" s="81"/>
    </row>
    <row r="452" spans="1:48" ht="15.75">
      <c r="A452" s="24" t="s">
        <v>5</v>
      </c>
      <c r="B452" s="25" t="s">
        <v>41</v>
      </c>
      <c r="C452" s="29" t="s">
        <v>30</v>
      </c>
      <c r="D452" s="1"/>
      <c r="E452" s="1"/>
      <c r="F452" s="1"/>
      <c r="G452" s="1"/>
      <c r="H452" s="1"/>
      <c r="I452" s="13"/>
      <c r="J452" s="100">
        <f>J453+J473</f>
        <v>10040282.41</v>
      </c>
      <c r="K452" s="100">
        <f t="shared" ref="K452:L452" si="1241">K453+K473</f>
        <v>10044104.539999999</v>
      </c>
      <c r="L452" s="100">
        <f t="shared" si="1241"/>
        <v>10324469.6</v>
      </c>
      <c r="M452" s="100">
        <f t="shared" ref="M452:O452" si="1242">M453+M473</f>
        <v>114018.1</v>
      </c>
      <c r="N452" s="100">
        <f t="shared" si="1242"/>
        <v>-89112.14</v>
      </c>
      <c r="O452" s="100">
        <f t="shared" si="1242"/>
        <v>-370390.75</v>
      </c>
      <c r="P452" s="100">
        <f t="shared" si="1002"/>
        <v>10154300.51</v>
      </c>
      <c r="Q452" s="100">
        <f t="shared" si="1003"/>
        <v>9954992.3999999985</v>
      </c>
      <c r="R452" s="100">
        <f t="shared" si="1004"/>
        <v>9954078.8499999996</v>
      </c>
      <c r="S452" s="100">
        <f t="shared" ref="S452:U452" si="1243">S453+S473</f>
        <v>317140.3</v>
      </c>
      <c r="T452" s="100">
        <f t="shared" si="1243"/>
        <v>293866.65999999997</v>
      </c>
      <c r="U452" s="100">
        <f t="shared" si="1243"/>
        <v>278194.39</v>
      </c>
      <c r="V452" s="100">
        <f t="shared" ref="V452:V471" si="1244">P452+S452</f>
        <v>10471440.810000001</v>
      </c>
      <c r="W452" s="100">
        <f t="shared" ref="W452:W471" si="1245">Q452+T452</f>
        <v>10248859.059999999</v>
      </c>
      <c r="X452" s="100">
        <f t="shared" ref="X452:X471" si="1246">R452+U452</f>
        <v>10232273.24</v>
      </c>
      <c r="Y452" s="100">
        <f t="shared" ref="Y452:AA452" si="1247">Y453+Y473</f>
        <v>0</v>
      </c>
      <c r="Z452" s="100">
        <f t="shared" si="1247"/>
        <v>0</v>
      </c>
      <c r="AA452" s="100">
        <f t="shared" si="1247"/>
        <v>0</v>
      </c>
      <c r="AB452" s="100">
        <f t="shared" ref="AB452:AB471" si="1248">V452+Y452</f>
        <v>10471440.810000001</v>
      </c>
      <c r="AC452" s="100">
        <f t="shared" ref="AC452:AC471" si="1249">W452+Z452</f>
        <v>10248859.059999999</v>
      </c>
      <c r="AD452" s="100">
        <f t="shared" ref="AD452:AD471" si="1250">X452+AA452</f>
        <v>10232273.24</v>
      </c>
      <c r="AE452" s="100">
        <f t="shared" ref="AE452:AG452" si="1251">AE453+AE473</f>
        <v>-298617</v>
      </c>
      <c r="AF452" s="100">
        <f t="shared" si="1251"/>
        <v>0</v>
      </c>
      <c r="AG452" s="100">
        <f t="shared" si="1251"/>
        <v>0</v>
      </c>
      <c r="AH452" s="100">
        <f t="shared" ref="AH452:AH471" si="1252">AB452+AE452</f>
        <v>10172823.810000001</v>
      </c>
      <c r="AI452" s="100">
        <f t="shared" ref="AI452:AI471" si="1253">AC452+AF452</f>
        <v>10248859.059999999</v>
      </c>
      <c r="AJ452" s="100">
        <f t="shared" ref="AJ452:AJ471" si="1254">AD452+AG452</f>
        <v>10232273.24</v>
      </c>
      <c r="AK452" s="100">
        <f t="shared" ref="AK452:AM452" si="1255">AK453+AK473</f>
        <v>28142</v>
      </c>
      <c r="AL452" s="100">
        <f t="shared" si="1255"/>
        <v>0</v>
      </c>
      <c r="AM452" s="100">
        <f t="shared" si="1255"/>
        <v>0</v>
      </c>
      <c r="AN452" s="100">
        <f t="shared" ref="AN452:AN471" si="1256">AH452+AK452</f>
        <v>10200965.810000001</v>
      </c>
      <c r="AO452" s="100">
        <f t="shared" ref="AO452:AO471" si="1257">AI452+AL452</f>
        <v>10248859.059999999</v>
      </c>
      <c r="AP452" s="100">
        <f t="shared" ref="AP452:AP471" si="1258">AJ452+AM452</f>
        <v>10232273.24</v>
      </c>
      <c r="AQ452" s="100">
        <f t="shared" ref="AQ452:AS452" si="1259">AQ453+AQ473</f>
        <v>100000</v>
      </c>
      <c r="AR452" s="100">
        <f t="shared" si="1259"/>
        <v>0</v>
      </c>
      <c r="AS452" s="100">
        <f t="shared" si="1259"/>
        <v>0</v>
      </c>
      <c r="AT452" s="100">
        <f t="shared" ref="AT452:AT471" si="1260">AN452+AQ452</f>
        <v>10300965.810000001</v>
      </c>
      <c r="AU452" s="100">
        <f t="shared" ref="AU452:AU471" si="1261">AO452+AR452</f>
        <v>10248859.059999999</v>
      </c>
      <c r="AV452" s="100">
        <f t="shared" ref="AV452:AV471" si="1262">AP452+AS452</f>
        <v>10232273.24</v>
      </c>
    </row>
    <row r="453" spans="1:48">
      <c r="A453" s="18" t="s">
        <v>21</v>
      </c>
      <c r="B453" s="14" t="s">
        <v>41</v>
      </c>
      <c r="C453" s="14" t="s">
        <v>30</v>
      </c>
      <c r="D453" s="14" t="s">
        <v>16</v>
      </c>
      <c r="E453" s="14"/>
      <c r="F453" s="14"/>
      <c r="G453" s="14"/>
      <c r="H453" s="1"/>
      <c r="I453" s="13"/>
      <c r="J453" s="101">
        <f>J454</f>
        <v>7243428.5</v>
      </c>
      <c r="K453" s="101">
        <f t="shared" ref="K453:O453" si="1263">K454</f>
        <v>7001349.3300000001</v>
      </c>
      <c r="L453" s="101">
        <f t="shared" si="1263"/>
        <v>6894631.0600000005</v>
      </c>
      <c r="M453" s="101">
        <f t="shared" si="1263"/>
        <v>89010</v>
      </c>
      <c r="N453" s="101">
        <f t="shared" si="1263"/>
        <v>0</v>
      </c>
      <c r="O453" s="101">
        <f t="shared" si="1263"/>
        <v>0</v>
      </c>
      <c r="P453" s="101">
        <f t="shared" si="1002"/>
        <v>7332438.5</v>
      </c>
      <c r="Q453" s="101">
        <f t="shared" si="1003"/>
        <v>7001349.3300000001</v>
      </c>
      <c r="R453" s="101">
        <f t="shared" si="1004"/>
        <v>6894631.0600000005</v>
      </c>
      <c r="S453" s="101">
        <f t="shared" ref="S453:U453" si="1264">S454</f>
        <v>317140.3</v>
      </c>
      <c r="T453" s="101">
        <f t="shared" si="1264"/>
        <v>293866.65999999997</v>
      </c>
      <c r="U453" s="101">
        <f t="shared" si="1264"/>
        <v>278194.39</v>
      </c>
      <c r="V453" s="101">
        <f t="shared" si="1244"/>
        <v>7649578.7999999998</v>
      </c>
      <c r="W453" s="101">
        <f t="shared" si="1245"/>
        <v>7295215.9900000002</v>
      </c>
      <c r="X453" s="101">
        <f t="shared" si="1246"/>
        <v>7172825.4500000002</v>
      </c>
      <c r="Y453" s="101">
        <f t="shared" ref="Y453:AA453" si="1265">Y454</f>
        <v>0</v>
      </c>
      <c r="Z453" s="101">
        <f t="shared" si="1265"/>
        <v>0</v>
      </c>
      <c r="AA453" s="101">
        <f t="shared" si="1265"/>
        <v>0</v>
      </c>
      <c r="AB453" s="101">
        <f t="shared" si="1248"/>
        <v>7649578.7999999998</v>
      </c>
      <c r="AC453" s="101">
        <f t="shared" si="1249"/>
        <v>7295215.9900000002</v>
      </c>
      <c r="AD453" s="101">
        <f t="shared" si="1250"/>
        <v>7172825.4500000002</v>
      </c>
      <c r="AE453" s="101">
        <f t="shared" ref="AE453:AG453" si="1266">AE454</f>
        <v>-298617</v>
      </c>
      <c r="AF453" s="101">
        <f t="shared" si="1266"/>
        <v>0</v>
      </c>
      <c r="AG453" s="101">
        <f t="shared" si="1266"/>
        <v>0</v>
      </c>
      <c r="AH453" s="101">
        <f t="shared" si="1252"/>
        <v>7350961.7999999998</v>
      </c>
      <c r="AI453" s="101">
        <f t="shared" si="1253"/>
        <v>7295215.9900000002</v>
      </c>
      <c r="AJ453" s="101">
        <f t="shared" si="1254"/>
        <v>7172825.4500000002</v>
      </c>
      <c r="AK453" s="101">
        <f t="shared" ref="AK453:AM453" si="1267">AK454</f>
        <v>28142</v>
      </c>
      <c r="AL453" s="101">
        <f t="shared" si="1267"/>
        <v>0</v>
      </c>
      <c r="AM453" s="101">
        <f t="shared" si="1267"/>
        <v>0</v>
      </c>
      <c r="AN453" s="101">
        <f t="shared" si="1256"/>
        <v>7379103.7999999998</v>
      </c>
      <c r="AO453" s="101">
        <f t="shared" si="1257"/>
        <v>7295215.9900000002</v>
      </c>
      <c r="AP453" s="101">
        <f t="shared" si="1258"/>
        <v>7172825.4500000002</v>
      </c>
      <c r="AQ453" s="101">
        <f t="shared" ref="AQ453:AS453" si="1268">AQ454</f>
        <v>100000</v>
      </c>
      <c r="AR453" s="101">
        <f t="shared" si="1268"/>
        <v>0</v>
      </c>
      <c r="AS453" s="101">
        <f t="shared" si="1268"/>
        <v>0</v>
      </c>
      <c r="AT453" s="101">
        <f t="shared" si="1260"/>
        <v>7479103.7999999998</v>
      </c>
      <c r="AU453" s="101">
        <f t="shared" si="1261"/>
        <v>7295215.9900000002</v>
      </c>
      <c r="AV453" s="101">
        <f t="shared" si="1262"/>
        <v>7172825.4500000002</v>
      </c>
    </row>
    <row r="454" spans="1:48" ht="25.5">
      <c r="A454" s="2" t="s">
        <v>284</v>
      </c>
      <c r="B454" s="1" t="s">
        <v>41</v>
      </c>
      <c r="C454" s="1" t="s">
        <v>30</v>
      </c>
      <c r="D454" s="1" t="s">
        <v>16</v>
      </c>
      <c r="E454" s="1" t="s">
        <v>20</v>
      </c>
      <c r="F454" s="1" t="s">
        <v>69</v>
      </c>
      <c r="G454" s="1" t="s">
        <v>147</v>
      </c>
      <c r="H454" s="1" t="s">
        <v>148</v>
      </c>
      <c r="I454" s="17"/>
      <c r="J454" s="102">
        <f>J455+J462</f>
        <v>7243428.5</v>
      </c>
      <c r="K454" s="102">
        <f t="shared" ref="K454:L454" si="1269">K455+K462</f>
        <v>7001349.3300000001</v>
      </c>
      <c r="L454" s="102">
        <f t="shared" si="1269"/>
        <v>6894631.0600000005</v>
      </c>
      <c r="M454" s="102">
        <f t="shared" ref="M454:O454" si="1270">M455+M462</f>
        <v>89010</v>
      </c>
      <c r="N454" s="102">
        <f t="shared" si="1270"/>
        <v>0</v>
      </c>
      <c r="O454" s="102">
        <f t="shared" si="1270"/>
        <v>0</v>
      </c>
      <c r="P454" s="102">
        <f t="shared" si="1002"/>
        <v>7332438.5</v>
      </c>
      <c r="Q454" s="102">
        <f t="shared" si="1003"/>
        <v>7001349.3300000001</v>
      </c>
      <c r="R454" s="102">
        <f t="shared" si="1004"/>
        <v>6894631.0600000005</v>
      </c>
      <c r="S454" s="102">
        <f t="shared" ref="S454:U454" si="1271">S455+S462</f>
        <v>317140.3</v>
      </c>
      <c r="T454" s="102">
        <f t="shared" si="1271"/>
        <v>293866.65999999997</v>
      </c>
      <c r="U454" s="102">
        <f t="shared" si="1271"/>
        <v>278194.39</v>
      </c>
      <c r="V454" s="102">
        <f t="shared" si="1244"/>
        <v>7649578.7999999998</v>
      </c>
      <c r="W454" s="102">
        <f t="shared" si="1245"/>
        <v>7295215.9900000002</v>
      </c>
      <c r="X454" s="102">
        <f t="shared" si="1246"/>
        <v>7172825.4500000002</v>
      </c>
      <c r="Y454" s="102">
        <f t="shared" ref="Y454:AA454" si="1272">Y455+Y462</f>
        <v>0</v>
      </c>
      <c r="Z454" s="102">
        <f t="shared" si="1272"/>
        <v>0</v>
      </c>
      <c r="AA454" s="102">
        <f t="shared" si="1272"/>
        <v>0</v>
      </c>
      <c r="AB454" s="102">
        <f t="shared" si="1248"/>
        <v>7649578.7999999998</v>
      </c>
      <c r="AC454" s="102">
        <f t="shared" si="1249"/>
        <v>7295215.9900000002</v>
      </c>
      <c r="AD454" s="102">
        <f t="shared" si="1250"/>
        <v>7172825.4500000002</v>
      </c>
      <c r="AE454" s="102">
        <f t="shared" ref="AE454:AG454" si="1273">AE455+AE462</f>
        <v>-298617</v>
      </c>
      <c r="AF454" s="102">
        <f t="shared" si="1273"/>
        <v>0</v>
      </c>
      <c r="AG454" s="102">
        <f t="shared" si="1273"/>
        <v>0</v>
      </c>
      <c r="AH454" s="102">
        <f t="shared" si="1252"/>
        <v>7350961.7999999998</v>
      </c>
      <c r="AI454" s="102">
        <f t="shared" si="1253"/>
        <v>7295215.9900000002</v>
      </c>
      <c r="AJ454" s="102">
        <f t="shared" si="1254"/>
        <v>7172825.4500000002</v>
      </c>
      <c r="AK454" s="102">
        <f t="shared" ref="AK454:AM454" si="1274">AK455+AK462</f>
        <v>28142</v>
      </c>
      <c r="AL454" s="102">
        <f t="shared" si="1274"/>
        <v>0</v>
      </c>
      <c r="AM454" s="102">
        <f t="shared" si="1274"/>
        <v>0</v>
      </c>
      <c r="AN454" s="102">
        <f t="shared" si="1256"/>
        <v>7379103.7999999998</v>
      </c>
      <c r="AO454" s="102">
        <f t="shared" si="1257"/>
        <v>7295215.9900000002</v>
      </c>
      <c r="AP454" s="102">
        <f t="shared" si="1258"/>
        <v>7172825.4500000002</v>
      </c>
      <c r="AQ454" s="102">
        <f t="shared" ref="AQ454:AS454" si="1275">AQ455+AQ462</f>
        <v>100000</v>
      </c>
      <c r="AR454" s="102">
        <f t="shared" si="1275"/>
        <v>0</v>
      </c>
      <c r="AS454" s="102">
        <f t="shared" si="1275"/>
        <v>0</v>
      </c>
      <c r="AT454" s="102">
        <f t="shared" si="1260"/>
        <v>7479103.7999999998</v>
      </c>
      <c r="AU454" s="102">
        <f t="shared" si="1261"/>
        <v>7295215.9900000002</v>
      </c>
      <c r="AV454" s="102">
        <f t="shared" si="1262"/>
        <v>7172825.4500000002</v>
      </c>
    </row>
    <row r="455" spans="1:48" ht="25.5">
      <c r="A455" s="2" t="s">
        <v>138</v>
      </c>
      <c r="B455" s="1" t="s">
        <v>41</v>
      </c>
      <c r="C455" s="1" t="s">
        <v>30</v>
      </c>
      <c r="D455" s="1" t="s">
        <v>16</v>
      </c>
      <c r="E455" s="1" t="s">
        <v>20</v>
      </c>
      <c r="F455" s="1" t="s">
        <v>126</v>
      </c>
      <c r="G455" s="1" t="s">
        <v>147</v>
      </c>
      <c r="H455" s="1" t="s">
        <v>148</v>
      </c>
      <c r="I455" s="17"/>
      <c r="J455" s="102">
        <f>J459+J456</f>
        <v>2021540</v>
      </c>
      <c r="K455" s="102">
        <f t="shared" ref="K455:O455" si="1276">K459+K456</f>
        <v>2046970</v>
      </c>
      <c r="L455" s="102">
        <f t="shared" si="1276"/>
        <v>2363360</v>
      </c>
      <c r="M455" s="102">
        <f t="shared" si="1276"/>
        <v>50000</v>
      </c>
      <c r="N455" s="102">
        <f t="shared" si="1276"/>
        <v>0</v>
      </c>
      <c r="O455" s="102">
        <f t="shared" si="1276"/>
        <v>0</v>
      </c>
      <c r="P455" s="102">
        <f t="shared" si="1002"/>
        <v>2071540</v>
      </c>
      <c r="Q455" s="102">
        <f t="shared" si="1003"/>
        <v>2046970</v>
      </c>
      <c r="R455" s="102">
        <f t="shared" si="1004"/>
        <v>2363360</v>
      </c>
      <c r="S455" s="102">
        <f t="shared" ref="S455:U455" si="1277">S459+S456</f>
        <v>4723</v>
      </c>
      <c r="T455" s="102">
        <f t="shared" si="1277"/>
        <v>0</v>
      </c>
      <c r="U455" s="102">
        <f t="shared" si="1277"/>
        <v>0</v>
      </c>
      <c r="V455" s="102">
        <f t="shared" si="1244"/>
        <v>2076263</v>
      </c>
      <c r="W455" s="102">
        <f t="shared" si="1245"/>
        <v>2046970</v>
      </c>
      <c r="X455" s="102">
        <f t="shared" si="1246"/>
        <v>2363360</v>
      </c>
      <c r="Y455" s="102">
        <f t="shared" ref="Y455:AA455" si="1278">Y459+Y456</f>
        <v>0</v>
      </c>
      <c r="Z455" s="102">
        <f t="shared" si="1278"/>
        <v>0</v>
      </c>
      <c r="AA455" s="102">
        <f t="shared" si="1278"/>
        <v>0</v>
      </c>
      <c r="AB455" s="102">
        <f t="shared" si="1248"/>
        <v>2076263</v>
      </c>
      <c r="AC455" s="102">
        <f t="shared" si="1249"/>
        <v>2046970</v>
      </c>
      <c r="AD455" s="102">
        <f t="shared" si="1250"/>
        <v>2363360</v>
      </c>
      <c r="AE455" s="102">
        <f t="shared" ref="AE455:AG455" si="1279">AE459+AE456</f>
        <v>-298617</v>
      </c>
      <c r="AF455" s="102">
        <f t="shared" si="1279"/>
        <v>0</v>
      </c>
      <c r="AG455" s="102">
        <f t="shared" si="1279"/>
        <v>0</v>
      </c>
      <c r="AH455" s="102">
        <f t="shared" si="1252"/>
        <v>1777646</v>
      </c>
      <c r="AI455" s="102">
        <f t="shared" si="1253"/>
        <v>2046970</v>
      </c>
      <c r="AJ455" s="102">
        <f t="shared" si="1254"/>
        <v>2363360</v>
      </c>
      <c r="AK455" s="102">
        <f t="shared" ref="AK455:AM455" si="1280">AK459+AK456</f>
        <v>8400</v>
      </c>
      <c r="AL455" s="102">
        <f t="shared" si="1280"/>
        <v>0</v>
      </c>
      <c r="AM455" s="102">
        <f t="shared" si="1280"/>
        <v>0</v>
      </c>
      <c r="AN455" s="102">
        <f t="shared" si="1256"/>
        <v>1786046</v>
      </c>
      <c r="AO455" s="102">
        <f t="shared" si="1257"/>
        <v>2046970</v>
      </c>
      <c r="AP455" s="102">
        <f t="shared" si="1258"/>
        <v>2363360</v>
      </c>
      <c r="AQ455" s="102">
        <f t="shared" ref="AQ455:AS455" si="1281">AQ459+AQ456</f>
        <v>100000</v>
      </c>
      <c r="AR455" s="102">
        <f t="shared" si="1281"/>
        <v>0</v>
      </c>
      <c r="AS455" s="102">
        <f t="shared" si="1281"/>
        <v>0</v>
      </c>
      <c r="AT455" s="102">
        <f t="shared" si="1260"/>
        <v>1886046</v>
      </c>
      <c r="AU455" s="102">
        <f t="shared" si="1261"/>
        <v>2046970</v>
      </c>
      <c r="AV455" s="102">
        <f t="shared" si="1262"/>
        <v>2363360</v>
      </c>
    </row>
    <row r="456" spans="1:48" ht="216.75">
      <c r="A456" s="2" t="s">
        <v>427</v>
      </c>
      <c r="B456" s="1" t="s">
        <v>41</v>
      </c>
      <c r="C456" s="1" t="s">
        <v>30</v>
      </c>
      <c r="D456" s="1" t="s">
        <v>16</v>
      </c>
      <c r="E456" s="1" t="s">
        <v>20</v>
      </c>
      <c r="F456" s="1" t="s">
        <v>126</v>
      </c>
      <c r="G456" s="1" t="s">
        <v>147</v>
      </c>
      <c r="H456" s="1" t="s">
        <v>426</v>
      </c>
      <c r="I456" s="17"/>
      <c r="J456" s="102">
        <f>J457</f>
        <v>0</v>
      </c>
      <c r="K456" s="102">
        <f t="shared" ref="K456:O457" si="1282">K457</f>
        <v>0</v>
      </c>
      <c r="L456" s="102">
        <f t="shared" si="1282"/>
        <v>0</v>
      </c>
      <c r="M456" s="102">
        <f t="shared" si="1282"/>
        <v>50000</v>
      </c>
      <c r="N456" s="102">
        <f t="shared" si="1282"/>
        <v>0</v>
      </c>
      <c r="O456" s="102">
        <f t="shared" si="1282"/>
        <v>0</v>
      </c>
      <c r="P456" s="102">
        <f t="shared" ref="P456:P458" si="1283">J456+M456</f>
        <v>50000</v>
      </c>
      <c r="Q456" s="102">
        <f t="shared" ref="Q456:Q458" si="1284">K456+N456</f>
        <v>0</v>
      </c>
      <c r="R456" s="102">
        <f t="shared" ref="R456:R458" si="1285">L456+O456</f>
        <v>0</v>
      </c>
      <c r="S456" s="102">
        <f t="shared" ref="S456:U457" si="1286">S457</f>
        <v>4723</v>
      </c>
      <c r="T456" s="102">
        <f t="shared" si="1286"/>
        <v>0</v>
      </c>
      <c r="U456" s="102">
        <f t="shared" si="1286"/>
        <v>0</v>
      </c>
      <c r="V456" s="102">
        <f t="shared" si="1244"/>
        <v>54723</v>
      </c>
      <c r="W456" s="102">
        <f t="shared" si="1245"/>
        <v>0</v>
      </c>
      <c r="X456" s="102">
        <f t="shared" si="1246"/>
        <v>0</v>
      </c>
      <c r="Y456" s="102">
        <f t="shared" ref="Y456:AA457" si="1287">Y457</f>
        <v>0</v>
      </c>
      <c r="Z456" s="102">
        <f t="shared" si="1287"/>
        <v>0</v>
      </c>
      <c r="AA456" s="102">
        <f t="shared" si="1287"/>
        <v>0</v>
      </c>
      <c r="AB456" s="102">
        <f t="shared" si="1248"/>
        <v>54723</v>
      </c>
      <c r="AC456" s="102">
        <f t="shared" si="1249"/>
        <v>0</v>
      </c>
      <c r="AD456" s="102">
        <f t="shared" si="1250"/>
        <v>0</v>
      </c>
      <c r="AE456" s="102">
        <f t="shared" ref="AE456:AG457" si="1288">AE457</f>
        <v>11343</v>
      </c>
      <c r="AF456" s="102">
        <f t="shared" si="1288"/>
        <v>0</v>
      </c>
      <c r="AG456" s="102">
        <f t="shared" si="1288"/>
        <v>0</v>
      </c>
      <c r="AH456" s="102">
        <f t="shared" si="1252"/>
        <v>66066</v>
      </c>
      <c r="AI456" s="102">
        <f t="shared" si="1253"/>
        <v>0</v>
      </c>
      <c r="AJ456" s="102">
        <f t="shared" si="1254"/>
        <v>0</v>
      </c>
      <c r="AK456" s="102">
        <f t="shared" ref="AK456:AM457" si="1289">AK457</f>
        <v>8400</v>
      </c>
      <c r="AL456" s="102">
        <f t="shared" si="1289"/>
        <v>0</v>
      </c>
      <c r="AM456" s="102">
        <f t="shared" si="1289"/>
        <v>0</v>
      </c>
      <c r="AN456" s="102">
        <f t="shared" si="1256"/>
        <v>74466</v>
      </c>
      <c r="AO456" s="102">
        <f t="shared" si="1257"/>
        <v>0</v>
      </c>
      <c r="AP456" s="102">
        <f t="shared" si="1258"/>
        <v>0</v>
      </c>
      <c r="AQ456" s="102">
        <f t="shared" ref="AQ456:AS457" si="1290">AQ457</f>
        <v>0</v>
      </c>
      <c r="AR456" s="102">
        <f t="shared" si="1290"/>
        <v>0</v>
      </c>
      <c r="AS456" s="102">
        <f t="shared" si="1290"/>
        <v>0</v>
      </c>
      <c r="AT456" s="102">
        <f t="shared" si="1260"/>
        <v>74466</v>
      </c>
      <c r="AU456" s="102">
        <f t="shared" si="1261"/>
        <v>0</v>
      </c>
      <c r="AV456" s="102">
        <f t="shared" si="1262"/>
        <v>0</v>
      </c>
    </row>
    <row r="457" spans="1:48" ht="25.5">
      <c r="A457" s="9" t="s">
        <v>71</v>
      </c>
      <c r="B457" s="1" t="s">
        <v>41</v>
      </c>
      <c r="C457" s="1" t="s">
        <v>30</v>
      </c>
      <c r="D457" s="1" t="s">
        <v>16</v>
      </c>
      <c r="E457" s="1" t="s">
        <v>20</v>
      </c>
      <c r="F457" s="1" t="s">
        <v>126</v>
      </c>
      <c r="G457" s="1" t="s">
        <v>147</v>
      </c>
      <c r="H457" s="1" t="s">
        <v>426</v>
      </c>
      <c r="I457" s="116" t="s">
        <v>70</v>
      </c>
      <c r="J457" s="102">
        <f>J458</f>
        <v>0</v>
      </c>
      <c r="K457" s="102">
        <f t="shared" si="1282"/>
        <v>0</v>
      </c>
      <c r="L457" s="102">
        <f t="shared" si="1282"/>
        <v>0</v>
      </c>
      <c r="M457" s="102">
        <f t="shared" si="1282"/>
        <v>50000</v>
      </c>
      <c r="N457" s="102">
        <f t="shared" si="1282"/>
        <v>0</v>
      </c>
      <c r="O457" s="102">
        <f t="shared" si="1282"/>
        <v>0</v>
      </c>
      <c r="P457" s="102">
        <f t="shared" si="1283"/>
        <v>50000</v>
      </c>
      <c r="Q457" s="102">
        <f t="shared" si="1284"/>
        <v>0</v>
      </c>
      <c r="R457" s="102">
        <f t="shared" si="1285"/>
        <v>0</v>
      </c>
      <c r="S457" s="102">
        <f t="shared" si="1286"/>
        <v>4723</v>
      </c>
      <c r="T457" s="102">
        <f t="shared" si="1286"/>
        <v>0</v>
      </c>
      <c r="U457" s="102">
        <f t="shared" si="1286"/>
        <v>0</v>
      </c>
      <c r="V457" s="102">
        <f t="shared" si="1244"/>
        <v>54723</v>
      </c>
      <c r="W457" s="102">
        <f t="shared" si="1245"/>
        <v>0</v>
      </c>
      <c r="X457" s="102">
        <f t="shared" si="1246"/>
        <v>0</v>
      </c>
      <c r="Y457" s="102">
        <f t="shared" si="1287"/>
        <v>0</v>
      </c>
      <c r="Z457" s="102">
        <f t="shared" si="1287"/>
        <v>0</v>
      </c>
      <c r="AA457" s="102">
        <f t="shared" si="1287"/>
        <v>0</v>
      </c>
      <c r="AB457" s="102">
        <f t="shared" si="1248"/>
        <v>54723</v>
      </c>
      <c r="AC457" s="102">
        <f t="shared" si="1249"/>
        <v>0</v>
      </c>
      <c r="AD457" s="102">
        <f t="shared" si="1250"/>
        <v>0</v>
      </c>
      <c r="AE457" s="102">
        <f t="shared" si="1288"/>
        <v>11343</v>
      </c>
      <c r="AF457" s="102">
        <f t="shared" si="1288"/>
        <v>0</v>
      </c>
      <c r="AG457" s="102">
        <f t="shared" si="1288"/>
        <v>0</v>
      </c>
      <c r="AH457" s="102">
        <f t="shared" si="1252"/>
        <v>66066</v>
      </c>
      <c r="AI457" s="102">
        <f t="shared" si="1253"/>
        <v>0</v>
      </c>
      <c r="AJ457" s="102">
        <f t="shared" si="1254"/>
        <v>0</v>
      </c>
      <c r="AK457" s="102">
        <f t="shared" si="1289"/>
        <v>8400</v>
      </c>
      <c r="AL457" s="102">
        <f t="shared" si="1289"/>
        <v>0</v>
      </c>
      <c r="AM457" s="102">
        <f t="shared" si="1289"/>
        <v>0</v>
      </c>
      <c r="AN457" s="102">
        <f t="shared" si="1256"/>
        <v>74466</v>
      </c>
      <c r="AO457" s="102">
        <f t="shared" si="1257"/>
        <v>0</v>
      </c>
      <c r="AP457" s="102">
        <f t="shared" si="1258"/>
        <v>0</v>
      </c>
      <c r="AQ457" s="102">
        <f t="shared" si="1290"/>
        <v>0</v>
      </c>
      <c r="AR457" s="102">
        <f t="shared" si="1290"/>
        <v>0</v>
      </c>
      <c r="AS457" s="102">
        <f t="shared" si="1290"/>
        <v>0</v>
      </c>
      <c r="AT457" s="102">
        <f t="shared" si="1260"/>
        <v>74466</v>
      </c>
      <c r="AU457" s="102">
        <f t="shared" si="1261"/>
        <v>0</v>
      </c>
      <c r="AV457" s="102">
        <f t="shared" si="1262"/>
        <v>0</v>
      </c>
    </row>
    <row r="458" spans="1:48">
      <c r="A458" s="9" t="s">
        <v>74</v>
      </c>
      <c r="B458" s="1" t="s">
        <v>41</v>
      </c>
      <c r="C458" s="1" t="s">
        <v>30</v>
      </c>
      <c r="D458" s="1" t="s">
        <v>16</v>
      </c>
      <c r="E458" s="1" t="s">
        <v>20</v>
      </c>
      <c r="F458" s="1" t="s">
        <v>126</v>
      </c>
      <c r="G458" s="1" t="s">
        <v>147</v>
      </c>
      <c r="H458" s="1" t="s">
        <v>426</v>
      </c>
      <c r="I458" s="116" t="s">
        <v>73</v>
      </c>
      <c r="J458" s="102"/>
      <c r="K458" s="102"/>
      <c r="L458" s="102"/>
      <c r="M458" s="102">
        <v>50000</v>
      </c>
      <c r="N458" s="102"/>
      <c r="O458" s="102"/>
      <c r="P458" s="102">
        <f t="shared" si="1283"/>
        <v>50000</v>
      </c>
      <c r="Q458" s="102">
        <f t="shared" si="1284"/>
        <v>0</v>
      </c>
      <c r="R458" s="102">
        <f t="shared" si="1285"/>
        <v>0</v>
      </c>
      <c r="S458" s="102">
        <v>4723</v>
      </c>
      <c r="T458" s="102"/>
      <c r="U458" s="102"/>
      <c r="V458" s="102">
        <f t="shared" si="1244"/>
        <v>54723</v>
      </c>
      <c r="W458" s="102">
        <f t="shared" si="1245"/>
        <v>0</v>
      </c>
      <c r="X458" s="102">
        <f t="shared" si="1246"/>
        <v>0</v>
      </c>
      <c r="Y458" s="102"/>
      <c r="Z458" s="102"/>
      <c r="AA458" s="102"/>
      <c r="AB458" s="102">
        <f t="shared" si="1248"/>
        <v>54723</v>
      </c>
      <c r="AC458" s="102">
        <f t="shared" si="1249"/>
        <v>0</v>
      </c>
      <c r="AD458" s="102">
        <f t="shared" si="1250"/>
        <v>0</v>
      </c>
      <c r="AE458" s="102">
        <v>11343</v>
      </c>
      <c r="AF458" s="102"/>
      <c r="AG458" s="102"/>
      <c r="AH458" s="102">
        <f t="shared" si="1252"/>
        <v>66066</v>
      </c>
      <c r="AI458" s="102">
        <f t="shared" si="1253"/>
        <v>0</v>
      </c>
      <c r="AJ458" s="102">
        <f t="shared" si="1254"/>
        <v>0</v>
      </c>
      <c r="AK458" s="102">
        <v>8400</v>
      </c>
      <c r="AL458" s="102"/>
      <c r="AM458" s="102"/>
      <c r="AN458" s="102">
        <f t="shared" si="1256"/>
        <v>74466</v>
      </c>
      <c r="AO458" s="102">
        <f t="shared" si="1257"/>
        <v>0</v>
      </c>
      <c r="AP458" s="102">
        <f t="shared" si="1258"/>
        <v>0</v>
      </c>
      <c r="AQ458" s="102"/>
      <c r="AR458" s="102"/>
      <c r="AS458" s="102"/>
      <c r="AT458" s="102">
        <f t="shared" si="1260"/>
        <v>74466</v>
      </c>
      <c r="AU458" s="102">
        <f t="shared" si="1261"/>
        <v>0</v>
      </c>
      <c r="AV458" s="102">
        <f t="shared" si="1262"/>
        <v>0</v>
      </c>
    </row>
    <row r="459" spans="1:48" ht="38.25">
      <c r="A459" s="9" t="s">
        <v>72</v>
      </c>
      <c r="B459" s="1" t="s">
        <v>41</v>
      </c>
      <c r="C459" s="10" t="s">
        <v>30</v>
      </c>
      <c r="D459" s="10" t="s">
        <v>16</v>
      </c>
      <c r="E459" s="1" t="s">
        <v>20</v>
      </c>
      <c r="F459" s="1" t="s">
        <v>126</v>
      </c>
      <c r="G459" s="1" t="s">
        <v>147</v>
      </c>
      <c r="H459" s="10" t="s">
        <v>167</v>
      </c>
      <c r="I459" s="17"/>
      <c r="J459" s="102">
        <f t="shared" ref="J459:O460" si="1291">J460</f>
        <v>2021540</v>
      </c>
      <c r="K459" s="102">
        <f t="shared" si="1291"/>
        <v>2046970</v>
      </c>
      <c r="L459" s="102">
        <f t="shared" si="1291"/>
        <v>2363360</v>
      </c>
      <c r="M459" s="102">
        <f t="shared" si="1291"/>
        <v>0</v>
      </c>
      <c r="N459" s="102">
        <f t="shared" si="1291"/>
        <v>0</v>
      </c>
      <c r="O459" s="102">
        <f t="shared" si="1291"/>
        <v>0</v>
      </c>
      <c r="P459" s="102">
        <f t="shared" si="1002"/>
        <v>2021540</v>
      </c>
      <c r="Q459" s="102">
        <f t="shared" si="1003"/>
        <v>2046970</v>
      </c>
      <c r="R459" s="102">
        <f t="shared" si="1004"/>
        <v>2363360</v>
      </c>
      <c r="S459" s="102">
        <f t="shared" ref="S459:U460" si="1292">S460</f>
        <v>0</v>
      </c>
      <c r="T459" s="102">
        <f t="shared" si="1292"/>
        <v>0</v>
      </c>
      <c r="U459" s="102">
        <f t="shared" si="1292"/>
        <v>0</v>
      </c>
      <c r="V459" s="102">
        <f t="shared" si="1244"/>
        <v>2021540</v>
      </c>
      <c r="W459" s="102">
        <f t="shared" si="1245"/>
        <v>2046970</v>
      </c>
      <c r="X459" s="102">
        <f t="shared" si="1246"/>
        <v>2363360</v>
      </c>
      <c r="Y459" s="102">
        <f t="shared" ref="Y459:AA460" si="1293">Y460</f>
        <v>0</v>
      </c>
      <c r="Z459" s="102">
        <f t="shared" si="1293"/>
        <v>0</v>
      </c>
      <c r="AA459" s="102">
        <f t="shared" si="1293"/>
        <v>0</v>
      </c>
      <c r="AB459" s="102">
        <f t="shared" si="1248"/>
        <v>2021540</v>
      </c>
      <c r="AC459" s="102">
        <f t="shared" si="1249"/>
        <v>2046970</v>
      </c>
      <c r="AD459" s="102">
        <f t="shared" si="1250"/>
        <v>2363360</v>
      </c>
      <c r="AE459" s="102">
        <f t="shared" ref="AE459:AG460" si="1294">AE460</f>
        <v>-309960</v>
      </c>
      <c r="AF459" s="102">
        <f t="shared" si="1294"/>
        <v>0</v>
      </c>
      <c r="AG459" s="102">
        <f t="shared" si="1294"/>
        <v>0</v>
      </c>
      <c r="AH459" s="102">
        <f t="shared" si="1252"/>
        <v>1711580</v>
      </c>
      <c r="AI459" s="102">
        <f t="shared" si="1253"/>
        <v>2046970</v>
      </c>
      <c r="AJ459" s="102">
        <f t="shared" si="1254"/>
        <v>2363360</v>
      </c>
      <c r="AK459" s="102">
        <f t="shared" ref="AK459:AM460" si="1295">AK460</f>
        <v>0</v>
      </c>
      <c r="AL459" s="102">
        <f t="shared" si="1295"/>
        <v>0</v>
      </c>
      <c r="AM459" s="102">
        <f t="shared" si="1295"/>
        <v>0</v>
      </c>
      <c r="AN459" s="102">
        <f t="shared" si="1256"/>
        <v>1711580</v>
      </c>
      <c r="AO459" s="102">
        <f t="shared" si="1257"/>
        <v>2046970</v>
      </c>
      <c r="AP459" s="102">
        <f t="shared" si="1258"/>
        <v>2363360</v>
      </c>
      <c r="AQ459" s="102">
        <f t="shared" ref="AQ459:AS460" si="1296">AQ460</f>
        <v>100000</v>
      </c>
      <c r="AR459" s="102">
        <f t="shared" si="1296"/>
        <v>0</v>
      </c>
      <c r="AS459" s="102">
        <f t="shared" si="1296"/>
        <v>0</v>
      </c>
      <c r="AT459" s="102">
        <f t="shared" si="1260"/>
        <v>1811580</v>
      </c>
      <c r="AU459" s="102">
        <f t="shared" si="1261"/>
        <v>2046970</v>
      </c>
      <c r="AV459" s="102">
        <f t="shared" si="1262"/>
        <v>2363360</v>
      </c>
    </row>
    <row r="460" spans="1:48" ht="25.5">
      <c r="A460" s="9" t="s">
        <v>71</v>
      </c>
      <c r="B460" s="1" t="s">
        <v>41</v>
      </c>
      <c r="C460" s="10" t="s">
        <v>30</v>
      </c>
      <c r="D460" s="10" t="s">
        <v>16</v>
      </c>
      <c r="E460" s="1" t="s">
        <v>20</v>
      </c>
      <c r="F460" s="1" t="s">
        <v>126</v>
      </c>
      <c r="G460" s="1" t="s">
        <v>147</v>
      </c>
      <c r="H460" s="10" t="s">
        <v>167</v>
      </c>
      <c r="I460" s="17" t="s">
        <v>70</v>
      </c>
      <c r="J460" s="102">
        <f t="shared" si="1291"/>
        <v>2021540</v>
      </c>
      <c r="K460" s="102">
        <f t="shared" si="1291"/>
        <v>2046970</v>
      </c>
      <c r="L460" s="102">
        <f t="shared" si="1291"/>
        <v>2363360</v>
      </c>
      <c r="M460" s="102">
        <f t="shared" si="1291"/>
        <v>0</v>
      </c>
      <c r="N460" s="102">
        <f t="shared" si="1291"/>
        <v>0</v>
      </c>
      <c r="O460" s="102">
        <f t="shared" si="1291"/>
        <v>0</v>
      </c>
      <c r="P460" s="102">
        <f t="shared" si="1002"/>
        <v>2021540</v>
      </c>
      <c r="Q460" s="102">
        <f t="shared" si="1003"/>
        <v>2046970</v>
      </c>
      <c r="R460" s="102">
        <f t="shared" si="1004"/>
        <v>2363360</v>
      </c>
      <c r="S460" s="102">
        <f t="shared" si="1292"/>
        <v>0</v>
      </c>
      <c r="T460" s="102">
        <f t="shared" si="1292"/>
        <v>0</v>
      </c>
      <c r="U460" s="102">
        <f t="shared" si="1292"/>
        <v>0</v>
      </c>
      <c r="V460" s="102">
        <f t="shared" si="1244"/>
        <v>2021540</v>
      </c>
      <c r="W460" s="102">
        <f t="shared" si="1245"/>
        <v>2046970</v>
      </c>
      <c r="X460" s="102">
        <f t="shared" si="1246"/>
        <v>2363360</v>
      </c>
      <c r="Y460" s="102">
        <f t="shared" si="1293"/>
        <v>0</v>
      </c>
      <c r="Z460" s="102">
        <f t="shared" si="1293"/>
        <v>0</v>
      </c>
      <c r="AA460" s="102">
        <f t="shared" si="1293"/>
        <v>0</v>
      </c>
      <c r="AB460" s="102">
        <f t="shared" si="1248"/>
        <v>2021540</v>
      </c>
      <c r="AC460" s="102">
        <f t="shared" si="1249"/>
        <v>2046970</v>
      </c>
      <c r="AD460" s="102">
        <f t="shared" si="1250"/>
        <v>2363360</v>
      </c>
      <c r="AE460" s="102">
        <f t="shared" si="1294"/>
        <v>-309960</v>
      </c>
      <c r="AF460" s="102">
        <f t="shared" si="1294"/>
        <v>0</v>
      </c>
      <c r="AG460" s="102">
        <f t="shared" si="1294"/>
        <v>0</v>
      </c>
      <c r="AH460" s="102">
        <f t="shared" si="1252"/>
        <v>1711580</v>
      </c>
      <c r="AI460" s="102">
        <f t="shared" si="1253"/>
        <v>2046970</v>
      </c>
      <c r="AJ460" s="102">
        <f t="shared" si="1254"/>
        <v>2363360</v>
      </c>
      <c r="AK460" s="102">
        <f t="shared" si="1295"/>
        <v>0</v>
      </c>
      <c r="AL460" s="102">
        <f t="shared" si="1295"/>
        <v>0</v>
      </c>
      <c r="AM460" s="102">
        <f t="shared" si="1295"/>
        <v>0</v>
      </c>
      <c r="AN460" s="102">
        <f t="shared" si="1256"/>
        <v>1711580</v>
      </c>
      <c r="AO460" s="102">
        <f t="shared" si="1257"/>
        <v>2046970</v>
      </c>
      <c r="AP460" s="102">
        <f t="shared" si="1258"/>
        <v>2363360</v>
      </c>
      <c r="AQ460" s="102">
        <f t="shared" si="1296"/>
        <v>100000</v>
      </c>
      <c r="AR460" s="102">
        <f t="shared" si="1296"/>
        <v>0</v>
      </c>
      <c r="AS460" s="102">
        <f t="shared" si="1296"/>
        <v>0</v>
      </c>
      <c r="AT460" s="102">
        <f t="shared" si="1260"/>
        <v>1811580</v>
      </c>
      <c r="AU460" s="102">
        <f t="shared" si="1261"/>
        <v>2046970</v>
      </c>
      <c r="AV460" s="102">
        <f t="shared" si="1262"/>
        <v>2363360</v>
      </c>
    </row>
    <row r="461" spans="1:48">
      <c r="A461" s="9" t="s">
        <v>74</v>
      </c>
      <c r="B461" s="1" t="s">
        <v>41</v>
      </c>
      <c r="C461" s="10" t="s">
        <v>30</v>
      </c>
      <c r="D461" s="10" t="s">
        <v>16</v>
      </c>
      <c r="E461" s="1" t="s">
        <v>20</v>
      </c>
      <c r="F461" s="1" t="s">
        <v>126</v>
      </c>
      <c r="G461" s="1" t="s">
        <v>147</v>
      </c>
      <c r="H461" s="10" t="s">
        <v>167</v>
      </c>
      <c r="I461" s="17" t="s">
        <v>73</v>
      </c>
      <c r="J461" s="102">
        <v>2021540</v>
      </c>
      <c r="K461" s="102">
        <v>2046970</v>
      </c>
      <c r="L461" s="102">
        <v>2363360</v>
      </c>
      <c r="M461" s="102"/>
      <c r="N461" s="102"/>
      <c r="O461" s="102"/>
      <c r="P461" s="102">
        <f t="shared" si="1002"/>
        <v>2021540</v>
      </c>
      <c r="Q461" s="102">
        <f t="shared" si="1003"/>
        <v>2046970</v>
      </c>
      <c r="R461" s="102">
        <f t="shared" si="1004"/>
        <v>2363360</v>
      </c>
      <c r="S461" s="102"/>
      <c r="T461" s="102"/>
      <c r="U461" s="102"/>
      <c r="V461" s="102">
        <f t="shared" si="1244"/>
        <v>2021540</v>
      </c>
      <c r="W461" s="102">
        <f t="shared" si="1245"/>
        <v>2046970</v>
      </c>
      <c r="X461" s="102">
        <f t="shared" si="1246"/>
        <v>2363360</v>
      </c>
      <c r="Y461" s="102"/>
      <c r="Z461" s="102"/>
      <c r="AA461" s="102"/>
      <c r="AB461" s="102">
        <f t="shared" si="1248"/>
        <v>2021540</v>
      </c>
      <c r="AC461" s="102">
        <f t="shared" si="1249"/>
        <v>2046970</v>
      </c>
      <c r="AD461" s="102">
        <f t="shared" si="1250"/>
        <v>2363360</v>
      </c>
      <c r="AE461" s="102">
        <v>-309960</v>
      </c>
      <c r="AF461" s="102"/>
      <c r="AG461" s="102"/>
      <c r="AH461" s="102">
        <f t="shared" si="1252"/>
        <v>1711580</v>
      </c>
      <c r="AI461" s="102">
        <f t="shared" si="1253"/>
        <v>2046970</v>
      </c>
      <c r="AJ461" s="102">
        <f t="shared" si="1254"/>
        <v>2363360</v>
      </c>
      <c r="AK461" s="102"/>
      <c r="AL461" s="102"/>
      <c r="AM461" s="102"/>
      <c r="AN461" s="102">
        <f t="shared" si="1256"/>
        <v>1711580</v>
      </c>
      <c r="AO461" s="102">
        <f t="shared" si="1257"/>
        <v>2046970</v>
      </c>
      <c r="AP461" s="102">
        <f t="shared" si="1258"/>
        <v>2363360</v>
      </c>
      <c r="AQ461" s="102">
        <v>100000</v>
      </c>
      <c r="AR461" s="102"/>
      <c r="AS461" s="102"/>
      <c r="AT461" s="102">
        <f t="shared" si="1260"/>
        <v>1811580</v>
      </c>
      <c r="AU461" s="102">
        <f t="shared" si="1261"/>
        <v>2046970</v>
      </c>
      <c r="AV461" s="102">
        <f t="shared" si="1262"/>
        <v>2363360</v>
      </c>
    </row>
    <row r="462" spans="1:48" s="85" customFormat="1" ht="25.5">
      <c r="A462" s="138" t="s">
        <v>279</v>
      </c>
      <c r="B462" s="1" t="s">
        <v>41</v>
      </c>
      <c r="C462" s="10" t="s">
        <v>30</v>
      </c>
      <c r="D462" s="10" t="s">
        <v>16</v>
      </c>
      <c r="E462" s="1" t="s">
        <v>20</v>
      </c>
      <c r="F462" s="74" t="s">
        <v>133</v>
      </c>
      <c r="G462" s="74" t="s">
        <v>147</v>
      </c>
      <c r="H462" s="94" t="s">
        <v>148</v>
      </c>
      <c r="I462" s="95"/>
      <c r="J462" s="105">
        <f>J469+J466+J463</f>
        <v>5221888.5</v>
      </c>
      <c r="K462" s="105">
        <f t="shared" ref="K462:O462" si="1297">K469+K466+K463</f>
        <v>4954379.33</v>
      </c>
      <c r="L462" s="105">
        <f t="shared" si="1297"/>
        <v>4531271.0600000005</v>
      </c>
      <c r="M462" s="105">
        <f t="shared" si="1297"/>
        <v>39010</v>
      </c>
      <c r="N462" s="105">
        <f t="shared" si="1297"/>
        <v>0</v>
      </c>
      <c r="O462" s="105">
        <f t="shared" si="1297"/>
        <v>0</v>
      </c>
      <c r="P462" s="105">
        <f t="shared" ref="P462:P544" si="1298">J462+M462</f>
        <v>5260898.5</v>
      </c>
      <c r="Q462" s="105">
        <f t="shared" ref="Q462:Q544" si="1299">K462+N462</f>
        <v>4954379.33</v>
      </c>
      <c r="R462" s="105">
        <f t="shared" ref="R462:R544" si="1300">L462+O462</f>
        <v>4531271.0600000005</v>
      </c>
      <c r="S462" s="105">
        <f t="shared" ref="S462:U462" si="1301">S469+S466+S463</f>
        <v>312417.3</v>
      </c>
      <c r="T462" s="105">
        <f t="shared" si="1301"/>
        <v>293866.65999999997</v>
      </c>
      <c r="U462" s="105">
        <f t="shared" si="1301"/>
        <v>278194.39</v>
      </c>
      <c r="V462" s="105">
        <f t="shared" si="1244"/>
        <v>5573315.7999999998</v>
      </c>
      <c r="W462" s="105">
        <f t="shared" si="1245"/>
        <v>5248245.99</v>
      </c>
      <c r="X462" s="105">
        <f t="shared" si="1246"/>
        <v>4809465.45</v>
      </c>
      <c r="Y462" s="105">
        <f t="shared" ref="Y462:AA462" si="1302">Y469+Y466+Y463</f>
        <v>0</v>
      </c>
      <c r="Z462" s="105">
        <f t="shared" si="1302"/>
        <v>0</v>
      </c>
      <c r="AA462" s="105">
        <f t="shared" si="1302"/>
        <v>0</v>
      </c>
      <c r="AB462" s="105">
        <f t="shared" si="1248"/>
        <v>5573315.7999999998</v>
      </c>
      <c r="AC462" s="105">
        <f t="shared" si="1249"/>
        <v>5248245.99</v>
      </c>
      <c r="AD462" s="105">
        <f t="shared" si="1250"/>
        <v>4809465.45</v>
      </c>
      <c r="AE462" s="105">
        <f t="shared" ref="AE462:AG462" si="1303">AE469+AE466+AE463</f>
        <v>0</v>
      </c>
      <c r="AF462" s="105">
        <f t="shared" si="1303"/>
        <v>0</v>
      </c>
      <c r="AG462" s="105">
        <f t="shared" si="1303"/>
        <v>0</v>
      </c>
      <c r="AH462" s="105">
        <f t="shared" si="1252"/>
        <v>5573315.7999999998</v>
      </c>
      <c r="AI462" s="105">
        <f t="shared" si="1253"/>
        <v>5248245.99</v>
      </c>
      <c r="AJ462" s="105">
        <f t="shared" si="1254"/>
        <v>4809465.45</v>
      </c>
      <c r="AK462" s="105">
        <f t="shared" ref="AK462:AM462" si="1304">AK469+AK466+AK463</f>
        <v>19742</v>
      </c>
      <c r="AL462" s="105">
        <f t="shared" si="1304"/>
        <v>0</v>
      </c>
      <c r="AM462" s="105">
        <f t="shared" si="1304"/>
        <v>0</v>
      </c>
      <c r="AN462" s="105">
        <f t="shared" si="1256"/>
        <v>5593057.7999999998</v>
      </c>
      <c r="AO462" s="105">
        <f t="shared" si="1257"/>
        <v>5248245.99</v>
      </c>
      <c r="AP462" s="105">
        <f t="shared" si="1258"/>
        <v>4809465.45</v>
      </c>
      <c r="AQ462" s="105">
        <f t="shared" ref="AQ462:AS462" si="1305">AQ469+AQ466+AQ463</f>
        <v>0</v>
      </c>
      <c r="AR462" s="105">
        <f t="shared" si="1305"/>
        <v>0</v>
      </c>
      <c r="AS462" s="105">
        <f t="shared" si="1305"/>
        <v>0</v>
      </c>
      <c r="AT462" s="105">
        <f t="shared" si="1260"/>
        <v>5593057.7999999998</v>
      </c>
      <c r="AU462" s="105">
        <f t="shared" si="1261"/>
        <v>5248245.99</v>
      </c>
      <c r="AV462" s="105">
        <f t="shared" si="1262"/>
        <v>4809465.45</v>
      </c>
    </row>
    <row r="463" spans="1:48" ht="216.75">
      <c r="A463" s="2" t="s">
        <v>427</v>
      </c>
      <c r="B463" s="1" t="s">
        <v>41</v>
      </c>
      <c r="C463" s="1" t="s">
        <v>30</v>
      </c>
      <c r="D463" s="1" t="s">
        <v>16</v>
      </c>
      <c r="E463" s="1" t="s">
        <v>20</v>
      </c>
      <c r="F463" s="1" t="s">
        <v>133</v>
      </c>
      <c r="G463" s="1" t="s">
        <v>147</v>
      </c>
      <c r="H463" s="1" t="s">
        <v>426</v>
      </c>
      <c r="I463" s="17"/>
      <c r="J463" s="102">
        <f>J464</f>
        <v>0</v>
      </c>
      <c r="K463" s="102">
        <f t="shared" ref="K463:K464" si="1306">K464</f>
        <v>0</v>
      </c>
      <c r="L463" s="102">
        <f t="shared" ref="L463:L464" si="1307">L464</f>
        <v>0</v>
      </c>
      <c r="M463" s="102">
        <f t="shared" ref="M463:M464" si="1308">M464</f>
        <v>39010</v>
      </c>
      <c r="N463" s="102">
        <f t="shared" ref="N463:N464" si="1309">N464</f>
        <v>0</v>
      </c>
      <c r="O463" s="102">
        <f t="shared" ref="O463:O464" si="1310">O464</f>
        <v>0</v>
      </c>
      <c r="P463" s="102">
        <f t="shared" si="1298"/>
        <v>39010</v>
      </c>
      <c r="Q463" s="102">
        <f t="shared" si="1299"/>
        <v>0</v>
      </c>
      <c r="R463" s="102">
        <f t="shared" si="1300"/>
        <v>0</v>
      </c>
      <c r="S463" s="102">
        <f t="shared" ref="S463:U464" si="1311">S464</f>
        <v>0</v>
      </c>
      <c r="T463" s="102">
        <f t="shared" si="1311"/>
        <v>0</v>
      </c>
      <c r="U463" s="102">
        <f t="shared" si="1311"/>
        <v>0</v>
      </c>
      <c r="V463" s="102">
        <f t="shared" si="1244"/>
        <v>39010</v>
      </c>
      <c r="W463" s="102">
        <f t="shared" si="1245"/>
        <v>0</v>
      </c>
      <c r="X463" s="102">
        <f t="shared" si="1246"/>
        <v>0</v>
      </c>
      <c r="Y463" s="102">
        <f t="shared" ref="Y463:AA464" si="1312">Y464</f>
        <v>0</v>
      </c>
      <c r="Z463" s="102">
        <f t="shared" si="1312"/>
        <v>0</v>
      </c>
      <c r="AA463" s="102">
        <f t="shared" si="1312"/>
        <v>0</v>
      </c>
      <c r="AB463" s="102">
        <f t="shared" si="1248"/>
        <v>39010</v>
      </c>
      <c r="AC463" s="102">
        <f t="shared" si="1249"/>
        <v>0</v>
      </c>
      <c r="AD463" s="102">
        <f t="shared" si="1250"/>
        <v>0</v>
      </c>
      <c r="AE463" s="102">
        <f t="shared" ref="AE463:AG464" si="1313">AE464</f>
        <v>0</v>
      </c>
      <c r="AF463" s="102">
        <f t="shared" si="1313"/>
        <v>0</v>
      </c>
      <c r="AG463" s="102">
        <f t="shared" si="1313"/>
        <v>0</v>
      </c>
      <c r="AH463" s="102">
        <f t="shared" si="1252"/>
        <v>39010</v>
      </c>
      <c r="AI463" s="102">
        <f t="shared" si="1253"/>
        <v>0</v>
      </c>
      <c r="AJ463" s="102">
        <f t="shared" si="1254"/>
        <v>0</v>
      </c>
      <c r="AK463" s="102">
        <f t="shared" ref="AK463:AM464" si="1314">AK464</f>
        <v>19742</v>
      </c>
      <c r="AL463" s="102">
        <f t="shared" si="1314"/>
        <v>0</v>
      </c>
      <c r="AM463" s="102">
        <f t="shared" si="1314"/>
        <v>0</v>
      </c>
      <c r="AN463" s="102">
        <f t="shared" si="1256"/>
        <v>58752</v>
      </c>
      <c r="AO463" s="102">
        <f t="shared" si="1257"/>
        <v>0</v>
      </c>
      <c r="AP463" s="102">
        <f t="shared" si="1258"/>
        <v>0</v>
      </c>
      <c r="AQ463" s="102">
        <f t="shared" ref="AQ463:AS464" si="1315">AQ464</f>
        <v>0</v>
      </c>
      <c r="AR463" s="102">
        <f t="shared" si="1315"/>
        <v>0</v>
      </c>
      <c r="AS463" s="102">
        <f t="shared" si="1315"/>
        <v>0</v>
      </c>
      <c r="AT463" s="102">
        <f t="shared" si="1260"/>
        <v>58752</v>
      </c>
      <c r="AU463" s="102">
        <f t="shared" si="1261"/>
        <v>0</v>
      </c>
      <c r="AV463" s="102">
        <f t="shared" si="1262"/>
        <v>0</v>
      </c>
    </row>
    <row r="464" spans="1:48" ht="25.5">
      <c r="A464" s="9" t="s">
        <v>71</v>
      </c>
      <c r="B464" s="1" t="s">
        <v>41</v>
      </c>
      <c r="C464" s="1" t="s">
        <v>30</v>
      </c>
      <c r="D464" s="1" t="s">
        <v>16</v>
      </c>
      <c r="E464" s="1" t="s">
        <v>20</v>
      </c>
      <c r="F464" s="1" t="s">
        <v>133</v>
      </c>
      <c r="G464" s="1" t="s">
        <v>147</v>
      </c>
      <c r="H464" s="1" t="s">
        <v>426</v>
      </c>
      <c r="I464" s="116" t="s">
        <v>70</v>
      </c>
      <c r="J464" s="102">
        <f>J465</f>
        <v>0</v>
      </c>
      <c r="K464" s="102">
        <f t="shared" si="1306"/>
        <v>0</v>
      </c>
      <c r="L464" s="102">
        <f t="shared" si="1307"/>
        <v>0</v>
      </c>
      <c r="M464" s="102">
        <f t="shared" si="1308"/>
        <v>39010</v>
      </c>
      <c r="N464" s="102">
        <f t="shared" si="1309"/>
        <v>0</v>
      </c>
      <c r="O464" s="102">
        <f t="shared" si="1310"/>
        <v>0</v>
      </c>
      <c r="P464" s="102">
        <f t="shared" si="1298"/>
        <v>39010</v>
      </c>
      <c r="Q464" s="102">
        <f t="shared" si="1299"/>
        <v>0</v>
      </c>
      <c r="R464" s="102">
        <f t="shared" si="1300"/>
        <v>0</v>
      </c>
      <c r="S464" s="102">
        <f t="shared" si="1311"/>
        <v>0</v>
      </c>
      <c r="T464" s="102">
        <f t="shared" si="1311"/>
        <v>0</v>
      </c>
      <c r="U464" s="102">
        <f t="shared" si="1311"/>
        <v>0</v>
      </c>
      <c r="V464" s="102">
        <f t="shared" si="1244"/>
        <v>39010</v>
      </c>
      <c r="W464" s="102">
        <f t="shared" si="1245"/>
        <v>0</v>
      </c>
      <c r="X464" s="102">
        <f t="shared" si="1246"/>
        <v>0</v>
      </c>
      <c r="Y464" s="102">
        <f t="shared" si="1312"/>
        <v>0</v>
      </c>
      <c r="Z464" s="102">
        <f t="shared" si="1312"/>
        <v>0</v>
      </c>
      <c r="AA464" s="102">
        <f t="shared" si="1312"/>
        <v>0</v>
      </c>
      <c r="AB464" s="102">
        <f t="shared" si="1248"/>
        <v>39010</v>
      </c>
      <c r="AC464" s="102">
        <f t="shared" si="1249"/>
        <v>0</v>
      </c>
      <c r="AD464" s="102">
        <f t="shared" si="1250"/>
        <v>0</v>
      </c>
      <c r="AE464" s="102">
        <f t="shared" si="1313"/>
        <v>0</v>
      </c>
      <c r="AF464" s="102">
        <f t="shared" si="1313"/>
        <v>0</v>
      </c>
      <c r="AG464" s="102">
        <f t="shared" si="1313"/>
        <v>0</v>
      </c>
      <c r="AH464" s="102">
        <f t="shared" si="1252"/>
        <v>39010</v>
      </c>
      <c r="AI464" s="102">
        <f t="shared" si="1253"/>
        <v>0</v>
      </c>
      <c r="AJ464" s="102">
        <f t="shared" si="1254"/>
        <v>0</v>
      </c>
      <c r="AK464" s="102">
        <f t="shared" si="1314"/>
        <v>19742</v>
      </c>
      <c r="AL464" s="102">
        <f t="shared" si="1314"/>
        <v>0</v>
      </c>
      <c r="AM464" s="102">
        <f t="shared" si="1314"/>
        <v>0</v>
      </c>
      <c r="AN464" s="102">
        <f t="shared" si="1256"/>
        <v>58752</v>
      </c>
      <c r="AO464" s="102">
        <f t="shared" si="1257"/>
        <v>0</v>
      </c>
      <c r="AP464" s="102">
        <f t="shared" si="1258"/>
        <v>0</v>
      </c>
      <c r="AQ464" s="102">
        <f t="shared" si="1315"/>
        <v>0</v>
      </c>
      <c r="AR464" s="102">
        <f t="shared" si="1315"/>
        <v>0</v>
      </c>
      <c r="AS464" s="102">
        <f t="shared" si="1315"/>
        <v>0</v>
      </c>
      <c r="AT464" s="102">
        <f t="shared" si="1260"/>
        <v>58752</v>
      </c>
      <c r="AU464" s="102">
        <f t="shared" si="1261"/>
        <v>0</v>
      </c>
      <c r="AV464" s="102">
        <f t="shared" si="1262"/>
        <v>0</v>
      </c>
    </row>
    <row r="465" spans="1:48">
      <c r="A465" s="9" t="s">
        <v>74</v>
      </c>
      <c r="B465" s="1" t="s">
        <v>41</v>
      </c>
      <c r="C465" s="1" t="s">
        <v>30</v>
      </c>
      <c r="D465" s="1" t="s">
        <v>16</v>
      </c>
      <c r="E465" s="1" t="s">
        <v>20</v>
      </c>
      <c r="F465" s="1" t="s">
        <v>133</v>
      </c>
      <c r="G465" s="1" t="s">
        <v>147</v>
      </c>
      <c r="H465" s="1" t="s">
        <v>426</v>
      </c>
      <c r="I465" s="116" t="s">
        <v>73</v>
      </c>
      <c r="J465" s="102"/>
      <c r="K465" s="102"/>
      <c r="L465" s="102"/>
      <c r="M465" s="102">
        <v>39010</v>
      </c>
      <c r="N465" s="102"/>
      <c r="O465" s="102"/>
      <c r="P465" s="102">
        <f t="shared" si="1298"/>
        <v>39010</v>
      </c>
      <c r="Q465" s="102">
        <f t="shared" si="1299"/>
        <v>0</v>
      </c>
      <c r="R465" s="102">
        <f t="shared" si="1300"/>
        <v>0</v>
      </c>
      <c r="S465" s="102"/>
      <c r="T465" s="102"/>
      <c r="U465" s="102"/>
      <c r="V465" s="102">
        <f t="shared" si="1244"/>
        <v>39010</v>
      </c>
      <c r="W465" s="102">
        <f t="shared" si="1245"/>
        <v>0</v>
      </c>
      <c r="X465" s="102">
        <f t="shared" si="1246"/>
        <v>0</v>
      </c>
      <c r="Y465" s="102"/>
      <c r="Z465" s="102"/>
      <c r="AA465" s="102"/>
      <c r="AB465" s="102">
        <f t="shared" si="1248"/>
        <v>39010</v>
      </c>
      <c r="AC465" s="102">
        <f t="shared" si="1249"/>
        <v>0</v>
      </c>
      <c r="AD465" s="102">
        <f t="shared" si="1250"/>
        <v>0</v>
      </c>
      <c r="AE465" s="102"/>
      <c r="AF465" s="102"/>
      <c r="AG465" s="102"/>
      <c r="AH465" s="102">
        <f t="shared" si="1252"/>
        <v>39010</v>
      </c>
      <c r="AI465" s="102">
        <f t="shared" si="1253"/>
        <v>0</v>
      </c>
      <c r="AJ465" s="102">
        <f t="shared" si="1254"/>
        <v>0</v>
      </c>
      <c r="AK465" s="102">
        <v>19742</v>
      </c>
      <c r="AL465" s="102"/>
      <c r="AM465" s="102"/>
      <c r="AN465" s="102">
        <f t="shared" si="1256"/>
        <v>58752</v>
      </c>
      <c r="AO465" s="102">
        <f t="shared" si="1257"/>
        <v>0</v>
      </c>
      <c r="AP465" s="102">
        <f t="shared" si="1258"/>
        <v>0</v>
      </c>
      <c r="AQ465" s="102"/>
      <c r="AR465" s="102"/>
      <c r="AS465" s="102"/>
      <c r="AT465" s="102">
        <f t="shared" si="1260"/>
        <v>58752</v>
      </c>
      <c r="AU465" s="102">
        <f t="shared" si="1261"/>
        <v>0</v>
      </c>
      <c r="AV465" s="102">
        <f t="shared" si="1262"/>
        <v>0</v>
      </c>
    </row>
    <row r="466" spans="1:48" s="85" customFormat="1" ht="51">
      <c r="A466" s="72" t="s">
        <v>296</v>
      </c>
      <c r="B466" s="65" t="s">
        <v>41</v>
      </c>
      <c r="C466" s="10" t="s">
        <v>30</v>
      </c>
      <c r="D466" s="10" t="s">
        <v>16</v>
      </c>
      <c r="E466" s="1" t="s">
        <v>20</v>
      </c>
      <c r="F466" s="1" t="s">
        <v>133</v>
      </c>
      <c r="G466" s="1" t="s">
        <v>147</v>
      </c>
      <c r="H466" s="1" t="s">
        <v>237</v>
      </c>
      <c r="I466" s="75"/>
      <c r="J466" s="122">
        <f>J467</f>
        <v>4546188.5</v>
      </c>
      <c r="K466" s="122">
        <f t="shared" ref="K466:O467" si="1316">K467</f>
        <v>4277929.33</v>
      </c>
      <c r="L466" s="122">
        <f t="shared" si="1316"/>
        <v>3854311.06</v>
      </c>
      <c r="M466" s="122">
        <f t="shared" si="1316"/>
        <v>0</v>
      </c>
      <c r="N466" s="122">
        <f t="shared" si="1316"/>
        <v>0</v>
      </c>
      <c r="O466" s="122">
        <f t="shared" si="1316"/>
        <v>0</v>
      </c>
      <c r="P466" s="122">
        <f t="shared" si="1298"/>
        <v>4546188.5</v>
      </c>
      <c r="Q466" s="122">
        <f t="shared" si="1299"/>
        <v>4277929.33</v>
      </c>
      <c r="R466" s="122">
        <f t="shared" si="1300"/>
        <v>3854311.06</v>
      </c>
      <c r="S466" s="122">
        <f t="shared" ref="S466:U467" si="1317">S467</f>
        <v>312417.3</v>
      </c>
      <c r="T466" s="122">
        <f t="shared" si="1317"/>
        <v>293866.65999999997</v>
      </c>
      <c r="U466" s="122">
        <f t="shared" si="1317"/>
        <v>278194.39</v>
      </c>
      <c r="V466" s="122">
        <f t="shared" si="1244"/>
        <v>4858605.8</v>
      </c>
      <c r="W466" s="122">
        <f t="shared" si="1245"/>
        <v>4571795.99</v>
      </c>
      <c r="X466" s="122">
        <f t="shared" si="1246"/>
        <v>4132505.45</v>
      </c>
      <c r="Y466" s="122">
        <f t="shared" ref="Y466:AA467" si="1318">Y467</f>
        <v>0</v>
      </c>
      <c r="Z466" s="122">
        <f t="shared" si="1318"/>
        <v>0</v>
      </c>
      <c r="AA466" s="122">
        <f t="shared" si="1318"/>
        <v>0</v>
      </c>
      <c r="AB466" s="122">
        <f t="shared" si="1248"/>
        <v>4858605.8</v>
      </c>
      <c r="AC466" s="122">
        <f t="shared" si="1249"/>
        <v>4571795.99</v>
      </c>
      <c r="AD466" s="122">
        <f t="shared" si="1250"/>
        <v>4132505.45</v>
      </c>
      <c r="AE466" s="122">
        <f t="shared" ref="AE466:AG467" si="1319">AE467</f>
        <v>0</v>
      </c>
      <c r="AF466" s="122">
        <f t="shared" si="1319"/>
        <v>0</v>
      </c>
      <c r="AG466" s="122">
        <f t="shared" si="1319"/>
        <v>0</v>
      </c>
      <c r="AH466" s="122">
        <f t="shared" si="1252"/>
        <v>4858605.8</v>
      </c>
      <c r="AI466" s="122">
        <f t="shared" si="1253"/>
        <v>4571795.99</v>
      </c>
      <c r="AJ466" s="122">
        <f t="shared" si="1254"/>
        <v>4132505.45</v>
      </c>
      <c r="AK466" s="122">
        <f t="shared" ref="AK466:AM467" si="1320">AK467</f>
        <v>0</v>
      </c>
      <c r="AL466" s="122">
        <f t="shared" si="1320"/>
        <v>0</v>
      </c>
      <c r="AM466" s="122">
        <f t="shared" si="1320"/>
        <v>0</v>
      </c>
      <c r="AN466" s="122">
        <f t="shared" si="1256"/>
        <v>4858605.8</v>
      </c>
      <c r="AO466" s="122">
        <f t="shared" si="1257"/>
        <v>4571795.99</v>
      </c>
      <c r="AP466" s="122">
        <f t="shared" si="1258"/>
        <v>4132505.45</v>
      </c>
      <c r="AQ466" s="122">
        <f t="shared" ref="AQ466:AS467" si="1321">AQ467</f>
        <v>0</v>
      </c>
      <c r="AR466" s="122">
        <f t="shared" si="1321"/>
        <v>0</v>
      </c>
      <c r="AS466" s="122">
        <f t="shared" si="1321"/>
        <v>0</v>
      </c>
      <c r="AT466" s="122">
        <f t="shared" si="1260"/>
        <v>4858605.8</v>
      </c>
      <c r="AU466" s="122">
        <f t="shared" si="1261"/>
        <v>4571795.99</v>
      </c>
      <c r="AV466" s="122">
        <f t="shared" si="1262"/>
        <v>4132505.45</v>
      </c>
    </row>
    <row r="467" spans="1:48" s="85" customFormat="1" ht="25.5">
      <c r="A467" s="7" t="s">
        <v>71</v>
      </c>
      <c r="B467" s="65" t="s">
        <v>41</v>
      </c>
      <c r="C467" s="10" t="s">
        <v>30</v>
      </c>
      <c r="D467" s="10" t="s">
        <v>16</v>
      </c>
      <c r="E467" s="1" t="s">
        <v>20</v>
      </c>
      <c r="F467" s="1" t="s">
        <v>133</v>
      </c>
      <c r="G467" s="1" t="s">
        <v>147</v>
      </c>
      <c r="H467" s="1" t="s">
        <v>237</v>
      </c>
      <c r="I467" s="75" t="s">
        <v>70</v>
      </c>
      <c r="J467" s="122">
        <f>J468</f>
        <v>4546188.5</v>
      </c>
      <c r="K467" s="122">
        <f t="shared" si="1316"/>
        <v>4277929.33</v>
      </c>
      <c r="L467" s="122">
        <f t="shared" si="1316"/>
        <v>3854311.06</v>
      </c>
      <c r="M467" s="122">
        <f t="shared" si="1316"/>
        <v>0</v>
      </c>
      <c r="N467" s="122">
        <f t="shared" si="1316"/>
        <v>0</v>
      </c>
      <c r="O467" s="122">
        <f t="shared" si="1316"/>
        <v>0</v>
      </c>
      <c r="P467" s="122">
        <f t="shared" si="1298"/>
        <v>4546188.5</v>
      </c>
      <c r="Q467" s="122">
        <f t="shared" si="1299"/>
        <v>4277929.33</v>
      </c>
      <c r="R467" s="122">
        <f t="shared" si="1300"/>
        <v>3854311.06</v>
      </c>
      <c r="S467" s="122">
        <f t="shared" si="1317"/>
        <v>312417.3</v>
      </c>
      <c r="T467" s="122">
        <f t="shared" si="1317"/>
        <v>293866.65999999997</v>
      </c>
      <c r="U467" s="122">
        <f t="shared" si="1317"/>
        <v>278194.39</v>
      </c>
      <c r="V467" s="122">
        <f t="shared" si="1244"/>
        <v>4858605.8</v>
      </c>
      <c r="W467" s="122">
        <f t="shared" si="1245"/>
        <v>4571795.99</v>
      </c>
      <c r="X467" s="122">
        <f t="shared" si="1246"/>
        <v>4132505.45</v>
      </c>
      <c r="Y467" s="122">
        <f t="shared" si="1318"/>
        <v>0</v>
      </c>
      <c r="Z467" s="122">
        <f t="shared" si="1318"/>
        <v>0</v>
      </c>
      <c r="AA467" s="122">
        <f t="shared" si="1318"/>
        <v>0</v>
      </c>
      <c r="AB467" s="122">
        <f t="shared" si="1248"/>
        <v>4858605.8</v>
      </c>
      <c r="AC467" s="122">
        <f t="shared" si="1249"/>
        <v>4571795.99</v>
      </c>
      <c r="AD467" s="122">
        <f t="shared" si="1250"/>
        <v>4132505.45</v>
      </c>
      <c r="AE467" s="122">
        <f t="shared" si="1319"/>
        <v>0</v>
      </c>
      <c r="AF467" s="122">
        <f t="shared" si="1319"/>
        <v>0</v>
      </c>
      <c r="AG467" s="122">
        <f t="shared" si="1319"/>
        <v>0</v>
      </c>
      <c r="AH467" s="122">
        <f t="shared" si="1252"/>
        <v>4858605.8</v>
      </c>
      <c r="AI467" s="122">
        <f t="shared" si="1253"/>
        <v>4571795.99</v>
      </c>
      <c r="AJ467" s="122">
        <f t="shared" si="1254"/>
        <v>4132505.45</v>
      </c>
      <c r="AK467" s="122">
        <f t="shared" si="1320"/>
        <v>0</v>
      </c>
      <c r="AL467" s="122">
        <f t="shared" si="1320"/>
        <v>0</v>
      </c>
      <c r="AM467" s="122">
        <f t="shared" si="1320"/>
        <v>0</v>
      </c>
      <c r="AN467" s="122">
        <f t="shared" si="1256"/>
        <v>4858605.8</v>
      </c>
      <c r="AO467" s="122">
        <f t="shared" si="1257"/>
        <v>4571795.99</v>
      </c>
      <c r="AP467" s="122">
        <f t="shared" si="1258"/>
        <v>4132505.45</v>
      </c>
      <c r="AQ467" s="122">
        <f t="shared" si="1321"/>
        <v>0</v>
      </c>
      <c r="AR467" s="122">
        <f t="shared" si="1321"/>
        <v>0</v>
      </c>
      <c r="AS467" s="122">
        <f t="shared" si="1321"/>
        <v>0</v>
      </c>
      <c r="AT467" s="122">
        <f t="shared" si="1260"/>
        <v>4858605.8</v>
      </c>
      <c r="AU467" s="122">
        <f t="shared" si="1261"/>
        <v>4571795.99</v>
      </c>
      <c r="AV467" s="122">
        <f t="shared" si="1262"/>
        <v>4132505.45</v>
      </c>
    </row>
    <row r="468" spans="1:48">
      <c r="A468" s="11" t="s">
        <v>74</v>
      </c>
      <c r="B468" s="65" t="s">
        <v>41</v>
      </c>
      <c r="C468" s="10" t="s">
        <v>30</v>
      </c>
      <c r="D468" s="10" t="s">
        <v>16</v>
      </c>
      <c r="E468" s="1" t="s">
        <v>20</v>
      </c>
      <c r="F468" s="1" t="s">
        <v>133</v>
      </c>
      <c r="G468" s="1" t="s">
        <v>147</v>
      </c>
      <c r="H468" s="1" t="s">
        <v>237</v>
      </c>
      <c r="I468" s="75" t="s">
        <v>73</v>
      </c>
      <c r="J468" s="122">
        <f>4541660.5+4528</f>
        <v>4546188.5</v>
      </c>
      <c r="K468" s="122">
        <f>4273401.33+4528</f>
        <v>4277929.33</v>
      </c>
      <c r="L468" s="122">
        <f>3849783.06+4528</f>
        <v>3854311.06</v>
      </c>
      <c r="M468" s="122"/>
      <c r="N468" s="122"/>
      <c r="O468" s="122"/>
      <c r="P468" s="122">
        <f t="shared" si="1298"/>
        <v>4546188.5</v>
      </c>
      <c r="Q468" s="122">
        <f t="shared" si="1299"/>
        <v>4277929.33</v>
      </c>
      <c r="R468" s="122">
        <f t="shared" si="1300"/>
        <v>3854311.06</v>
      </c>
      <c r="S468" s="122">
        <f>312086.7+330.6</f>
        <v>312417.3</v>
      </c>
      <c r="T468" s="122">
        <v>293866.65999999997</v>
      </c>
      <c r="U468" s="122">
        <v>278194.39</v>
      </c>
      <c r="V468" s="122">
        <f t="shared" si="1244"/>
        <v>4858605.8</v>
      </c>
      <c r="W468" s="122">
        <f t="shared" si="1245"/>
        <v>4571795.99</v>
      </c>
      <c r="X468" s="122">
        <f t="shared" si="1246"/>
        <v>4132505.45</v>
      </c>
      <c r="Y468" s="122"/>
      <c r="Z468" s="122"/>
      <c r="AA468" s="122"/>
      <c r="AB468" s="122">
        <f t="shared" si="1248"/>
        <v>4858605.8</v>
      </c>
      <c r="AC468" s="122">
        <f t="shared" si="1249"/>
        <v>4571795.99</v>
      </c>
      <c r="AD468" s="122">
        <f t="shared" si="1250"/>
        <v>4132505.45</v>
      </c>
      <c r="AE468" s="122"/>
      <c r="AF468" s="122"/>
      <c r="AG468" s="122"/>
      <c r="AH468" s="122">
        <f t="shared" si="1252"/>
        <v>4858605.8</v>
      </c>
      <c r="AI468" s="122">
        <f t="shared" si="1253"/>
        <v>4571795.99</v>
      </c>
      <c r="AJ468" s="122">
        <f t="shared" si="1254"/>
        <v>4132505.45</v>
      </c>
      <c r="AK468" s="122"/>
      <c r="AL468" s="122"/>
      <c r="AM468" s="122"/>
      <c r="AN468" s="122">
        <f t="shared" si="1256"/>
        <v>4858605.8</v>
      </c>
      <c r="AO468" s="122">
        <f t="shared" si="1257"/>
        <v>4571795.99</v>
      </c>
      <c r="AP468" s="122">
        <f t="shared" si="1258"/>
        <v>4132505.45</v>
      </c>
      <c r="AQ468" s="122"/>
      <c r="AR468" s="122"/>
      <c r="AS468" s="122"/>
      <c r="AT468" s="122">
        <f t="shared" si="1260"/>
        <v>4858605.8</v>
      </c>
      <c r="AU468" s="122">
        <f t="shared" si="1261"/>
        <v>4571795.99</v>
      </c>
      <c r="AV468" s="122">
        <f t="shared" si="1262"/>
        <v>4132505.45</v>
      </c>
    </row>
    <row r="469" spans="1:48" ht="38.25">
      <c r="A469" s="93" t="s">
        <v>192</v>
      </c>
      <c r="B469" s="1" t="s">
        <v>41</v>
      </c>
      <c r="C469" s="10" t="s">
        <v>30</v>
      </c>
      <c r="D469" s="10" t="s">
        <v>16</v>
      </c>
      <c r="E469" s="1" t="s">
        <v>20</v>
      </c>
      <c r="F469" s="74" t="s">
        <v>133</v>
      </c>
      <c r="G469" s="74" t="s">
        <v>147</v>
      </c>
      <c r="H469" s="119" t="s">
        <v>208</v>
      </c>
      <c r="I469" s="95"/>
      <c r="J469" s="105">
        <f t="shared" ref="J469:O470" si="1322">J470</f>
        <v>675700</v>
      </c>
      <c r="K469" s="105">
        <f t="shared" si="1322"/>
        <v>676450</v>
      </c>
      <c r="L469" s="105">
        <f t="shared" si="1322"/>
        <v>676960</v>
      </c>
      <c r="M469" s="105">
        <f t="shared" si="1322"/>
        <v>0</v>
      </c>
      <c r="N469" s="105">
        <f t="shared" si="1322"/>
        <v>0</v>
      </c>
      <c r="O469" s="105">
        <f t="shared" si="1322"/>
        <v>0</v>
      </c>
      <c r="P469" s="105">
        <f t="shared" si="1298"/>
        <v>675700</v>
      </c>
      <c r="Q469" s="105">
        <f t="shared" si="1299"/>
        <v>676450</v>
      </c>
      <c r="R469" s="105">
        <f t="shared" si="1300"/>
        <v>676960</v>
      </c>
      <c r="S469" s="105">
        <f t="shared" ref="S469:U470" si="1323">S470</f>
        <v>0</v>
      </c>
      <c r="T469" s="105">
        <f t="shared" si="1323"/>
        <v>0</v>
      </c>
      <c r="U469" s="105">
        <f t="shared" si="1323"/>
        <v>0</v>
      </c>
      <c r="V469" s="105">
        <f t="shared" si="1244"/>
        <v>675700</v>
      </c>
      <c r="W469" s="105">
        <f t="shared" si="1245"/>
        <v>676450</v>
      </c>
      <c r="X469" s="105">
        <f t="shared" si="1246"/>
        <v>676960</v>
      </c>
      <c r="Y469" s="105">
        <f t="shared" ref="Y469:AA470" si="1324">Y470</f>
        <v>0</v>
      </c>
      <c r="Z469" s="105">
        <f t="shared" si="1324"/>
        <v>0</v>
      </c>
      <c r="AA469" s="105">
        <f t="shared" si="1324"/>
        <v>0</v>
      </c>
      <c r="AB469" s="105">
        <f t="shared" si="1248"/>
        <v>675700</v>
      </c>
      <c r="AC469" s="105">
        <f t="shared" si="1249"/>
        <v>676450</v>
      </c>
      <c r="AD469" s="105">
        <f t="shared" si="1250"/>
        <v>676960</v>
      </c>
      <c r="AE469" s="105">
        <f t="shared" ref="AE469:AG470" si="1325">AE470</f>
        <v>0</v>
      </c>
      <c r="AF469" s="105">
        <f t="shared" si="1325"/>
        <v>0</v>
      </c>
      <c r="AG469" s="105">
        <f t="shared" si="1325"/>
        <v>0</v>
      </c>
      <c r="AH469" s="105">
        <f t="shared" si="1252"/>
        <v>675700</v>
      </c>
      <c r="AI469" s="105">
        <f t="shared" si="1253"/>
        <v>676450</v>
      </c>
      <c r="AJ469" s="105">
        <f t="shared" si="1254"/>
        <v>676960</v>
      </c>
      <c r="AK469" s="105">
        <f t="shared" ref="AK469:AM470" si="1326">AK470</f>
        <v>0</v>
      </c>
      <c r="AL469" s="105">
        <f t="shared" si="1326"/>
        <v>0</v>
      </c>
      <c r="AM469" s="105">
        <f t="shared" si="1326"/>
        <v>0</v>
      </c>
      <c r="AN469" s="105">
        <f t="shared" si="1256"/>
        <v>675700</v>
      </c>
      <c r="AO469" s="105">
        <f t="shared" si="1257"/>
        <v>676450</v>
      </c>
      <c r="AP469" s="105">
        <f t="shared" si="1258"/>
        <v>676960</v>
      </c>
      <c r="AQ469" s="105">
        <f t="shared" ref="AQ469:AS470" si="1327">AQ470</f>
        <v>0</v>
      </c>
      <c r="AR469" s="105">
        <f t="shared" si="1327"/>
        <v>0</v>
      </c>
      <c r="AS469" s="105">
        <f t="shared" si="1327"/>
        <v>0</v>
      </c>
      <c r="AT469" s="105">
        <f t="shared" si="1260"/>
        <v>675700</v>
      </c>
      <c r="AU469" s="105">
        <f t="shared" si="1261"/>
        <v>676450</v>
      </c>
      <c r="AV469" s="105">
        <f t="shared" si="1262"/>
        <v>676960</v>
      </c>
    </row>
    <row r="470" spans="1:48" ht="25.5">
      <c r="A470" s="9" t="s">
        <v>71</v>
      </c>
      <c r="B470" s="1" t="s">
        <v>41</v>
      </c>
      <c r="C470" s="10" t="s">
        <v>30</v>
      </c>
      <c r="D470" s="10" t="s">
        <v>16</v>
      </c>
      <c r="E470" s="1" t="s">
        <v>20</v>
      </c>
      <c r="F470" s="74" t="s">
        <v>133</v>
      </c>
      <c r="G470" s="74" t="s">
        <v>147</v>
      </c>
      <c r="H470" s="119" t="s">
        <v>208</v>
      </c>
      <c r="I470" s="95" t="s">
        <v>70</v>
      </c>
      <c r="J470" s="105">
        <f t="shared" si="1322"/>
        <v>675700</v>
      </c>
      <c r="K470" s="105">
        <f t="shared" si="1322"/>
        <v>676450</v>
      </c>
      <c r="L470" s="105">
        <f t="shared" si="1322"/>
        <v>676960</v>
      </c>
      <c r="M470" s="105">
        <f t="shared" si="1322"/>
        <v>0</v>
      </c>
      <c r="N470" s="105">
        <f t="shared" si="1322"/>
        <v>0</v>
      </c>
      <c r="O470" s="105">
        <f t="shared" si="1322"/>
        <v>0</v>
      </c>
      <c r="P470" s="105">
        <f t="shared" si="1298"/>
        <v>675700</v>
      </c>
      <c r="Q470" s="105">
        <f t="shared" si="1299"/>
        <v>676450</v>
      </c>
      <c r="R470" s="105">
        <f t="shared" si="1300"/>
        <v>676960</v>
      </c>
      <c r="S470" s="105">
        <f t="shared" si="1323"/>
        <v>0</v>
      </c>
      <c r="T470" s="105">
        <f t="shared" si="1323"/>
        <v>0</v>
      </c>
      <c r="U470" s="105">
        <f t="shared" si="1323"/>
        <v>0</v>
      </c>
      <c r="V470" s="105">
        <f t="shared" si="1244"/>
        <v>675700</v>
      </c>
      <c r="W470" s="105">
        <f t="shared" si="1245"/>
        <v>676450</v>
      </c>
      <c r="X470" s="105">
        <f t="shared" si="1246"/>
        <v>676960</v>
      </c>
      <c r="Y470" s="105">
        <f t="shared" si="1324"/>
        <v>0</v>
      </c>
      <c r="Z470" s="105">
        <f t="shared" si="1324"/>
        <v>0</v>
      </c>
      <c r="AA470" s="105">
        <f t="shared" si="1324"/>
        <v>0</v>
      </c>
      <c r="AB470" s="105">
        <f t="shared" si="1248"/>
        <v>675700</v>
      </c>
      <c r="AC470" s="105">
        <f t="shared" si="1249"/>
        <v>676450</v>
      </c>
      <c r="AD470" s="105">
        <f t="shared" si="1250"/>
        <v>676960</v>
      </c>
      <c r="AE470" s="105">
        <f t="shared" si="1325"/>
        <v>0</v>
      </c>
      <c r="AF470" s="105">
        <f t="shared" si="1325"/>
        <v>0</v>
      </c>
      <c r="AG470" s="105">
        <f t="shared" si="1325"/>
        <v>0</v>
      </c>
      <c r="AH470" s="105">
        <f t="shared" si="1252"/>
        <v>675700</v>
      </c>
      <c r="AI470" s="105">
        <f t="shared" si="1253"/>
        <v>676450</v>
      </c>
      <c r="AJ470" s="105">
        <f t="shared" si="1254"/>
        <v>676960</v>
      </c>
      <c r="AK470" s="105">
        <f t="shared" si="1326"/>
        <v>0</v>
      </c>
      <c r="AL470" s="105">
        <f t="shared" si="1326"/>
        <v>0</v>
      </c>
      <c r="AM470" s="105">
        <f t="shared" si="1326"/>
        <v>0</v>
      </c>
      <c r="AN470" s="105">
        <f t="shared" si="1256"/>
        <v>675700</v>
      </c>
      <c r="AO470" s="105">
        <f t="shared" si="1257"/>
        <v>676450</v>
      </c>
      <c r="AP470" s="105">
        <f t="shared" si="1258"/>
        <v>676960</v>
      </c>
      <c r="AQ470" s="105">
        <f t="shared" si="1327"/>
        <v>0</v>
      </c>
      <c r="AR470" s="105">
        <f t="shared" si="1327"/>
        <v>0</v>
      </c>
      <c r="AS470" s="105">
        <f t="shared" si="1327"/>
        <v>0</v>
      </c>
      <c r="AT470" s="105">
        <f t="shared" si="1260"/>
        <v>675700</v>
      </c>
      <c r="AU470" s="105">
        <f t="shared" si="1261"/>
        <v>676450</v>
      </c>
      <c r="AV470" s="105">
        <f t="shared" si="1262"/>
        <v>676960</v>
      </c>
    </row>
    <row r="471" spans="1:48">
      <c r="A471" s="9" t="s">
        <v>74</v>
      </c>
      <c r="B471" s="1" t="s">
        <v>41</v>
      </c>
      <c r="C471" s="10" t="s">
        <v>30</v>
      </c>
      <c r="D471" s="10" t="s">
        <v>16</v>
      </c>
      <c r="E471" s="1" t="s">
        <v>20</v>
      </c>
      <c r="F471" s="74" t="s">
        <v>133</v>
      </c>
      <c r="G471" s="74" t="s">
        <v>147</v>
      </c>
      <c r="H471" s="119" t="s">
        <v>208</v>
      </c>
      <c r="I471" s="95" t="s">
        <v>73</v>
      </c>
      <c r="J471" s="105">
        <f>175700+500000</f>
        <v>675700</v>
      </c>
      <c r="K471" s="105">
        <f>176450+500000</f>
        <v>676450</v>
      </c>
      <c r="L471" s="105">
        <f>176960+500000</f>
        <v>676960</v>
      </c>
      <c r="M471" s="105"/>
      <c r="N471" s="105"/>
      <c r="O471" s="105"/>
      <c r="P471" s="105">
        <f t="shared" si="1298"/>
        <v>675700</v>
      </c>
      <c r="Q471" s="105">
        <f t="shared" si="1299"/>
        <v>676450</v>
      </c>
      <c r="R471" s="105">
        <f t="shared" si="1300"/>
        <v>676960</v>
      </c>
      <c r="S471" s="105"/>
      <c r="T471" s="105"/>
      <c r="U471" s="105"/>
      <c r="V471" s="105">
        <f t="shared" si="1244"/>
        <v>675700</v>
      </c>
      <c r="W471" s="105">
        <f t="shared" si="1245"/>
        <v>676450</v>
      </c>
      <c r="X471" s="105">
        <f t="shared" si="1246"/>
        <v>676960</v>
      </c>
      <c r="Y471" s="105"/>
      <c r="Z471" s="105"/>
      <c r="AA471" s="105"/>
      <c r="AB471" s="105">
        <f t="shared" si="1248"/>
        <v>675700</v>
      </c>
      <c r="AC471" s="105">
        <f t="shared" si="1249"/>
        <v>676450</v>
      </c>
      <c r="AD471" s="105">
        <f t="shared" si="1250"/>
        <v>676960</v>
      </c>
      <c r="AE471" s="105"/>
      <c r="AF471" s="105"/>
      <c r="AG471" s="105"/>
      <c r="AH471" s="105">
        <f t="shared" si="1252"/>
        <v>675700</v>
      </c>
      <c r="AI471" s="105">
        <f t="shared" si="1253"/>
        <v>676450</v>
      </c>
      <c r="AJ471" s="105">
        <f t="shared" si="1254"/>
        <v>676960</v>
      </c>
      <c r="AK471" s="105"/>
      <c r="AL471" s="105"/>
      <c r="AM471" s="105"/>
      <c r="AN471" s="105">
        <f t="shared" si="1256"/>
        <v>675700</v>
      </c>
      <c r="AO471" s="105">
        <f t="shared" si="1257"/>
        <v>676450</v>
      </c>
      <c r="AP471" s="105">
        <f t="shared" si="1258"/>
        <v>676960</v>
      </c>
      <c r="AQ471" s="105"/>
      <c r="AR471" s="105"/>
      <c r="AS471" s="105"/>
      <c r="AT471" s="105">
        <f t="shared" si="1260"/>
        <v>675700</v>
      </c>
      <c r="AU471" s="105">
        <f t="shared" si="1261"/>
        <v>676450</v>
      </c>
      <c r="AV471" s="105">
        <f t="shared" si="1262"/>
        <v>676960</v>
      </c>
    </row>
    <row r="472" spans="1:48">
      <c r="A472" s="76"/>
      <c r="B472" s="73"/>
      <c r="C472" s="74"/>
      <c r="D472" s="74"/>
      <c r="E472" s="74"/>
      <c r="F472" s="74"/>
      <c r="G472" s="74"/>
      <c r="H472" s="74"/>
      <c r="I472" s="75"/>
      <c r="J472" s="103"/>
      <c r="K472" s="103"/>
      <c r="L472" s="103"/>
      <c r="M472" s="103"/>
      <c r="N472" s="103"/>
      <c r="O472" s="103"/>
      <c r="P472" s="103"/>
      <c r="Q472" s="103"/>
      <c r="R472" s="103"/>
      <c r="S472" s="103"/>
      <c r="T472" s="103"/>
      <c r="U472" s="103"/>
      <c r="V472" s="103"/>
      <c r="W472" s="103"/>
      <c r="X472" s="103"/>
      <c r="Y472" s="103"/>
      <c r="Z472" s="103"/>
      <c r="AA472" s="103"/>
      <c r="AB472" s="103"/>
      <c r="AC472" s="103"/>
      <c r="AD472" s="103"/>
      <c r="AE472" s="103"/>
      <c r="AF472" s="103"/>
      <c r="AG472" s="103"/>
      <c r="AH472" s="103"/>
      <c r="AI472" s="103"/>
      <c r="AJ472" s="103"/>
      <c r="AK472" s="103"/>
      <c r="AL472" s="103"/>
      <c r="AM472" s="103"/>
      <c r="AN472" s="103"/>
      <c r="AO472" s="103"/>
      <c r="AP472" s="103"/>
      <c r="AQ472" s="103"/>
      <c r="AR472" s="103"/>
      <c r="AS472" s="103"/>
      <c r="AT472" s="103"/>
      <c r="AU472" s="103"/>
      <c r="AV472" s="103"/>
    </row>
    <row r="473" spans="1:48">
      <c r="A473" s="18" t="s">
        <v>59</v>
      </c>
      <c r="B473" s="14" t="s">
        <v>41</v>
      </c>
      <c r="C473" s="14" t="s">
        <v>30</v>
      </c>
      <c r="D473" s="14" t="s">
        <v>3</v>
      </c>
      <c r="E473" s="14"/>
      <c r="F473" s="14"/>
      <c r="G473" s="14"/>
      <c r="H473" s="1"/>
      <c r="I473" s="13"/>
      <c r="J473" s="101">
        <f>J474</f>
        <v>2796853.9099999997</v>
      </c>
      <c r="K473" s="101">
        <f t="shared" ref="K473:O473" si="1328">K474</f>
        <v>3042755.21</v>
      </c>
      <c r="L473" s="101">
        <f t="shared" si="1328"/>
        <v>3429838.5399999996</v>
      </c>
      <c r="M473" s="101">
        <f t="shared" si="1328"/>
        <v>25008.1</v>
      </c>
      <c r="N473" s="101">
        <f t="shared" si="1328"/>
        <v>-89112.14</v>
      </c>
      <c r="O473" s="101">
        <f t="shared" si="1328"/>
        <v>-370390.75</v>
      </c>
      <c r="P473" s="101">
        <f t="shared" si="1298"/>
        <v>2821862.01</v>
      </c>
      <c r="Q473" s="101">
        <f t="shared" si="1299"/>
        <v>2953643.07</v>
      </c>
      <c r="R473" s="101">
        <f t="shared" si="1300"/>
        <v>3059447.7899999996</v>
      </c>
      <c r="S473" s="101">
        <f t="shared" ref="S473:U473" si="1329">S474</f>
        <v>0</v>
      </c>
      <c r="T473" s="101">
        <f t="shared" si="1329"/>
        <v>0</v>
      </c>
      <c r="U473" s="101">
        <f t="shared" si="1329"/>
        <v>0</v>
      </c>
      <c r="V473" s="101">
        <f t="shared" ref="V473:V482" si="1330">P473+S473</f>
        <v>2821862.01</v>
      </c>
      <c r="W473" s="101">
        <f t="shared" ref="W473:W482" si="1331">Q473+T473</f>
        <v>2953643.07</v>
      </c>
      <c r="X473" s="101">
        <f t="shared" ref="X473:X482" si="1332">R473+U473</f>
        <v>3059447.7899999996</v>
      </c>
      <c r="Y473" s="101">
        <f t="shared" ref="Y473:AA473" si="1333">Y474</f>
        <v>0</v>
      </c>
      <c r="Z473" s="101">
        <f t="shared" si="1333"/>
        <v>0</v>
      </c>
      <c r="AA473" s="101">
        <f t="shared" si="1333"/>
        <v>0</v>
      </c>
      <c r="AB473" s="101">
        <f t="shared" ref="AB473:AB482" si="1334">V473+Y473</f>
        <v>2821862.01</v>
      </c>
      <c r="AC473" s="101">
        <f t="shared" ref="AC473:AC482" si="1335">W473+Z473</f>
        <v>2953643.07</v>
      </c>
      <c r="AD473" s="101">
        <f t="shared" ref="AD473:AD482" si="1336">X473+AA473</f>
        <v>3059447.7899999996</v>
      </c>
      <c r="AE473" s="101">
        <f t="shared" ref="AE473:AG473" si="1337">AE474</f>
        <v>0</v>
      </c>
      <c r="AF473" s="101">
        <f t="shared" si="1337"/>
        <v>0</v>
      </c>
      <c r="AG473" s="101">
        <f t="shared" si="1337"/>
        <v>0</v>
      </c>
      <c r="AH473" s="101">
        <f t="shared" ref="AH473:AH482" si="1338">AB473+AE473</f>
        <v>2821862.01</v>
      </c>
      <c r="AI473" s="101">
        <f t="shared" ref="AI473:AI482" si="1339">AC473+AF473</f>
        <v>2953643.07</v>
      </c>
      <c r="AJ473" s="101">
        <f t="shared" ref="AJ473:AJ482" si="1340">AD473+AG473</f>
        <v>3059447.7899999996</v>
      </c>
      <c r="AK473" s="101">
        <f t="shared" ref="AK473:AM473" si="1341">AK474</f>
        <v>0</v>
      </c>
      <c r="AL473" s="101">
        <f t="shared" si="1341"/>
        <v>0</v>
      </c>
      <c r="AM473" s="101">
        <f t="shared" si="1341"/>
        <v>0</v>
      </c>
      <c r="AN473" s="101">
        <f t="shared" ref="AN473:AN482" si="1342">AH473+AK473</f>
        <v>2821862.01</v>
      </c>
      <c r="AO473" s="101">
        <f t="shared" ref="AO473:AO482" si="1343">AI473+AL473</f>
        <v>2953643.07</v>
      </c>
      <c r="AP473" s="101">
        <f t="shared" ref="AP473:AP482" si="1344">AJ473+AM473</f>
        <v>3059447.7899999996</v>
      </c>
      <c r="AQ473" s="101">
        <f t="shared" ref="AQ473:AS473" si="1345">AQ474</f>
        <v>0</v>
      </c>
      <c r="AR473" s="101">
        <f t="shared" si="1345"/>
        <v>0</v>
      </c>
      <c r="AS473" s="101">
        <f t="shared" si="1345"/>
        <v>0</v>
      </c>
      <c r="AT473" s="101">
        <f t="shared" ref="AT473:AT482" si="1346">AN473+AQ473</f>
        <v>2821862.01</v>
      </c>
      <c r="AU473" s="101">
        <f t="shared" ref="AU473:AU482" si="1347">AO473+AR473</f>
        <v>2953643.07</v>
      </c>
      <c r="AV473" s="101">
        <f t="shared" ref="AV473:AV482" si="1348">AP473+AS473</f>
        <v>3059447.7899999996</v>
      </c>
    </row>
    <row r="474" spans="1:48">
      <c r="A474" s="7" t="s">
        <v>82</v>
      </c>
      <c r="B474" s="1" t="s">
        <v>41</v>
      </c>
      <c r="C474" s="1" t="s">
        <v>30</v>
      </c>
      <c r="D474" s="1" t="s">
        <v>3</v>
      </c>
      <c r="E474" s="1" t="s">
        <v>81</v>
      </c>
      <c r="F474" s="1" t="s">
        <v>69</v>
      </c>
      <c r="G474" s="1" t="s">
        <v>147</v>
      </c>
      <c r="H474" s="1" t="s">
        <v>148</v>
      </c>
      <c r="I474" s="13"/>
      <c r="J474" s="81">
        <f>J478+J475</f>
        <v>2796853.9099999997</v>
      </c>
      <c r="K474" s="81">
        <f t="shared" ref="K474:L474" si="1349">K478+K475</f>
        <v>3042755.21</v>
      </c>
      <c r="L474" s="81">
        <f t="shared" si="1349"/>
        <v>3429838.5399999996</v>
      </c>
      <c r="M474" s="81">
        <f t="shared" ref="M474:O474" si="1350">M478+M475</f>
        <v>25008.1</v>
      </c>
      <c r="N474" s="81">
        <f t="shared" si="1350"/>
        <v>-89112.14</v>
      </c>
      <c r="O474" s="81">
        <f t="shared" si="1350"/>
        <v>-370390.75</v>
      </c>
      <c r="P474" s="81">
        <f t="shared" si="1298"/>
        <v>2821862.01</v>
      </c>
      <c r="Q474" s="81">
        <f t="shared" si="1299"/>
        <v>2953643.07</v>
      </c>
      <c r="R474" s="81">
        <f t="shared" si="1300"/>
        <v>3059447.7899999996</v>
      </c>
      <c r="S474" s="81">
        <f t="shared" ref="S474:U474" si="1351">S478+S475</f>
        <v>0</v>
      </c>
      <c r="T474" s="81">
        <f t="shared" si="1351"/>
        <v>0</v>
      </c>
      <c r="U474" s="81">
        <f t="shared" si="1351"/>
        <v>0</v>
      </c>
      <c r="V474" s="81">
        <f t="shared" si="1330"/>
        <v>2821862.01</v>
      </c>
      <c r="W474" s="81">
        <f t="shared" si="1331"/>
        <v>2953643.07</v>
      </c>
      <c r="X474" s="81">
        <f t="shared" si="1332"/>
        <v>3059447.7899999996</v>
      </c>
      <c r="Y474" s="81">
        <f t="shared" ref="Y474:AA474" si="1352">Y478+Y475</f>
        <v>0</v>
      </c>
      <c r="Z474" s="81">
        <f t="shared" si="1352"/>
        <v>0</v>
      </c>
      <c r="AA474" s="81">
        <f t="shared" si="1352"/>
        <v>0</v>
      </c>
      <c r="AB474" s="81">
        <f t="shared" si="1334"/>
        <v>2821862.01</v>
      </c>
      <c r="AC474" s="81">
        <f t="shared" si="1335"/>
        <v>2953643.07</v>
      </c>
      <c r="AD474" s="81">
        <f t="shared" si="1336"/>
        <v>3059447.7899999996</v>
      </c>
      <c r="AE474" s="81">
        <f t="shared" ref="AE474:AG474" si="1353">AE478+AE475</f>
        <v>0</v>
      </c>
      <c r="AF474" s="81">
        <f t="shared" si="1353"/>
        <v>0</v>
      </c>
      <c r="AG474" s="81">
        <f t="shared" si="1353"/>
        <v>0</v>
      </c>
      <c r="AH474" s="81">
        <f t="shared" si="1338"/>
        <v>2821862.01</v>
      </c>
      <c r="AI474" s="81">
        <f t="shared" si="1339"/>
        <v>2953643.07</v>
      </c>
      <c r="AJ474" s="81">
        <f t="shared" si="1340"/>
        <v>3059447.7899999996</v>
      </c>
      <c r="AK474" s="81">
        <f t="shared" ref="AK474:AM474" si="1354">AK478+AK475</f>
        <v>0</v>
      </c>
      <c r="AL474" s="81">
        <f t="shared" si="1354"/>
        <v>0</v>
      </c>
      <c r="AM474" s="81">
        <f t="shared" si="1354"/>
        <v>0</v>
      </c>
      <c r="AN474" s="81">
        <f t="shared" si="1342"/>
        <v>2821862.01</v>
      </c>
      <c r="AO474" s="81">
        <f t="shared" si="1343"/>
        <v>2953643.07</v>
      </c>
      <c r="AP474" s="81">
        <f t="shared" si="1344"/>
        <v>3059447.7899999996</v>
      </c>
      <c r="AQ474" s="81">
        <f t="shared" ref="AQ474:AS474" si="1355">AQ478+AQ475</f>
        <v>0</v>
      </c>
      <c r="AR474" s="81">
        <f t="shared" si="1355"/>
        <v>0</v>
      </c>
      <c r="AS474" s="81">
        <f t="shared" si="1355"/>
        <v>0</v>
      </c>
      <c r="AT474" s="81">
        <f t="shared" si="1346"/>
        <v>2821862.01</v>
      </c>
      <c r="AU474" s="81">
        <f t="shared" si="1347"/>
        <v>2953643.07</v>
      </c>
      <c r="AV474" s="81">
        <f t="shared" si="1348"/>
        <v>3059447.7899999996</v>
      </c>
    </row>
    <row r="475" spans="1:48" ht="25.5">
      <c r="A475" s="2" t="s">
        <v>58</v>
      </c>
      <c r="B475" s="1" t="s">
        <v>41</v>
      </c>
      <c r="C475" s="1" t="s">
        <v>30</v>
      </c>
      <c r="D475" s="1" t="s">
        <v>3</v>
      </c>
      <c r="E475" s="74" t="s">
        <v>81</v>
      </c>
      <c r="F475" s="74" t="s">
        <v>69</v>
      </c>
      <c r="G475" s="74" t="s">
        <v>147</v>
      </c>
      <c r="H475" s="74" t="s">
        <v>168</v>
      </c>
      <c r="I475" s="75"/>
      <c r="J475" s="103">
        <f>J476</f>
        <v>71379.360000000001</v>
      </c>
      <c r="K475" s="103">
        <f t="shared" ref="K475:O476" si="1356">K476</f>
        <v>74234.53</v>
      </c>
      <c r="L475" s="103">
        <f t="shared" si="1356"/>
        <v>74234.53</v>
      </c>
      <c r="M475" s="103">
        <f t="shared" si="1356"/>
        <v>0</v>
      </c>
      <c r="N475" s="103">
        <f t="shared" si="1356"/>
        <v>0</v>
      </c>
      <c r="O475" s="103">
        <f t="shared" si="1356"/>
        <v>0</v>
      </c>
      <c r="P475" s="103">
        <f t="shared" si="1298"/>
        <v>71379.360000000001</v>
      </c>
      <c r="Q475" s="103">
        <f t="shared" si="1299"/>
        <v>74234.53</v>
      </c>
      <c r="R475" s="103">
        <f t="shared" si="1300"/>
        <v>74234.53</v>
      </c>
      <c r="S475" s="103">
        <f t="shared" ref="S475:U476" si="1357">S476</f>
        <v>0</v>
      </c>
      <c r="T475" s="103">
        <f t="shared" si="1357"/>
        <v>0</v>
      </c>
      <c r="U475" s="103">
        <f t="shared" si="1357"/>
        <v>0</v>
      </c>
      <c r="V475" s="103">
        <f t="shared" si="1330"/>
        <v>71379.360000000001</v>
      </c>
      <c r="W475" s="103">
        <f t="shared" si="1331"/>
        <v>74234.53</v>
      </c>
      <c r="X475" s="103">
        <f t="shared" si="1332"/>
        <v>74234.53</v>
      </c>
      <c r="Y475" s="103">
        <f t="shared" ref="Y475:AA476" si="1358">Y476</f>
        <v>0</v>
      </c>
      <c r="Z475" s="103">
        <f t="shared" si="1358"/>
        <v>0</v>
      </c>
      <c r="AA475" s="103">
        <f t="shared" si="1358"/>
        <v>0</v>
      </c>
      <c r="AB475" s="103">
        <f t="shared" si="1334"/>
        <v>71379.360000000001</v>
      </c>
      <c r="AC475" s="103">
        <f t="shared" si="1335"/>
        <v>74234.53</v>
      </c>
      <c r="AD475" s="103">
        <f t="shared" si="1336"/>
        <v>74234.53</v>
      </c>
      <c r="AE475" s="103">
        <f t="shared" ref="AE475:AG476" si="1359">AE476</f>
        <v>0</v>
      </c>
      <c r="AF475" s="103">
        <f t="shared" si="1359"/>
        <v>0</v>
      </c>
      <c r="AG475" s="103">
        <f t="shared" si="1359"/>
        <v>0</v>
      </c>
      <c r="AH475" s="103">
        <f t="shared" si="1338"/>
        <v>71379.360000000001</v>
      </c>
      <c r="AI475" s="103">
        <f t="shared" si="1339"/>
        <v>74234.53</v>
      </c>
      <c r="AJ475" s="103">
        <f t="shared" si="1340"/>
        <v>74234.53</v>
      </c>
      <c r="AK475" s="103">
        <f t="shared" ref="AK475:AM476" si="1360">AK476</f>
        <v>0</v>
      </c>
      <c r="AL475" s="103">
        <f t="shared" si="1360"/>
        <v>0</v>
      </c>
      <c r="AM475" s="103">
        <f t="shared" si="1360"/>
        <v>0</v>
      </c>
      <c r="AN475" s="103">
        <f t="shared" si="1342"/>
        <v>71379.360000000001</v>
      </c>
      <c r="AO475" s="103">
        <f t="shared" si="1343"/>
        <v>74234.53</v>
      </c>
      <c r="AP475" s="103">
        <f t="shared" si="1344"/>
        <v>74234.53</v>
      </c>
      <c r="AQ475" s="103">
        <f t="shared" ref="AQ475:AS476" si="1361">AQ476</f>
        <v>0</v>
      </c>
      <c r="AR475" s="103">
        <f t="shared" si="1361"/>
        <v>0</v>
      </c>
      <c r="AS475" s="103">
        <f t="shared" si="1361"/>
        <v>0</v>
      </c>
      <c r="AT475" s="103">
        <f t="shared" si="1346"/>
        <v>71379.360000000001</v>
      </c>
      <c r="AU475" s="103">
        <f t="shared" si="1347"/>
        <v>74234.53</v>
      </c>
      <c r="AV475" s="103">
        <f t="shared" si="1348"/>
        <v>74234.53</v>
      </c>
    </row>
    <row r="476" spans="1:48">
      <c r="A476" s="9" t="s">
        <v>99</v>
      </c>
      <c r="B476" s="1" t="s">
        <v>41</v>
      </c>
      <c r="C476" s="1" t="s">
        <v>30</v>
      </c>
      <c r="D476" s="1" t="s">
        <v>3</v>
      </c>
      <c r="E476" s="74" t="s">
        <v>81</v>
      </c>
      <c r="F476" s="74" t="s">
        <v>69</v>
      </c>
      <c r="G476" s="74" t="s">
        <v>147</v>
      </c>
      <c r="H476" s="74" t="s">
        <v>168</v>
      </c>
      <c r="I476" s="75" t="s">
        <v>98</v>
      </c>
      <c r="J476" s="103">
        <f>J477</f>
        <v>71379.360000000001</v>
      </c>
      <c r="K476" s="103">
        <f t="shared" si="1356"/>
        <v>74234.53</v>
      </c>
      <c r="L476" s="103">
        <f t="shared" si="1356"/>
        <v>74234.53</v>
      </c>
      <c r="M476" s="103">
        <f t="shared" si="1356"/>
        <v>0</v>
      </c>
      <c r="N476" s="103">
        <f t="shared" si="1356"/>
        <v>0</v>
      </c>
      <c r="O476" s="103">
        <f t="shared" si="1356"/>
        <v>0</v>
      </c>
      <c r="P476" s="103">
        <f t="shared" si="1298"/>
        <v>71379.360000000001</v>
      </c>
      <c r="Q476" s="103">
        <f t="shared" si="1299"/>
        <v>74234.53</v>
      </c>
      <c r="R476" s="103">
        <f t="shared" si="1300"/>
        <v>74234.53</v>
      </c>
      <c r="S476" s="103">
        <f t="shared" si="1357"/>
        <v>0</v>
      </c>
      <c r="T476" s="103">
        <f t="shared" si="1357"/>
        <v>0</v>
      </c>
      <c r="U476" s="103">
        <f t="shared" si="1357"/>
        <v>0</v>
      </c>
      <c r="V476" s="103">
        <f t="shared" si="1330"/>
        <v>71379.360000000001</v>
      </c>
      <c r="W476" s="103">
        <f t="shared" si="1331"/>
        <v>74234.53</v>
      </c>
      <c r="X476" s="103">
        <f t="shared" si="1332"/>
        <v>74234.53</v>
      </c>
      <c r="Y476" s="103">
        <f t="shared" si="1358"/>
        <v>0</v>
      </c>
      <c r="Z476" s="103">
        <f t="shared" si="1358"/>
        <v>0</v>
      </c>
      <c r="AA476" s="103">
        <f t="shared" si="1358"/>
        <v>0</v>
      </c>
      <c r="AB476" s="103">
        <f t="shared" si="1334"/>
        <v>71379.360000000001</v>
      </c>
      <c r="AC476" s="103">
        <f t="shared" si="1335"/>
        <v>74234.53</v>
      </c>
      <c r="AD476" s="103">
        <f t="shared" si="1336"/>
        <v>74234.53</v>
      </c>
      <c r="AE476" s="103">
        <f t="shared" si="1359"/>
        <v>0</v>
      </c>
      <c r="AF476" s="103">
        <f t="shared" si="1359"/>
        <v>0</v>
      </c>
      <c r="AG476" s="103">
        <f t="shared" si="1359"/>
        <v>0</v>
      </c>
      <c r="AH476" s="103">
        <f t="shared" si="1338"/>
        <v>71379.360000000001</v>
      </c>
      <c r="AI476" s="103">
        <f t="shared" si="1339"/>
        <v>74234.53</v>
      </c>
      <c r="AJ476" s="103">
        <f t="shared" si="1340"/>
        <v>74234.53</v>
      </c>
      <c r="AK476" s="103">
        <f t="shared" si="1360"/>
        <v>0</v>
      </c>
      <c r="AL476" s="103">
        <f t="shared" si="1360"/>
        <v>0</v>
      </c>
      <c r="AM476" s="103">
        <f t="shared" si="1360"/>
        <v>0</v>
      </c>
      <c r="AN476" s="103">
        <f t="shared" si="1342"/>
        <v>71379.360000000001</v>
      </c>
      <c r="AO476" s="103">
        <f t="shared" si="1343"/>
        <v>74234.53</v>
      </c>
      <c r="AP476" s="103">
        <f t="shared" si="1344"/>
        <v>74234.53</v>
      </c>
      <c r="AQ476" s="103">
        <f t="shared" si="1361"/>
        <v>0</v>
      </c>
      <c r="AR476" s="103">
        <f t="shared" si="1361"/>
        <v>0</v>
      </c>
      <c r="AS476" s="103">
        <f t="shared" si="1361"/>
        <v>0</v>
      </c>
      <c r="AT476" s="103">
        <f t="shared" si="1346"/>
        <v>71379.360000000001</v>
      </c>
      <c r="AU476" s="103">
        <f t="shared" si="1347"/>
        <v>74234.53</v>
      </c>
      <c r="AV476" s="103">
        <f t="shared" si="1348"/>
        <v>74234.53</v>
      </c>
    </row>
    <row r="477" spans="1:48" ht="25.5">
      <c r="A477" s="110" t="s">
        <v>105</v>
      </c>
      <c r="B477" s="1" t="s">
        <v>41</v>
      </c>
      <c r="C477" s="1" t="s">
        <v>30</v>
      </c>
      <c r="D477" s="1" t="s">
        <v>3</v>
      </c>
      <c r="E477" s="74" t="s">
        <v>81</v>
      </c>
      <c r="F477" s="74" t="s">
        <v>69</v>
      </c>
      <c r="G477" s="74" t="s">
        <v>147</v>
      </c>
      <c r="H477" s="74" t="s">
        <v>168</v>
      </c>
      <c r="I477" s="75" t="s">
        <v>106</v>
      </c>
      <c r="J477" s="103">
        <v>71379.360000000001</v>
      </c>
      <c r="K477" s="103">
        <v>74234.53</v>
      </c>
      <c r="L477" s="103">
        <v>74234.53</v>
      </c>
      <c r="M477" s="103"/>
      <c r="N477" s="103"/>
      <c r="O477" s="103"/>
      <c r="P477" s="103">
        <f t="shared" si="1298"/>
        <v>71379.360000000001</v>
      </c>
      <c r="Q477" s="103">
        <f t="shared" si="1299"/>
        <v>74234.53</v>
      </c>
      <c r="R477" s="103">
        <f t="shared" si="1300"/>
        <v>74234.53</v>
      </c>
      <c r="S477" s="103"/>
      <c r="T477" s="103"/>
      <c r="U477" s="103"/>
      <c r="V477" s="103">
        <f t="shared" si="1330"/>
        <v>71379.360000000001</v>
      </c>
      <c r="W477" s="103">
        <f t="shared" si="1331"/>
        <v>74234.53</v>
      </c>
      <c r="X477" s="103">
        <f t="shared" si="1332"/>
        <v>74234.53</v>
      </c>
      <c r="Y477" s="103"/>
      <c r="Z477" s="103"/>
      <c r="AA477" s="103"/>
      <c r="AB477" s="103">
        <f t="shared" si="1334"/>
        <v>71379.360000000001</v>
      </c>
      <c r="AC477" s="103">
        <f t="shared" si="1335"/>
        <v>74234.53</v>
      </c>
      <c r="AD477" s="103">
        <f t="shared" si="1336"/>
        <v>74234.53</v>
      </c>
      <c r="AE477" s="103"/>
      <c r="AF477" s="103"/>
      <c r="AG477" s="103"/>
      <c r="AH477" s="103">
        <f t="shared" si="1338"/>
        <v>71379.360000000001</v>
      </c>
      <c r="AI477" s="103">
        <f t="shared" si="1339"/>
        <v>74234.53</v>
      </c>
      <c r="AJ477" s="103">
        <f t="shared" si="1340"/>
        <v>74234.53</v>
      </c>
      <c r="AK477" s="103"/>
      <c r="AL477" s="103"/>
      <c r="AM477" s="103"/>
      <c r="AN477" s="103">
        <f t="shared" si="1342"/>
        <v>71379.360000000001</v>
      </c>
      <c r="AO477" s="103">
        <f t="shared" si="1343"/>
        <v>74234.53</v>
      </c>
      <c r="AP477" s="103">
        <f t="shared" si="1344"/>
        <v>74234.53</v>
      </c>
      <c r="AQ477" s="103"/>
      <c r="AR477" s="103"/>
      <c r="AS477" s="103"/>
      <c r="AT477" s="103">
        <f t="shared" si="1346"/>
        <v>71379.360000000001</v>
      </c>
      <c r="AU477" s="103">
        <f t="shared" si="1347"/>
        <v>74234.53</v>
      </c>
      <c r="AV477" s="103">
        <f t="shared" si="1348"/>
        <v>74234.53</v>
      </c>
    </row>
    <row r="478" spans="1:48" ht="51">
      <c r="A478" s="11" t="s">
        <v>241</v>
      </c>
      <c r="B478" s="1" t="s">
        <v>41</v>
      </c>
      <c r="C478" s="1" t="s">
        <v>30</v>
      </c>
      <c r="D478" s="1" t="s">
        <v>3</v>
      </c>
      <c r="E478" s="1" t="s">
        <v>81</v>
      </c>
      <c r="F478" s="1" t="s">
        <v>69</v>
      </c>
      <c r="G478" s="1" t="s">
        <v>147</v>
      </c>
      <c r="H478" s="1" t="s">
        <v>218</v>
      </c>
      <c r="I478" s="13"/>
      <c r="J478" s="81">
        <f>J479+J481</f>
        <v>2725474.55</v>
      </c>
      <c r="K478" s="81">
        <f t="shared" ref="K478:L478" si="1362">K479+K481</f>
        <v>2968520.68</v>
      </c>
      <c r="L478" s="81">
        <f t="shared" si="1362"/>
        <v>3355604.01</v>
      </c>
      <c r="M478" s="81">
        <f t="shared" ref="M478:O478" si="1363">M479+M481</f>
        <v>25008.1</v>
      </c>
      <c r="N478" s="81">
        <f t="shared" si="1363"/>
        <v>-89112.14</v>
      </c>
      <c r="O478" s="81">
        <f t="shared" si="1363"/>
        <v>-370390.75</v>
      </c>
      <c r="P478" s="81">
        <f t="shared" si="1298"/>
        <v>2750482.65</v>
      </c>
      <c r="Q478" s="81">
        <f t="shared" si="1299"/>
        <v>2879408.54</v>
      </c>
      <c r="R478" s="81">
        <f t="shared" si="1300"/>
        <v>2985213.26</v>
      </c>
      <c r="S478" s="81">
        <f t="shared" ref="S478:U478" si="1364">S479+S481</f>
        <v>0</v>
      </c>
      <c r="T478" s="81">
        <f t="shared" si="1364"/>
        <v>0</v>
      </c>
      <c r="U478" s="81">
        <f t="shared" si="1364"/>
        <v>0</v>
      </c>
      <c r="V478" s="81">
        <f t="shared" si="1330"/>
        <v>2750482.65</v>
      </c>
      <c r="W478" s="81">
        <f t="shared" si="1331"/>
        <v>2879408.54</v>
      </c>
      <c r="X478" s="81">
        <f t="shared" si="1332"/>
        <v>2985213.26</v>
      </c>
      <c r="Y478" s="81">
        <f t="shared" ref="Y478:AA478" si="1365">Y479+Y481</f>
        <v>0</v>
      </c>
      <c r="Z478" s="81">
        <f t="shared" si="1365"/>
        <v>0</v>
      </c>
      <c r="AA478" s="81">
        <f t="shared" si="1365"/>
        <v>0</v>
      </c>
      <c r="AB478" s="81">
        <f t="shared" si="1334"/>
        <v>2750482.65</v>
      </c>
      <c r="AC478" s="81">
        <f t="shared" si="1335"/>
        <v>2879408.54</v>
      </c>
      <c r="AD478" s="81">
        <f t="shared" si="1336"/>
        <v>2985213.26</v>
      </c>
      <c r="AE478" s="81">
        <f t="shared" ref="AE478:AG478" si="1366">AE479+AE481</f>
        <v>0</v>
      </c>
      <c r="AF478" s="81">
        <f t="shared" si="1366"/>
        <v>0</v>
      </c>
      <c r="AG478" s="81">
        <f t="shared" si="1366"/>
        <v>0</v>
      </c>
      <c r="AH478" s="81">
        <f t="shared" si="1338"/>
        <v>2750482.65</v>
      </c>
      <c r="AI478" s="81">
        <f t="shared" si="1339"/>
        <v>2879408.54</v>
      </c>
      <c r="AJ478" s="81">
        <f t="shared" si="1340"/>
        <v>2985213.26</v>
      </c>
      <c r="AK478" s="81">
        <f t="shared" ref="AK478:AM478" si="1367">AK479+AK481</f>
        <v>0</v>
      </c>
      <c r="AL478" s="81">
        <f t="shared" si="1367"/>
        <v>0</v>
      </c>
      <c r="AM478" s="81">
        <f t="shared" si="1367"/>
        <v>0</v>
      </c>
      <c r="AN478" s="81">
        <f t="shared" si="1342"/>
        <v>2750482.65</v>
      </c>
      <c r="AO478" s="81">
        <f t="shared" si="1343"/>
        <v>2879408.54</v>
      </c>
      <c r="AP478" s="81">
        <f t="shared" si="1344"/>
        <v>2985213.26</v>
      </c>
      <c r="AQ478" s="81">
        <f t="shared" ref="AQ478:AS478" si="1368">AQ479+AQ481</f>
        <v>0</v>
      </c>
      <c r="AR478" s="81">
        <f t="shared" si="1368"/>
        <v>0</v>
      </c>
      <c r="AS478" s="81">
        <f t="shared" si="1368"/>
        <v>0</v>
      </c>
      <c r="AT478" s="81">
        <f t="shared" si="1346"/>
        <v>2750482.65</v>
      </c>
      <c r="AU478" s="81">
        <f t="shared" si="1347"/>
        <v>2879408.54</v>
      </c>
      <c r="AV478" s="81">
        <f t="shared" si="1348"/>
        <v>2985213.26</v>
      </c>
    </row>
    <row r="479" spans="1:48" ht="38.25">
      <c r="A479" s="77" t="s">
        <v>95</v>
      </c>
      <c r="B479" s="1" t="s">
        <v>41</v>
      </c>
      <c r="C479" s="1" t="s">
        <v>30</v>
      </c>
      <c r="D479" s="1" t="s">
        <v>3</v>
      </c>
      <c r="E479" s="1" t="s">
        <v>81</v>
      </c>
      <c r="F479" s="1" t="s">
        <v>69</v>
      </c>
      <c r="G479" s="74" t="s">
        <v>147</v>
      </c>
      <c r="H479" s="1" t="s">
        <v>218</v>
      </c>
      <c r="I479" s="75" t="s">
        <v>91</v>
      </c>
      <c r="J479" s="103">
        <f>J480</f>
        <v>2550474.5499999998</v>
      </c>
      <c r="K479" s="103">
        <f t="shared" ref="K479:O479" si="1369">K480</f>
        <v>2793520.68</v>
      </c>
      <c r="L479" s="103">
        <f t="shared" si="1369"/>
        <v>3180604.01</v>
      </c>
      <c r="M479" s="103">
        <f t="shared" si="1369"/>
        <v>25008.1</v>
      </c>
      <c r="N479" s="103">
        <f t="shared" si="1369"/>
        <v>-89112.14</v>
      </c>
      <c r="O479" s="103">
        <f t="shared" si="1369"/>
        <v>-370390.75</v>
      </c>
      <c r="P479" s="103">
        <f t="shared" si="1298"/>
        <v>2575482.65</v>
      </c>
      <c r="Q479" s="103">
        <f t="shared" si="1299"/>
        <v>2704408.54</v>
      </c>
      <c r="R479" s="103">
        <f t="shared" si="1300"/>
        <v>2810213.26</v>
      </c>
      <c r="S479" s="103">
        <f t="shared" ref="S479:U479" si="1370">S480</f>
        <v>0</v>
      </c>
      <c r="T479" s="103">
        <f t="shared" si="1370"/>
        <v>0</v>
      </c>
      <c r="U479" s="103">
        <f t="shared" si="1370"/>
        <v>0</v>
      </c>
      <c r="V479" s="103">
        <f t="shared" si="1330"/>
        <v>2575482.65</v>
      </c>
      <c r="W479" s="103">
        <f t="shared" si="1331"/>
        <v>2704408.54</v>
      </c>
      <c r="X479" s="103">
        <f t="shared" si="1332"/>
        <v>2810213.26</v>
      </c>
      <c r="Y479" s="103">
        <f t="shared" ref="Y479:AA479" si="1371">Y480</f>
        <v>0</v>
      </c>
      <c r="Z479" s="103">
        <f t="shared" si="1371"/>
        <v>0</v>
      </c>
      <c r="AA479" s="103">
        <f t="shared" si="1371"/>
        <v>0</v>
      </c>
      <c r="AB479" s="103">
        <f t="shared" si="1334"/>
        <v>2575482.65</v>
      </c>
      <c r="AC479" s="103">
        <f t="shared" si="1335"/>
        <v>2704408.54</v>
      </c>
      <c r="AD479" s="103">
        <f t="shared" si="1336"/>
        <v>2810213.26</v>
      </c>
      <c r="AE479" s="103">
        <f t="shared" ref="AE479:AG479" si="1372">AE480</f>
        <v>0</v>
      </c>
      <c r="AF479" s="103">
        <f t="shared" si="1372"/>
        <v>0</v>
      </c>
      <c r="AG479" s="103">
        <f t="shared" si="1372"/>
        <v>0</v>
      </c>
      <c r="AH479" s="103">
        <f t="shared" si="1338"/>
        <v>2575482.65</v>
      </c>
      <c r="AI479" s="103">
        <f t="shared" si="1339"/>
        <v>2704408.54</v>
      </c>
      <c r="AJ479" s="103">
        <f t="shared" si="1340"/>
        <v>2810213.26</v>
      </c>
      <c r="AK479" s="103">
        <f t="shared" ref="AK479:AM479" si="1373">AK480</f>
        <v>0</v>
      </c>
      <c r="AL479" s="103">
        <f t="shared" si="1373"/>
        <v>0</v>
      </c>
      <c r="AM479" s="103">
        <f t="shared" si="1373"/>
        <v>0</v>
      </c>
      <c r="AN479" s="103">
        <f t="shared" si="1342"/>
        <v>2575482.65</v>
      </c>
      <c r="AO479" s="103">
        <f t="shared" si="1343"/>
        <v>2704408.54</v>
      </c>
      <c r="AP479" s="103">
        <f t="shared" si="1344"/>
        <v>2810213.26</v>
      </c>
      <c r="AQ479" s="103">
        <f t="shared" ref="AQ479:AS479" si="1374">AQ480</f>
        <v>0</v>
      </c>
      <c r="AR479" s="103">
        <f t="shared" si="1374"/>
        <v>0</v>
      </c>
      <c r="AS479" s="103">
        <f t="shared" si="1374"/>
        <v>0</v>
      </c>
      <c r="AT479" s="103">
        <f t="shared" si="1346"/>
        <v>2575482.65</v>
      </c>
      <c r="AU479" s="103">
        <f t="shared" si="1347"/>
        <v>2704408.54</v>
      </c>
      <c r="AV479" s="103">
        <f t="shared" si="1348"/>
        <v>2810213.26</v>
      </c>
    </row>
    <row r="480" spans="1:48">
      <c r="A480" s="77" t="s">
        <v>102</v>
      </c>
      <c r="B480" s="1" t="s">
        <v>41</v>
      </c>
      <c r="C480" s="1" t="s">
        <v>30</v>
      </c>
      <c r="D480" s="1" t="s">
        <v>3</v>
      </c>
      <c r="E480" s="1" t="s">
        <v>81</v>
      </c>
      <c r="F480" s="1" t="s">
        <v>69</v>
      </c>
      <c r="G480" s="74" t="s">
        <v>147</v>
      </c>
      <c r="H480" s="1" t="s">
        <v>218</v>
      </c>
      <c r="I480" s="75" t="s">
        <v>101</v>
      </c>
      <c r="J480" s="103">
        <f>2500474.55+50000</f>
        <v>2550474.5499999998</v>
      </c>
      <c r="K480" s="103">
        <f>2743520.68+50000</f>
        <v>2793520.68</v>
      </c>
      <c r="L480" s="103">
        <f>3130604.01+50000</f>
        <v>3180604.01</v>
      </c>
      <c r="M480" s="103">
        <v>25008.1</v>
      </c>
      <c r="N480" s="103">
        <v>-89112.14</v>
      </c>
      <c r="O480" s="103">
        <v>-370390.75</v>
      </c>
      <c r="P480" s="103">
        <f t="shared" si="1298"/>
        <v>2575482.65</v>
      </c>
      <c r="Q480" s="103">
        <f t="shared" si="1299"/>
        <v>2704408.54</v>
      </c>
      <c r="R480" s="103">
        <f t="shared" si="1300"/>
        <v>2810213.26</v>
      </c>
      <c r="S480" s="103"/>
      <c r="T480" s="103"/>
      <c r="U480" s="103"/>
      <c r="V480" s="103">
        <f t="shared" si="1330"/>
        <v>2575482.65</v>
      </c>
      <c r="W480" s="103">
        <f t="shared" si="1331"/>
        <v>2704408.54</v>
      </c>
      <c r="X480" s="103">
        <f t="shared" si="1332"/>
        <v>2810213.26</v>
      </c>
      <c r="Y480" s="103"/>
      <c r="Z480" s="103"/>
      <c r="AA480" s="103"/>
      <c r="AB480" s="103">
        <f t="shared" si="1334"/>
        <v>2575482.65</v>
      </c>
      <c r="AC480" s="103">
        <f t="shared" si="1335"/>
        <v>2704408.54</v>
      </c>
      <c r="AD480" s="103">
        <f t="shared" si="1336"/>
        <v>2810213.26</v>
      </c>
      <c r="AE480" s="103"/>
      <c r="AF480" s="103"/>
      <c r="AG480" s="103"/>
      <c r="AH480" s="103">
        <f t="shared" si="1338"/>
        <v>2575482.65</v>
      </c>
      <c r="AI480" s="103">
        <f t="shared" si="1339"/>
        <v>2704408.54</v>
      </c>
      <c r="AJ480" s="103">
        <f t="shared" si="1340"/>
        <v>2810213.26</v>
      </c>
      <c r="AK480" s="103"/>
      <c r="AL480" s="103"/>
      <c r="AM480" s="103"/>
      <c r="AN480" s="103">
        <f t="shared" si="1342"/>
        <v>2575482.65</v>
      </c>
      <c r="AO480" s="103">
        <f t="shared" si="1343"/>
        <v>2704408.54</v>
      </c>
      <c r="AP480" s="103">
        <f t="shared" si="1344"/>
        <v>2810213.26</v>
      </c>
      <c r="AQ480" s="103"/>
      <c r="AR480" s="103"/>
      <c r="AS480" s="103"/>
      <c r="AT480" s="103">
        <f t="shared" si="1346"/>
        <v>2575482.65</v>
      </c>
      <c r="AU480" s="103">
        <f t="shared" si="1347"/>
        <v>2704408.54</v>
      </c>
      <c r="AV480" s="103">
        <f t="shared" si="1348"/>
        <v>2810213.26</v>
      </c>
    </row>
    <row r="481" spans="1:48" ht="25.5">
      <c r="A481" s="78" t="s">
        <v>259</v>
      </c>
      <c r="B481" s="1" t="s">
        <v>41</v>
      </c>
      <c r="C481" s="1" t="s">
        <v>30</v>
      </c>
      <c r="D481" s="1" t="s">
        <v>3</v>
      </c>
      <c r="E481" s="1" t="s">
        <v>81</v>
      </c>
      <c r="F481" s="1" t="s">
        <v>69</v>
      </c>
      <c r="G481" s="74" t="s">
        <v>147</v>
      </c>
      <c r="H481" s="1" t="s">
        <v>218</v>
      </c>
      <c r="I481" s="75" t="s">
        <v>93</v>
      </c>
      <c r="J481" s="103">
        <f>J482</f>
        <v>175000</v>
      </c>
      <c r="K481" s="103">
        <f t="shared" ref="K481:O481" si="1375">K482</f>
        <v>175000</v>
      </c>
      <c r="L481" s="103">
        <f t="shared" si="1375"/>
        <v>175000</v>
      </c>
      <c r="M481" s="103">
        <f t="shared" si="1375"/>
        <v>0</v>
      </c>
      <c r="N481" s="103">
        <f t="shared" si="1375"/>
        <v>0</v>
      </c>
      <c r="O481" s="103">
        <f t="shared" si="1375"/>
        <v>0</v>
      </c>
      <c r="P481" s="103">
        <f t="shared" si="1298"/>
        <v>175000</v>
      </c>
      <c r="Q481" s="103">
        <f t="shared" si="1299"/>
        <v>175000</v>
      </c>
      <c r="R481" s="103">
        <f t="shared" si="1300"/>
        <v>175000</v>
      </c>
      <c r="S481" s="103">
        <f t="shared" ref="S481:U481" si="1376">S482</f>
        <v>0</v>
      </c>
      <c r="T481" s="103">
        <f t="shared" si="1376"/>
        <v>0</v>
      </c>
      <c r="U481" s="103">
        <f t="shared" si="1376"/>
        <v>0</v>
      </c>
      <c r="V481" s="103">
        <f t="shared" si="1330"/>
        <v>175000</v>
      </c>
      <c r="W481" s="103">
        <f t="shared" si="1331"/>
        <v>175000</v>
      </c>
      <c r="X481" s="103">
        <f t="shared" si="1332"/>
        <v>175000</v>
      </c>
      <c r="Y481" s="103">
        <f t="shared" ref="Y481:AA481" si="1377">Y482</f>
        <v>0</v>
      </c>
      <c r="Z481" s="103">
        <f t="shared" si="1377"/>
        <v>0</v>
      </c>
      <c r="AA481" s="103">
        <f t="shared" si="1377"/>
        <v>0</v>
      </c>
      <c r="AB481" s="103">
        <f t="shared" si="1334"/>
        <v>175000</v>
      </c>
      <c r="AC481" s="103">
        <f t="shared" si="1335"/>
        <v>175000</v>
      </c>
      <c r="AD481" s="103">
        <f t="shared" si="1336"/>
        <v>175000</v>
      </c>
      <c r="AE481" s="103">
        <f t="shared" ref="AE481:AG481" si="1378">AE482</f>
        <v>0</v>
      </c>
      <c r="AF481" s="103">
        <f t="shared" si="1378"/>
        <v>0</v>
      </c>
      <c r="AG481" s="103">
        <f t="shared" si="1378"/>
        <v>0</v>
      </c>
      <c r="AH481" s="103">
        <f t="shared" si="1338"/>
        <v>175000</v>
      </c>
      <c r="AI481" s="103">
        <f t="shared" si="1339"/>
        <v>175000</v>
      </c>
      <c r="AJ481" s="103">
        <f t="shared" si="1340"/>
        <v>175000</v>
      </c>
      <c r="AK481" s="103">
        <f t="shared" ref="AK481:AM481" si="1379">AK482</f>
        <v>0</v>
      </c>
      <c r="AL481" s="103">
        <f t="shared" si="1379"/>
        <v>0</v>
      </c>
      <c r="AM481" s="103">
        <f t="shared" si="1379"/>
        <v>0</v>
      </c>
      <c r="AN481" s="103">
        <f t="shared" si="1342"/>
        <v>175000</v>
      </c>
      <c r="AO481" s="103">
        <f t="shared" si="1343"/>
        <v>175000</v>
      </c>
      <c r="AP481" s="103">
        <f t="shared" si="1344"/>
        <v>175000</v>
      </c>
      <c r="AQ481" s="103">
        <f t="shared" ref="AQ481:AS481" si="1380">AQ482</f>
        <v>0</v>
      </c>
      <c r="AR481" s="103">
        <f t="shared" si="1380"/>
        <v>0</v>
      </c>
      <c r="AS481" s="103">
        <f t="shared" si="1380"/>
        <v>0</v>
      </c>
      <c r="AT481" s="103">
        <f t="shared" si="1346"/>
        <v>175000</v>
      </c>
      <c r="AU481" s="103">
        <f t="shared" si="1347"/>
        <v>175000</v>
      </c>
      <c r="AV481" s="103">
        <f t="shared" si="1348"/>
        <v>175000</v>
      </c>
    </row>
    <row r="482" spans="1:48" ht="25.5">
      <c r="A482" s="77" t="s">
        <v>97</v>
      </c>
      <c r="B482" s="1" t="s">
        <v>41</v>
      </c>
      <c r="C482" s="1" t="s">
        <v>30</v>
      </c>
      <c r="D482" s="1" t="s">
        <v>3</v>
      </c>
      <c r="E482" s="1" t="s">
        <v>81</v>
      </c>
      <c r="F482" s="1" t="s">
        <v>69</v>
      </c>
      <c r="G482" s="74" t="s">
        <v>147</v>
      </c>
      <c r="H482" s="1" t="s">
        <v>218</v>
      </c>
      <c r="I482" s="75" t="s">
        <v>94</v>
      </c>
      <c r="J482" s="103">
        <v>175000</v>
      </c>
      <c r="K482" s="103">
        <v>175000</v>
      </c>
      <c r="L482" s="103">
        <v>175000</v>
      </c>
      <c r="M482" s="103"/>
      <c r="N482" s="103"/>
      <c r="O482" s="103"/>
      <c r="P482" s="103">
        <f t="shared" si="1298"/>
        <v>175000</v>
      </c>
      <c r="Q482" s="103">
        <f t="shared" si="1299"/>
        <v>175000</v>
      </c>
      <c r="R482" s="103">
        <f t="shared" si="1300"/>
        <v>175000</v>
      </c>
      <c r="S482" s="103"/>
      <c r="T482" s="103"/>
      <c r="U482" s="103"/>
      <c r="V482" s="103">
        <f t="shared" si="1330"/>
        <v>175000</v>
      </c>
      <c r="W482" s="103">
        <f t="shared" si="1331"/>
        <v>175000</v>
      </c>
      <c r="X482" s="103">
        <f t="shared" si="1332"/>
        <v>175000</v>
      </c>
      <c r="Y482" s="103"/>
      <c r="Z482" s="103"/>
      <c r="AA482" s="103"/>
      <c r="AB482" s="103">
        <f t="shared" si="1334"/>
        <v>175000</v>
      </c>
      <c r="AC482" s="103">
        <f t="shared" si="1335"/>
        <v>175000</v>
      </c>
      <c r="AD482" s="103">
        <f t="shared" si="1336"/>
        <v>175000</v>
      </c>
      <c r="AE482" s="103"/>
      <c r="AF482" s="103"/>
      <c r="AG482" s="103"/>
      <c r="AH482" s="103">
        <f t="shared" si="1338"/>
        <v>175000</v>
      </c>
      <c r="AI482" s="103">
        <f t="shared" si="1339"/>
        <v>175000</v>
      </c>
      <c r="AJ482" s="103">
        <f t="shared" si="1340"/>
        <v>175000</v>
      </c>
      <c r="AK482" s="103"/>
      <c r="AL482" s="103"/>
      <c r="AM482" s="103"/>
      <c r="AN482" s="103">
        <f t="shared" si="1342"/>
        <v>175000</v>
      </c>
      <c r="AO482" s="103">
        <f t="shared" si="1343"/>
        <v>175000</v>
      </c>
      <c r="AP482" s="103">
        <f t="shared" si="1344"/>
        <v>175000</v>
      </c>
      <c r="AQ482" s="103"/>
      <c r="AR482" s="103"/>
      <c r="AS482" s="103"/>
      <c r="AT482" s="103">
        <f t="shared" si="1346"/>
        <v>175000</v>
      </c>
      <c r="AU482" s="103">
        <f t="shared" si="1347"/>
        <v>175000</v>
      </c>
      <c r="AV482" s="103">
        <f t="shared" si="1348"/>
        <v>175000</v>
      </c>
    </row>
    <row r="483" spans="1:48">
      <c r="A483" s="77"/>
      <c r="B483" s="1"/>
      <c r="C483" s="1"/>
      <c r="D483" s="1"/>
      <c r="E483" s="1"/>
      <c r="F483" s="1"/>
      <c r="G483" s="74"/>
      <c r="H483" s="1"/>
      <c r="I483" s="75"/>
      <c r="J483" s="103"/>
      <c r="K483" s="103"/>
      <c r="L483" s="103"/>
      <c r="M483" s="103"/>
      <c r="N483" s="103"/>
      <c r="O483" s="103"/>
      <c r="P483" s="103"/>
      <c r="Q483" s="103"/>
      <c r="R483" s="103"/>
      <c r="S483" s="103"/>
      <c r="T483" s="103"/>
      <c r="U483" s="103"/>
      <c r="V483" s="103"/>
      <c r="W483" s="103"/>
      <c r="X483" s="103"/>
      <c r="Y483" s="103"/>
      <c r="Z483" s="103"/>
      <c r="AA483" s="103"/>
      <c r="AB483" s="103"/>
      <c r="AC483" s="103"/>
      <c r="AD483" s="103"/>
      <c r="AE483" s="103"/>
      <c r="AF483" s="103"/>
      <c r="AG483" s="103"/>
      <c r="AH483" s="103"/>
      <c r="AI483" s="103"/>
      <c r="AJ483" s="103"/>
      <c r="AK483" s="103"/>
      <c r="AL483" s="103"/>
      <c r="AM483" s="103"/>
      <c r="AN483" s="103"/>
      <c r="AO483" s="103"/>
      <c r="AP483" s="103"/>
      <c r="AQ483" s="103"/>
      <c r="AR483" s="103"/>
      <c r="AS483" s="103"/>
      <c r="AT483" s="103"/>
      <c r="AU483" s="103"/>
      <c r="AV483" s="103"/>
    </row>
    <row r="484" spans="1:48" s="133" customFormat="1" ht="38.25">
      <c r="A484" s="129" t="s">
        <v>406</v>
      </c>
      <c r="B484" s="130" t="s">
        <v>271</v>
      </c>
      <c r="C484" s="140"/>
      <c r="D484" s="140"/>
      <c r="E484" s="140"/>
      <c r="F484" s="140"/>
      <c r="G484" s="140"/>
      <c r="H484" s="131"/>
      <c r="I484" s="141"/>
      <c r="J484" s="132">
        <f>J485+J503+J516</f>
        <v>16372812</v>
      </c>
      <c r="K484" s="132">
        <f t="shared" ref="K484:L484" si="1381">K485+K503+K516</f>
        <v>16138282.58</v>
      </c>
      <c r="L484" s="132">
        <f t="shared" si="1381"/>
        <v>16285421.079999998</v>
      </c>
      <c r="M484" s="132">
        <f t="shared" ref="M484:O484" si="1382">M485+M503+M516</f>
        <v>494267</v>
      </c>
      <c r="N484" s="132">
        <f t="shared" si="1382"/>
        <v>-109962.32</v>
      </c>
      <c r="O484" s="132">
        <f t="shared" si="1382"/>
        <v>-114360.81</v>
      </c>
      <c r="P484" s="132">
        <f t="shared" si="1298"/>
        <v>16867079</v>
      </c>
      <c r="Q484" s="132">
        <f t="shared" si="1299"/>
        <v>16028320.26</v>
      </c>
      <c r="R484" s="132">
        <f t="shared" si="1300"/>
        <v>16171060.269999998</v>
      </c>
      <c r="S484" s="132">
        <f t="shared" ref="S484:U484" si="1383">S485+S503+S516</f>
        <v>59864.34</v>
      </c>
      <c r="T484" s="132">
        <f t="shared" si="1383"/>
        <v>0</v>
      </c>
      <c r="U484" s="132">
        <f t="shared" si="1383"/>
        <v>0</v>
      </c>
      <c r="V484" s="132">
        <f t="shared" ref="V484:V501" si="1384">P484+S484</f>
        <v>16926943.34</v>
      </c>
      <c r="W484" s="132">
        <f t="shared" ref="W484:W501" si="1385">Q484+T484</f>
        <v>16028320.26</v>
      </c>
      <c r="X484" s="132">
        <f t="shared" ref="X484:X501" si="1386">R484+U484</f>
        <v>16171060.269999998</v>
      </c>
      <c r="Y484" s="132">
        <f t="shared" ref="Y484:AA484" si="1387">Y485+Y503+Y516</f>
        <v>265000</v>
      </c>
      <c r="Z484" s="132">
        <f t="shared" si="1387"/>
        <v>0</v>
      </c>
      <c r="AA484" s="132">
        <f t="shared" si="1387"/>
        <v>0</v>
      </c>
      <c r="AB484" s="132">
        <f t="shared" ref="AB484:AB501" si="1388">V484+Y484</f>
        <v>17191943.34</v>
      </c>
      <c r="AC484" s="132">
        <f t="shared" ref="AC484:AC501" si="1389">W484+Z484</f>
        <v>16028320.26</v>
      </c>
      <c r="AD484" s="132">
        <f t="shared" ref="AD484:AD501" si="1390">X484+AA484</f>
        <v>16171060.269999998</v>
      </c>
      <c r="AE484" s="132">
        <f t="shared" ref="AE484:AG484" si="1391">AE485+AE503+AE516</f>
        <v>100000</v>
      </c>
      <c r="AF484" s="132">
        <f t="shared" si="1391"/>
        <v>0</v>
      </c>
      <c r="AG484" s="132">
        <f t="shared" si="1391"/>
        <v>0</v>
      </c>
      <c r="AH484" s="132">
        <f t="shared" ref="AH484:AH501" si="1392">AB484+AE484</f>
        <v>17291943.34</v>
      </c>
      <c r="AI484" s="132">
        <f t="shared" ref="AI484:AI501" si="1393">AC484+AF484</f>
        <v>16028320.26</v>
      </c>
      <c r="AJ484" s="132">
        <f t="shared" ref="AJ484:AJ501" si="1394">AD484+AG484</f>
        <v>16171060.269999998</v>
      </c>
      <c r="AK484" s="132">
        <f t="shared" ref="AK484:AM484" si="1395">AK485+AK503+AK516</f>
        <v>-41737</v>
      </c>
      <c r="AL484" s="132">
        <f t="shared" si="1395"/>
        <v>0</v>
      </c>
      <c r="AM484" s="132">
        <f t="shared" si="1395"/>
        <v>0</v>
      </c>
      <c r="AN484" s="132">
        <f t="shared" ref="AN484:AN501" si="1396">AH484+AK484</f>
        <v>17250206.34</v>
      </c>
      <c r="AO484" s="132">
        <f t="shared" ref="AO484:AO501" si="1397">AI484+AL484</f>
        <v>16028320.26</v>
      </c>
      <c r="AP484" s="132">
        <f t="shared" ref="AP484:AP501" si="1398">AJ484+AM484</f>
        <v>16171060.269999998</v>
      </c>
      <c r="AQ484" s="132">
        <f t="shared" ref="AQ484:AS484" si="1399">AQ485+AQ503+AQ516</f>
        <v>0</v>
      </c>
      <c r="AR484" s="132">
        <f t="shared" si="1399"/>
        <v>0</v>
      </c>
      <c r="AS484" s="132">
        <f t="shared" si="1399"/>
        <v>0</v>
      </c>
      <c r="AT484" s="132">
        <f t="shared" ref="AT484:AT501" si="1400">AN484+AQ484</f>
        <v>17250206.34</v>
      </c>
      <c r="AU484" s="132">
        <f t="shared" ref="AU484:AU501" si="1401">AO484+AR484</f>
        <v>16028320.26</v>
      </c>
      <c r="AV484" s="132">
        <f t="shared" ref="AV484:AV501" si="1402">AP484+AS484</f>
        <v>16171060.269999998</v>
      </c>
    </row>
    <row r="485" spans="1:48" ht="15.75">
      <c r="A485" s="24" t="s">
        <v>32</v>
      </c>
      <c r="B485" s="125" t="s">
        <v>271</v>
      </c>
      <c r="C485" s="126" t="s">
        <v>20</v>
      </c>
      <c r="D485" s="126"/>
      <c r="E485" s="126"/>
      <c r="F485" s="126"/>
      <c r="G485" s="126"/>
      <c r="H485" s="126"/>
      <c r="I485" s="127"/>
      <c r="J485" s="128">
        <f>J486</f>
        <v>11915079</v>
      </c>
      <c r="K485" s="128">
        <f t="shared" ref="K485:O486" si="1403">K486</f>
        <v>12026760.26</v>
      </c>
      <c r="L485" s="128">
        <f t="shared" si="1403"/>
        <v>12039557.869999999</v>
      </c>
      <c r="M485" s="128">
        <f t="shared" si="1403"/>
        <v>0</v>
      </c>
      <c r="N485" s="128">
        <f t="shared" si="1403"/>
        <v>0</v>
      </c>
      <c r="O485" s="128">
        <f t="shared" si="1403"/>
        <v>0</v>
      </c>
      <c r="P485" s="128">
        <f t="shared" si="1298"/>
        <v>11915079</v>
      </c>
      <c r="Q485" s="128">
        <f t="shared" si="1299"/>
        <v>12026760.26</v>
      </c>
      <c r="R485" s="128">
        <f t="shared" si="1300"/>
        <v>12039557.869999999</v>
      </c>
      <c r="S485" s="128">
        <f t="shared" ref="S485:U486" si="1404">S486</f>
        <v>0</v>
      </c>
      <c r="T485" s="128">
        <f t="shared" si="1404"/>
        <v>0</v>
      </c>
      <c r="U485" s="128">
        <f t="shared" si="1404"/>
        <v>0</v>
      </c>
      <c r="V485" s="128">
        <f t="shared" si="1384"/>
        <v>11915079</v>
      </c>
      <c r="W485" s="128">
        <f t="shared" si="1385"/>
        <v>12026760.26</v>
      </c>
      <c r="X485" s="128">
        <f t="shared" si="1386"/>
        <v>12039557.869999999</v>
      </c>
      <c r="Y485" s="128">
        <f t="shared" ref="Y485:AA486" si="1405">Y486</f>
        <v>65000</v>
      </c>
      <c r="Z485" s="128">
        <f t="shared" si="1405"/>
        <v>0</v>
      </c>
      <c r="AA485" s="128">
        <f t="shared" si="1405"/>
        <v>0</v>
      </c>
      <c r="AB485" s="128">
        <f t="shared" si="1388"/>
        <v>11980079</v>
      </c>
      <c r="AC485" s="128">
        <f t="shared" si="1389"/>
        <v>12026760.26</v>
      </c>
      <c r="AD485" s="128">
        <f t="shared" si="1390"/>
        <v>12039557.869999999</v>
      </c>
      <c r="AE485" s="128">
        <f t="shared" ref="AE485:AG486" si="1406">AE486</f>
        <v>0</v>
      </c>
      <c r="AF485" s="128">
        <f t="shared" si="1406"/>
        <v>0</v>
      </c>
      <c r="AG485" s="128">
        <f t="shared" si="1406"/>
        <v>0</v>
      </c>
      <c r="AH485" s="128">
        <f t="shared" si="1392"/>
        <v>11980079</v>
      </c>
      <c r="AI485" s="128">
        <f t="shared" si="1393"/>
        <v>12026760.26</v>
      </c>
      <c r="AJ485" s="128">
        <f t="shared" si="1394"/>
        <v>12039557.869999999</v>
      </c>
      <c r="AK485" s="128">
        <f t="shared" ref="AK485:AM486" si="1407">AK486</f>
        <v>106263</v>
      </c>
      <c r="AL485" s="128">
        <f t="shared" si="1407"/>
        <v>0</v>
      </c>
      <c r="AM485" s="128">
        <f t="shared" si="1407"/>
        <v>0</v>
      </c>
      <c r="AN485" s="128">
        <f t="shared" si="1396"/>
        <v>12086342</v>
      </c>
      <c r="AO485" s="128">
        <f t="shared" si="1397"/>
        <v>12026760.26</v>
      </c>
      <c r="AP485" s="128">
        <f t="shared" si="1398"/>
        <v>12039557.869999999</v>
      </c>
      <c r="AQ485" s="128">
        <f t="shared" ref="AQ485:AS486" si="1408">AQ486</f>
        <v>0</v>
      </c>
      <c r="AR485" s="128">
        <f t="shared" si="1408"/>
        <v>0</v>
      </c>
      <c r="AS485" s="128">
        <f t="shared" si="1408"/>
        <v>0</v>
      </c>
      <c r="AT485" s="128">
        <f t="shared" si="1400"/>
        <v>12086342</v>
      </c>
      <c r="AU485" s="128">
        <f t="shared" si="1401"/>
        <v>12026760.26</v>
      </c>
      <c r="AV485" s="128">
        <f t="shared" si="1402"/>
        <v>12039557.869999999</v>
      </c>
    </row>
    <row r="486" spans="1:48">
      <c r="A486" s="4" t="s">
        <v>1</v>
      </c>
      <c r="B486" s="14" t="s">
        <v>271</v>
      </c>
      <c r="C486" s="14" t="s">
        <v>20</v>
      </c>
      <c r="D486" s="14" t="s">
        <v>49</v>
      </c>
      <c r="E486" s="14"/>
      <c r="F486" s="14"/>
      <c r="G486" s="14"/>
      <c r="H486" s="1"/>
      <c r="I486" s="13"/>
      <c r="J486" s="101">
        <f>J487</f>
        <v>11915079</v>
      </c>
      <c r="K486" s="101">
        <f t="shared" si="1403"/>
        <v>12026760.26</v>
      </c>
      <c r="L486" s="101">
        <f t="shared" si="1403"/>
        <v>12039557.869999999</v>
      </c>
      <c r="M486" s="101">
        <f t="shared" si="1403"/>
        <v>0</v>
      </c>
      <c r="N486" s="101">
        <f t="shared" si="1403"/>
        <v>0</v>
      </c>
      <c r="O486" s="101">
        <f t="shared" si="1403"/>
        <v>0</v>
      </c>
      <c r="P486" s="101">
        <f t="shared" si="1298"/>
        <v>11915079</v>
      </c>
      <c r="Q486" s="101">
        <f t="shared" si="1299"/>
        <v>12026760.26</v>
      </c>
      <c r="R486" s="101">
        <f t="shared" si="1300"/>
        <v>12039557.869999999</v>
      </c>
      <c r="S486" s="101">
        <f t="shared" si="1404"/>
        <v>0</v>
      </c>
      <c r="T486" s="101">
        <f t="shared" si="1404"/>
        <v>0</v>
      </c>
      <c r="U486" s="101">
        <f t="shared" si="1404"/>
        <v>0</v>
      </c>
      <c r="V486" s="101">
        <f t="shared" si="1384"/>
        <v>11915079</v>
      </c>
      <c r="W486" s="101">
        <f t="shared" si="1385"/>
        <v>12026760.26</v>
      </c>
      <c r="X486" s="101">
        <f t="shared" si="1386"/>
        <v>12039557.869999999</v>
      </c>
      <c r="Y486" s="101">
        <f t="shared" si="1405"/>
        <v>65000</v>
      </c>
      <c r="Z486" s="101">
        <f t="shared" si="1405"/>
        <v>0</v>
      </c>
      <c r="AA486" s="101">
        <f t="shared" si="1405"/>
        <v>0</v>
      </c>
      <c r="AB486" s="101">
        <f t="shared" si="1388"/>
        <v>11980079</v>
      </c>
      <c r="AC486" s="101">
        <f t="shared" si="1389"/>
        <v>12026760.26</v>
      </c>
      <c r="AD486" s="101">
        <f t="shared" si="1390"/>
        <v>12039557.869999999</v>
      </c>
      <c r="AE486" s="101">
        <f t="shared" si="1406"/>
        <v>0</v>
      </c>
      <c r="AF486" s="101">
        <f t="shared" si="1406"/>
        <v>0</v>
      </c>
      <c r="AG486" s="101">
        <f t="shared" si="1406"/>
        <v>0</v>
      </c>
      <c r="AH486" s="101">
        <f t="shared" si="1392"/>
        <v>11980079</v>
      </c>
      <c r="AI486" s="101">
        <f t="shared" si="1393"/>
        <v>12026760.26</v>
      </c>
      <c r="AJ486" s="101">
        <f t="shared" si="1394"/>
        <v>12039557.869999999</v>
      </c>
      <c r="AK486" s="101">
        <f t="shared" si="1407"/>
        <v>106263</v>
      </c>
      <c r="AL486" s="101">
        <f t="shared" si="1407"/>
        <v>0</v>
      </c>
      <c r="AM486" s="101">
        <f t="shared" si="1407"/>
        <v>0</v>
      </c>
      <c r="AN486" s="101">
        <f t="shared" si="1396"/>
        <v>12086342</v>
      </c>
      <c r="AO486" s="101">
        <f t="shared" si="1397"/>
        <v>12026760.26</v>
      </c>
      <c r="AP486" s="101">
        <f t="shared" si="1398"/>
        <v>12039557.869999999</v>
      </c>
      <c r="AQ486" s="101">
        <f t="shared" si="1408"/>
        <v>0</v>
      </c>
      <c r="AR486" s="101">
        <f t="shared" si="1408"/>
        <v>0</v>
      </c>
      <c r="AS486" s="101">
        <f t="shared" si="1408"/>
        <v>0</v>
      </c>
      <c r="AT486" s="101">
        <f t="shared" si="1400"/>
        <v>12086342</v>
      </c>
      <c r="AU486" s="101">
        <f t="shared" si="1401"/>
        <v>12026760.26</v>
      </c>
      <c r="AV486" s="101">
        <f t="shared" si="1402"/>
        <v>12039557.869999999</v>
      </c>
    </row>
    <row r="487" spans="1:48" ht="38.25">
      <c r="A487" s="2" t="s">
        <v>286</v>
      </c>
      <c r="B487" s="1" t="s">
        <v>271</v>
      </c>
      <c r="C487" s="1" t="s">
        <v>20</v>
      </c>
      <c r="D487" s="1" t="s">
        <v>49</v>
      </c>
      <c r="E487" s="1" t="s">
        <v>14</v>
      </c>
      <c r="F487" s="1" t="s">
        <v>69</v>
      </c>
      <c r="G487" s="1" t="s">
        <v>147</v>
      </c>
      <c r="H487" s="1" t="s">
        <v>148</v>
      </c>
      <c r="I487" s="13"/>
      <c r="J487" s="81">
        <f>J488+J499+J493</f>
        <v>11915079</v>
      </c>
      <c r="K487" s="81">
        <f t="shared" ref="K487:L487" si="1409">K488+K499+K493</f>
        <v>12026760.26</v>
      </c>
      <c r="L487" s="81">
        <f t="shared" si="1409"/>
        <v>12039557.869999999</v>
      </c>
      <c r="M487" s="81">
        <f t="shared" ref="M487:O487" si="1410">M488+M499+M493</f>
        <v>0</v>
      </c>
      <c r="N487" s="81">
        <f t="shared" si="1410"/>
        <v>0</v>
      </c>
      <c r="O487" s="81">
        <f t="shared" si="1410"/>
        <v>0</v>
      </c>
      <c r="P487" s="81">
        <f t="shared" si="1298"/>
        <v>11915079</v>
      </c>
      <c r="Q487" s="81">
        <f t="shared" si="1299"/>
        <v>12026760.26</v>
      </c>
      <c r="R487" s="81">
        <f t="shared" si="1300"/>
        <v>12039557.869999999</v>
      </c>
      <c r="S487" s="81">
        <f t="shared" ref="S487:U487" si="1411">S488+S499+S493</f>
        <v>0</v>
      </c>
      <c r="T487" s="81">
        <f t="shared" si="1411"/>
        <v>0</v>
      </c>
      <c r="U487" s="81">
        <f t="shared" si="1411"/>
        <v>0</v>
      </c>
      <c r="V487" s="81">
        <f t="shared" si="1384"/>
        <v>11915079</v>
      </c>
      <c r="W487" s="81">
        <f t="shared" si="1385"/>
        <v>12026760.26</v>
      </c>
      <c r="X487" s="81">
        <f t="shared" si="1386"/>
        <v>12039557.869999999</v>
      </c>
      <c r="Y487" s="81">
        <f t="shared" ref="Y487:AA487" si="1412">Y488+Y499+Y493</f>
        <v>65000</v>
      </c>
      <c r="Z487" s="81">
        <f t="shared" si="1412"/>
        <v>0</v>
      </c>
      <c r="AA487" s="81">
        <f t="shared" si="1412"/>
        <v>0</v>
      </c>
      <c r="AB487" s="81">
        <f t="shared" si="1388"/>
        <v>11980079</v>
      </c>
      <c r="AC487" s="81">
        <f t="shared" si="1389"/>
        <v>12026760.26</v>
      </c>
      <c r="AD487" s="81">
        <f t="shared" si="1390"/>
        <v>12039557.869999999</v>
      </c>
      <c r="AE487" s="81">
        <f t="shared" ref="AE487:AG487" si="1413">AE488+AE499+AE493</f>
        <v>0</v>
      </c>
      <c r="AF487" s="81">
        <f t="shared" si="1413"/>
        <v>0</v>
      </c>
      <c r="AG487" s="81">
        <f t="shared" si="1413"/>
        <v>0</v>
      </c>
      <c r="AH487" s="81">
        <f t="shared" si="1392"/>
        <v>11980079</v>
      </c>
      <c r="AI487" s="81">
        <f t="shared" si="1393"/>
        <v>12026760.26</v>
      </c>
      <c r="AJ487" s="81">
        <f t="shared" si="1394"/>
        <v>12039557.869999999</v>
      </c>
      <c r="AK487" s="81">
        <f>AK488+AK499+AK493+AK496</f>
        <v>106263</v>
      </c>
      <c r="AL487" s="81">
        <f t="shared" ref="AL487:AM487" si="1414">AL488+AL499+AL493+AL496</f>
        <v>0</v>
      </c>
      <c r="AM487" s="81">
        <f t="shared" si="1414"/>
        <v>0</v>
      </c>
      <c r="AN487" s="81">
        <f t="shared" si="1396"/>
        <v>12086342</v>
      </c>
      <c r="AO487" s="81">
        <f t="shared" si="1397"/>
        <v>12026760.26</v>
      </c>
      <c r="AP487" s="81">
        <f t="shared" si="1398"/>
        <v>12039557.869999999</v>
      </c>
      <c r="AQ487" s="81">
        <f>AQ488+AQ499+AQ493+AQ496</f>
        <v>0</v>
      </c>
      <c r="AR487" s="81">
        <f t="shared" ref="AR487:AS487" si="1415">AR488+AR499+AR493+AR496</f>
        <v>0</v>
      </c>
      <c r="AS487" s="81">
        <f t="shared" si="1415"/>
        <v>0</v>
      </c>
      <c r="AT487" s="81">
        <f t="shared" si="1400"/>
        <v>12086342</v>
      </c>
      <c r="AU487" s="81">
        <f t="shared" si="1401"/>
        <v>12026760.26</v>
      </c>
      <c r="AV487" s="81">
        <f t="shared" si="1402"/>
        <v>12039557.869999999</v>
      </c>
    </row>
    <row r="488" spans="1:48" ht="25.5">
      <c r="A488" s="11" t="s">
        <v>86</v>
      </c>
      <c r="B488" s="1" t="s">
        <v>271</v>
      </c>
      <c r="C488" s="1" t="s">
        <v>20</v>
      </c>
      <c r="D488" s="1" t="s">
        <v>49</v>
      </c>
      <c r="E488" s="1" t="s">
        <v>14</v>
      </c>
      <c r="F488" s="1" t="s">
        <v>69</v>
      </c>
      <c r="G488" s="1" t="s">
        <v>147</v>
      </c>
      <c r="H488" s="1" t="s">
        <v>157</v>
      </c>
      <c r="I488" s="13"/>
      <c r="J488" s="81">
        <f>J489+J491</f>
        <v>11773079</v>
      </c>
      <c r="K488" s="81">
        <f t="shared" ref="K488:L488" si="1416">K489+K491</f>
        <v>11884760.26</v>
      </c>
      <c r="L488" s="81">
        <f t="shared" si="1416"/>
        <v>11897557.869999999</v>
      </c>
      <c r="M488" s="81">
        <f t="shared" ref="M488:O488" si="1417">M489+M491</f>
        <v>0</v>
      </c>
      <c r="N488" s="81">
        <f t="shared" si="1417"/>
        <v>0</v>
      </c>
      <c r="O488" s="81">
        <f t="shared" si="1417"/>
        <v>0</v>
      </c>
      <c r="P488" s="81">
        <f t="shared" si="1298"/>
        <v>11773079</v>
      </c>
      <c r="Q488" s="81">
        <f t="shared" si="1299"/>
        <v>11884760.26</v>
      </c>
      <c r="R488" s="81">
        <f t="shared" si="1300"/>
        <v>11897557.869999999</v>
      </c>
      <c r="S488" s="81">
        <f t="shared" ref="S488:U488" si="1418">S489+S491</f>
        <v>0</v>
      </c>
      <c r="T488" s="81">
        <f t="shared" si="1418"/>
        <v>0</v>
      </c>
      <c r="U488" s="81">
        <f t="shared" si="1418"/>
        <v>0</v>
      </c>
      <c r="V488" s="81">
        <f t="shared" si="1384"/>
        <v>11773079</v>
      </c>
      <c r="W488" s="81">
        <f t="shared" si="1385"/>
        <v>11884760.26</v>
      </c>
      <c r="X488" s="81">
        <f t="shared" si="1386"/>
        <v>11897557.869999999</v>
      </c>
      <c r="Y488" s="81">
        <f t="shared" ref="Y488:AA488" si="1419">Y489+Y491</f>
        <v>65000</v>
      </c>
      <c r="Z488" s="81">
        <f t="shared" si="1419"/>
        <v>0</v>
      </c>
      <c r="AA488" s="81">
        <f t="shared" si="1419"/>
        <v>0</v>
      </c>
      <c r="AB488" s="81">
        <f t="shared" si="1388"/>
        <v>11838079</v>
      </c>
      <c r="AC488" s="81">
        <f t="shared" si="1389"/>
        <v>11884760.26</v>
      </c>
      <c r="AD488" s="81">
        <f t="shared" si="1390"/>
        <v>11897557.869999999</v>
      </c>
      <c r="AE488" s="81">
        <f t="shared" ref="AE488:AG488" si="1420">AE489+AE491</f>
        <v>0</v>
      </c>
      <c r="AF488" s="81">
        <f t="shared" si="1420"/>
        <v>0</v>
      </c>
      <c r="AG488" s="81">
        <f t="shared" si="1420"/>
        <v>0</v>
      </c>
      <c r="AH488" s="81">
        <f t="shared" si="1392"/>
        <v>11838079</v>
      </c>
      <c r="AI488" s="81">
        <f t="shared" si="1393"/>
        <v>11884760.26</v>
      </c>
      <c r="AJ488" s="81">
        <f t="shared" si="1394"/>
        <v>11897557.869999999</v>
      </c>
      <c r="AK488" s="81">
        <f t="shared" ref="AK488:AM488" si="1421">AK489+AK491</f>
        <v>0</v>
      </c>
      <c r="AL488" s="81">
        <f t="shared" si="1421"/>
        <v>0</v>
      </c>
      <c r="AM488" s="81">
        <f t="shared" si="1421"/>
        <v>0</v>
      </c>
      <c r="AN488" s="81">
        <f t="shared" si="1396"/>
        <v>11838079</v>
      </c>
      <c r="AO488" s="81">
        <f t="shared" si="1397"/>
        <v>11884760.26</v>
      </c>
      <c r="AP488" s="81">
        <f t="shared" si="1398"/>
        <v>11897557.869999999</v>
      </c>
      <c r="AQ488" s="81">
        <f t="shared" ref="AQ488:AS488" si="1422">AQ489+AQ491</f>
        <v>0</v>
      </c>
      <c r="AR488" s="81">
        <f t="shared" si="1422"/>
        <v>0</v>
      </c>
      <c r="AS488" s="81">
        <f t="shared" si="1422"/>
        <v>0</v>
      </c>
      <c r="AT488" s="81">
        <f t="shared" si="1400"/>
        <v>11838079</v>
      </c>
      <c r="AU488" s="81">
        <f t="shared" si="1401"/>
        <v>11884760.26</v>
      </c>
      <c r="AV488" s="81">
        <f t="shared" si="1402"/>
        <v>11897557.869999999</v>
      </c>
    </row>
    <row r="489" spans="1:48" ht="38.25">
      <c r="A489" s="77" t="s">
        <v>95</v>
      </c>
      <c r="B489" s="1" t="s">
        <v>271</v>
      </c>
      <c r="C489" s="1" t="s">
        <v>20</v>
      </c>
      <c r="D489" s="1" t="s">
        <v>49</v>
      </c>
      <c r="E489" s="1" t="s">
        <v>14</v>
      </c>
      <c r="F489" s="1" t="s">
        <v>69</v>
      </c>
      <c r="G489" s="1" t="s">
        <v>147</v>
      </c>
      <c r="H489" s="1" t="s">
        <v>157</v>
      </c>
      <c r="I489" s="13" t="s">
        <v>91</v>
      </c>
      <c r="J489" s="81">
        <f>J490</f>
        <v>11393079</v>
      </c>
      <c r="K489" s="81">
        <f t="shared" ref="K489:O489" si="1423">K490</f>
        <v>11504760.26</v>
      </c>
      <c r="L489" s="81">
        <f t="shared" si="1423"/>
        <v>11517557.869999999</v>
      </c>
      <c r="M489" s="81">
        <f t="shared" si="1423"/>
        <v>0</v>
      </c>
      <c r="N489" s="81">
        <f t="shared" si="1423"/>
        <v>0</v>
      </c>
      <c r="O489" s="81">
        <f t="shared" si="1423"/>
        <v>0</v>
      </c>
      <c r="P489" s="81">
        <f t="shared" si="1298"/>
        <v>11393079</v>
      </c>
      <c r="Q489" s="81">
        <f t="shared" si="1299"/>
        <v>11504760.26</v>
      </c>
      <c r="R489" s="81">
        <f t="shared" si="1300"/>
        <v>11517557.869999999</v>
      </c>
      <c r="S489" s="81">
        <f t="shared" ref="S489:U489" si="1424">S490</f>
        <v>0</v>
      </c>
      <c r="T489" s="81">
        <f t="shared" si="1424"/>
        <v>0</v>
      </c>
      <c r="U489" s="81">
        <f t="shared" si="1424"/>
        <v>0</v>
      </c>
      <c r="V489" s="81">
        <f t="shared" si="1384"/>
        <v>11393079</v>
      </c>
      <c r="W489" s="81">
        <f t="shared" si="1385"/>
        <v>11504760.26</v>
      </c>
      <c r="X489" s="81">
        <f t="shared" si="1386"/>
        <v>11517557.869999999</v>
      </c>
      <c r="Y489" s="81">
        <f t="shared" ref="Y489:AA489" si="1425">Y490</f>
        <v>0</v>
      </c>
      <c r="Z489" s="81">
        <f t="shared" si="1425"/>
        <v>0</v>
      </c>
      <c r="AA489" s="81">
        <f t="shared" si="1425"/>
        <v>0</v>
      </c>
      <c r="AB489" s="81">
        <f t="shared" si="1388"/>
        <v>11393079</v>
      </c>
      <c r="AC489" s="81">
        <f t="shared" si="1389"/>
        <v>11504760.26</v>
      </c>
      <c r="AD489" s="81">
        <f t="shared" si="1390"/>
        <v>11517557.869999999</v>
      </c>
      <c r="AE489" s="81">
        <f t="shared" ref="AE489:AG489" si="1426">AE490</f>
        <v>0</v>
      </c>
      <c r="AF489" s="81">
        <f t="shared" si="1426"/>
        <v>0</v>
      </c>
      <c r="AG489" s="81">
        <f t="shared" si="1426"/>
        <v>0</v>
      </c>
      <c r="AH489" s="81">
        <f t="shared" si="1392"/>
        <v>11393079</v>
      </c>
      <c r="AI489" s="81">
        <f t="shared" si="1393"/>
        <v>11504760.26</v>
      </c>
      <c r="AJ489" s="81">
        <f t="shared" si="1394"/>
        <v>11517557.869999999</v>
      </c>
      <c r="AK489" s="81">
        <f t="shared" ref="AK489:AM489" si="1427">AK490</f>
        <v>0</v>
      </c>
      <c r="AL489" s="81">
        <f t="shared" si="1427"/>
        <v>0</v>
      </c>
      <c r="AM489" s="81">
        <f t="shared" si="1427"/>
        <v>0</v>
      </c>
      <c r="AN489" s="81">
        <f t="shared" si="1396"/>
        <v>11393079</v>
      </c>
      <c r="AO489" s="81">
        <f t="shared" si="1397"/>
        <v>11504760.26</v>
      </c>
      <c r="AP489" s="81">
        <f t="shared" si="1398"/>
        <v>11517557.869999999</v>
      </c>
      <c r="AQ489" s="81">
        <f t="shared" ref="AQ489:AS489" si="1428">AQ490</f>
        <v>0</v>
      </c>
      <c r="AR489" s="81">
        <f t="shared" si="1428"/>
        <v>0</v>
      </c>
      <c r="AS489" s="81">
        <f t="shared" si="1428"/>
        <v>0</v>
      </c>
      <c r="AT489" s="81">
        <f t="shared" si="1400"/>
        <v>11393079</v>
      </c>
      <c r="AU489" s="81">
        <f t="shared" si="1401"/>
        <v>11504760.26</v>
      </c>
      <c r="AV489" s="81">
        <f t="shared" si="1402"/>
        <v>11517557.869999999</v>
      </c>
    </row>
    <row r="490" spans="1:48">
      <c r="A490" s="77" t="s">
        <v>102</v>
      </c>
      <c r="B490" s="1" t="s">
        <v>271</v>
      </c>
      <c r="C490" s="1" t="s">
        <v>20</v>
      </c>
      <c r="D490" s="1" t="s">
        <v>49</v>
      </c>
      <c r="E490" s="1" t="s">
        <v>14</v>
      </c>
      <c r="F490" s="1" t="s">
        <v>69</v>
      </c>
      <c r="G490" s="1" t="s">
        <v>147</v>
      </c>
      <c r="H490" s="1" t="s">
        <v>157</v>
      </c>
      <c r="I490" s="13" t="s">
        <v>101</v>
      </c>
      <c r="J490" s="81">
        <v>11393079</v>
      </c>
      <c r="K490" s="81">
        <v>11504760.26</v>
      </c>
      <c r="L490" s="81">
        <v>11517557.869999999</v>
      </c>
      <c r="M490" s="81"/>
      <c r="N490" s="81"/>
      <c r="O490" s="81"/>
      <c r="P490" s="81">
        <f t="shared" si="1298"/>
        <v>11393079</v>
      </c>
      <c r="Q490" s="81">
        <f t="shared" si="1299"/>
        <v>11504760.26</v>
      </c>
      <c r="R490" s="81">
        <f t="shared" si="1300"/>
        <v>11517557.869999999</v>
      </c>
      <c r="S490" s="81"/>
      <c r="T490" s="81"/>
      <c r="U490" s="81"/>
      <c r="V490" s="81">
        <f t="shared" si="1384"/>
        <v>11393079</v>
      </c>
      <c r="W490" s="81">
        <f t="shared" si="1385"/>
        <v>11504760.26</v>
      </c>
      <c r="X490" s="81">
        <f t="shared" si="1386"/>
        <v>11517557.869999999</v>
      </c>
      <c r="Y490" s="81"/>
      <c r="Z490" s="81"/>
      <c r="AA490" s="81"/>
      <c r="AB490" s="81">
        <f t="shared" si="1388"/>
        <v>11393079</v>
      </c>
      <c r="AC490" s="81">
        <f t="shared" si="1389"/>
        <v>11504760.26</v>
      </c>
      <c r="AD490" s="81">
        <f t="shared" si="1390"/>
        <v>11517557.869999999</v>
      </c>
      <c r="AE490" s="81"/>
      <c r="AF490" s="81"/>
      <c r="AG490" s="81"/>
      <c r="AH490" s="81">
        <f t="shared" si="1392"/>
        <v>11393079</v>
      </c>
      <c r="AI490" s="81">
        <f t="shared" si="1393"/>
        <v>11504760.26</v>
      </c>
      <c r="AJ490" s="81">
        <f t="shared" si="1394"/>
        <v>11517557.869999999</v>
      </c>
      <c r="AK490" s="81"/>
      <c r="AL490" s="81"/>
      <c r="AM490" s="81"/>
      <c r="AN490" s="81">
        <f t="shared" si="1396"/>
        <v>11393079</v>
      </c>
      <c r="AO490" s="81">
        <f t="shared" si="1397"/>
        <v>11504760.26</v>
      </c>
      <c r="AP490" s="81">
        <f t="shared" si="1398"/>
        <v>11517557.869999999</v>
      </c>
      <c r="AQ490" s="81"/>
      <c r="AR490" s="81"/>
      <c r="AS490" s="81"/>
      <c r="AT490" s="81">
        <f t="shared" si="1400"/>
        <v>11393079</v>
      </c>
      <c r="AU490" s="81">
        <f t="shared" si="1401"/>
        <v>11504760.26</v>
      </c>
      <c r="AV490" s="81">
        <f t="shared" si="1402"/>
        <v>11517557.869999999</v>
      </c>
    </row>
    <row r="491" spans="1:48" ht="25.5">
      <c r="A491" s="78" t="s">
        <v>259</v>
      </c>
      <c r="B491" s="1" t="s">
        <v>271</v>
      </c>
      <c r="C491" s="1" t="s">
        <v>20</v>
      </c>
      <c r="D491" s="1" t="s">
        <v>49</v>
      </c>
      <c r="E491" s="1" t="s">
        <v>14</v>
      </c>
      <c r="F491" s="1" t="s">
        <v>69</v>
      </c>
      <c r="G491" s="1" t="s">
        <v>147</v>
      </c>
      <c r="H491" s="1" t="s">
        <v>157</v>
      </c>
      <c r="I491" s="13" t="s">
        <v>93</v>
      </c>
      <c r="J491" s="81">
        <f>J492</f>
        <v>380000</v>
      </c>
      <c r="K491" s="81">
        <f t="shared" ref="K491:O491" si="1429">K492</f>
        <v>380000</v>
      </c>
      <c r="L491" s="81">
        <f t="shared" si="1429"/>
        <v>380000</v>
      </c>
      <c r="M491" s="81">
        <f t="shared" si="1429"/>
        <v>0</v>
      </c>
      <c r="N491" s="81">
        <f t="shared" si="1429"/>
        <v>0</v>
      </c>
      <c r="O491" s="81">
        <f t="shared" si="1429"/>
        <v>0</v>
      </c>
      <c r="P491" s="81">
        <f t="shared" si="1298"/>
        <v>380000</v>
      </c>
      <c r="Q491" s="81">
        <f t="shared" si="1299"/>
        <v>380000</v>
      </c>
      <c r="R491" s="81">
        <f t="shared" si="1300"/>
        <v>380000</v>
      </c>
      <c r="S491" s="81">
        <f t="shared" ref="S491:U491" si="1430">S492</f>
        <v>0</v>
      </c>
      <c r="T491" s="81">
        <f t="shared" si="1430"/>
        <v>0</v>
      </c>
      <c r="U491" s="81">
        <f t="shared" si="1430"/>
        <v>0</v>
      </c>
      <c r="V491" s="81">
        <f t="shared" si="1384"/>
        <v>380000</v>
      </c>
      <c r="W491" s="81">
        <f t="shared" si="1385"/>
        <v>380000</v>
      </c>
      <c r="X491" s="81">
        <f t="shared" si="1386"/>
        <v>380000</v>
      </c>
      <c r="Y491" s="81">
        <f t="shared" ref="Y491:AA491" si="1431">Y492</f>
        <v>65000</v>
      </c>
      <c r="Z491" s="81">
        <f t="shared" si="1431"/>
        <v>0</v>
      </c>
      <c r="AA491" s="81">
        <f t="shared" si="1431"/>
        <v>0</v>
      </c>
      <c r="AB491" s="81">
        <f t="shared" si="1388"/>
        <v>445000</v>
      </c>
      <c r="AC491" s="81">
        <f t="shared" si="1389"/>
        <v>380000</v>
      </c>
      <c r="AD491" s="81">
        <f t="shared" si="1390"/>
        <v>380000</v>
      </c>
      <c r="AE491" s="81">
        <f t="shared" ref="AE491:AG491" si="1432">AE492</f>
        <v>0</v>
      </c>
      <c r="AF491" s="81">
        <f t="shared" si="1432"/>
        <v>0</v>
      </c>
      <c r="AG491" s="81">
        <f t="shared" si="1432"/>
        <v>0</v>
      </c>
      <c r="AH491" s="81">
        <f t="shared" si="1392"/>
        <v>445000</v>
      </c>
      <c r="AI491" s="81">
        <f t="shared" si="1393"/>
        <v>380000</v>
      </c>
      <c r="AJ491" s="81">
        <f t="shared" si="1394"/>
        <v>380000</v>
      </c>
      <c r="AK491" s="81">
        <f t="shared" ref="AK491:AM491" si="1433">AK492</f>
        <v>0</v>
      </c>
      <c r="AL491" s="81">
        <f t="shared" si="1433"/>
        <v>0</v>
      </c>
      <c r="AM491" s="81">
        <f t="shared" si="1433"/>
        <v>0</v>
      </c>
      <c r="AN491" s="81">
        <f t="shared" si="1396"/>
        <v>445000</v>
      </c>
      <c r="AO491" s="81">
        <f t="shared" si="1397"/>
        <v>380000</v>
      </c>
      <c r="AP491" s="81">
        <f t="shared" si="1398"/>
        <v>380000</v>
      </c>
      <c r="AQ491" s="81">
        <f t="shared" ref="AQ491:AS491" si="1434">AQ492</f>
        <v>0</v>
      </c>
      <c r="AR491" s="81">
        <f t="shared" si="1434"/>
        <v>0</v>
      </c>
      <c r="AS491" s="81">
        <f t="shared" si="1434"/>
        <v>0</v>
      </c>
      <c r="AT491" s="81">
        <f t="shared" si="1400"/>
        <v>445000</v>
      </c>
      <c r="AU491" s="81">
        <f t="shared" si="1401"/>
        <v>380000</v>
      </c>
      <c r="AV491" s="81">
        <f t="shared" si="1402"/>
        <v>380000</v>
      </c>
    </row>
    <row r="492" spans="1:48" ht="25.5">
      <c r="A492" s="77" t="s">
        <v>97</v>
      </c>
      <c r="B492" s="1" t="s">
        <v>271</v>
      </c>
      <c r="C492" s="1" t="s">
        <v>20</v>
      </c>
      <c r="D492" s="1" t="s">
        <v>49</v>
      </c>
      <c r="E492" s="1" t="s">
        <v>14</v>
      </c>
      <c r="F492" s="1" t="s">
        <v>69</v>
      </c>
      <c r="G492" s="1" t="s">
        <v>147</v>
      </c>
      <c r="H492" s="1" t="s">
        <v>157</v>
      </c>
      <c r="I492" s="13" t="s">
        <v>94</v>
      </c>
      <c r="J492" s="81">
        <v>380000</v>
      </c>
      <c r="K492" s="81">
        <v>380000</v>
      </c>
      <c r="L492" s="81">
        <v>380000</v>
      </c>
      <c r="M492" s="81"/>
      <c r="N492" s="81"/>
      <c r="O492" s="81"/>
      <c r="P492" s="81">
        <f t="shared" si="1298"/>
        <v>380000</v>
      </c>
      <c r="Q492" s="81">
        <f t="shared" si="1299"/>
        <v>380000</v>
      </c>
      <c r="R492" s="81">
        <f t="shared" si="1300"/>
        <v>380000</v>
      </c>
      <c r="S492" s="81"/>
      <c r="T492" s="81"/>
      <c r="U492" s="81"/>
      <c r="V492" s="81">
        <f t="shared" si="1384"/>
        <v>380000</v>
      </c>
      <c r="W492" s="81">
        <f t="shared" si="1385"/>
        <v>380000</v>
      </c>
      <c r="X492" s="81">
        <f t="shared" si="1386"/>
        <v>380000</v>
      </c>
      <c r="Y492" s="81">
        <v>65000</v>
      </c>
      <c r="Z492" s="81"/>
      <c r="AA492" s="81"/>
      <c r="AB492" s="81">
        <f t="shared" si="1388"/>
        <v>445000</v>
      </c>
      <c r="AC492" s="81">
        <f t="shared" si="1389"/>
        <v>380000</v>
      </c>
      <c r="AD492" s="81">
        <f t="shared" si="1390"/>
        <v>380000</v>
      </c>
      <c r="AE492" s="81"/>
      <c r="AF492" s="81"/>
      <c r="AG492" s="81"/>
      <c r="AH492" s="81">
        <f t="shared" si="1392"/>
        <v>445000</v>
      </c>
      <c r="AI492" s="81">
        <f t="shared" si="1393"/>
        <v>380000</v>
      </c>
      <c r="AJ492" s="81">
        <f t="shared" si="1394"/>
        <v>380000</v>
      </c>
      <c r="AK492" s="81"/>
      <c r="AL492" s="81"/>
      <c r="AM492" s="81"/>
      <c r="AN492" s="81">
        <f t="shared" si="1396"/>
        <v>445000</v>
      </c>
      <c r="AO492" s="81">
        <f t="shared" si="1397"/>
        <v>380000</v>
      </c>
      <c r="AP492" s="81">
        <f t="shared" si="1398"/>
        <v>380000</v>
      </c>
      <c r="AQ492" s="81"/>
      <c r="AR492" s="81"/>
      <c r="AS492" s="81"/>
      <c r="AT492" s="81">
        <f t="shared" si="1400"/>
        <v>445000</v>
      </c>
      <c r="AU492" s="81">
        <f t="shared" si="1401"/>
        <v>380000</v>
      </c>
      <c r="AV492" s="81">
        <f t="shared" si="1402"/>
        <v>380000</v>
      </c>
    </row>
    <row r="493" spans="1:48" ht="25.5">
      <c r="A493" s="77" t="s">
        <v>323</v>
      </c>
      <c r="B493" s="1" t="s">
        <v>271</v>
      </c>
      <c r="C493" s="1" t="s">
        <v>20</v>
      </c>
      <c r="D493" s="1" t="s">
        <v>49</v>
      </c>
      <c r="E493" s="1" t="s">
        <v>14</v>
      </c>
      <c r="F493" s="1" t="s">
        <v>69</v>
      </c>
      <c r="G493" s="1" t="s">
        <v>147</v>
      </c>
      <c r="H493" s="1" t="s">
        <v>322</v>
      </c>
      <c r="I493" s="13"/>
      <c r="J493" s="81">
        <f>J494</f>
        <v>100000</v>
      </c>
      <c r="K493" s="81">
        <f t="shared" ref="K493:O494" si="1435">K494</f>
        <v>100000</v>
      </c>
      <c r="L493" s="81">
        <f t="shared" si="1435"/>
        <v>100000</v>
      </c>
      <c r="M493" s="81">
        <f t="shared" si="1435"/>
        <v>0</v>
      </c>
      <c r="N493" s="81">
        <f t="shared" si="1435"/>
        <v>0</v>
      </c>
      <c r="O493" s="81">
        <f t="shared" si="1435"/>
        <v>0</v>
      </c>
      <c r="P493" s="81">
        <f t="shared" si="1298"/>
        <v>100000</v>
      </c>
      <c r="Q493" s="81">
        <f t="shared" si="1299"/>
        <v>100000</v>
      </c>
      <c r="R493" s="81">
        <f t="shared" si="1300"/>
        <v>100000</v>
      </c>
      <c r="S493" s="81">
        <f t="shared" ref="S493:U494" si="1436">S494</f>
        <v>0</v>
      </c>
      <c r="T493" s="81">
        <f t="shared" si="1436"/>
        <v>0</v>
      </c>
      <c r="U493" s="81">
        <f t="shared" si="1436"/>
        <v>0</v>
      </c>
      <c r="V493" s="81">
        <f t="shared" si="1384"/>
        <v>100000</v>
      </c>
      <c r="W493" s="81">
        <f t="shared" si="1385"/>
        <v>100000</v>
      </c>
      <c r="X493" s="81">
        <f t="shared" si="1386"/>
        <v>100000</v>
      </c>
      <c r="Y493" s="81">
        <f t="shared" ref="Y493:AA494" si="1437">Y494</f>
        <v>0</v>
      </c>
      <c r="Z493" s="81">
        <f t="shared" si="1437"/>
        <v>0</v>
      </c>
      <c r="AA493" s="81">
        <f t="shared" si="1437"/>
        <v>0</v>
      </c>
      <c r="AB493" s="81">
        <f t="shared" si="1388"/>
        <v>100000</v>
      </c>
      <c r="AC493" s="81">
        <f t="shared" si="1389"/>
        <v>100000</v>
      </c>
      <c r="AD493" s="81">
        <f t="shared" si="1390"/>
        <v>100000</v>
      </c>
      <c r="AE493" s="81">
        <f t="shared" ref="AE493:AG494" si="1438">AE494</f>
        <v>0</v>
      </c>
      <c r="AF493" s="81">
        <f t="shared" si="1438"/>
        <v>0</v>
      </c>
      <c r="AG493" s="81">
        <f t="shared" si="1438"/>
        <v>0</v>
      </c>
      <c r="AH493" s="81">
        <f t="shared" si="1392"/>
        <v>100000</v>
      </c>
      <c r="AI493" s="81">
        <f t="shared" si="1393"/>
        <v>100000</v>
      </c>
      <c r="AJ493" s="81">
        <f t="shared" si="1394"/>
        <v>100000</v>
      </c>
      <c r="AK493" s="81">
        <f t="shared" ref="AK493:AM494" si="1439">AK494</f>
        <v>0</v>
      </c>
      <c r="AL493" s="81">
        <f t="shared" si="1439"/>
        <v>0</v>
      </c>
      <c r="AM493" s="81">
        <f t="shared" si="1439"/>
        <v>0</v>
      </c>
      <c r="AN493" s="81">
        <f t="shared" si="1396"/>
        <v>100000</v>
      </c>
      <c r="AO493" s="81">
        <f t="shared" si="1397"/>
        <v>100000</v>
      </c>
      <c r="AP493" s="81">
        <f t="shared" si="1398"/>
        <v>100000</v>
      </c>
      <c r="AQ493" s="81">
        <f t="shared" ref="AQ493:AS494" si="1440">AQ494</f>
        <v>0</v>
      </c>
      <c r="AR493" s="81">
        <f t="shared" si="1440"/>
        <v>0</v>
      </c>
      <c r="AS493" s="81">
        <f t="shared" si="1440"/>
        <v>0</v>
      </c>
      <c r="AT493" s="81">
        <f t="shared" si="1400"/>
        <v>100000</v>
      </c>
      <c r="AU493" s="81">
        <f t="shared" si="1401"/>
        <v>100000</v>
      </c>
      <c r="AV493" s="81">
        <f t="shared" si="1402"/>
        <v>100000</v>
      </c>
    </row>
    <row r="494" spans="1:48" ht="25.5">
      <c r="A494" s="78" t="s">
        <v>259</v>
      </c>
      <c r="B494" s="1" t="s">
        <v>271</v>
      </c>
      <c r="C494" s="1" t="s">
        <v>20</v>
      </c>
      <c r="D494" s="1" t="s">
        <v>49</v>
      </c>
      <c r="E494" s="1" t="s">
        <v>14</v>
      </c>
      <c r="F494" s="1" t="s">
        <v>69</v>
      </c>
      <c r="G494" s="1" t="s">
        <v>147</v>
      </c>
      <c r="H494" s="1" t="s">
        <v>322</v>
      </c>
      <c r="I494" s="13" t="s">
        <v>93</v>
      </c>
      <c r="J494" s="81">
        <f>J495</f>
        <v>100000</v>
      </c>
      <c r="K494" s="81">
        <f t="shared" si="1435"/>
        <v>100000</v>
      </c>
      <c r="L494" s="81">
        <f t="shared" si="1435"/>
        <v>100000</v>
      </c>
      <c r="M494" s="81">
        <f t="shared" si="1435"/>
        <v>0</v>
      </c>
      <c r="N494" s="81">
        <f t="shared" si="1435"/>
        <v>0</v>
      </c>
      <c r="O494" s="81">
        <f t="shared" si="1435"/>
        <v>0</v>
      </c>
      <c r="P494" s="81">
        <f t="shared" si="1298"/>
        <v>100000</v>
      </c>
      <c r="Q494" s="81">
        <f t="shared" si="1299"/>
        <v>100000</v>
      </c>
      <c r="R494" s="81">
        <f t="shared" si="1300"/>
        <v>100000</v>
      </c>
      <c r="S494" s="81">
        <f t="shared" si="1436"/>
        <v>0</v>
      </c>
      <c r="T494" s="81">
        <f t="shared" si="1436"/>
        <v>0</v>
      </c>
      <c r="U494" s="81">
        <f t="shared" si="1436"/>
        <v>0</v>
      </c>
      <c r="V494" s="81">
        <f t="shared" si="1384"/>
        <v>100000</v>
      </c>
      <c r="W494" s="81">
        <f t="shared" si="1385"/>
        <v>100000</v>
      </c>
      <c r="X494" s="81">
        <f t="shared" si="1386"/>
        <v>100000</v>
      </c>
      <c r="Y494" s="81">
        <f t="shared" si="1437"/>
        <v>0</v>
      </c>
      <c r="Z494" s="81">
        <f t="shared" si="1437"/>
        <v>0</v>
      </c>
      <c r="AA494" s="81">
        <f t="shared" si="1437"/>
        <v>0</v>
      </c>
      <c r="AB494" s="81">
        <f t="shared" si="1388"/>
        <v>100000</v>
      </c>
      <c r="AC494" s="81">
        <f t="shared" si="1389"/>
        <v>100000</v>
      </c>
      <c r="AD494" s="81">
        <f t="shared" si="1390"/>
        <v>100000</v>
      </c>
      <c r="AE494" s="81">
        <f t="shared" si="1438"/>
        <v>0</v>
      </c>
      <c r="AF494" s="81">
        <f t="shared" si="1438"/>
        <v>0</v>
      </c>
      <c r="AG494" s="81">
        <f t="shared" si="1438"/>
        <v>0</v>
      </c>
      <c r="AH494" s="81">
        <f t="shared" si="1392"/>
        <v>100000</v>
      </c>
      <c r="AI494" s="81">
        <f t="shared" si="1393"/>
        <v>100000</v>
      </c>
      <c r="AJ494" s="81">
        <f t="shared" si="1394"/>
        <v>100000</v>
      </c>
      <c r="AK494" s="81">
        <f t="shared" si="1439"/>
        <v>0</v>
      </c>
      <c r="AL494" s="81">
        <f t="shared" si="1439"/>
        <v>0</v>
      </c>
      <c r="AM494" s="81">
        <f t="shared" si="1439"/>
        <v>0</v>
      </c>
      <c r="AN494" s="81">
        <f t="shared" si="1396"/>
        <v>100000</v>
      </c>
      <c r="AO494" s="81">
        <f t="shared" si="1397"/>
        <v>100000</v>
      </c>
      <c r="AP494" s="81">
        <f t="shared" si="1398"/>
        <v>100000</v>
      </c>
      <c r="AQ494" s="81">
        <f t="shared" si="1440"/>
        <v>0</v>
      </c>
      <c r="AR494" s="81">
        <f t="shared" si="1440"/>
        <v>0</v>
      </c>
      <c r="AS494" s="81">
        <f t="shared" si="1440"/>
        <v>0</v>
      </c>
      <c r="AT494" s="81">
        <f t="shared" si="1400"/>
        <v>100000</v>
      </c>
      <c r="AU494" s="81">
        <f t="shared" si="1401"/>
        <v>100000</v>
      </c>
      <c r="AV494" s="81">
        <f t="shared" si="1402"/>
        <v>100000</v>
      </c>
    </row>
    <row r="495" spans="1:48" ht="25.5">
      <c r="A495" s="77" t="s">
        <v>97</v>
      </c>
      <c r="B495" s="1" t="s">
        <v>271</v>
      </c>
      <c r="C495" s="1" t="s">
        <v>20</v>
      </c>
      <c r="D495" s="1" t="s">
        <v>49</v>
      </c>
      <c r="E495" s="1" t="s">
        <v>14</v>
      </c>
      <c r="F495" s="1" t="s">
        <v>69</v>
      </c>
      <c r="G495" s="1" t="s">
        <v>147</v>
      </c>
      <c r="H495" s="1" t="s">
        <v>322</v>
      </c>
      <c r="I495" s="13" t="s">
        <v>94</v>
      </c>
      <c r="J495" s="81">
        <v>100000</v>
      </c>
      <c r="K495" s="81">
        <v>100000</v>
      </c>
      <c r="L495" s="81">
        <v>100000</v>
      </c>
      <c r="M495" s="81"/>
      <c r="N495" s="81"/>
      <c r="O495" s="81"/>
      <c r="P495" s="81">
        <f t="shared" si="1298"/>
        <v>100000</v>
      </c>
      <c r="Q495" s="81">
        <f t="shared" si="1299"/>
        <v>100000</v>
      </c>
      <c r="R495" s="81">
        <f t="shared" si="1300"/>
        <v>100000</v>
      </c>
      <c r="S495" s="81"/>
      <c r="T495" s="81"/>
      <c r="U495" s="81"/>
      <c r="V495" s="81">
        <f t="shared" si="1384"/>
        <v>100000</v>
      </c>
      <c r="W495" s="81">
        <f t="shared" si="1385"/>
        <v>100000</v>
      </c>
      <c r="X495" s="81">
        <f t="shared" si="1386"/>
        <v>100000</v>
      </c>
      <c r="Y495" s="81"/>
      <c r="Z495" s="81"/>
      <c r="AA495" s="81"/>
      <c r="AB495" s="81">
        <f t="shared" si="1388"/>
        <v>100000</v>
      </c>
      <c r="AC495" s="81">
        <f t="shared" si="1389"/>
        <v>100000</v>
      </c>
      <c r="AD495" s="81">
        <f t="shared" si="1390"/>
        <v>100000</v>
      </c>
      <c r="AE495" s="81"/>
      <c r="AF495" s="81"/>
      <c r="AG495" s="81"/>
      <c r="AH495" s="81">
        <f t="shared" si="1392"/>
        <v>100000</v>
      </c>
      <c r="AI495" s="81">
        <f t="shared" si="1393"/>
        <v>100000</v>
      </c>
      <c r="AJ495" s="81">
        <f t="shared" si="1394"/>
        <v>100000</v>
      </c>
      <c r="AK495" s="81"/>
      <c r="AL495" s="81"/>
      <c r="AM495" s="81"/>
      <c r="AN495" s="81">
        <f t="shared" si="1396"/>
        <v>100000</v>
      </c>
      <c r="AO495" s="81">
        <f t="shared" si="1397"/>
        <v>100000</v>
      </c>
      <c r="AP495" s="81">
        <f t="shared" si="1398"/>
        <v>100000</v>
      </c>
      <c r="AQ495" s="81"/>
      <c r="AR495" s="81"/>
      <c r="AS495" s="81"/>
      <c r="AT495" s="81">
        <f t="shared" si="1400"/>
        <v>100000</v>
      </c>
      <c r="AU495" s="81">
        <f t="shared" si="1401"/>
        <v>100000</v>
      </c>
      <c r="AV495" s="81">
        <f t="shared" si="1402"/>
        <v>100000</v>
      </c>
    </row>
    <row r="496" spans="1:48" ht="56.25" customHeight="1">
      <c r="A496" s="80" t="s">
        <v>540</v>
      </c>
      <c r="B496" s="1" t="s">
        <v>271</v>
      </c>
      <c r="C496" s="1" t="s">
        <v>20</v>
      </c>
      <c r="D496" s="1" t="s">
        <v>49</v>
      </c>
      <c r="E496" s="1" t="s">
        <v>14</v>
      </c>
      <c r="F496" s="1" t="s">
        <v>69</v>
      </c>
      <c r="G496" s="1" t="s">
        <v>147</v>
      </c>
      <c r="H496" s="1" t="s">
        <v>539</v>
      </c>
      <c r="I496" s="13"/>
      <c r="J496" s="81"/>
      <c r="K496" s="81"/>
      <c r="L496" s="81"/>
      <c r="M496" s="81"/>
      <c r="N496" s="81"/>
      <c r="O496" s="81"/>
      <c r="P496" s="81"/>
      <c r="Q496" s="81"/>
      <c r="R496" s="81"/>
      <c r="S496" s="81"/>
      <c r="T496" s="81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>
        <f>AK497</f>
        <v>106263</v>
      </c>
      <c r="AL496" s="81">
        <f t="shared" ref="AL496:AL497" si="1441">AL497</f>
        <v>0</v>
      </c>
      <c r="AM496" s="81">
        <f t="shared" ref="AM496:AM497" si="1442">AM497</f>
        <v>0</v>
      </c>
      <c r="AN496" s="81">
        <f t="shared" si="1396"/>
        <v>106263</v>
      </c>
      <c r="AO496" s="81">
        <f t="shared" si="1397"/>
        <v>0</v>
      </c>
      <c r="AP496" s="81">
        <f t="shared" si="1398"/>
        <v>0</v>
      </c>
      <c r="AQ496" s="81">
        <f>AQ497</f>
        <v>0</v>
      </c>
      <c r="AR496" s="81">
        <f t="shared" ref="AR496:AS497" si="1443">AR497</f>
        <v>0</v>
      </c>
      <c r="AS496" s="81">
        <f t="shared" si="1443"/>
        <v>0</v>
      </c>
      <c r="AT496" s="81">
        <f t="shared" si="1400"/>
        <v>106263</v>
      </c>
      <c r="AU496" s="81">
        <f t="shared" si="1401"/>
        <v>0</v>
      </c>
      <c r="AV496" s="81">
        <f t="shared" si="1402"/>
        <v>0</v>
      </c>
    </row>
    <row r="497" spans="1:48" ht="38.25">
      <c r="A497" s="77" t="s">
        <v>95</v>
      </c>
      <c r="B497" s="1" t="s">
        <v>271</v>
      </c>
      <c r="C497" s="1" t="s">
        <v>20</v>
      </c>
      <c r="D497" s="1" t="s">
        <v>49</v>
      </c>
      <c r="E497" s="1" t="s">
        <v>14</v>
      </c>
      <c r="F497" s="1" t="s">
        <v>69</v>
      </c>
      <c r="G497" s="1" t="s">
        <v>147</v>
      </c>
      <c r="H497" s="1" t="s">
        <v>539</v>
      </c>
      <c r="I497" s="13" t="s">
        <v>91</v>
      </c>
      <c r="J497" s="81"/>
      <c r="K497" s="81"/>
      <c r="L497" s="81"/>
      <c r="M497" s="81"/>
      <c r="N497" s="81"/>
      <c r="O497" s="81"/>
      <c r="P497" s="81"/>
      <c r="Q497" s="81"/>
      <c r="R497" s="81"/>
      <c r="S497" s="81"/>
      <c r="T497" s="81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>
        <f>AK498</f>
        <v>106263</v>
      </c>
      <c r="AL497" s="81">
        <f t="shared" si="1441"/>
        <v>0</v>
      </c>
      <c r="AM497" s="81">
        <f t="shared" si="1442"/>
        <v>0</v>
      </c>
      <c r="AN497" s="81">
        <f t="shared" si="1396"/>
        <v>106263</v>
      </c>
      <c r="AO497" s="81">
        <f t="shared" si="1397"/>
        <v>0</v>
      </c>
      <c r="AP497" s="81">
        <f t="shared" si="1398"/>
        <v>0</v>
      </c>
      <c r="AQ497" s="81">
        <f>AQ498</f>
        <v>0</v>
      </c>
      <c r="AR497" s="81">
        <f t="shared" si="1443"/>
        <v>0</v>
      </c>
      <c r="AS497" s="81">
        <f t="shared" si="1443"/>
        <v>0</v>
      </c>
      <c r="AT497" s="81">
        <f t="shared" si="1400"/>
        <v>106263</v>
      </c>
      <c r="AU497" s="81">
        <f t="shared" si="1401"/>
        <v>0</v>
      </c>
      <c r="AV497" s="81">
        <f t="shared" si="1402"/>
        <v>0</v>
      </c>
    </row>
    <row r="498" spans="1:48">
      <c r="A498" s="77" t="s">
        <v>102</v>
      </c>
      <c r="B498" s="1" t="s">
        <v>271</v>
      </c>
      <c r="C498" s="1" t="s">
        <v>20</v>
      </c>
      <c r="D498" s="1" t="s">
        <v>49</v>
      </c>
      <c r="E498" s="1" t="s">
        <v>14</v>
      </c>
      <c r="F498" s="1" t="s">
        <v>69</v>
      </c>
      <c r="G498" s="1" t="s">
        <v>147</v>
      </c>
      <c r="H498" s="1" t="s">
        <v>539</v>
      </c>
      <c r="I498" s="13" t="s">
        <v>101</v>
      </c>
      <c r="J498" s="81"/>
      <c r="K498" s="81"/>
      <c r="L498" s="81"/>
      <c r="M498" s="81"/>
      <c r="N498" s="81"/>
      <c r="O498" s="81"/>
      <c r="P498" s="81"/>
      <c r="Q498" s="81"/>
      <c r="R498" s="81"/>
      <c r="S498" s="81"/>
      <c r="T498" s="81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>
        <v>106263</v>
      </c>
      <c r="AL498" s="81"/>
      <c r="AM498" s="81"/>
      <c r="AN498" s="81">
        <f t="shared" si="1396"/>
        <v>106263</v>
      </c>
      <c r="AO498" s="81">
        <f t="shared" si="1397"/>
        <v>0</v>
      </c>
      <c r="AP498" s="81">
        <f t="shared" si="1398"/>
        <v>0</v>
      </c>
      <c r="AQ498" s="81"/>
      <c r="AR498" s="81"/>
      <c r="AS498" s="81"/>
      <c r="AT498" s="81">
        <f t="shared" si="1400"/>
        <v>106263</v>
      </c>
      <c r="AU498" s="81">
        <f t="shared" si="1401"/>
        <v>0</v>
      </c>
      <c r="AV498" s="81">
        <f t="shared" si="1402"/>
        <v>0</v>
      </c>
    </row>
    <row r="499" spans="1:48" ht="42" customHeight="1">
      <c r="A499" s="2" t="s">
        <v>52</v>
      </c>
      <c r="B499" s="1" t="s">
        <v>271</v>
      </c>
      <c r="C499" s="1" t="s">
        <v>20</v>
      </c>
      <c r="D499" s="1" t="s">
        <v>49</v>
      </c>
      <c r="E499" s="1" t="s">
        <v>14</v>
      </c>
      <c r="F499" s="1" t="s">
        <v>69</v>
      </c>
      <c r="G499" s="1" t="s">
        <v>147</v>
      </c>
      <c r="H499" s="1" t="s">
        <v>174</v>
      </c>
      <c r="I499" s="13"/>
      <c r="J499" s="81">
        <f>J500</f>
        <v>42000</v>
      </c>
      <c r="K499" s="81">
        <f t="shared" ref="K499:O500" si="1444">K500</f>
        <v>42000</v>
      </c>
      <c r="L499" s="81">
        <f t="shared" si="1444"/>
        <v>42000</v>
      </c>
      <c r="M499" s="81">
        <f t="shared" si="1444"/>
        <v>0</v>
      </c>
      <c r="N499" s="81">
        <f t="shared" si="1444"/>
        <v>0</v>
      </c>
      <c r="O499" s="81">
        <f t="shared" si="1444"/>
        <v>0</v>
      </c>
      <c r="P499" s="81">
        <f t="shared" si="1298"/>
        <v>42000</v>
      </c>
      <c r="Q499" s="81">
        <f t="shared" si="1299"/>
        <v>42000</v>
      </c>
      <c r="R499" s="81">
        <f t="shared" si="1300"/>
        <v>42000</v>
      </c>
      <c r="S499" s="81">
        <f t="shared" ref="S499:U500" si="1445">S500</f>
        <v>0</v>
      </c>
      <c r="T499" s="81">
        <f t="shared" si="1445"/>
        <v>0</v>
      </c>
      <c r="U499" s="81">
        <f t="shared" si="1445"/>
        <v>0</v>
      </c>
      <c r="V499" s="81">
        <f t="shared" si="1384"/>
        <v>42000</v>
      </c>
      <c r="W499" s="81">
        <f t="shared" si="1385"/>
        <v>42000</v>
      </c>
      <c r="X499" s="81">
        <f t="shared" si="1386"/>
        <v>42000</v>
      </c>
      <c r="Y499" s="81">
        <f t="shared" ref="Y499:AA500" si="1446">Y500</f>
        <v>0</v>
      </c>
      <c r="Z499" s="81">
        <f t="shared" si="1446"/>
        <v>0</v>
      </c>
      <c r="AA499" s="81">
        <f t="shared" si="1446"/>
        <v>0</v>
      </c>
      <c r="AB499" s="81">
        <f t="shared" si="1388"/>
        <v>42000</v>
      </c>
      <c r="AC499" s="81">
        <f t="shared" si="1389"/>
        <v>42000</v>
      </c>
      <c r="AD499" s="81">
        <f t="shared" si="1390"/>
        <v>42000</v>
      </c>
      <c r="AE499" s="81">
        <f t="shared" ref="AE499:AG500" si="1447">AE500</f>
        <v>0</v>
      </c>
      <c r="AF499" s="81">
        <f t="shared" si="1447"/>
        <v>0</v>
      </c>
      <c r="AG499" s="81">
        <f t="shared" si="1447"/>
        <v>0</v>
      </c>
      <c r="AH499" s="81">
        <f t="shared" si="1392"/>
        <v>42000</v>
      </c>
      <c r="AI499" s="81">
        <f t="shared" si="1393"/>
        <v>42000</v>
      </c>
      <c r="AJ499" s="81">
        <f t="shared" si="1394"/>
        <v>42000</v>
      </c>
      <c r="AK499" s="81">
        <f t="shared" ref="AK499:AM500" si="1448">AK500</f>
        <v>0</v>
      </c>
      <c r="AL499" s="81">
        <f t="shared" si="1448"/>
        <v>0</v>
      </c>
      <c r="AM499" s="81">
        <f t="shared" si="1448"/>
        <v>0</v>
      </c>
      <c r="AN499" s="81">
        <f t="shared" si="1396"/>
        <v>42000</v>
      </c>
      <c r="AO499" s="81">
        <f t="shared" si="1397"/>
        <v>42000</v>
      </c>
      <c r="AP499" s="81">
        <f t="shared" si="1398"/>
        <v>42000</v>
      </c>
      <c r="AQ499" s="81">
        <f t="shared" ref="AQ499:AS500" si="1449">AQ500</f>
        <v>0</v>
      </c>
      <c r="AR499" s="81">
        <f t="shared" si="1449"/>
        <v>0</v>
      </c>
      <c r="AS499" s="81">
        <f t="shared" si="1449"/>
        <v>0</v>
      </c>
      <c r="AT499" s="81">
        <f t="shared" si="1400"/>
        <v>42000</v>
      </c>
      <c r="AU499" s="81">
        <f t="shared" si="1401"/>
        <v>42000</v>
      </c>
      <c r="AV499" s="81">
        <f t="shared" si="1402"/>
        <v>42000</v>
      </c>
    </row>
    <row r="500" spans="1:48" ht="25.5">
      <c r="A500" s="78" t="s">
        <v>259</v>
      </c>
      <c r="B500" s="1" t="s">
        <v>271</v>
      </c>
      <c r="C500" s="1" t="s">
        <v>20</v>
      </c>
      <c r="D500" s="1" t="s">
        <v>49</v>
      </c>
      <c r="E500" s="1" t="s">
        <v>14</v>
      </c>
      <c r="F500" s="1" t="s">
        <v>69</v>
      </c>
      <c r="G500" s="1" t="s">
        <v>147</v>
      </c>
      <c r="H500" s="1" t="s">
        <v>174</v>
      </c>
      <c r="I500" s="13" t="s">
        <v>93</v>
      </c>
      <c r="J500" s="81">
        <f>J501</f>
        <v>42000</v>
      </c>
      <c r="K500" s="81">
        <f t="shared" si="1444"/>
        <v>42000</v>
      </c>
      <c r="L500" s="81">
        <f t="shared" si="1444"/>
        <v>42000</v>
      </c>
      <c r="M500" s="81">
        <f t="shared" si="1444"/>
        <v>0</v>
      </c>
      <c r="N500" s="81">
        <f t="shared" si="1444"/>
        <v>0</v>
      </c>
      <c r="O500" s="81">
        <f t="shared" si="1444"/>
        <v>0</v>
      </c>
      <c r="P500" s="81">
        <f t="shared" si="1298"/>
        <v>42000</v>
      </c>
      <c r="Q500" s="81">
        <f t="shared" si="1299"/>
        <v>42000</v>
      </c>
      <c r="R500" s="81">
        <f t="shared" si="1300"/>
        <v>42000</v>
      </c>
      <c r="S500" s="81">
        <f t="shared" si="1445"/>
        <v>0</v>
      </c>
      <c r="T500" s="81">
        <f t="shared" si="1445"/>
        <v>0</v>
      </c>
      <c r="U500" s="81">
        <f t="shared" si="1445"/>
        <v>0</v>
      </c>
      <c r="V500" s="81">
        <f t="shared" si="1384"/>
        <v>42000</v>
      </c>
      <c r="W500" s="81">
        <f t="shared" si="1385"/>
        <v>42000</v>
      </c>
      <c r="X500" s="81">
        <f t="shared" si="1386"/>
        <v>42000</v>
      </c>
      <c r="Y500" s="81">
        <f t="shared" si="1446"/>
        <v>0</v>
      </c>
      <c r="Z500" s="81">
        <f t="shared" si="1446"/>
        <v>0</v>
      </c>
      <c r="AA500" s="81">
        <f t="shared" si="1446"/>
        <v>0</v>
      </c>
      <c r="AB500" s="81">
        <f t="shared" si="1388"/>
        <v>42000</v>
      </c>
      <c r="AC500" s="81">
        <f t="shared" si="1389"/>
        <v>42000</v>
      </c>
      <c r="AD500" s="81">
        <f t="shared" si="1390"/>
        <v>42000</v>
      </c>
      <c r="AE500" s="81">
        <f t="shared" si="1447"/>
        <v>0</v>
      </c>
      <c r="AF500" s="81">
        <f t="shared" si="1447"/>
        <v>0</v>
      </c>
      <c r="AG500" s="81">
        <f t="shared" si="1447"/>
        <v>0</v>
      </c>
      <c r="AH500" s="81">
        <f t="shared" si="1392"/>
        <v>42000</v>
      </c>
      <c r="AI500" s="81">
        <f t="shared" si="1393"/>
        <v>42000</v>
      </c>
      <c r="AJ500" s="81">
        <f t="shared" si="1394"/>
        <v>42000</v>
      </c>
      <c r="AK500" s="81">
        <f t="shared" si="1448"/>
        <v>0</v>
      </c>
      <c r="AL500" s="81">
        <f t="shared" si="1448"/>
        <v>0</v>
      </c>
      <c r="AM500" s="81">
        <f t="shared" si="1448"/>
        <v>0</v>
      </c>
      <c r="AN500" s="81">
        <f t="shared" si="1396"/>
        <v>42000</v>
      </c>
      <c r="AO500" s="81">
        <f t="shared" si="1397"/>
        <v>42000</v>
      </c>
      <c r="AP500" s="81">
        <f t="shared" si="1398"/>
        <v>42000</v>
      </c>
      <c r="AQ500" s="81">
        <f t="shared" si="1449"/>
        <v>0</v>
      </c>
      <c r="AR500" s="81">
        <f t="shared" si="1449"/>
        <v>0</v>
      </c>
      <c r="AS500" s="81">
        <f t="shared" si="1449"/>
        <v>0</v>
      </c>
      <c r="AT500" s="81">
        <f t="shared" si="1400"/>
        <v>42000</v>
      </c>
      <c r="AU500" s="81">
        <f t="shared" si="1401"/>
        <v>42000</v>
      </c>
      <c r="AV500" s="81">
        <f t="shared" si="1402"/>
        <v>42000</v>
      </c>
    </row>
    <row r="501" spans="1:48" ht="25.5">
      <c r="A501" s="77" t="s">
        <v>97</v>
      </c>
      <c r="B501" s="1" t="s">
        <v>271</v>
      </c>
      <c r="C501" s="1" t="s">
        <v>20</v>
      </c>
      <c r="D501" s="1" t="s">
        <v>49</v>
      </c>
      <c r="E501" s="1" t="s">
        <v>14</v>
      </c>
      <c r="F501" s="1" t="s">
        <v>69</v>
      </c>
      <c r="G501" s="1" t="s">
        <v>147</v>
      </c>
      <c r="H501" s="1" t="s">
        <v>174</v>
      </c>
      <c r="I501" s="13" t="s">
        <v>94</v>
      </c>
      <c r="J501" s="81">
        <v>42000</v>
      </c>
      <c r="K501" s="81">
        <v>42000</v>
      </c>
      <c r="L501" s="81">
        <v>42000</v>
      </c>
      <c r="M501" s="81"/>
      <c r="N501" s="81"/>
      <c r="O501" s="81"/>
      <c r="P501" s="81">
        <f t="shared" si="1298"/>
        <v>42000</v>
      </c>
      <c r="Q501" s="81">
        <f t="shared" si="1299"/>
        <v>42000</v>
      </c>
      <c r="R501" s="81">
        <f t="shared" si="1300"/>
        <v>42000</v>
      </c>
      <c r="S501" s="81"/>
      <c r="T501" s="81"/>
      <c r="U501" s="81"/>
      <c r="V501" s="81">
        <f t="shared" si="1384"/>
        <v>42000</v>
      </c>
      <c r="W501" s="81">
        <f t="shared" si="1385"/>
        <v>42000</v>
      </c>
      <c r="X501" s="81">
        <f t="shared" si="1386"/>
        <v>42000</v>
      </c>
      <c r="Y501" s="81"/>
      <c r="Z501" s="81"/>
      <c r="AA501" s="81"/>
      <c r="AB501" s="81">
        <f t="shared" si="1388"/>
        <v>42000</v>
      </c>
      <c r="AC501" s="81">
        <f t="shared" si="1389"/>
        <v>42000</v>
      </c>
      <c r="AD501" s="81">
        <f t="shared" si="1390"/>
        <v>42000</v>
      </c>
      <c r="AE501" s="81"/>
      <c r="AF501" s="81"/>
      <c r="AG501" s="81"/>
      <c r="AH501" s="81">
        <f t="shared" si="1392"/>
        <v>42000</v>
      </c>
      <c r="AI501" s="81">
        <f t="shared" si="1393"/>
        <v>42000</v>
      </c>
      <c r="AJ501" s="81">
        <f t="shared" si="1394"/>
        <v>42000</v>
      </c>
      <c r="AK501" s="81"/>
      <c r="AL501" s="81"/>
      <c r="AM501" s="81"/>
      <c r="AN501" s="81">
        <f t="shared" si="1396"/>
        <v>42000</v>
      </c>
      <c r="AO501" s="81">
        <f t="shared" si="1397"/>
        <v>42000</v>
      </c>
      <c r="AP501" s="81">
        <f t="shared" si="1398"/>
        <v>42000</v>
      </c>
      <c r="AQ501" s="81"/>
      <c r="AR501" s="81"/>
      <c r="AS501" s="81"/>
      <c r="AT501" s="81">
        <f t="shared" si="1400"/>
        <v>42000</v>
      </c>
      <c r="AU501" s="81">
        <f t="shared" si="1401"/>
        <v>42000</v>
      </c>
      <c r="AV501" s="81">
        <f t="shared" si="1402"/>
        <v>42000</v>
      </c>
    </row>
    <row r="502" spans="1:48">
      <c r="A502" s="77"/>
      <c r="B502" s="1"/>
      <c r="C502" s="1"/>
      <c r="D502" s="1"/>
      <c r="E502" s="1"/>
      <c r="F502" s="1"/>
      <c r="G502" s="1"/>
      <c r="H502" s="1"/>
      <c r="I502" s="13"/>
      <c r="J502" s="81"/>
      <c r="K502" s="81"/>
      <c r="L502" s="81"/>
      <c r="M502" s="81"/>
      <c r="N502" s="81"/>
      <c r="O502" s="81"/>
      <c r="P502" s="81"/>
      <c r="Q502" s="81"/>
      <c r="R502" s="81"/>
      <c r="S502" s="81"/>
      <c r="T502" s="81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</row>
    <row r="503" spans="1:48" ht="15.75">
      <c r="A503" s="24" t="s">
        <v>15</v>
      </c>
      <c r="B503" s="27" t="s">
        <v>271</v>
      </c>
      <c r="C503" s="27" t="s">
        <v>16</v>
      </c>
      <c r="D503" s="3"/>
      <c r="E503" s="3"/>
      <c r="F503" s="3"/>
      <c r="G503" s="3"/>
      <c r="H503" s="3"/>
      <c r="I503" s="16"/>
      <c r="J503" s="100">
        <f t="shared" ref="J503:O503" si="1450">J510</f>
        <v>290000</v>
      </c>
      <c r="K503" s="100">
        <f t="shared" si="1450"/>
        <v>70000</v>
      </c>
      <c r="L503" s="100">
        <f t="shared" si="1450"/>
        <v>290000</v>
      </c>
      <c r="M503" s="100">
        <f t="shared" si="1450"/>
        <v>0</v>
      </c>
      <c r="N503" s="100">
        <f t="shared" si="1450"/>
        <v>0</v>
      </c>
      <c r="O503" s="100">
        <f t="shared" si="1450"/>
        <v>0</v>
      </c>
      <c r="P503" s="100">
        <f t="shared" si="1298"/>
        <v>290000</v>
      </c>
      <c r="Q503" s="100">
        <f t="shared" si="1299"/>
        <v>70000</v>
      </c>
      <c r="R503" s="100">
        <f t="shared" si="1300"/>
        <v>290000</v>
      </c>
      <c r="S503" s="100">
        <f>S504+S510</f>
        <v>21864.34</v>
      </c>
      <c r="T503" s="100">
        <f t="shared" ref="T503:U503" si="1451">T504+T510</f>
        <v>0</v>
      </c>
      <c r="U503" s="100">
        <f t="shared" si="1451"/>
        <v>0</v>
      </c>
      <c r="V503" s="100">
        <f t="shared" ref="V503:V514" si="1452">P503+S503</f>
        <v>311864.34000000003</v>
      </c>
      <c r="W503" s="100">
        <f t="shared" ref="W503:W514" si="1453">Q503+T503</f>
        <v>70000</v>
      </c>
      <c r="X503" s="100">
        <f t="shared" ref="X503:X514" si="1454">R503+U503</f>
        <v>290000</v>
      </c>
      <c r="Y503" s="100">
        <f>Y504+Y510</f>
        <v>0</v>
      </c>
      <c r="Z503" s="100">
        <f t="shared" ref="Z503:AA503" si="1455">Z504+Z510</f>
        <v>0</v>
      </c>
      <c r="AA503" s="100">
        <f t="shared" si="1455"/>
        <v>0</v>
      </c>
      <c r="AB503" s="100">
        <f t="shared" ref="AB503:AB508" si="1456">V503+Y503</f>
        <v>311864.34000000003</v>
      </c>
      <c r="AC503" s="100">
        <f t="shared" ref="AC503:AC508" si="1457">W503+Z503</f>
        <v>70000</v>
      </c>
      <c r="AD503" s="100">
        <f t="shared" ref="AD503:AD508" si="1458">X503+AA503</f>
        <v>290000</v>
      </c>
      <c r="AE503" s="100">
        <f>AE504+AE510</f>
        <v>0</v>
      </c>
      <c r="AF503" s="100">
        <f t="shared" ref="AF503:AG503" si="1459">AF504+AF510</f>
        <v>0</v>
      </c>
      <c r="AG503" s="100">
        <f t="shared" si="1459"/>
        <v>0</v>
      </c>
      <c r="AH503" s="100">
        <f t="shared" ref="AH503:AH508" si="1460">AB503+AE503</f>
        <v>311864.34000000003</v>
      </c>
      <c r="AI503" s="100">
        <f t="shared" ref="AI503:AI508" si="1461">AC503+AF503</f>
        <v>70000</v>
      </c>
      <c r="AJ503" s="100">
        <f t="shared" ref="AJ503:AJ508" si="1462">AD503+AG503</f>
        <v>290000</v>
      </c>
      <c r="AK503" s="100">
        <f>AK504+AK510</f>
        <v>100000</v>
      </c>
      <c r="AL503" s="100">
        <f t="shared" ref="AL503:AM503" si="1463">AL504+AL510</f>
        <v>0</v>
      </c>
      <c r="AM503" s="100">
        <f t="shared" si="1463"/>
        <v>0</v>
      </c>
      <c r="AN503" s="100">
        <f t="shared" ref="AN503:AN508" si="1464">AH503+AK503</f>
        <v>411864.34</v>
      </c>
      <c r="AO503" s="100">
        <f t="shared" ref="AO503:AO508" si="1465">AI503+AL503</f>
        <v>70000</v>
      </c>
      <c r="AP503" s="100">
        <f t="shared" ref="AP503:AP508" si="1466">AJ503+AM503</f>
        <v>290000</v>
      </c>
      <c r="AQ503" s="100">
        <f>AQ504+AQ510</f>
        <v>0</v>
      </c>
      <c r="AR503" s="100">
        <f t="shared" ref="AR503:AS503" si="1467">AR504+AR510</f>
        <v>0</v>
      </c>
      <c r="AS503" s="100">
        <f t="shared" si="1467"/>
        <v>0</v>
      </c>
      <c r="AT503" s="100">
        <f t="shared" ref="AT503:AT508" si="1468">AN503+AQ503</f>
        <v>411864.34</v>
      </c>
      <c r="AU503" s="100">
        <f t="shared" ref="AU503:AU508" si="1469">AO503+AR503</f>
        <v>70000</v>
      </c>
      <c r="AV503" s="100">
        <f t="shared" ref="AV503:AV508" si="1470">AP503+AS503</f>
        <v>290000</v>
      </c>
    </row>
    <row r="504" spans="1:48" s="121" customFormat="1" ht="15.75">
      <c r="A504" s="4" t="s">
        <v>23</v>
      </c>
      <c r="B504" s="57" t="s">
        <v>271</v>
      </c>
      <c r="C504" s="57" t="s">
        <v>16</v>
      </c>
      <c r="D504" s="57" t="s">
        <v>27</v>
      </c>
      <c r="E504" s="57"/>
      <c r="F504" s="57"/>
      <c r="G504" s="57"/>
      <c r="H504" s="57"/>
      <c r="I504" s="150"/>
      <c r="J504" s="100"/>
      <c r="K504" s="100"/>
      <c r="L504" s="100"/>
      <c r="M504" s="100"/>
      <c r="N504" s="100"/>
      <c r="O504" s="100"/>
      <c r="P504" s="100"/>
      <c r="Q504" s="100"/>
      <c r="R504" s="100"/>
      <c r="S504" s="101">
        <f>S505</f>
        <v>21864.34</v>
      </c>
      <c r="T504" s="101">
        <f t="shared" ref="T504:U507" si="1471">T505</f>
        <v>0</v>
      </c>
      <c r="U504" s="101">
        <f t="shared" si="1471"/>
        <v>0</v>
      </c>
      <c r="V504" s="101">
        <f t="shared" ref="V504:V508" si="1472">P504+S504</f>
        <v>21864.34</v>
      </c>
      <c r="W504" s="101">
        <f t="shared" ref="W504:W508" si="1473">Q504+T504</f>
        <v>0</v>
      </c>
      <c r="X504" s="101">
        <f t="shared" ref="X504:X508" si="1474">R504+U504</f>
        <v>0</v>
      </c>
      <c r="Y504" s="101">
        <f>Y505</f>
        <v>0</v>
      </c>
      <c r="Z504" s="101">
        <f t="shared" ref="Z504:AA507" si="1475">Z505</f>
        <v>0</v>
      </c>
      <c r="AA504" s="101">
        <f t="shared" si="1475"/>
        <v>0</v>
      </c>
      <c r="AB504" s="101">
        <f t="shared" si="1456"/>
        <v>21864.34</v>
      </c>
      <c r="AC504" s="101">
        <f t="shared" si="1457"/>
        <v>0</v>
      </c>
      <c r="AD504" s="101">
        <f t="shared" si="1458"/>
        <v>0</v>
      </c>
      <c r="AE504" s="101">
        <f>AE505</f>
        <v>0</v>
      </c>
      <c r="AF504" s="101">
        <f t="shared" ref="AF504:AG507" si="1476">AF505</f>
        <v>0</v>
      </c>
      <c r="AG504" s="101">
        <f t="shared" si="1476"/>
        <v>0</v>
      </c>
      <c r="AH504" s="101">
        <f t="shared" si="1460"/>
        <v>21864.34</v>
      </c>
      <c r="AI504" s="101">
        <f t="shared" si="1461"/>
        <v>0</v>
      </c>
      <c r="AJ504" s="101">
        <f t="shared" si="1462"/>
        <v>0</v>
      </c>
      <c r="AK504" s="101">
        <f>AK505</f>
        <v>0</v>
      </c>
      <c r="AL504" s="101">
        <f t="shared" ref="AL504:AM507" si="1477">AL505</f>
        <v>0</v>
      </c>
      <c r="AM504" s="101">
        <f t="shared" si="1477"/>
        <v>0</v>
      </c>
      <c r="AN504" s="101">
        <f t="shared" si="1464"/>
        <v>21864.34</v>
      </c>
      <c r="AO504" s="101">
        <f t="shared" si="1465"/>
        <v>0</v>
      </c>
      <c r="AP504" s="101">
        <f t="shared" si="1466"/>
        <v>0</v>
      </c>
      <c r="AQ504" s="101">
        <f>AQ505</f>
        <v>0</v>
      </c>
      <c r="AR504" s="101">
        <f t="shared" ref="AR504:AS507" si="1478">AR505</f>
        <v>0</v>
      </c>
      <c r="AS504" s="101">
        <f t="shared" si="1478"/>
        <v>0</v>
      </c>
      <c r="AT504" s="101">
        <f t="shared" si="1468"/>
        <v>21864.34</v>
      </c>
      <c r="AU504" s="101">
        <f t="shared" si="1469"/>
        <v>0</v>
      </c>
      <c r="AV504" s="101">
        <f t="shared" si="1470"/>
        <v>0</v>
      </c>
    </row>
    <row r="505" spans="1:48" ht="15.75">
      <c r="A505" s="7" t="s">
        <v>82</v>
      </c>
      <c r="B505" s="3" t="s">
        <v>271</v>
      </c>
      <c r="C505" s="3" t="s">
        <v>16</v>
      </c>
      <c r="D505" s="3" t="s">
        <v>27</v>
      </c>
      <c r="E505" s="3" t="s">
        <v>81</v>
      </c>
      <c r="F505" s="3" t="s">
        <v>69</v>
      </c>
      <c r="G505" s="3" t="s">
        <v>147</v>
      </c>
      <c r="H505" s="3" t="s">
        <v>148</v>
      </c>
      <c r="I505" s="16"/>
      <c r="J505" s="100"/>
      <c r="K505" s="100"/>
      <c r="L505" s="100"/>
      <c r="M505" s="100"/>
      <c r="N505" s="100"/>
      <c r="O505" s="100"/>
      <c r="P505" s="100"/>
      <c r="Q505" s="100"/>
      <c r="R505" s="100"/>
      <c r="S505" s="81">
        <f>S506</f>
        <v>21864.34</v>
      </c>
      <c r="T505" s="81">
        <f t="shared" si="1471"/>
        <v>0</v>
      </c>
      <c r="U505" s="81">
        <f t="shared" si="1471"/>
        <v>0</v>
      </c>
      <c r="V505" s="102">
        <f t="shared" si="1472"/>
        <v>21864.34</v>
      </c>
      <c r="W505" s="102">
        <f t="shared" si="1473"/>
        <v>0</v>
      </c>
      <c r="X505" s="102">
        <f t="shared" si="1474"/>
        <v>0</v>
      </c>
      <c r="Y505" s="81">
        <f>Y506</f>
        <v>0</v>
      </c>
      <c r="Z505" s="81">
        <f t="shared" si="1475"/>
        <v>0</v>
      </c>
      <c r="AA505" s="81">
        <f t="shared" si="1475"/>
        <v>0</v>
      </c>
      <c r="AB505" s="102">
        <f t="shared" si="1456"/>
        <v>21864.34</v>
      </c>
      <c r="AC505" s="102">
        <f t="shared" si="1457"/>
        <v>0</v>
      </c>
      <c r="AD505" s="102">
        <f t="shared" si="1458"/>
        <v>0</v>
      </c>
      <c r="AE505" s="81">
        <f>AE506</f>
        <v>0</v>
      </c>
      <c r="AF505" s="81">
        <f t="shared" si="1476"/>
        <v>0</v>
      </c>
      <c r="AG505" s="81">
        <f t="shared" si="1476"/>
        <v>0</v>
      </c>
      <c r="AH505" s="102">
        <f t="shared" si="1460"/>
        <v>21864.34</v>
      </c>
      <c r="AI505" s="102">
        <f t="shared" si="1461"/>
        <v>0</v>
      </c>
      <c r="AJ505" s="102">
        <f t="shared" si="1462"/>
        <v>0</v>
      </c>
      <c r="AK505" s="81">
        <f>AK506</f>
        <v>0</v>
      </c>
      <c r="AL505" s="81">
        <f t="shared" si="1477"/>
        <v>0</v>
      </c>
      <c r="AM505" s="81">
        <f t="shared" si="1477"/>
        <v>0</v>
      </c>
      <c r="AN505" s="102">
        <f t="shared" si="1464"/>
        <v>21864.34</v>
      </c>
      <c r="AO505" s="102">
        <f t="shared" si="1465"/>
        <v>0</v>
      </c>
      <c r="AP505" s="102">
        <f t="shared" si="1466"/>
        <v>0</v>
      </c>
      <c r="AQ505" s="81">
        <f>AQ506</f>
        <v>0</v>
      </c>
      <c r="AR505" s="81">
        <f t="shared" si="1478"/>
        <v>0</v>
      </c>
      <c r="AS505" s="81">
        <f t="shared" si="1478"/>
        <v>0</v>
      </c>
      <c r="AT505" s="102">
        <f t="shared" si="1468"/>
        <v>21864.34</v>
      </c>
      <c r="AU505" s="102">
        <f t="shared" si="1469"/>
        <v>0</v>
      </c>
      <c r="AV505" s="102">
        <f t="shared" si="1470"/>
        <v>0</v>
      </c>
    </row>
    <row r="506" spans="1:48" ht="15.75">
      <c r="A506" s="2" t="s">
        <v>471</v>
      </c>
      <c r="B506" s="3" t="s">
        <v>271</v>
      </c>
      <c r="C506" s="3" t="s">
        <v>16</v>
      </c>
      <c r="D506" s="3" t="s">
        <v>27</v>
      </c>
      <c r="E506" s="3" t="s">
        <v>81</v>
      </c>
      <c r="F506" s="3" t="s">
        <v>69</v>
      </c>
      <c r="G506" s="3" t="s">
        <v>147</v>
      </c>
      <c r="H506" s="3" t="s">
        <v>470</v>
      </c>
      <c r="I506" s="16"/>
      <c r="J506" s="100"/>
      <c r="K506" s="100"/>
      <c r="L506" s="100"/>
      <c r="M506" s="100"/>
      <c r="N506" s="100"/>
      <c r="O506" s="100"/>
      <c r="P506" s="100"/>
      <c r="Q506" s="100"/>
      <c r="R506" s="100"/>
      <c r="S506" s="81">
        <f>S507</f>
        <v>21864.34</v>
      </c>
      <c r="T506" s="81">
        <f t="shared" si="1471"/>
        <v>0</v>
      </c>
      <c r="U506" s="81">
        <f t="shared" si="1471"/>
        <v>0</v>
      </c>
      <c r="V506" s="102">
        <f t="shared" si="1472"/>
        <v>21864.34</v>
      </c>
      <c r="W506" s="102">
        <f t="shared" si="1473"/>
        <v>0</v>
      </c>
      <c r="X506" s="102">
        <f t="shared" si="1474"/>
        <v>0</v>
      </c>
      <c r="Y506" s="81">
        <f>Y507</f>
        <v>0</v>
      </c>
      <c r="Z506" s="81">
        <f t="shared" si="1475"/>
        <v>0</v>
      </c>
      <c r="AA506" s="81">
        <f t="shared" si="1475"/>
        <v>0</v>
      </c>
      <c r="AB506" s="102">
        <f t="shared" si="1456"/>
        <v>21864.34</v>
      </c>
      <c r="AC506" s="102">
        <f t="shared" si="1457"/>
        <v>0</v>
      </c>
      <c r="AD506" s="102">
        <f t="shared" si="1458"/>
        <v>0</v>
      </c>
      <c r="AE506" s="81">
        <f>AE507</f>
        <v>0</v>
      </c>
      <c r="AF506" s="81">
        <f t="shared" si="1476"/>
        <v>0</v>
      </c>
      <c r="AG506" s="81">
        <f t="shared" si="1476"/>
        <v>0</v>
      </c>
      <c r="AH506" s="102">
        <f t="shared" si="1460"/>
        <v>21864.34</v>
      </c>
      <c r="AI506" s="102">
        <f t="shared" si="1461"/>
        <v>0</v>
      </c>
      <c r="AJ506" s="102">
        <f t="shared" si="1462"/>
        <v>0</v>
      </c>
      <c r="AK506" s="81">
        <f>AK507</f>
        <v>0</v>
      </c>
      <c r="AL506" s="81">
        <f t="shared" si="1477"/>
        <v>0</v>
      </c>
      <c r="AM506" s="81">
        <f t="shared" si="1477"/>
        <v>0</v>
      </c>
      <c r="AN506" s="102">
        <f t="shared" si="1464"/>
        <v>21864.34</v>
      </c>
      <c r="AO506" s="102">
        <f t="shared" si="1465"/>
        <v>0</v>
      </c>
      <c r="AP506" s="102">
        <f t="shared" si="1466"/>
        <v>0</v>
      </c>
      <c r="AQ506" s="81">
        <f>AQ507</f>
        <v>0</v>
      </c>
      <c r="AR506" s="81">
        <f t="shared" si="1478"/>
        <v>0</v>
      </c>
      <c r="AS506" s="81">
        <f t="shared" si="1478"/>
        <v>0</v>
      </c>
      <c r="AT506" s="102">
        <f t="shared" si="1468"/>
        <v>21864.34</v>
      </c>
      <c r="AU506" s="102">
        <f t="shared" si="1469"/>
        <v>0</v>
      </c>
      <c r="AV506" s="102">
        <f t="shared" si="1470"/>
        <v>0</v>
      </c>
    </row>
    <row r="507" spans="1:48" ht="25.5">
      <c r="A507" s="78" t="s">
        <v>259</v>
      </c>
      <c r="B507" s="3" t="s">
        <v>271</v>
      </c>
      <c r="C507" s="3" t="s">
        <v>16</v>
      </c>
      <c r="D507" s="3" t="s">
        <v>27</v>
      </c>
      <c r="E507" s="3" t="s">
        <v>81</v>
      </c>
      <c r="F507" s="3" t="s">
        <v>69</v>
      </c>
      <c r="G507" s="3" t="s">
        <v>147</v>
      </c>
      <c r="H507" s="3" t="s">
        <v>470</v>
      </c>
      <c r="I507" s="16" t="s">
        <v>93</v>
      </c>
      <c r="J507" s="100"/>
      <c r="K507" s="100"/>
      <c r="L507" s="100"/>
      <c r="M507" s="100"/>
      <c r="N507" s="100"/>
      <c r="O507" s="100"/>
      <c r="P507" s="100"/>
      <c r="Q507" s="100"/>
      <c r="R507" s="100"/>
      <c r="S507" s="81">
        <f>S508</f>
        <v>21864.34</v>
      </c>
      <c r="T507" s="81">
        <f t="shared" si="1471"/>
        <v>0</v>
      </c>
      <c r="U507" s="81">
        <f t="shared" si="1471"/>
        <v>0</v>
      </c>
      <c r="V507" s="102">
        <f t="shared" si="1472"/>
        <v>21864.34</v>
      </c>
      <c r="W507" s="102">
        <f t="shared" si="1473"/>
        <v>0</v>
      </c>
      <c r="X507" s="102">
        <f t="shared" si="1474"/>
        <v>0</v>
      </c>
      <c r="Y507" s="81">
        <f>Y508</f>
        <v>0</v>
      </c>
      <c r="Z507" s="81">
        <f t="shared" si="1475"/>
        <v>0</v>
      </c>
      <c r="AA507" s="81">
        <f t="shared" si="1475"/>
        <v>0</v>
      </c>
      <c r="AB507" s="102">
        <f t="shared" si="1456"/>
        <v>21864.34</v>
      </c>
      <c r="AC507" s="102">
        <f t="shared" si="1457"/>
        <v>0</v>
      </c>
      <c r="AD507" s="102">
        <f t="shared" si="1458"/>
        <v>0</v>
      </c>
      <c r="AE507" s="81">
        <f>AE508</f>
        <v>0</v>
      </c>
      <c r="AF507" s="81">
        <f t="shared" si="1476"/>
        <v>0</v>
      </c>
      <c r="AG507" s="81">
        <f t="shared" si="1476"/>
        <v>0</v>
      </c>
      <c r="AH507" s="102">
        <f t="shared" si="1460"/>
        <v>21864.34</v>
      </c>
      <c r="AI507" s="102">
        <f t="shared" si="1461"/>
        <v>0</v>
      </c>
      <c r="AJ507" s="102">
        <f t="shared" si="1462"/>
        <v>0</v>
      </c>
      <c r="AK507" s="81">
        <f>AK508</f>
        <v>0</v>
      </c>
      <c r="AL507" s="81">
        <f t="shared" si="1477"/>
        <v>0</v>
      </c>
      <c r="AM507" s="81">
        <f t="shared" si="1477"/>
        <v>0</v>
      </c>
      <c r="AN507" s="102">
        <f t="shared" si="1464"/>
        <v>21864.34</v>
      </c>
      <c r="AO507" s="102">
        <f t="shared" si="1465"/>
        <v>0</v>
      </c>
      <c r="AP507" s="102">
        <f t="shared" si="1466"/>
        <v>0</v>
      </c>
      <c r="AQ507" s="81">
        <f>AQ508</f>
        <v>0</v>
      </c>
      <c r="AR507" s="81">
        <f t="shared" si="1478"/>
        <v>0</v>
      </c>
      <c r="AS507" s="81">
        <f t="shared" si="1478"/>
        <v>0</v>
      </c>
      <c r="AT507" s="102">
        <f t="shared" si="1468"/>
        <v>21864.34</v>
      </c>
      <c r="AU507" s="102">
        <f t="shared" si="1469"/>
        <v>0</v>
      </c>
      <c r="AV507" s="102">
        <f t="shared" si="1470"/>
        <v>0</v>
      </c>
    </row>
    <row r="508" spans="1:48" ht="25.5">
      <c r="A508" s="77" t="s">
        <v>97</v>
      </c>
      <c r="B508" s="3" t="s">
        <v>271</v>
      </c>
      <c r="C508" s="3" t="s">
        <v>16</v>
      </c>
      <c r="D508" s="3" t="s">
        <v>27</v>
      </c>
      <c r="E508" s="3" t="s">
        <v>81</v>
      </c>
      <c r="F508" s="3" t="s">
        <v>69</v>
      </c>
      <c r="G508" s="3" t="s">
        <v>147</v>
      </c>
      <c r="H508" s="3" t="s">
        <v>470</v>
      </c>
      <c r="I508" s="16" t="s">
        <v>94</v>
      </c>
      <c r="J508" s="100"/>
      <c r="K508" s="100"/>
      <c r="L508" s="100"/>
      <c r="M508" s="100"/>
      <c r="N508" s="100"/>
      <c r="O508" s="100"/>
      <c r="P508" s="100"/>
      <c r="Q508" s="100"/>
      <c r="R508" s="100"/>
      <c r="S508" s="81">
        <v>21864.34</v>
      </c>
      <c r="T508" s="100"/>
      <c r="U508" s="100"/>
      <c r="V508" s="102">
        <f t="shared" si="1472"/>
        <v>21864.34</v>
      </c>
      <c r="W508" s="102">
        <f t="shared" si="1473"/>
        <v>0</v>
      </c>
      <c r="X508" s="102">
        <f t="shared" si="1474"/>
        <v>0</v>
      </c>
      <c r="Y508" s="81"/>
      <c r="Z508" s="100"/>
      <c r="AA508" s="100"/>
      <c r="AB508" s="102">
        <f t="shared" si="1456"/>
        <v>21864.34</v>
      </c>
      <c r="AC508" s="102">
        <f t="shared" si="1457"/>
        <v>0</v>
      </c>
      <c r="AD508" s="102">
        <f t="shared" si="1458"/>
        <v>0</v>
      </c>
      <c r="AE508" s="81"/>
      <c r="AF508" s="100"/>
      <c r="AG508" s="100"/>
      <c r="AH508" s="102">
        <f t="shared" si="1460"/>
        <v>21864.34</v>
      </c>
      <c r="AI508" s="102">
        <f t="shared" si="1461"/>
        <v>0</v>
      </c>
      <c r="AJ508" s="102">
        <f t="shared" si="1462"/>
        <v>0</v>
      </c>
      <c r="AK508" s="81"/>
      <c r="AL508" s="100"/>
      <c r="AM508" s="100"/>
      <c r="AN508" s="102">
        <f t="shared" si="1464"/>
        <v>21864.34</v>
      </c>
      <c r="AO508" s="102">
        <f t="shared" si="1465"/>
        <v>0</v>
      </c>
      <c r="AP508" s="102">
        <f t="shared" si="1466"/>
        <v>0</v>
      </c>
      <c r="AQ508" s="81"/>
      <c r="AR508" s="100"/>
      <c r="AS508" s="100"/>
      <c r="AT508" s="102">
        <f t="shared" si="1468"/>
        <v>21864.34</v>
      </c>
      <c r="AU508" s="102">
        <f t="shared" si="1469"/>
        <v>0</v>
      </c>
      <c r="AV508" s="102">
        <f t="shared" si="1470"/>
        <v>0</v>
      </c>
    </row>
    <row r="509" spans="1:48" ht="15.75">
      <c r="A509" s="24"/>
      <c r="B509" s="3"/>
      <c r="C509" s="3"/>
      <c r="D509" s="3"/>
      <c r="E509" s="3"/>
      <c r="F509" s="3"/>
      <c r="G509" s="3"/>
      <c r="H509" s="3"/>
      <c r="I509" s="16"/>
      <c r="J509" s="100"/>
      <c r="K509" s="100"/>
      <c r="L509" s="100"/>
      <c r="M509" s="100"/>
      <c r="N509" s="100"/>
      <c r="O509" s="100"/>
      <c r="P509" s="100"/>
      <c r="Q509" s="100"/>
      <c r="R509" s="100"/>
      <c r="S509" s="81"/>
      <c r="T509" s="100"/>
      <c r="U509" s="100"/>
      <c r="V509" s="102"/>
      <c r="W509" s="102"/>
      <c r="X509" s="102"/>
      <c r="Y509" s="81"/>
      <c r="Z509" s="100"/>
      <c r="AA509" s="100"/>
      <c r="AB509" s="102"/>
      <c r="AC509" s="102"/>
      <c r="AD509" s="102"/>
      <c r="AE509" s="81"/>
      <c r="AF509" s="100"/>
      <c r="AG509" s="100"/>
      <c r="AH509" s="102"/>
      <c r="AI509" s="102"/>
      <c r="AJ509" s="102"/>
      <c r="AK509" s="81"/>
      <c r="AL509" s="100"/>
      <c r="AM509" s="100"/>
      <c r="AN509" s="102"/>
      <c r="AO509" s="102"/>
      <c r="AP509" s="102"/>
      <c r="AQ509" s="81"/>
      <c r="AR509" s="100"/>
      <c r="AS509" s="100"/>
      <c r="AT509" s="102"/>
      <c r="AU509" s="102"/>
      <c r="AV509" s="102"/>
    </row>
    <row r="510" spans="1:48">
      <c r="A510" s="4" t="s">
        <v>37</v>
      </c>
      <c r="B510" s="57" t="s">
        <v>271</v>
      </c>
      <c r="C510" s="57" t="s">
        <v>16</v>
      </c>
      <c r="D510" s="57" t="s">
        <v>31</v>
      </c>
      <c r="E510" s="3"/>
      <c r="F510" s="3"/>
      <c r="G510" s="3"/>
      <c r="H510" s="3"/>
      <c r="I510" s="16"/>
      <c r="J510" s="101">
        <f>J511</f>
        <v>290000</v>
      </c>
      <c r="K510" s="101">
        <f t="shared" ref="K510:O513" si="1479">K511</f>
        <v>70000</v>
      </c>
      <c r="L510" s="101">
        <f t="shared" si="1479"/>
        <v>290000</v>
      </c>
      <c r="M510" s="101">
        <f t="shared" si="1479"/>
        <v>0</v>
      </c>
      <c r="N510" s="101">
        <f t="shared" si="1479"/>
        <v>0</v>
      </c>
      <c r="O510" s="101">
        <f t="shared" si="1479"/>
        <v>0</v>
      </c>
      <c r="P510" s="101">
        <f t="shared" si="1298"/>
        <v>290000</v>
      </c>
      <c r="Q510" s="101">
        <f t="shared" si="1299"/>
        <v>70000</v>
      </c>
      <c r="R510" s="101">
        <f t="shared" si="1300"/>
        <v>290000</v>
      </c>
      <c r="S510" s="101">
        <f t="shared" ref="S510:U513" si="1480">S511</f>
        <v>0</v>
      </c>
      <c r="T510" s="101">
        <f t="shared" si="1480"/>
        <v>0</v>
      </c>
      <c r="U510" s="101">
        <f t="shared" si="1480"/>
        <v>0</v>
      </c>
      <c r="V510" s="101">
        <f t="shared" si="1452"/>
        <v>290000</v>
      </c>
      <c r="W510" s="101">
        <f t="shared" si="1453"/>
        <v>70000</v>
      </c>
      <c r="X510" s="101">
        <f t="shared" si="1454"/>
        <v>290000</v>
      </c>
      <c r="Y510" s="101">
        <f t="shared" ref="Y510:AA513" si="1481">Y511</f>
        <v>0</v>
      </c>
      <c r="Z510" s="101">
        <f t="shared" si="1481"/>
        <v>0</v>
      </c>
      <c r="AA510" s="101">
        <f t="shared" si="1481"/>
        <v>0</v>
      </c>
      <c r="AB510" s="101">
        <f t="shared" ref="AB510:AB514" si="1482">V510+Y510</f>
        <v>290000</v>
      </c>
      <c r="AC510" s="101">
        <f t="shared" ref="AC510:AC514" si="1483">W510+Z510</f>
        <v>70000</v>
      </c>
      <c r="AD510" s="101">
        <f t="shared" ref="AD510:AD514" si="1484">X510+AA510</f>
        <v>290000</v>
      </c>
      <c r="AE510" s="101">
        <f t="shared" ref="AE510:AG513" si="1485">AE511</f>
        <v>0</v>
      </c>
      <c r="AF510" s="101">
        <f t="shared" si="1485"/>
        <v>0</v>
      </c>
      <c r="AG510" s="101">
        <f t="shared" si="1485"/>
        <v>0</v>
      </c>
      <c r="AH510" s="101">
        <f t="shared" ref="AH510:AH514" si="1486">AB510+AE510</f>
        <v>290000</v>
      </c>
      <c r="AI510" s="101">
        <f t="shared" ref="AI510:AI514" si="1487">AC510+AF510</f>
        <v>70000</v>
      </c>
      <c r="AJ510" s="101">
        <f t="shared" ref="AJ510:AJ514" si="1488">AD510+AG510</f>
        <v>290000</v>
      </c>
      <c r="AK510" s="101">
        <f t="shared" ref="AK510:AM513" si="1489">AK511</f>
        <v>100000</v>
      </c>
      <c r="AL510" s="101">
        <f t="shared" si="1489"/>
        <v>0</v>
      </c>
      <c r="AM510" s="101">
        <f t="shared" si="1489"/>
        <v>0</v>
      </c>
      <c r="AN510" s="101">
        <f t="shared" ref="AN510:AN514" si="1490">AH510+AK510</f>
        <v>390000</v>
      </c>
      <c r="AO510" s="101">
        <f t="shared" ref="AO510:AO514" si="1491">AI510+AL510</f>
        <v>70000</v>
      </c>
      <c r="AP510" s="101">
        <f t="shared" ref="AP510:AP514" si="1492">AJ510+AM510</f>
        <v>290000</v>
      </c>
      <c r="AQ510" s="101">
        <f t="shared" ref="AQ510:AS513" si="1493">AQ511</f>
        <v>0</v>
      </c>
      <c r="AR510" s="101">
        <f t="shared" si="1493"/>
        <v>0</v>
      </c>
      <c r="AS510" s="101">
        <f t="shared" si="1493"/>
        <v>0</v>
      </c>
      <c r="AT510" s="101">
        <f t="shared" ref="AT510:AT514" si="1494">AN510+AQ510</f>
        <v>390000</v>
      </c>
      <c r="AU510" s="101">
        <f t="shared" ref="AU510:AU514" si="1495">AO510+AR510</f>
        <v>70000</v>
      </c>
      <c r="AV510" s="101">
        <f t="shared" ref="AV510:AV514" si="1496">AP510+AS510</f>
        <v>290000</v>
      </c>
    </row>
    <row r="511" spans="1:48" ht="38.25">
      <c r="A511" s="2" t="s">
        <v>286</v>
      </c>
      <c r="B511" s="59" t="s">
        <v>271</v>
      </c>
      <c r="C511" s="59" t="s">
        <v>16</v>
      </c>
      <c r="D511" s="59" t="s">
        <v>31</v>
      </c>
      <c r="E511" s="59" t="s">
        <v>14</v>
      </c>
      <c r="F511" s="59" t="s">
        <v>69</v>
      </c>
      <c r="G511" s="59" t="s">
        <v>147</v>
      </c>
      <c r="H511" s="1" t="s">
        <v>148</v>
      </c>
      <c r="I511" s="13"/>
      <c r="J511" s="102">
        <f>J512</f>
        <v>290000</v>
      </c>
      <c r="K511" s="102">
        <f t="shared" si="1479"/>
        <v>70000</v>
      </c>
      <c r="L511" s="102">
        <f t="shared" si="1479"/>
        <v>290000</v>
      </c>
      <c r="M511" s="102">
        <f t="shared" si="1479"/>
        <v>0</v>
      </c>
      <c r="N511" s="102">
        <f t="shared" si="1479"/>
        <v>0</v>
      </c>
      <c r="O511" s="102">
        <f t="shared" si="1479"/>
        <v>0</v>
      </c>
      <c r="P511" s="102">
        <f t="shared" si="1298"/>
        <v>290000</v>
      </c>
      <c r="Q511" s="102">
        <f t="shared" si="1299"/>
        <v>70000</v>
      </c>
      <c r="R511" s="102">
        <f t="shared" si="1300"/>
        <v>290000</v>
      </c>
      <c r="S511" s="102">
        <f t="shared" si="1480"/>
        <v>0</v>
      </c>
      <c r="T511" s="102">
        <f t="shared" si="1480"/>
        <v>0</v>
      </c>
      <c r="U511" s="102">
        <f t="shared" si="1480"/>
        <v>0</v>
      </c>
      <c r="V511" s="102">
        <f t="shared" si="1452"/>
        <v>290000</v>
      </c>
      <c r="W511" s="102">
        <f t="shared" si="1453"/>
        <v>70000</v>
      </c>
      <c r="X511" s="102">
        <f t="shared" si="1454"/>
        <v>290000</v>
      </c>
      <c r="Y511" s="102">
        <f t="shared" si="1481"/>
        <v>0</v>
      </c>
      <c r="Z511" s="102">
        <f t="shared" si="1481"/>
        <v>0</v>
      </c>
      <c r="AA511" s="102">
        <f t="shared" si="1481"/>
        <v>0</v>
      </c>
      <c r="AB511" s="102">
        <f t="shared" si="1482"/>
        <v>290000</v>
      </c>
      <c r="AC511" s="102">
        <f t="shared" si="1483"/>
        <v>70000</v>
      </c>
      <c r="AD511" s="102">
        <f t="shared" si="1484"/>
        <v>290000</v>
      </c>
      <c r="AE511" s="102">
        <f t="shared" si="1485"/>
        <v>0</v>
      </c>
      <c r="AF511" s="102">
        <f t="shared" si="1485"/>
        <v>0</v>
      </c>
      <c r="AG511" s="102">
        <f t="shared" si="1485"/>
        <v>0</v>
      </c>
      <c r="AH511" s="102">
        <f t="shared" si="1486"/>
        <v>290000</v>
      </c>
      <c r="AI511" s="102">
        <f t="shared" si="1487"/>
        <v>70000</v>
      </c>
      <c r="AJ511" s="102">
        <f t="shared" si="1488"/>
        <v>290000</v>
      </c>
      <c r="AK511" s="102">
        <f t="shared" si="1489"/>
        <v>100000</v>
      </c>
      <c r="AL511" s="102">
        <f t="shared" si="1489"/>
        <v>0</v>
      </c>
      <c r="AM511" s="102">
        <f t="shared" si="1489"/>
        <v>0</v>
      </c>
      <c r="AN511" s="102">
        <f t="shared" si="1490"/>
        <v>390000</v>
      </c>
      <c r="AO511" s="102">
        <f t="shared" si="1491"/>
        <v>70000</v>
      </c>
      <c r="AP511" s="102">
        <f t="shared" si="1492"/>
        <v>290000</v>
      </c>
      <c r="AQ511" s="102">
        <f t="shared" si="1493"/>
        <v>0</v>
      </c>
      <c r="AR511" s="102">
        <f t="shared" si="1493"/>
        <v>0</v>
      </c>
      <c r="AS511" s="102">
        <f t="shared" si="1493"/>
        <v>0</v>
      </c>
      <c r="AT511" s="102">
        <f t="shared" si="1494"/>
        <v>390000</v>
      </c>
      <c r="AU511" s="102">
        <f t="shared" si="1495"/>
        <v>70000</v>
      </c>
      <c r="AV511" s="102">
        <f t="shared" si="1496"/>
        <v>290000</v>
      </c>
    </row>
    <row r="512" spans="1:48">
      <c r="A512" s="7" t="s">
        <v>324</v>
      </c>
      <c r="B512" s="59" t="s">
        <v>271</v>
      </c>
      <c r="C512" s="59" t="s">
        <v>16</v>
      </c>
      <c r="D512" s="59" t="s">
        <v>31</v>
      </c>
      <c r="E512" s="59" t="s">
        <v>14</v>
      </c>
      <c r="F512" s="59" t="s">
        <v>69</v>
      </c>
      <c r="G512" s="59" t="s">
        <v>147</v>
      </c>
      <c r="H512" s="1" t="s">
        <v>267</v>
      </c>
      <c r="I512" s="13"/>
      <c r="J512" s="81">
        <f>J513</f>
        <v>290000</v>
      </c>
      <c r="K512" s="81">
        <f t="shared" si="1479"/>
        <v>70000</v>
      </c>
      <c r="L512" s="81">
        <f t="shared" si="1479"/>
        <v>290000</v>
      </c>
      <c r="M512" s="81">
        <f t="shared" si="1479"/>
        <v>0</v>
      </c>
      <c r="N512" s="81">
        <f t="shared" si="1479"/>
        <v>0</v>
      </c>
      <c r="O512" s="81">
        <f t="shared" si="1479"/>
        <v>0</v>
      </c>
      <c r="P512" s="81">
        <f t="shared" si="1298"/>
        <v>290000</v>
      </c>
      <c r="Q512" s="81">
        <f t="shared" si="1299"/>
        <v>70000</v>
      </c>
      <c r="R512" s="81">
        <f t="shared" si="1300"/>
        <v>290000</v>
      </c>
      <c r="S512" s="81">
        <f t="shared" si="1480"/>
        <v>0</v>
      </c>
      <c r="T512" s="81">
        <f t="shared" si="1480"/>
        <v>0</v>
      </c>
      <c r="U512" s="81">
        <f t="shared" si="1480"/>
        <v>0</v>
      </c>
      <c r="V512" s="81">
        <f t="shared" si="1452"/>
        <v>290000</v>
      </c>
      <c r="W512" s="81">
        <f t="shared" si="1453"/>
        <v>70000</v>
      </c>
      <c r="X512" s="81">
        <f t="shared" si="1454"/>
        <v>290000</v>
      </c>
      <c r="Y512" s="81">
        <f t="shared" si="1481"/>
        <v>0</v>
      </c>
      <c r="Z512" s="81">
        <f t="shared" si="1481"/>
        <v>0</v>
      </c>
      <c r="AA512" s="81">
        <f t="shared" si="1481"/>
        <v>0</v>
      </c>
      <c r="AB512" s="81">
        <f t="shared" si="1482"/>
        <v>290000</v>
      </c>
      <c r="AC512" s="81">
        <f t="shared" si="1483"/>
        <v>70000</v>
      </c>
      <c r="AD512" s="81">
        <f t="shared" si="1484"/>
        <v>290000</v>
      </c>
      <c r="AE512" s="81">
        <f t="shared" si="1485"/>
        <v>0</v>
      </c>
      <c r="AF512" s="81">
        <f t="shared" si="1485"/>
        <v>0</v>
      </c>
      <c r="AG512" s="81">
        <f t="shared" si="1485"/>
        <v>0</v>
      </c>
      <c r="AH512" s="81">
        <f t="shared" si="1486"/>
        <v>290000</v>
      </c>
      <c r="AI512" s="81">
        <f t="shared" si="1487"/>
        <v>70000</v>
      </c>
      <c r="AJ512" s="81">
        <f t="shared" si="1488"/>
        <v>290000</v>
      </c>
      <c r="AK512" s="81">
        <f t="shared" si="1489"/>
        <v>100000</v>
      </c>
      <c r="AL512" s="81">
        <f t="shared" si="1489"/>
        <v>0</v>
      </c>
      <c r="AM512" s="81">
        <f t="shared" si="1489"/>
        <v>0</v>
      </c>
      <c r="AN512" s="81">
        <f t="shared" si="1490"/>
        <v>390000</v>
      </c>
      <c r="AO512" s="81">
        <f t="shared" si="1491"/>
        <v>70000</v>
      </c>
      <c r="AP512" s="81">
        <f t="shared" si="1492"/>
        <v>290000</v>
      </c>
      <c r="AQ512" s="81">
        <f t="shared" si="1493"/>
        <v>0</v>
      </c>
      <c r="AR512" s="81">
        <f t="shared" si="1493"/>
        <v>0</v>
      </c>
      <c r="AS512" s="81">
        <f t="shared" si="1493"/>
        <v>0</v>
      </c>
      <c r="AT512" s="81">
        <f t="shared" si="1494"/>
        <v>390000</v>
      </c>
      <c r="AU512" s="81">
        <f t="shared" si="1495"/>
        <v>70000</v>
      </c>
      <c r="AV512" s="81">
        <f t="shared" si="1496"/>
        <v>290000</v>
      </c>
    </row>
    <row r="513" spans="1:48" ht="25.5">
      <c r="A513" s="78" t="s">
        <v>259</v>
      </c>
      <c r="B513" s="59" t="s">
        <v>271</v>
      </c>
      <c r="C513" s="59" t="s">
        <v>16</v>
      </c>
      <c r="D513" s="59" t="s">
        <v>31</v>
      </c>
      <c r="E513" s="59" t="s">
        <v>14</v>
      </c>
      <c r="F513" s="59" t="s">
        <v>69</v>
      </c>
      <c r="G513" s="59" t="s">
        <v>147</v>
      </c>
      <c r="H513" s="1" t="s">
        <v>267</v>
      </c>
      <c r="I513" s="13" t="s">
        <v>93</v>
      </c>
      <c r="J513" s="81">
        <f>J514</f>
        <v>290000</v>
      </c>
      <c r="K513" s="81">
        <f t="shared" si="1479"/>
        <v>70000</v>
      </c>
      <c r="L513" s="81">
        <f t="shared" si="1479"/>
        <v>290000</v>
      </c>
      <c r="M513" s="81">
        <f t="shared" si="1479"/>
        <v>0</v>
      </c>
      <c r="N513" s="81">
        <f t="shared" si="1479"/>
        <v>0</v>
      </c>
      <c r="O513" s="81">
        <f t="shared" si="1479"/>
        <v>0</v>
      </c>
      <c r="P513" s="81">
        <f t="shared" si="1298"/>
        <v>290000</v>
      </c>
      <c r="Q513" s="81">
        <f t="shared" si="1299"/>
        <v>70000</v>
      </c>
      <c r="R513" s="81">
        <f t="shared" si="1300"/>
        <v>290000</v>
      </c>
      <c r="S513" s="81">
        <f t="shared" si="1480"/>
        <v>0</v>
      </c>
      <c r="T513" s="81">
        <f t="shared" si="1480"/>
        <v>0</v>
      </c>
      <c r="U513" s="81">
        <f t="shared" si="1480"/>
        <v>0</v>
      </c>
      <c r="V513" s="81">
        <f t="shared" si="1452"/>
        <v>290000</v>
      </c>
      <c r="W513" s="81">
        <f t="shared" si="1453"/>
        <v>70000</v>
      </c>
      <c r="X513" s="81">
        <f t="shared" si="1454"/>
        <v>290000</v>
      </c>
      <c r="Y513" s="81">
        <f t="shared" si="1481"/>
        <v>0</v>
      </c>
      <c r="Z513" s="81">
        <f t="shared" si="1481"/>
        <v>0</v>
      </c>
      <c r="AA513" s="81">
        <f t="shared" si="1481"/>
        <v>0</v>
      </c>
      <c r="AB513" s="81">
        <f t="shared" si="1482"/>
        <v>290000</v>
      </c>
      <c r="AC513" s="81">
        <f t="shared" si="1483"/>
        <v>70000</v>
      </c>
      <c r="AD513" s="81">
        <f t="shared" si="1484"/>
        <v>290000</v>
      </c>
      <c r="AE513" s="81">
        <f t="shared" si="1485"/>
        <v>0</v>
      </c>
      <c r="AF513" s="81">
        <f t="shared" si="1485"/>
        <v>0</v>
      </c>
      <c r="AG513" s="81">
        <f t="shared" si="1485"/>
        <v>0</v>
      </c>
      <c r="AH513" s="81">
        <f t="shared" si="1486"/>
        <v>290000</v>
      </c>
      <c r="AI513" s="81">
        <f t="shared" si="1487"/>
        <v>70000</v>
      </c>
      <c r="AJ513" s="81">
        <f t="shared" si="1488"/>
        <v>290000</v>
      </c>
      <c r="AK513" s="81">
        <f t="shared" si="1489"/>
        <v>100000</v>
      </c>
      <c r="AL513" s="81">
        <f t="shared" si="1489"/>
        <v>0</v>
      </c>
      <c r="AM513" s="81">
        <f t="shared" si="1489"/>
        <v>0</v>
      </c>
      <c r="AN513" s="81">
        <f t="shared" si="1490"/>
        <v>390000</v>
      </c>
      <c r="AO513" s="81">
        <f t="shared" si="1491"/>
        <v>70000</v>
      </c>
      <c r="AP513" s="81">
        <f t="shared" si="1492"/>
        <v>290000</v>
      </c>
      <c r="AQ513" s="81">
        <f t="shared" si="1493"/>
        <v>0</v>
      </c>
      <c r="AR513" s="81">
        <f t="shared" si="1493"/>
        <v>0</v>
      </c>
      <c r="AS513" s="81">
        <f t="shared" si="1493"/>
        <v>0</v>
      </c>
      <c r="AT513" s="81">
        <f t="shared" si="1494"/>
        <v>390000</v>
      </c>
      <c r="AU513" s="81">
        <f t="shared" si="1495"/>
        <v>70000</v>
      </c>
      <c r="AV513" s="81">
        <f t="shared" si="1496"/>
        <v>290000</v>
      </c>
    </row>
    <row r="514" spans="1:48" ht="25.5">
      <c r="A514" s="77" t="s">
        <v>97</v>
      </c>
      <c r="B514" s="59" t="s">
        <v>271</v>
      </c>
      <c r="C514" s="59" t="s">
        <v>16</v>
      </c>
      <c r="D514" s="59" t="s">
        <v>31</v>
      </c>
      <c r="E514" s="59" t="s">
        <v>14</v>
      </c>
      <c r="F514" s="59" t="s">
        <v>69</v>
      </c>
      <c r="G514" s="59" t="s">
        <v>147</v>
      </c>
      <c r="H514" s="1" t="s">
        <v>267</v>
      </c>
      <c r="I514" s="13" t="s">
        <v>94</v>
      </c>
      <c r="J514" s="81">
        <v>290000</v>
      </c>
      <c r="K514" s="81">
        <v>70000</v>
      </c>
      <c r="L514" s="81">
        <v>290000</v>
      </c>
      <c r="M514" s="81"/>
      <c r="N514" s="81"/>
      <c r="O514" s="81"/>
      <c r="P514" s="81">
        <f t="shared" si="1298"/>
        <v>290000</v>
      </c>
      <c r="Q514" s="81">
        <f t="shared" si="1299"/>
        <v>70000</v>
      </c>
      <c r="R514" s="81">
        <f t="shared" si="1300"/>
        <v>290000</v>
      </c>
      <c r="S514" s="81"/>
      <c r="T514" s="81"/>
      <c r="U514" s="81"/>
      <c r="V514" s="81">
        <f t="shared" si="1452"/>
        <v>290000</v>
      </c>
      <c r="W514" s="81">
        <f t="shared" si="1453"/>
        <v>70000</v>
      </c>
      <c r="X514" s="81">
        <f t="shared" si="1454"/>
        <v>290000</v>
      </c>
      <c r="Y514" s="81"/>
      <c r="Z514" s="81"/>
      <c r="AA514" s="81"/>
      <c r="AB514" s="81">
        <f t="shared" si="1482"/>
        <v>290000</v>
      </c>
      <c r="AC514" s="81">
        <f t="shared" si="1483"/>
        <v>70000</v>
      </c>
      <c r="AD514" s="81">
        <f t="shared" si="1484"/>
        <v>290000</v>
      </c>
      <c r="AE514" s="81"/>
      <c r="AF514" s="81"/>
      <c r="AG514" s="81"/>
      <c r="AH514" s="81">
        <f t="shared" si="1486"/>
        <v>290000</v>
      </c>
      <c r="AI514" s="81">
        <f t="shared" si="1487"/>
        <v>70000</v>
      </c>
      <c r="AJ514" s="81">
        <f t="shared" si="1488"/>
        <v>290000</v>
      </c>
      <c r="AK514" s="81">
        <v>100000</v>
      </c>
      <c r="AL514" s="81"/>
      <c r="AM514" s="81"/>
      <c r="AN514" s="81">
        <f t="shared" si="1490"/>
        <v>390000</v>
      </c>
      <c r="AO514" s="81">
        <f t="shared" si="1491"/>
        <v>70000</v>
      </c>
      <c r="AP514" s="81">
        <f t="shared" si="1492"/>
        <v>290000</v>
      </c>
      <c r="AQ514" s="81"/>
      <c r="AR514" s="81"/>
      <c r="AS514" s="81"/>
      <c r="AT514" s="81">
        <f t="shared" si="1494"/>
        <v>390000</v>
      </c>
      <c r="AU514" s="81">
        <f t="shared" si="1495"/>
        <v>70000</v>
      </c>
      <c r="AV514" s="81">
        <f t="shared" si="1496"/>
        <v>290000</v>
      </c>
    </row>
    <row r="515" spans="1:48">
      <c r="A515" s="110"/>
      <c r="B515" s="73"/>
      <c r="C515" s="74"/>
      <c r="D515" s="74"/>
      <c r="E515" s="74"/>
      <c r="F515" s="74"/>
      <c r="G515" s="74"/>
      <c r="H515" s="74"/>
      <c r="I515" s="75"/>
      <c r="J515" s="103"/>
      <c r="K515" s="103"/>
      <c r="L515" s="103"/>
      <c r="M515" s="103"/>
      <c r="N515" s="103"/>
      <c r="O515" s="103"/>
      <c r="P515" s="103"/>
      <c r="Q515" s="103"/>
      <c r="R515" s="103"/>
      <c r="S515" s="103"/>
      <c r="T515" s="103"/>
      <c r="U515" s="103"/>
      <c r="V515" s="103"/>
      <c r="W515" s="103"/>
      <c r="X515" s="103"/>
      <c r="Y515" s="103"/>
      <c r="Z515" s="103"/>
      <c r="AA515" s="103"/>
      <c r="AB515" s="103"/>
      <c r="AC515" s="103"/>
      <c r="AD515" s="103"/>
      <c r="AE515" s="103"/>
      <c r="AF515" s="103"/>
      <c r="AG515" s="103"/>
      <c r="AH515" s="103"/>
      <c r="AI515" s="103"/>
      <c r="AJ515" s="103"/>
      <c r="AK515" s="103"/>
      <c r="AL515" s="103"/>
      <c r="AM515" s="103"/>
      <c r="AN515" s="103"/>
      <c r="AO515" s="103"/>
      <c r="AP515" s="103"/>
      <c r="AQ515" s="103"/>
      <c r="AR515" s="103"/>
      <c r="AS515" s="103"/>
      <c r="AT515" s="103"/>
      <c r="AU515" s="103"/>
      <c r="AV515" s="103"/>
    </row>
    <row r="516" spans="1:48" ht="15.75">
      <c r="A516" s="33" t="s">
        <v>46</v>
      </c>
      <c r="B516" s="29" t="s">
        <v>271</v>
      </c>
      <c r="C516" s="29" t="s">
        <v>18</v>
      </c>
      <c r="D516" s="29"/>
      <c r="E516" s="29"/>
      <c r="F516" s="29"/>
      <c r="G516" s="29"/>
      <c r="H516" s="29"/>
      <c r="I516" s="32"/>
      <c r="J516" s="100">
        <f>J517</f>
        <v>4167733</v>
      </c>
      <c r="K516" s="100">
        <f t="shared" ref="K516:O516" si="1497">K517</f>
        <v>4041522.32</v>
      </c>
      <c r="L516" s="100">
        <f t="shared" si="1497"/>
        <v>3955863.21</v>
      </c>
      <c r="M516" s="100">
        <f t="shared" si="1497"/>
        <v>494267</v>
      </c>
      <c r="N516" s="100">
        <f t="shared" si="1497"/>
        <v>-109962.32</v>
      </c>
      <c r="O516" s="100">
        <f t="shared" si="1497"/>
        <v>-114360.81</v>
      </c>
      <c r="P516" s="100">
        <f t="shared" si="1298"/>
        <v>4662000</v>
      </c>
      <c r="Q516" s="100">
        <f t="shared" si="1299"/>
        <v>3931560</v>
      </c>
      <c r="R516" s="100">
        <f t="shared" si="1300"/>
        <v>3841502.4</v>
      </c>
      <c r="S516" s="100">
        <f>S517+S536</f>
        <v>38000</v>
      </c>
      <c r="T516" s="100">
        <f>T517+T536</f>
        <v>0</v>
      </c>
      <c r="U516" s="100">
        <f>U517+U536</f>
        <v>0</v>
      </c>
      <c r="V516" s="100">
        <f t="shared" ref="V516:V534" si="1498">P516+S516</f>
        <v>4700000</v>
      </c>
      <c r="W516" s="100">
        <f t="shared" ref="W516:W534" si="1499">Q516+T516</f>
        <v>3931560</v>
      </c>
      <c r="X516" s="100">
        <f t="shared" ref="X516:X534" si="1500">R516+U516</f>
        <v>3841502.4</v>
      </c>
      <c r="Y516" s="100">
        <f>Y517+Y536</f>
        <v>200000</v>
      </c>
      <c r="Z516" s="100">
        <f>Z517+Z536</f>
        <v>0</v>
      </c>
      <c r="AA516" s="100">
        <f>AA517+AA536</f>
        <v>0</v>
      </c>
      <c r="AB516" s="100">
        <f t="shared" ref="AB516:AB534" si="1501">V516+Y516</f>
        <v>4900000</v>
      </c>
      <c r="AC516" s="100">
        <f t="shared" ref="AC516:AC534" si="1502">W516+Z516</f>
        <v>3931560</v>
      </c>
      <c r="AD516" s="100">
        <f t="shared" ref="AD516:AD534" si="1503">X516+AA516</f>
        <v>3841502.4</v>
      </c>
      <c r="AE516" s="100">
        <f>AE517+AE536</f>
        <v>100000</v>
      </c>
      <c r="AF516" s="100">
        <f>AF517+AF536</f>
        <v>0</v>
      </c>
      <c r="AG516" s="100">
        <f>AG517+AG536</f>
        <v>0</v>
      </c>
      <c r="AH516" s="100">
        <f t="shared" ref="AH516:AH534" si="1504">AB516+AE516</f>
        <v>5000000</v>
      </c>
      <c r="AI516" s="100">
        <f t="shared" ref="AI516:AI534" si="1505">AC516+AF516</f>
        <v>3931560</v>
      </c>
      <c r="AJ516" s="100">
        <f t="shared" ref="AJ516:AJ534" si="1506">AD516+AG516</f>
        <v>3841502.4</v>
      </c>
      <c r="AK516" s="100">
        <f>AK517+AK536</f>
        <v>-248000</v>
      </c>
      <c r="AL516" s="100">
        <f>AL517+AL536</f>
        <v>0</v>
      </c>
      <c r="AM516" s="100">
        <f>AM517+AM536</f>
        <v>0</v>
      </c>
      <c r="AN516" s="100">
        <f t="shared" ref="AN516:AN534" si="1507">AH516+AK516</f>
        <v>4752000</v>
      </c>
      <c r="AO516" s="100">
        <f t="shared" ref="AO516:AO534" si="1508">AI516+AL516</f>
        <v>3931560</v>
      </c>
      <c r="AP516" s="100">
        <f t="shared" ref="AP516:AP534" si="1509">AJ516+AM516</f>
        <v>3841502.4</v>
      </c>
      <c r="AQ516" s="100">
        <f>AQ517+AQ536</f>
        <v>0</v>
      </c>
      <c r="AR516" s="100">
        <f>AR517+AR536</f>
        <v>0</v>
      </c>
      <c r="AS516" s="100">
        <f>AS517+AS536</f>
        <v>0</v>
      </c>
      <c r="AT516" s="100">
        <f t="shared" ref="AT516:AT534" si="1510">AN516+AQ516</f>
        <v>4752000</v>
      </c>
      <c r="AU516" s="100">
        <f t="shared" ref="AU516:AU534" si="1511">AO516+AR516</f>
        <v>3931560</v>
      </c>
      <c r="AV516" s="100">
        <f t="shared" ref="AV516:AV534" si="1512">AP516+AS516</f>
        <v>3841502.4</v>
      </c>
    </row>
    <row r="517" spans="1:48">
      <c r="A517" s="62" t="s">
        <v>61</v>
      </c>
      <c r="B517" s="15" t="s">
        <v>271</v>
      </c>
      <c r="C517" s="15" t="s">
        <v>18</v>
      </c>
      <c r="D517" s="15" t="s">
        <v>20</v>
      </c>
      <c r="E517" s="15"/>
      <c r="F517" s="15"/>
      <c r="G517" s="15"/>
      <c r="H517" s="15"/>
      <c r="I517" s="26"/>
      <c r="J517" s="101">
        <f t="shared" ref="J517:O517" si="1513">J523+J518</f>
        <v>4167733</v>
      </c>
      <c r="K517" s="101">
        <f t="shared" si="1513"/>
        <v>4041522.32</v>
      </c>
      <c r="L517" s="101">
        <f t="shared" si="1513"/>
        <v>3955863.21</v>
      </c>
      <c r="M517" s="101">
        <f t="shared" si="1513"/>
        <v>494267</v>
      </c>
      <c r="N517" s="101">
        <f t="shared" si="1513"/>
        <v>-109962.32</v>
      </c>
      <c r="O517" s="101">
        <f t="shared" si="1513"/>
        <v>-114360.81</v>
      </c>
      <c r="P517" s="101">
        <f t="shared" si="1298"/>
        <v>4662000</v>
      </c>
      <c r="Q517" s="101">
        <f t="shared" si="1299"/>
        <v>3931560</v>
      </c>
      <c r="R517" s="101">
        <f t="shared" si="1300"/>
        <v>3841502.4</v>
      </c>
      <c r="S517" s="101">
        <f>S523+S518</f>
        <v>0</v>
      </c>
      <c r="T517" s="101">
        <f>T523+T518</f>
        <v>0</v>
      </c>
      <c r="U517" s="101">
        <f>U523+U518</f>
        <v>0</v>
      </c>
      <c r="V517" s="101">
        <f t="shared" si="1498"/>
        <v>4662000</v>
      </c>
      <c r="W517" s="101">
        <f t="shared" si="1499"/>
        <v>3931560</v>
      </c>
      <c r="X517" s="101">
        <f t="shared" si="1500"/>
        <v>3841502.4</v>
      </c>
      <c r="Y517" s="101">
        <f>Y523+Y518</f>
        <v>200000</v>
      </c>
      <c r="Z517" s="101">
        <f>Z523+Z518</f>
        <v>0</v>
      </c>
      <c r="AA517" s="101">
        <f>AA523+AA518</f>
        <v>0</v>
      </c>
      <c r="AB517" s="101">
        <f t="shared" si="1501"/>
        <v>4862000</v>
      </c>
      <c r="AC517" s="101">
        <f t="shared" si="1502"/>
        <v>3931560</v>
      </c>
      <c r="AD517" s="101">
        <f t="shared" si="1503"/>
        <v>3841502.4</v>
      </c>
      <c r="AE517" s="101">
        <f>AE523+AE518</f>
        <v>100000</v>
      </c>
      <c r="AF517" s="101">
        <f>AF523+AF518</f>
        <v>0</v>
      </c>
      <c r="AG517" s="101">
        <f>AG523+AG518</f>
        <v>0</v>
      </c>
      <c r="AH517" s="101">
        <f t="shared" si="1504"/>
        <v>4962000</v>
      </c>
      <c r="AI517" s="101">
        <f t="shared" si="1505"/>
        <v>3931560</v>
      </c>
      <c r="AJ517" s="101">
        <f t="shared" si="1506"/>
        <v>3841502.4</v>
      </c>
      <c r="AK517" s="101">
        <f>AK523+AK518</f>
        <v>-248000</v>
      </c>
      <c r="AL517" s="101">
        <f>AL523+AL518</f>
        <v>0</v>
      </c>
      <c r="AM517" s="101">
        <f>AM523+AM518</f>
        <v>0</v>
      </c>
      <c r="AN517" s="101">
        <f t="shared" si="1507"/>
        <v>4714000</v>
      </c>
      <c r="AO517" s="101">
        <f t="shared" si="1508"/>
        <v>3931560</v>
      </c>
      <c r="AP517" s="101">
        <f t="shared" si="1509"/>
        <v>3841502.4</v>
      </c>
      <c r="AQ517" s="101">
        <f>AQ523+AQ518</f>
        <v>0</v>
      </c>
      <c r="AR517" s="101">
        <f>AR523+AR518</f>
        <v>0</v>
      </c>
      <c r="AS517" s="101">
        <f>AS523+AS518</f>
        <v>0</v>
      </c>
      <c r="AT517" s="101">
        <f t="shared" si="1510"/>
        <v>4714000</v>
      </c>
      <c r="AU517" s="101">
        <f t="shared" si="1511"/>
        <v>3931560</v>
      </c>
      <c r="AV517" s="101">
        <f t="shared" si="1512"/>
        <v>3841502.4</v>
      </c>
    </row>
    <row r="518" spans="1:48" ht="38.25">
      <c r="A518" s="2" t="s">
        <v>288</v>
      </c>
      <c r="B518" s="59" t="s">
        <v>271</v>
      </c>
      <c r="C518" s="59" t="s">
        <v>18</v>
      </c>
      <c r="D518" s="59" t="s">
        <v>20</v>
      </c>
      <c r="E518" s="59" t="s">
        <v>27</v>
      </c>
      <c r="F518" s="59" t="s">
        <v>69</v>
      </c>
      <c r="G518" s="59" t="s">
        <v>147</v>
      </c>
      <c r="H518" s="59" t="s">
        <v>148</v>
      </c>
      <c r="I518" s="116"/>
      <c r="J518" s="81">
        <f t="shared" ref="J518:O518" si="1514">J519</f>
        <v>165000</v>
      </c>
      <c r="K518" s="81">
        <f t="shared" si="1514"/>
        <v>100000</v>
      </c>
      <c r="L518" s="81">
        <f t="shared" si="1514"/>
        <v>0</v>
      </c>
      <c r="M518" s="81">
        <f t="shared" si="1514"/>
        <v>0</v>
      </c>
      <c r="N518" s="81">
        <f t="shared" si="1514"/>
        <v>0</v>
      </c>
      <c r="O518" s="81">
        <f t="shared" si="1514"/>
        <v>0</v>
      </c>
      <c r="P518" s="81">
        <f t="shared" si="1298"/>
        <v>165000</v>
      </c>
      <c r="Q518" s="81">
        <f t="shared" si="1299"/>
        <v>100000</v>
      </c>
      <c r="R518" s="81">
        <f t="shared" si="1300"/>
        <v>0</v>
      </c>
      <c r="S518" s="81">
        <f>S519</f>
        <v>0</v>
      </c>
      <c r="T518" s="81">
        <f>T519</f>
        <v>0</v>
      </c>
      <c r="U518" s="81">
        <f>U519</f>
        <v>0</v>
      </c>
      <c r="V518" s="81">
        <f t="shared" si="1498"/>
        <v>165000</v>
      </c>
      <c r="W518" s="81">
        <f t="shared" si="1499"/>
        <v>100000</v>
      </c>
      <c r="X518" s="81">
        <f t="shared" si="1500"/>
        <v>0</v>
      </c>
      <c r="Y518" s="81">
        <f>Y519</f>
        <v>200000</v>
      </c>
      <c r="Z518" s="81">
        <f>Z519</f>
        <v>0</v>
      </c>
      <c r="AA518" s="81">
        <f>AA519</f>
        <v>0</v>
      </c>
      <c r="AB518" s="81">
        <f t="shared" si="1501"/>
        <v>365000</v>
      </c>
      <c r="AC518" s="81">
        <f t="shared" si="1502"/>
        <v>100000</v>
      </c>
      <c r="AD518" s="81">
        <f t="shared" si="1503"/>
        <v>0</v>
      </c>
      <c r="AE518" s="81">
        <f>AE519</f>
        <v>0</v>
      </c>
      <c r="AF518" s="81">
        <f>AF519</f>
        <v>0</v>
      </c>
      <c r="AG518" s="81">
        <f>AG519</f>
        <v>0</v>
      </c>
      <c r="AH518" s="81">
        <f t="shared" si="1504"/>
        <v>365000</v>
      </c>
      <c r="AI518" s="81">
        <f t="shared" si="1505"/>
        <v>100000</v>
      </c>
      <c r="AJ518" s="81">
        <f t="shared" si="1506"/>
        <v>0</v>
      </c>
      <c r="AK518" s="81">
        <f>AK519</f>
        <v>500000</v>
      </c>
      <c r="AL518" s="81">
        <f>AL519</f>
        <v>0</v>
      </c>
      <c r="AM518" s="81">
        <f>AM519</f>
        <v>0</v>
      </c>
      <c r="AN518" s="81">
        <f t="shared" si="1507"/>
        <v>865000</v>
      </c>
      <c r="AO518" s="81">
        <f t="shared" si="1508"/>
        <v>100000</v>
      </c>
      <c r="AP518" s="81">
        <f t="shared" si="1509"/>
        <v>0</v>
      </c>
      <c r="AQ518" s="81">
        <f>AQ519</f>
        <v>0</v>
      </c>
      <c r="AR518" s="81">
        <f>AR519</f>
        <v>0</v>
      </c>
      <c r="AS518" s="81">
        <f>AS519</f>
        <v>0</v>
      </c>
      <c r="AT518" s="81">
        <f t="shared" si="1510"/>
        <v>865000</v>
      </c>
      <c r="AU518" s="81">
        <f t="shared" si="1511"/>
        <v>100000</v>
      </c>
      <c r="AV518" s="81">
        <f t="shared" si="1512"/>
        <v>0</v>
      </c>
    </row>
    <row r="519" spans="1:48">
      <c r="A519" s="2" t="s">
        <v>210</v>
      </c>
      <c r="B519" s="59" t="s">
        <v>271</v>
      </c>
      <c r="C519" s="59" t="s">
        <v>18</v>
      </c>
      <c r="D519" s="59" t="s">
        <v>20</v>
      </c>
      <c r="E519" s="59" t="s">
        <v>27</v>
      </c>
      <c r="F519" s="59" t="s">
        <v>44</v>
      </c>
      <c r="G519" s="59" t="s">
        <v>147</v>
      </c>
      <c r="H519" s="59" t="s">
        <v>148</v>
      </c>
      <c r="I519" s="116"/>
      <c r="J519" s="81">
        <f>J520</f>
        <v>165000</v>
      </c>
      <c r="K519" s="81">
        <f t="shared" ref="K519:O521" si="1515">K520</f>
        <v>100000</v>
      </c>
      <c r="L519" s="81">
        <f t="shared" si="1515"/>
        <v>0</v>
      </c>
      <c r="M519" s="81">
        <f t="shared" si="1515"/>
        <v>0</v>
      </c>
      <c r="N519" s="81">
        <f t="shared" si="1515"/>
        <v>0</v>
      </c>
      <c r="O519" s="81">
        <f t="shared" si="1515"/>
        <v>0</v>
      </c>
      <c r="P519" s="81">
        <f t="shared" si="1298"/>
        <v>165000</v>
      </c>
      <c r="Q519" s="81">
        <f t="shared" si="1299"/>
        <v>100000</v>
      </c>
      <c r="R519" s="81">
        <f t="shared" si="1300"/>
        <v>0</v>
      </c>
      <c r="S519" s="81">
        <f t="shared" ref="S519:U521" si="1516">S520</f>
        <v>0</v>
      </c>
      <c r="T519" s="81">
        <f t="shared" si="1516"/>
        <v>0</v>
      </c>
      <c r="U519" s="81">
        <f t="shared" si="1516"/>
        <v>0</v>
      </c>
      <c r="V519" s="81">
        <f t="shared" si="1498"/>
        <v>165000</v>
      </c>
      <c r="W519" s="81">
        <f t="shared" si="1499"/>
        <v>100000</v>
      </c>
      <c r="X519" s="81">
        <f t="shared" si="1500"/>
        <v>0</v>
      </c>
      <c r="Y519" s="81">
        <f t="shared" ref="Y519:AA521" si="1517">Y520</f>
        <v>200000</v>
      </c>
      <c r="Z519" s="81">
        <f t="shared" si="1517"/>
        <v>0</v>
      </c>
      <c r="AA519" s="81">
        <f t="shared" si="1517"/>
        <v>0</v>
      </c>
      <c r="AB519" s="81">
        <f t="shared" si="1501"/>
        <v>365000</v>
      </c>
      <c r="AC519" s="81">
        <f t="shared" si="1502"/>
        <v>100000</v>
      </c>
      <c r="AD519" s="81">
        <f t="shared" si="1503"/>
        <v>0</v>
      </c>
      <c r="AE519" s="81">
        <f t="shared" ref="AE519:AG521" si="1518">AE520</f>
        <v>0</v>
      </c>
      <c r="AF519" s="81">
        <f t="shared" si="1518"/>
        <v>0</v>
      </c>
      <c r="AG519" s="81">
        <f t="shared" si="1518"/>
        <v>0</v>
      </c>
      <c r="AH519" s="81">
        <f t="shared" si="1504"/>
        <v>365000</v>
      </c>
      <c r="AI519" s="81">
        <f t="shared" si="1505"/>
        <v>100000</v>
      </c>
      <c r="AJ519" s="81">
        <f t="shared" si="1506"/>
        <v>0</v>
      </c>
      <c r="AK519" s="81">
        <f t="shared" ref="AK519:AM521" si="1519">AK520</f>
        <v>500000</v>
      </c>
      <c r="AL519" s="81">
        <f t="shared" si="1519"/>
        <v>0</v>
      </c>
      <c r="AM519" s="81">
        <f t="shared" si="1519"/>
        <v>0</v>
      </c>
      <c r="AN519" s="81">
        <f t="shared" si="1507"/>
        <v>865000</v>
      </c>
      <c r="AO519" s="81">
        <f t="shared" si="1508"/>
        <v>100000</v>
      </c>
      <c r="AP519" s="81">
        <f t="shared" si="1509"/>
        <v>0</v>
      </c>
      <c r="AQ519" s="81">
        <f t="shared" ref="AQ519:AS521" si="1520">AQ520</f>
        <v>0</v>
      </c>
      <c r="AR519" s="81">
        <f t="shared" si="1520"/>
        <v>0</v>
      </c>
      <c r="AS519" s="81">
        <f t="shared" si="1520"/>
        <v>0</v>
      </c>
      <c r="AT519" s="81">
        <f t="shared" si="1510"/>
        <v>865000</v>
      </c>
      <c r="AU519" s="81">
        <f t="shared" si="1511"/>
        <v>100000</v>
      </c>
      <c r="AV519" s="81">
        <f t="shared" si="1512"/>
        <v>0</v>
      </c>
    </row>
    <row r="520" spans="1:48" ht="25.5">
      <c r="A520" s="123" t="s">
        <v>211</v>
      </c>
      <c r="B520" s="59" t="s">
        <v>271</v>
      </c>
      <c r="C520" s="59" t="s">
        <v>18</v>
      </c>
      <c r="D520" s="59" t="s">
        <v>20</v>
      </c>
      <c r="E520" s="59" t="s">
        <v>27</v>
      </c>
      <c r="F520" s="59" t="s">
        <v>44</v>
      </c>
      <c r="G520" s="59" t="s">
        <v>147</v>
      </c>
      <c r="H520" s="59" t="s">
        <v>212</v>
      </c>
      <c r="I520" s="116"/>
      <c r="J520" s="81">
        <f>J521</f>
        <v>165000</v>
      </c>
      <c r="K520" s="81">
        <f t="shared" si="1515"/>
        <v>100000</v>
      </c>
      <c r="L520" s="81">
        <f t="shared" si="1515"/>
        <v>0</v>
      </c>
      <c r="M520" s="81">
        <f t="shared" si="1515"/>
        <v>0</v>
      </c>
      <c r="N520" s="81">
        <f t="shared" si="1515"/>
        <v>0</v>
      </c>
      <c r="O520" s="81">
        <f t="shared" si="1515"/>
        <v>0</v>
      </c>
      <c r="P520" s="81">
        <f t="shared" si="1298"/>
        <v>165000</v>
      </c>
      <c r="Q520" s="81">
        <f t="shared" si="1299"/>
        <v>100000</v>
      </c>
      <c r="R520" s="81">
        <f t="shared" si="1300"/>
        <v>0</v>
      </c>
      <c r="S520" s="81">
        <f t="shared" si="1516"/>
        <v>0</v>
      </c>
      <c r="T520" s="81">
        <f t="shared" si="1516"/>
        <v>0</v>
      </c>
      <c r="U520" s="81">
        <f t="shared" si="1516"/>
        <v>0</v>
      </c>
      <c r="V520" s="81">
        <f t="shared" si="1498"/>
        <v>165000</v>
      </c>
      <c r="W520" s="81">
        <f t="shared" si="1499"/>
        <v>100000</v>
      </c>
      <c r="X520" s="81">
        <f t="shared" si="1500"/>
        <v>0</v>
      </c>
      <c r="Y520" s="81">
        <f t="shared" si="1517"/>
        <v>200000</v>
      </c>
      <c r="Z520" s="81">
        <f t="shared" si="1517"/>
        <v>0</v>
      </c>
      <c r="AA520" s="81">
        <f t="shared" si="1517"/>
        <v>0</v>
      </c>
      <c r="AB520" s="81">
        <f t="shared" si="1501"/>
        <v>365000</v>
      </c>
      <c r="AC520" s="81">
        <f t="shared" si="1502"/>
        <v>100000</v>
      </c>
      <c r="AD520" s="81">
        <f t="shared" si="1503"/>
        <v>0</v>
      </c>
      <c r="AE520" s="81">
        <f t="shared" si="1518"/>
        <v>0</v>
      </c>
      <c r="AF520" s="81">
        <f t="shared" si="1518"/>
        <v>0</v>
      </c>
      <c r="AG520" s="81">
        <f t="shared" si="1518"/>
        <v>0</v>
      </c>
      <c r="AH520" s="81">
        <f t="shared" si="1504"/>
        <v>365000</v>
      </c>
      <c r="AI520" s="81">
        <f t="shared" si="1505"/>
        <v>100000</v>
      </c>
      <c r="AJ520" s="81">
        <f t="shared" si="1506"/>
        <v>0</v>
      </c>
      <c r="AK520" s="81">
        <f t="shared" si="1519"/>
        <v>500000</v>
      </c>
      <c r="AL520" s="81">
        <f t="shared" si="1519"/>
        <v>0</v>
      </c>
      <c r="AM520" s="81">
        <f t="shared" si="1519"/>
        <v>0</v>
      </c>
      <c r="AN520" s="81">
        <f t="shared" si="1507"/>
        <v>865000</v>
      </c>
      <c r="AO520" s="81">
        <f t="shared" si="1508"/>
        <v>100000</v>
      </c>
      <c r="AP520" s="81">
        <f t="shared" si="1509"/>
        <v>0</v>
      </c>
      <c r="AQ520" s="81">
        <f t="shared" si="1520"/>
        <v>0</v>
      </c>
      <c r="AR520" s="81">
        <f t="shared" si="1520"/>
        <v>0</v>
      </c>
      <c r="AS520" s="81">
        <f t="shared" si="1520"/>
        <v>0</v>
      </c>
      <c r="AT520" s="81">
        <f t="shared" si="1510"/>
        <v>865000</v>
      </c>
      <c r="AU520" s="81">
        <f t="shared" si="1511"/>
        <v>100000</v>
      </c>
      <c r="AV520" s="81">
        <f t="shared" si="1512"/>
        <v>0</v>
      </c>
    </row>
    <row r="521" spans="1:48" ht="25.5">
      <c r="A521" s="78" t="s">
        <v>259</v>
      </c>
      <c r="B521" s="59" t="s">
        <v>271</v>
      </c>
      <c r="C521" s="59" t="s">
        <v>18</v>
      </c>
      <c r="D521" s="59" t="s">
        <v>20</v>
      </c>
      <c r="E521" s="59" t="s">
        <v>27</v>
      </c>
      <c r="F521" s="59" t="s">
        <v>44</v>
      </c>
      <c r="G521" s="59" t="s">
        <v>147</v>
      </c>
      <c r="H521" s="59" t="s">
        <v>212</v>
      </c>
      <c r="I521" s="116" t="s">
        <v>93</v>
      </c>
      <c r="J521" s="81">
        <f>J522</f>
        <v>165000</v>
      </c>
      <c r="K521" s="81">
        <f t="shared" si="1515"/>
        <v>100000</v>
      </c>
      <c r="L521" s="81">
        <f t="shared" si="1515"/>
        <v>0</v>
      </c>
      <c r="M521" s="81">
        <f t="shared" si="1515"/>
        <v>0</v>
      </c>
      <c r="N521" s="81">
        <f t="shared" si="1515"/>
        <v>0</v>
      </c>
      <c r="O521" s="81">
        <f t="shared" si="1515"/>
        <v>0</v>
      </c>
      <c r="P521" s="81">
        <f t="shared" si="1298"/>
        <v>165000</v>
      </c>
      <c r="Q521" s="81">
        <f t="shared" si="1299"/>
        <v>100000</v>
      </c>
      <c r="R521" s="81">
        <f t="shared" si="1300"/>
        <v>0</v>
      </c>
      <c r="S521" s="81">
        <f t="shared" si="1516"/>
        <v>0</v>
      </c>
      <c r="T521" s="81">
        <f t="shared" si="1516"/>
        <v>0</v>
      </c>
      <c r="U521" s="81">
        <f t="shared" si="1516"/>
        <v>0</v>
      </c>
      <c r="V521" s="81">
        <f t="shared" si="1498"/>
        <v>165000</v>
      </c>
      <c r="W521" s="81">
        <f t="shared" si="1499"/>
        <v>100000</v>
      </c>
      <c r="X521" s="81">
        <f t="shared" si="1500"/>
        <v>0</v>
      </c>
      <c r="Y521" s="81">
        <f t="shared" si="1517"/>
        <v>200000</v>
      </c>
      <c r="Z521" s="81">
        <f t="shared" si="1517"/>
        <v>0</v>
      </c>
      <c r="AA521" s="81">
        <f t="shared" si="1517"/>
        <v>0</v>
      </c>
      <c r="AB521" s="81">
        <f t="shared" si="1501"/>
        <v>365000</v>
      </c>
      <c r="AC521" s="81">
        <f t="shared" si="1502"/>
        <v>100000</v>
      </c>
      <c r="AD521" s="81">
        <f t="shared" si="1503"/>
        <v>0</v>
      </c>
      <c r="AE521" s="81">
        <f t="shared" si="1518"/>
        <v>0</v>
      </c>
      <c r="AF521" s="81">
        <f t="shared" si="1518"/>
        <v>0</v>
      </c>
      <c r="AG521" s="81">
        <f t="shared" si="1518"/>
        <v>0</v>
      </c>
      <c r="AH521" s="81">
        <f t="shared" si="1504"/>
        <v>365000</v>
      </c>
      <c r="AI521" s="81">
        <f t="shared" si="1505"/>
        <v>100000</v>
      </c>
      <c r="AJ521" s="81">
        <f t="shared" si="1506"/>
        <v>0</v>
      </c>
      <c r="AK521" s="81">
        <f t="shared" si="1519"/>
        <v>500000</v>
      </c>
      <c r="AL521" s="81">
        <f t="shared" si="1519"/>
        <v>0</v>
      </c>
      <c r="AM521" s="81">
        <f t="shared" si="1519"/>
        <v>0</v>
      </c>
      <c r="AN521" s="81">
        <f t="shared" si="1507"/>
        <v>865000</v>
      </c>
      <c r="AO521" s="81">
        <f t="shared" si="1508"/>
        <v>100000</v>
      </c>
      <c r="AP521" s="81">
        <f t="shared" si="1509"/>
        <v>0</v>
      </c>
      <c r="AQ521" s="81">
        <f t="shared" si="1520"/>
        <v>0</v>
      </c>
      <c r="AR521" s="81">
        <f t="shared" si="1520"/>
        <v>0</v>
      </c>
      <c r="AS521" s="81">
        <f t="shared" si="1520"/>
        <v>0</v>
      </c>
      <c r="AT521" s="81">
        <f t="shared" si="1510"/>
        <v>865000</v>
      </c>
      <c r="AU521" s="81">
        <f t="shared" si="1511"/>
        <v>100000</v>
      </c>
      <c r="AV521" s="81">
        <f t="shared" si="1512"/>
        <v>0</v>
      </c>
    </row>
    <row r="522" spans="1:48" ht="25.5">
      <c r="A522" s="77" t="s">
        <v>97</v>
      </c>
      <c r="B522" s="59" t="s">
        <v>271</v>
      </c>
      <c r="C522" s="59" t="s">
        <v>18</v>
      </c>
      <c r="D522" s="59" t="s">
        <v>20</v>
      </c>
      <c r="E522" s="59" t="s">
        <v>27</v>
      </c>
      <c r="F522" s="59" t="s">
        <v>44</v>
      </c>
      <c r="G522" s="59" t="s">
        <v>147</v>
      </c>
      <c r="H522" s="59" t="s">
        <v>212</v>
      </c>
      <c r="I522" s="116" t="s">
        <v>94</v>
      </c>
      <c r="J522" s="81">
        <v>165000</v>
      </c>
      <c r="K522" s="81">
        <v>100000</v>
      </c>
      <c r="L522" s="81"/>
      <c r="M522" s="81"/>
      <c r="N522" s="81"/>
      <c r="O522" s="81"/>
      <c r="P522" s="81">
        <f t="shared" si="1298"/>
        <v>165000</v>
      </c>
      <c r="Q522" s="81">
        <f t="shared" si="1299"/>
        <v>100000</v>
      </c>
      <c r="R522" s="81">
        <f t="shared" si="1300"/>
        <v>0</v>
      </c>
      <c r="S522" s="81"/>
      <c r="T522" s="81"/>
      <c r="U522" s="81"/>
      <c r="V522" s="81">
        <f t="shared" si="1498"/>
        <v>165000</v>
      </c>
      <c r="W522" s="81">
        <f t="shared" si="1499"/>
        <v>100000</v>
      </c>
      <c r="X522" s="81">
        <f t="shared" si="1500"/>
        <v>0</v>
      </c>
      <c r="Y522" s="81">
        <v>200000</v>
      </c>
      <c r="Z522" s="81"/>
      <c r="AA522" s="81"/>
      <c r="AB522" s="81">
        <f t="shared" si="1501"/>
        <v>365000</v>
      </c>
      <c r="AC522" s="81">
        <f t="shared" si="1502"/>
        <v>100000</v>
      </c>
      <c r="AD522" s="81">
        <f t="shared" si="1503"/>
        <v>0</v>
      </c>
      <c r="AE522" s="81"/>
      <c r="AF522" s="81"/>
      <c r="AG522" s="81"/>
      <c r="AH522" s="81">
        <f t="shared" si="1504"/>
        <v>365000</v>
      </c>
      <c r="AI522" s="81">
        <f t="shared" si="1505"/>
        <v>100000</v>
      </c>
      <c r="AJ522" s="81">
        <f t="shared" si="1506"/>
        <v>0</v>
      </c>
      <c r="AK522" s="81">
        <v>500000</v>
      </c>
      <c r="AL522" s="81"/>
      <c r="AM522" s="81"/>
      <c r="AN522" s="81">
        <f t="shared" si="1507"/>
        <v>865000</v>
      </c>
      <c r="AO522" s="81">
        <f t="shared" si="1508"/>
        <v>100000</v>
      </c>
      <c r="AP522" s="81">
        <f t="shared" si="1509"/>
        <v>0</v>
      </c>
      <c r="AQ522" s="81"/>
      <c r="AR522" s="81"/>
      <c r="AS522" s="81"/>
      <c r="AT522" s="81">
        <f t="shared" si="1510"/>
        <v>865000</v>
      </c>
      <c r="AU522" s="81">
        <f t="shared" si="1511"/>
        <v>100000</v>
      </c>
      <c r="AV522" s="81">
        <f t="shared" si="1512"/>
        <v>0</v>
      </c>
    </row>
    <row r="523" spans="1:48" ht="38.25">
      <c r="A523" s="2" t="s">
        <v>286</v>
      </c>
      <c r="B523" s="59" t="s">
        <v>271</v>
      </c>
      <c r="C523" s="59" t="s">
        <v>18</v>
      </c>
      <c r="D523" s="59" t="s">
        <v>20</v>
      </c>
      <c r="E523" s="59" t="s">
        <v>14</v>
      </c>
      <c r="F523" s="59" t="s">
        <v>69</v>
      </c>
      <c r="G523" s="59" t="s">
        <v>147</v>
      </c>
      <c r="H523" s="1" t="s">
        <v>148</v>
      </c>
      <c r="I523" s="13"/>
      <c r="J523" s="81">
        <f>J527+J524+J532</f>
        <v>4002733</v>
      </c>
      <c r="K523" s="81">
        <f t="shared" ref="K523:L523" si="1521">K527+K524+K532</f>
        <v>3941522.32</v>
      </c>
      <c r="L523" s="81">
        <f t="shared" si="1521"/>
        <v>3955863.21</v>
      </c>
      <c r="M523" s="81">
        <f t="shared" ref="M523:O523" si="1522">M527+M524+M532</f>
        <v>494267</v>
      </c>
      <c r="N523" s="81">
        <f t="shared" si="1522"/>
        <v>-109962.32</v>
      </c>
      <c r="O523" s="81">
        <f t="shared" si="1522"/>
        <v>-114360.81</v>
      </c>
      <c r="P523" s="81">
        <f t="shared" si="1298"/>
        <v>4497000</v>
      </c>
      <c r="Q523" s="81">
        <f t="shared" si="1299"/>
        <v>3831560</v>
      </c>
      <c r="R523" s="81">
        <f t="shared" si="1300"/>
        <v>3841502.4</v>
      </c>
      <c r="S523" s="81">
        <f t="shared" ref="S523:U523" si="1523">S527+S524+S532</f>
        <v>0</v>
      </c>
      <c r="T523" s="81">
        <f t="shared" si="1523"/>
        <v>0</v>
      </c>
      <c r="U523" s="81">
        <f t="shared" si="1523"/>
        <v>0</v>
      </c>
      <c r="V523" s="81">
        <f t="shared" si="1498"/>
        <v>4497000</v>
      </c>
      <c r="W523" s="81">
        <f t="shared" si="1499"/>
        <v>3831560</v>
      </c>
      <c r="X523" s="81">
        <f t="shared" si="1500"/>
        <v>3841502.4</v>
      </c>
      <c r="Y523" s="81">
        <f t="shared" ref="Y523:AA523" si="1524">Y527+Y524+Y532</f>
        <v>0</v>
      </c>
      <c r="Z523" s="81">
        <f t="shared" si="1524"/>
        <v>0</v>
      </c>
      <c r="AA523" s="81">
        <f t="shared" si="1524"/>
        <v>0</v>
      </c>
      <c r="AB523" s="81">
        <f t="shared" si="1501"/>
        <v>4497000</v>
      </c>
      <c r="AC523" s="81">
        <f t="shared" si="1502"/>
        <v>3831560</v>
      </c>
      <c r="AD523" s="81">
        <f t="shared" si="1503"/>
        <v>3841502.4</v>
      </c>
      <c r="AE523" s="81">
        <f t="shared" ref="AE523:AG523" si="1525">AE527+AE524+AE532</f>
        <v>100000</v>
      </c>
      <c r="AF523" s="81">
        <f t="shared" si="1525"/>
        <v>0</v>
      </c>
      <c r="AG523" s="81">
        <f t="shared" si="1525"/>
        <v>0</v>
      </c>
      <c r="AH523" s="81">
        <f t="shared" si="1504"/>
        <v>4597000</v>
      </c>
      <c r="AI523" s="81">
        <f t="shared" si="1505"/>
        <v>3831560</v>
      </c>
      <c r="AJ523" s="81">
        <f t="shared" si="1506"/>
        <v>3841502.4</v>
      </c>
      <c r="AK523" s="81">
        <f t="shared" ref="AK523:AM523" si="1526">AK527+AK524+AK532</f>
        <v>-748000</v>
      </c>
      <c r="AL523" s="81">
        <f t="shared" si="1526"/>
        <v>0</v>
      </c>
      <c r="AM523" s="81">
        <f t="shared" si="1526"/>
        <v>0</v>
      </c>
      <c r="AN523" s="81">
        <f t="shared" si="1507"/>
        <v>3849000</v>
      </c>
      <c r="AO523" s="81">
        <f t="shared" si="1508"/>
        <v>3831560</v>
      </c>
      <c r="AP523" s="81">
        <f t="shared" si="1509"/>
        <v>3841502.4</v>
      </c>
      <c r="AQ523" s="81">
        <f t="shared" ref="AQ523:AS523" si="1527">AQ527+AQ524+AQ532</f>
        <v>0</v>
      </c>
      <c r="AR523" s="81">
        <f t="shared" si="1527"/>
        <v>0</v>
      </c>
      <c r="AS523" s="81">
        <f t="shared" si="1527"/>
        <v>0</v>
      </c>
      <c r="AT523" s="81">
        <f t="shared" si="1510"/>
        <v>3849000</v>
      </c>
      <c r="AU523" s="81">
        <f t="shared" si="1511"/>
        <v>3831560</v>
      </c>
      <c r="AV523" s="81">
        <f t="shared" si="1512"/>
        <v>3841502.4</v>
      </c>
    </row>
    <row r="524" spans="1:48" ht="25.5">
      <c r="A524" s="110" t="s">
        <v>325</v>
      </c>
      <c r="B524" s="59" t="s">
        <v>271</v>
      </c>
      <c r="C524" s="59" t="s">
        <v>18</v>
      </c>
      <c r="D524" s="59" t="s">
        <v>20</v>
      </c>
      <c r="E524" s="59" t="s">
        <v>14</v>
      </c>
      <c r="F524" s="59" t="s">
        <v>69</v>
      </c>
      <c r="G524" s="59" t="s">
        <v>147</v>
      </c>
      <c r="H524" s="74" t="s">
        <v>171</v>
      </c>
      <c r="I524" s="75"/>
      <c r="J524" s="103">
        <f>J525</f>
        <v>3550000</v>
      </c>
      <c r="K524" s="103">
        <f t="shared" ref="K524:O525" si="1528">K525</f>
        <v>3550000</v>
      </c>
      <c r="L524" s="103">
        <f t="shared" si="1528"/>
        <v>3550000</v>
      </c>
      <c r="M524" s="103">
        <f t="shared" si="1528"/>
        <v>0</v>
      </c>
      <c r="N524" s="103">
        <f t="shared" si="1528"/>
        <v>0</v>
      </c>
      <c r="O524" s="103">
        <f t="shared" si="1528"/>
        <v>0</v>
      </c>
      <c r="P524" s="103">
        <f t="shared" si="1298"/>
        <v>3550000</v>
      </c>
      <c r="Q524" s="103">
        <f t="shared" si="1299"/>
        <v>3550000</v>
      </c>
      <c r="R524" s="103">
        <f t="shared" si="1300"/>
        <v>3550000</v>
      </c>
      <c r="S524" s="103">
        <f t="shared" ref="S524:U525" si="1529">S525</f>
        <v>0</v>
      </c>
      <c r="T524" s="103">
        <f t="shared" si="1529"/>
        <v>0</v>
      </c>
      <c r="U524" s="103">
        <f t="shared" si="1529"/>
        <v>0</v>
      </c>
      <c r="V524" s="103">
        <f t="shared" si="1498"/>
        <v>3550000</v>
      </c>
      <c r="W524" s="103">
        <f t="shared" si="1499"/>
        <v>3550000</v>
      </c>
      <c r="X524" s="103">
        <f t="shared" si="1500"/>
        <v>3550000</v>
      </c>
      <c r="Y524" s="103">
        <f t="shared" ref="Y524:AA525" si="1530">Y525</f>
        <v>0</v>
      </c>
      <c r="Z524" s="103">
        <f t="shared" si="1530"/>
        <v>0</v>
      </c>
      <c r="AA524" s="103">
        <f t="shared" si="1530"/>
        <v>0</v>
      </c>
      <c r="AB524" s="103">
        <f t="shared" si="1501"/>
        <v>3550000</v>
      </c>
      <c r="AC524" s="103">
        <f t="shared" si="1502"/>
        <v>3550000</v>
      </c>
      <c r="AD524" s="103">
        <f t="shared" si="1503"/>
        <v>3550000</v>
      </c>
      <c r="AE524" s="103">
        <f t="shared" ref="AE524:AG525" si="1531">AE525</f>
        <v>0</v>
      </c>
      <c r="AF524" s="103">
        <f t="shared" si="1531"/>
        <v>0</v>
      </c>
      <c r="AG524" s="103">
        <f t="shared" si="1531"/>
        <v>0</v>
      </c>
      <c r="AH524" s="103">
        <f t="shared" si="1504"/>
        <v>3550000</v>
      </c>
      <c r="AI524" s="103">
        <f t="shared" si="1505"/>
        <v>3550000</v>
      </c>
      <c r="AJ524" s="103">
        <f t="shared" si="1506"/>
        <v>3550000</v>
      </c>
      <c r="AK524" s="103">
        <f t="shared" ref="AK524:AM525" si="1532">AK525</f>
        <v>-1000000</v>
      </c>
      <c r="AL524" s="103">
        <f t="shared" si="1532"/>
        <v>0</v>
      </c>
      <c r="AM524" s="103">
        <f t="shared" si="1532"/>
        <v>0</v>
      </c>
      <c r="AN524" s="103">
        <f t="shared" si="1507"/>
        <v>2550000</v>
      </c>
      <c r="AO524" s="103">
        <f t="shared" si="1508"/>
        <v>3550000</v>
      </c>
      <c r="AP524" s="103">
        <f t="shared" si="1509"/>
        <v>3550000</v>
      </c>
      <c r="AQ524" s="103">
        <f t="shared" ref="AQ524:AS525" si="1533">AQ525</f>
        <v>0</v>
      </c>
      <c r="AR524" s="103">
        <f t="shared" si="1533"/>
        <v>0</v>
      </c>
      <c r="AS524" s="103">
        <f t="shared" si="1533"/>
        <v>0</v>
      </c>
      <c r="AT524" s="103">
        <f t="shared" si="1510"/>
        <v>2550000</v>
      </c>
      <c r="AU524" s="103">
        <f t="shared" si="1511"/>
        <v>3550000</v>
      </c>
      <c r="AV524" s="103">
        <f t="shared" si="1512"/>
        <v>3550000</v>
      </c>
    </row>
    <row r="525" spans="1:48" ht="25.5">
      <c r="A525" s="78" t="s">
        <v>259</v>
      </c>
      <c r="B525" s="59" t="s">
        <v>271</v>
      </c>
      <c r="C525" s="59" t="s">
        <v>18</v>
      </c>
      <c r="D525" s="59" t="s">
        <v>20</v>
      </c>
      <c r="E525" s="59" t="s">
        <v>14</v>
      </c>
      <c r="F525" s="59" t="s">
        <v>69</v>
      </c>
      <c r="G525" s="59" t="s">
        <v>147</v>
      </c>
      <c r="H525" s="74" t="s">
        <v>171</v>
      </c>
      <c r="I525" s="75" t="s">
        <v>93</v>
      </c>
      <c r="J525" s="103">
        <f>J526</f>
        <v>3550000</v>
      </c>
      <c r="K525" s="103">
        <f t="shared" si="1528"/>
        <v>3550000</v>
      </c>
      <c r="L525" s="103">
        <f t="shared" si="1528"/>
        <v>3550000</v>
      </c>
      <c r="M525" s="103">
        <f t="shared" si="1528"/>
        <v>0</v>
      </c>
      <c r="N525" s="103">
        <f t="shared" si="1528"/>
        <v>0</v>
      </c>
      <c r="O525" s="103">
        <f t="shared" si="1528"/>
        <v>0</v>
      </c>
      <c r="P525" s="103">
        <f t="shared" si="1298"/>
        <v>3550000</v>
      </c>
      <c r="Q525" s="103">
        <f t="shared" si="1299"/>
        <v>3550000</v>
      </c>
      <c r="R525" s="103">
        <f t="shared" si="1300"/>
        <v>3550000</v>
      </c>
      <c r="S525" s="103">
        <f t="shared" si="1529"/>
        <v>0</v>
      </c>
      <c r="T525" s="103">
        <f t="shared" si="1529"/>
        <v>0</v>
      </c>
      <c r="U525" s="103">
        <f t="shared" si="1529"/>
        <v>0</v>
      </c>
      <c r="V525" s="103">
        <f t="shared" si="1498"/>
        <v>3550000</v>
      </c>
      <c r="W525" s="103">
        <f t="shared" si="1499"/>
        <v>3550000</v>
      </c>
      <c r="X525" s="103">
        <f t="shared" si="1500"/>
        <v>3550000</v>
      </c>
      <c r="Y525" s="103">
        <f t="shared" si="1530"/>
        <v>0</v>
      </c>
      <c r="Z525" s="103">
        <f t="shared" si="1530"/>
        <v>0</v>
      </c>
      <c r="AA525" s="103">
        <f t="shared" si="1530"/>
        <v>0</v>
      </c>
      <c r="AB525" s="103">
        <f t="shared" si="1501"/>
        <v>3550000</v>
      </c>
      <c r="AC525" s="103">
        <f t="shared" si="1502"/>
        <v>3550000</v>
      </c>
      <c r="AD525" s="103">
        <f t="shared" si="1503"/>
        <v>3550000</v>
      </c>
      <c r="AE525" s="103">
        <f t="shared" si="1531"/>
        <v>0</v>
      </c>
      <c r="AF525" s="103">
        <f t="shared" si="1531"/>
        <v>0</v>
      </c>
      <c r="AG525" s="103">
        <f t="shared" si="1531"/>
        <v>0</v>
      </c>
      <c r="AH525" s="103">
        <f t="shared" si="1504"/>
        <v>3550000</v>
      </c>
      <c r="AI525" s="103">
        <f t="shared" si="1505"/>
        <v>3550000</v>
      </c>
      <c r="AJ525" s="103">
        <f t="shared" si="1506"/>
        <v>3550000</v>
      </c>
      <c r="AK525" s="103">
        <f t="shared" si="1532"/>
        <v>-1000000</v>
      </c>
      <c r="AL525" s="103">
        <f t="shared" si="1532"/>
        <v>0</v>
      </c>
      <c r="AM525" s="103">
        <f t="shared" si="1532"/>
        <v>0</v>
      </c>
      <c r="AN525" s="103">
        <f t="shared" si="1507"/>
        <v>2550000</v>
      </c>
      <c r="AO525" s="103">
        <f t="shared" si="1508"/>
        <v>3550000</v>
      </c>
      <c r="AP525" s="103">
        <f t="shared" si="1509"/>
        <v>3550000</v>
      </c>
      <c r="AQ525" s="103">
        <f t="shared" si="1533"/>
        <v>0</v>
      </c>
      <c r="AR525" s="103">
        <f t="shared" si="1533"/>
        <v>0</v>
      </c>
      <c r="AS525" s="103">
        <f t="shared" si="1533"/>
        <v>0</v>
      </c>
      <c r="AT525" s="103">
        <f t="shared" si="1510"/>
        <v>2550000</v>
      </c>
      <c r="AU525" s="103">
        <f t="shared" si="1511"/>
        <v>3550000</v>
      </c>
      <c r="AV525" s="103">
        <f t="shared" si="1512"/>
        <v>3550000</v>
      </c>
    </row>
    <row r="526" spans="1:48" ht="25.5">
      <c r="A526" s="77" t="s">
        <v>97</v>
      </c>
      <c r="B526" s="59" t="s">
        <v>271</v>
      </c>
      <c r="C526" s="59" t="s">
        <v>18</v>
      </c>
      <c r="D526" s="59" t="s">
        <v>20</v>
      </c>
      <c r="E526" s="59" t="s">
        <v>14</v>
      </c>
      <c r="F526" s="59" t="s">
        <v>69</v>
      </c>
      <c r="G526" s="59" t="s">
        <v>147</v>
      </c>
      <c r="H526" s="74" t="s">
        <v>171</v>
      </c>
      <c r="I526" s="75" t="s">
        <v>94</v>
      </c>
      <c r="J526" s="103">
        <v>3550000</v>
      </c>
      <c r="K526" s="103">
        <v>3550000</v>
      </c>
      <c r="L526" s="103">
        <v>3550000</v>
      </c>
      <c r="M526" s="103"/>
      <c r="N526" s="103"/>
      <c r="O526" s="103"/>
      <c r="P526" s="103">
        <f t="shared" si="1298"/>
        <v>3550000</v>
      </c>
      <c r="Q526" s="103">
        <f t="shared" si="1299"/>
        <v>3550000</v>
      </c>
      <c r="R526" s="103">
        <f t="shared" si="1300"/>
        <v>3550000</v>
      </c>
      <c r="S526" s="103"/>
      <c r="T526" s="103"/>
      <c r="U526" s="103"/>
      <c r="V526" s="103">
        <f t="shared" si="1498"/>
        <v>3550000</v>
      </c>
      <c r="W526" s="103">
        <f t="shared" si="1499"/>
        <v>3550000</v>
      </c>
      <c r="X526" s="103">
        <f t="shared" si="1500"/>
        <v>3550000</v>
      </c>
      <c r="Y526" s="103"/>
      <c r="Z526" s="103"/>
      <c r="AA526" s="103"/>
      <c r="AB526" s="103">
        <f t="shared" si="1501"/>
        <v>3550000</v>
      </c>
      <c r="AC526" s="103">
        <f t="shared" si="1502"/>
        <v>3550000</v>
      </c>
      <c r="AD526" s="103">
        <f t="shared" si="1503"/>
        <v>3550000</v>
      </c>
      <c r="AE526" s="103"/>
      <c r="AF526" s="103"/>
      <c r="AG526" s="103"/>
      <c r="AH526" s="103">
        <f t="shared" si="1504"/>
        <v>3550000</v>
      </c>
      <c r="AI526" s="103">
        <f t="shared" si="1505"/>
        <v>3550000</v>
      </c>
      <c r="AJ526" s="103">
        <f t="shared" si="1506"/>
        <v>3550000</v>
      </c>
      <c r="AK526" s="103">
        <f>-772000-228000</f>
        <v>-1000000</v>
      </c>
      <c r="AL526" s="103"/>
      <c r="AM526" s="103"/>
      <c r="AN526" s="103">
        <f t="shared" si="1507"/>
        <v>2550000</v>
      </c>
      <c r="AO526" s="103">
        <f t="shared" si="1508"/>
        <v>3550000</v>
      </c>
      <c r="AP526" s="103">
        <f t="shared" si="1509"/>
        <v>3550000</v>
      </c>
      <c r="AQ526" s="103"/>
      <c r="AR526" s="103"/>
      <c r="AS526" s="103"/>
      <c r="AT526" s="103">
        <f t="shared" si="1510"/>
        <v>2550000</v>
      </c>
      <c r="AU526" s="103">
        <f t="shared" si="1511"/>
        <v>3550000</v>
      </c>
      <c r="AV526" s="103">
        <f t="shared" si="1512"/>
        <v>3550000</v>
      </c>
    </row>
    <row r="527" spans="1:48">
      <c r="A527" s="2" t="s">
        <v>368</v>
      </c>
      <c r="B527" s="59" t="s">
        <v>271</v>
      </c>
      <c r="C527" s="59" t="s">
        <v>18</v>
      </c>
      <c r="D527" s="59" t="s">
        <v>20</v>
      </c>
      <c r="E527" s="59" t="s">
        <v>14</v>
      </c>
      <c r="F527" s="59" t="s">
        <v>69</v>
      </c>
      <c r="G527" s="59" t="s">
        <v>147</v>
      </c>
      <c r="H527" s="1" t="s">
        <v>326</v>
      </c>
      <c r="I527" s="13"/>
      <c r="J527" s="81">
        <f t="shared" ref="J527:O528" si="1534">J528</f>
        <v>352733</v>
      </c>
      <c r="K527" s="81">
        <f t="shared" si="1534"/>
        <v>366522.32</v>
      </c>
      <c r="L527" s="81">
        <f t="shared" si="1534"/>
        <v>380863.21</v>
      </c>
      <c r="M527" s="81">
        <f t="shared" si="1534"/>
        <v>194267</v>
      </c>
      <c r="N527" s="81">
        <f t="shared" si="1534"/>
        <v>-109962.32</v>
      </c>
      <c r="O527" s="81">
        <f t="shared" si="1534"/>
        <v>-114360.81</v>
      </c>
      <c r="P527" s="81">
        <f t="shared" si="1298"/>
        <v>547000</v>
      </c>
      <c r="Q527" s="81">
        <f t="shared" si="1299"/>
        <v>256560</v>
      </c>
      <c r="R527" s="81">
        <f t="shared" si="1300"/>
        <v>266502.40000000002</v>
      </c>
      <c r="S527" s="81">
        <f t="shared" ref="S527:U528" si="1535">S528</f>
        <v>0</v>
      </c>
      <c r="T527" s="81">
        <f t="shared" si="1535"/>
        <v>0</v>
      </c>
      <c r="U527" s="81">
        <f t="shared" si="1535"/>
        <v>0</v>
      </c>
      <c r="V527" s="81">
        <f t="shared" si="1498"/>
        <v>547000</v>
      </c>
      <c r="W527" s="81">
        <f t="shared" si="1499"/>
        <v>256560</v>
      </c>
      <c r="X527" s="81">
        <f t="shared" si="1500"/>
        <v>266502.40000000002</v>
      </c>
      <c r="Y527" s="81">
        <f t="shared" ref="Y527:AA528" si="1536">Y528</f>
        <v>0</v>
      </c>
      <c r="Z527" s="81">
        <f t="shared" si="1536"/>
        <v>0</v>
      </c>
      <c r="AA527" s="81">
        <f t="shared" si="1536"/>
        <v>0</v>
      </c>
      <c r="AB527" s="81">
        <f t="shared" si="1501"/>
        <v>547000</v>
      </c>
      <c r="AC527" s="81">
        <f t="shared" si="1502"/>
        <v>256560</v>
      </c>
      <c r="AD527" s="81">
        <f t="shared" si="1503"/>
        <v>266502.40000000002</v>
      </c>
      <c r="AE527" s="81">
        <f t="shared" ref="AE527:AG528" si="1537">AE528</f>
        <v>100000</v>
      </c>
      <c r="AF527" s="81">
        <f t="shared" si="1537"/>
        <v>0</v>
      </c>
      <c r="AG527" s="81">
        <f t="shared" si="1537"/>
        <v>0</v>
      </c>
      <c r="AH527" s="81">
        <f t="shared" si="1504"/>
        <v>647000</v>
      </c>
      <c r="AI527" s="81">
        <f t="shared" si="1505"/>
        <v>256560</v>
      </c>
      <c r="AJ527" s="81">
        <f t="shared" si="1506"/>
        <v>266502.40000000002</v>
      </c>
      <c r="AK527" s="81">
        <f>AK528+AK530</f>
        <v>202000</v>
      </c>
      <c r="AL527" s="81">
        <f t="shared" ref="AL527:AM527" si="1538">AL528+AL530</f>
        <v>0</v>
      </c>
      <c r="AM527" s="81">
        <f t="shared" si="1538"/>
        <v>0</v>
      </c>
      <c r="AN527" s="81">
        <f t="shared" si="1507"/>
        <v>849000</v>
      </c>
      <c r="AO527" s="81">
        <f t="shared" si="1508"/>
        <v>256560</v>
      </c>
      <c r="AP527" s="81">
        <f t="shared" si="1509"/>
        <v>266502.40000000002</v>
      </c>
      <c r="AQ527" s="81">
        <f>AQ528+AQ530</f>
        <v>0</v>
      </c>
      <c r="AR527" s="81">
        <f t="shared" ref="AR527:AS527" si="1539">AR528+AR530</f>
        <v>0</v>
      </c>
      <c r="AS527" s="81">
        <f t="shared" si="1539"/>
        <v>0</v>
      </c>
      <c r="AT527" s="81">
        <f t="shared" si="1510"/>
        <v>849000</v>
      </c>
      <c r="AU527" s="81">
        <f t="shared" si="1511"/>
        <v>256560</v>
      </c>
      <c r="AV527" s="81">
        <f t="shared" si="1512"/>
        <v>266502.40000000002</v>
      </c>
    </row>
    <row r="528" spans="1:48" ht="25.5">
      <c r="A528" s="78" t="s">
        <v>259</v>
      </c>
      <c r="B528" s="59" t="s">
        <v>271</v>
      </c>
      <c r="C528" s="59" t="s">
        <v>18</v>
      </c>
      <c r="D528" s="59" t="s">
        <v>20</v>
      </c>
      <c r="E528" s="59" t="s">
        <v>14</v>
      </c>
      <c r="F528" s="59" t="s">
        <v>69</v>
      </c>
      <c r="G528" s="59" t="s">
        <v>147</v>
      </c>
      <c r="H528" s="1" t="s">
        <v>326</v>
      </c>
      <c r="I528" s="13" t="s">
        <v>93</v>
      </c>
      <c r="J528" s="81">
        <f t="shared" si="1534"/>
        <v>352733</v>
      </c>
      <c r="K528" s="81">
        <f t="shared" si="1534"/>
        <v>366522.32</v>
      </c>
      <c r="L528" s="81">
        <f t="shared" si="1534"/>
        <v>380863.21</v>
      </c>
      <c r="M528" s="81">
        <f t="shared" si="1534"/>
        <v>194267</v>
      </c>
      <c r="N528" s="81">
        <f t="shared" si="1534"/>
        <v>-109962.32</v>
      </c>
      <c r="O528" s="81">
        <f t="shared" si="1534"/>
        <v>-114360.81</v>
      </c>
      <c r="P528" s="81">
        <f t="shared" si="1298"/>
        <v>547000</v>
      </c>
      <c r="Q528" s="81">
        <f t="shared" si="1299"/>
        <v>256560</v>
      </c>
      <c r="R528" s="81">
        <f t="shared" si="1300"/>
        <v>266502.40000000002</v>
      </c>
      <c r="S528" s="81">
        <f t="shared" si="1535"/>
        <v>0</v>
      </c>
      <c r="T528" s="81">
        <f t="shared" si="1535"/>
        <v>0</v>
      </c>
      <c r="U528" s="81">
        <f t="shared" si="1535"/>
        <v>0</v>
      </c>
      <c r="V528" s="81">
        <f t="shared" si="1498"/>
        <v>547000</v>
      </c>
      <c r="W528" s="81">
        <f t="shared" si="1499"/>
        <v>256560</v>
      </c>
      <c r="X528" s="81">
        <f t="shared" si="1500"/>
        <v>266502.40000000002</v>
      </c>
      <c r="Y528" s="81">
        <f t="shared" si="1536"/>
        <v>0</v>
      </c>
      <c r="Z528" s="81">
        <f t="shared" si="1536"/>
        <v>0</v>
      </c>
      <c r="AA528" s="81">
        <f t="shared" si="1536"/>
        <v>0</v>
      </c>
      <c r="AB528" s="81">
        <f t="shared" si="1501"/>
        <v>547000</v>
      </c>
      <c r="AC528" s="81">
        <f t="shared" si="1502"/>
        <v>256560</v>
      </c>
      <c r="AD528" s="81">
        <f t="shared" si="1503"/>
        <v>266502.40000000002</v>
      </c>
      <c r="AE528" s="81">
        <f t="shared" si="1537"/>
        <v>100000</v>
      </c>
      <c r="AF528" s="81">
        <f t="shared" si="1537"/>
        <v>0</v>
      </c>
      <c r="AG528" s="81">
        <f t="shared" si="1537"/>
        <v>0</v>
      </c>
      <c r="AH528" s="81">
        <f t="shared" si="1504"/>
        <v>647000</v>
      </c>
      <c r="AI528" s="81">
        <f t="shared" si="1505"/>
        <v>256560</v>
      </c>
      <c r="AJ528" s="81">
        <f t="shared" si="1506"/>
        <v>266502.40000000002</v>
      </c>
      <c r="AK528" s="81">
        <f t="shared" ref="AK528:AM528" si="1540">AK529</f>
        <v>200000</v>
      </c>
      <c r="AL528" s="81">
        <f t="shared" si="1540"/>
        <v>0</v>
      </c>
      <c r="AM528" s="81">
        <f t="shared" si="1540"/>
        <v>0</v>
      </c>
      <c r="AN528" s="81">
        <f t="shared" si="1507"/>
        <v>847000</v>
      </c>
      <c r="AO528" s="81">
        <f t="shared" si="1508"/>
        <v>256560</v>
      </c>
      <c r="AP528" s="81">
        <f t="shared" si="1509"/>
        <v>266502.40000000002</v>
      </c>
      <c r="AQ528" s="81">
        <f t="shared" ref="AQ528:AS528" si="1541">AQ529</f>
        <v>0</v>
      </c>
      <c r="AR528" s="81">
        <f t="shared" si="1541"/>
        <v>0</v>
      </c>
      <c r="AS528" s="81">
        <f t="shared" si="1541"/>
        <v>0</v>
      </c>
      <c r="AT528" s="81">
        <f t="shared" si="1510"/>
        <v>847000</v>
      </c>
      <c r="AU528" s="81">
        <f t="shared" si="1511"/>
        <v>256560</v>
      </c>
      <c r="AV528" s="81">
        <f t="shared" si="1512"/>
        <v>266502.40000000002</v>
      </c>
    </row>
    <row r="529" spans="1:48" ht="25.5">
      <c r="A529" s="77" t="s">
        <v>97</v>
      </c>
      <c r="B529" s="59" t="s">
        <v>271</v>
      </c>
      <c r="C529" s="59" t="s">
        <v>18</v>
      </c>
      <c r="D529" s="59" t="s">
        <v>20</v>
      </c>
      <c r="E529" s="59" t="s">
        <v>14</v>
      </c>
      <c r="F529" s="59" t="s">
        <v>69</v>
      </c>
      <c r="G529" s="59" t="s">
        <v>147</v>
      </c>
      <c r="H529" s="1" t="s">
        <v>326</v>
      </c>
      <c r="I529" s="13" t="s">
        <v>94</v>
      </c>
      <c r="J529" s="81">
        <f>247000+105733</f>
        <v>352733</v>
      </c>
      <c r="K529" s="81">
        <f>256560+109962.32</f>
        <v>366522.32</v>
      </c>
      <c r="L529" s="81">
        <f>266502.4+114360.81</f>
        <v>380863.21</v>
      </c>
      <c r="M529" s="81">
        <f>-105733+300000</f>
        <v>194267</v>
      </c>
      <c r="N529" s="175">
        <v>-109962.32</v>
      </c>
      <c r="O529" s="175">
        <v>-114360.81</v>
      </c>
      <c r="P529" s="81">
        <f t="shared" si="1298"/>
        <v>547000</v>
      </c>
      <c r="Q529" s="81">
        <f t="shared" si="1299"/>
        <v>256560</v>
      </c>
      <c r="R529" s="81">
        <f t="shared" si="1300"/>
        <v>266502.40000000002</v>
      </c>
      <c r="S529" s="81"/>
      <c r="T529" s="81"/>
      <c r="U529" s="81"/>
      <c r="V529" s="81">
        <f t="shared" si="1498"/>
        <v>547000</v>
      </c>
      <c r="W529" s="81">
        <f t="shared" si="1499"/>
        <v>256560</v>
      </c>
      <c r="X529" s="81">
        <f t="shared" si="1500"/>
        <v>266502.40000000002</v>
      </c>
      <c r="Y529" s="81"/>
      <c r="Z529" s="81"/>
      <c r="AA529" s="81"/>
      <c r="AB529" s="81">
        <f t="shared" si="1501"/>
        <v>547000</v>
      </c>
      <c r="AC529" s="81">
        <f t="shared" si="1502"/>
        <v>256560</v>
      </c>
      <c r="AD529" s="81">
        <f t="shared" si="1503"/>
        <v>266502.40000000002</v>
      </c>
      <c r="AE529" s="81">
        <v>100000</v>
      </c>
      <c r="AF529" s="81"/>
      <c r="AG529" s="81"/>
      <c r="AH529" s="81">
        <f t="shared" si="1504"/>
        <v>647000</v>
      </c>
      <c r="AI529" s="81">
        <f t="shared" si="1505"/>
        <v>256560</v>
      </c>
      <c r="AJ529" s="81">
        <f t="shared" si="1506"/>
        <v>266502.40000000002</v>
      </c>
      <c r="AK529" s="81">
        <v>200000</v>
      </c>
      <c r="AL529" s="81"/>
      <c r="AM529" s="81"/>
      <c r="AN529" s="81">
        <f t="shared" si="1507"/>
        <v>847000</v>
      </c>
      <c r="AO529" s="81">
        <f t="shared" si="1508"/>
        <v>256560</v>
      </c>
      <c r="AP529" s="81">
        <f t="shared" si="1509"/>
        <v>266502.40000000002</v>
      </c>
      <c r="AQ529" s="81"/>
      <c r="AR529" s="81"/>
      <c r="AS529" s="81"/>
      <c r="AT529" s="81">
        <f t="shared" si="1510"/>
        <v>847000</v>
      </c>
      <c r="AU529" s="81">
        <f t="shared" si="1511"/>
        <v>256560</v>
      </c>
      <c r="AV529" s="81">
        <f t="shared" si="1512"/>
        <v>266502.40000000002</v>
      </c>
    </row>
    <row r="530" spans="1:48">
      <c r="A530" s="188" t="s">
        <v>79</v>
      </c>
      <c r="B530" s="59" t="s">
        <v>271</v>
      </c>
      <c r="C530" s="59" t="s">
        <v>18</v>
      </c>
      <c r="D530" s="59" t="s">
        <v>20</v>
      </c>
      <c r="E530" s="59" t="s">
        <v>14</v>
      </c>
      <c r="F530" s="59" t="s">
        <v>69</v>
      </c>
      <c r="G530" s="59" t="s">
        <v>147</v>
      </c>
      <c r="H530" s="1" t="s">
        <v>326</v>
      </c>
      <c r="I530" s="75" t="s">
        <v>76</v>
      </c>
      <c r="J530" s="103"/>
      <c r="K530" s="103"/>
      <c r="L530" s="103"/>
      <c r="M530" s="103"/>
      <c r="N530" s="345"/>
      <c r="O530" s="345"/>
      <c r="P530" s="103"/>
      <c r="Q530" s="103"/>
      <c r="R530" s="103"/>
      <c r="S530" s="103"/>
      <c r="T530" s="103"/>
      <c r="U530" s="103"/>
      <c r="V530" s="103"/>
      <c r="W530" s="103"/>
      <c r="X530" s="103"/>
      <c r="Y530" s="103"/>
      <c r="Z530" s="103"/>
      <c r="AA530" s="103"/>
      <c r="AB530" s="103"/>
      <c r="AC530" s="103"/>
      <c r="AD530" s="103"/>
      <c r="AE530" s="103"/>
      <c r="AF530" s="103"/>
      <c r="AG530" s="103"/>
      <c r="AH530" s="103"/>
      <c r="AI530" s="103"/>
      <c r="AJ530" s="103"/>
      <c r="AK530" s="103">
        <f>AK531</f>
        <v>2000</v>
      </c>
      <c r="AL530" s="103">
        <f t="shared" ref="AL530:AM530" si="1542">AL531</f>
        <v>0</v>
      </c>
      <c r="AM530" s="103">
        <f t="shared" si="1542"/>
        <v>0</v>
      </c>
      <c r="AN530" s="81">
        <f t="shared" ref="AN530:AN531" si="1543">AH530+AK530</f>
        <v>2000</v>
      </c>
      <c r="AO530" s="81">
        <f t="shared" ref="AO530:AO531" si="1544">AI530+AL530</f>
        <v>0</v>
      </c>
      <c r="AP530" s="81">
        <f t="shared" ref="AP530:AP531" si="1545">AJ530+AM530</f>
        <v>0</v>
      </c>
      <c r="AQ530" s="103">
        <f>AQ531</f>
        <v>0</v>
      </c>
      <c r="AR530" s="103">
        <f t="shared" ref="AR530:AS530" si="1546">AR531</f>
        <v>0</v>
      </c>
      <c r="AS530" s="103">
        <f t="shared" si="1546"/>
        <v>0</v>
      </c>
      <c r="AT530" s="81">
        <f t="shared" si="1510"/>
        <v>2000</v>
      </c>
      <c r="AU530" s="81">
        <f t="shared" si="1511"/>
        <v>0</v>
      </c>
      <c r="AV530" s="81">
        <f t="shared" si="1512"/>
        <v>0</v>
      </c>
    </row>
    <row r="531" spans="1:48">
      <c r="A531" s="190" t="s">
        <v>124</v>
      </c>
      <c r="B531" s="59" t="s">
        <v>271</v>
      </c>
      <c r="C531" s="59" t="s">
        <v>18</v>
      </c>
      <c r="D531" s="59" t="s">
        <v>20</v>
      </c>
      <c r="E531" s="59" t="s">
        <v>14</v>
      </c>
      <c r="F531" s="59" t="s">
        <v>69</v>
      </c>
      <c r="G531" s="59" t="s">
        <v>147</v>
      </c>
      <c r="H531" s="1" t="s">
        <v>326</v>
      </c>
      <c r="I531" s="75" t="s">
        <v>123</v>
      </c>
      <c r="J531" s="103"/>
      <c r="K531" s="103"/>
      <c r="L531" s="103"/>
      <c r="M531" s="103"/>
      <c r="N531" s="345"/>
      <c r="O531" s="345"/>
      <c r="P531" s="103"/>
      <c r="Q531" s="103"/>
      <c r="R531" s="103"/>
      <c r="S531" s="103"/>
      <c r="T531" s="103"/>
      <c r="U531" s="103"/>
      <c r="V531" s="103"/>
      <c r="W531" s="103"/>
      <c r="X531" s="103"/>
      <c r="Y531" s="103"/>
      <c r="Z531" s="103"/>
      <c r="AA531" s="103"/>
      <c r="AB531" s="103"/>
      <c r="AC531" s="103"/>
      <c r="AD531" s="103"/>
      <c r="AE531" s="103"/>
      <c r="AF531" s="103"/>
      <c r="AG531" s="103"/>
      <c r="AH531" s="103"/>
      <c r="AI531" s="103"/>
      <c r="AJ531" s="103"/>
      <c r="AK531" s="103">
        <v>2000</v>
      </c>
      <c r="AL531" s="103"/>
      <c r="AM531" s="103"/>
      <c r="AN531" s="81">
        <f t="shared" si="1543"/>
        <v>2000</v>
      </c>
      <c r="AO531" s="81">
        <f t="shared" si="1544"/>
        <v>0</v>
      </c>
      <c r="AP531" s="81">
        <f t="shared" si="1545"/>
        <v>0</v>
      </c>
      <c r="AQ531" s="103"/>
      <c r="AR531" s="103"/>
      <c r="AS531" s="103"/>
      <c r="AT531" s="81">
        <f t="shared" si="1510"/>
        <v>2000</v>
      </c>
      <c r="AU531" s="81">
        <f t="shared" si="1511"/>
        <v>0</v>
      </c>
      <c r="AV531" s="81">
        <f t="shared" si="1512"/>
        <v>0</v>
      </c>
    </row>
    <row r="532" spans="1:48" ht="25.5">
      <c r="A532" s="77" t="s">
        <v>323</v>
      </c>
      <c r="B532" s="59" t="s">
        <v>271</v>
      </c>
      <c r="C532" s="59" t="s">
        <v>18</v>
      </c>
      <c r="D532" s="59" t="s">
        <v>20</v>
      </c>
      <c r="E532" s="59" t="s">
        <v>14</v>
      </c>
      <c r="F532" s="59" t="s">
        <v>69</v>
      </c>
      <c r="G532" s="59" t="s">
        <v>147</v>
      </c>
      <c r="H532" s="74" t="s">
        <v>322</v>
      </c>
      <c r="I532" s="75"/>
      <c r="J532" s="103">
        <f>J533</f>
        <v>100000</v>
      </c>
      <c r="K532" s="103">
        <f t="shared" ref="K532:O533" si="1547">K533</f>
        <v>25000</v>
      </c>
      <c r="L532" s="103">
        <f t="shared" si="1547"/>
        <v>25000</v>
      </c>
      <c r="M532" s="103">
        <f t="shared" si="1547"/>
        <v>300000</v>
      </c>
      <c r="N532" s="103">
        <f t="shared" si="1547"/>
        <v>0</v>
      </c>
      <c r="O532" s="103">
        <f t="shared" si="1547"/>
        <v>0</v>
      </c>
      <c r="P532" s="103">
        <f t="shared" si="1298"/>
        <v>400000</v>
      </c>
      <c r="Q532" s="103">
        <f t="shared" si="1299"/>
        <v>25000</v>
      </c>
      <c r="R532" s="103">
        <f t="shared" si="1300"/>
        <v>25000</v>
      </c>
      <c r="S532" s="103">
        <f t="shared" ref="S532:U533" si="1548">S533</f>
        <v>0</v>
      </c>
      <c r="T532" s="103">
        <f t="shared" si="1548"/>
        <v>0</v>
      </c>
      <c r="U532" s="103">
        <f t="shared" si="1548"/>
        <v>0</v>
      </c>
      <c r="V532" s="103">
        <f t="shared" si="1498"/>
        <v>400000</v>
      </c>
      <c r="W532" s="103">
        <f t="shared" si="1499"/>
        <v>25000</v>
      </c>
      <c r="X532" s="103">
        <f t="shared" si="1500"/>
        <v>25000</v>
      </c>
      <c r="Y532" s="103">
        <f t="shared" ref="Y532:AA533" si="1549">Y533</f>
        <v>0</v>
      </c>
      <c r="Z532" s="103">
        <f t="shared" si="1549"/>
        <v>0</v>
      </c>
      <c r="AA532" s="103">
        <f t="shared" si="1549"/>
        <v>0</v>
      </c>
      <c r="AB532" s="103">
        <f t="shared" si="1501"/>
        <v>400000</v>
      </c>
      <c r="AC532" s="103">
        <f t="shared" si="1502"/>
        <v>25000</v>
      </c>
      <c r="AD532" s="103">
        <f t="shared" si="1503"/>
        <v>25000</v>
      </c>
      <c r="AE532" s="103">
        <f t="shared" ref="AE532:AG533" si="1550">AE533</f>
        <v>0</v>
      </c>
      <c r="AF532" s="103">
        <f t="shared" si="1550"/>
        <v>0</v>
      </c>
      <c r="AG532" s="103">
        <f t="shared" si="1550"/>
        <v>0</v>
      </c>
      <c r="AH532" s="103">
        <f t="shared" si="1504"/>
        <v>400000</v>
      </c>
      <c r="AI532" s="103">
        <f t="shared" si="1505"/>
        <v>25000</v>
      </c>
      <c r="AJ532" s="103">
        <f t="shared" si="1506"/>
        <v>25000</v>
      </c>
      <c r="AK532" s="103">
        <f t="shared" ref="AK532:AM533" si="1551">AK533</f>
        <v>50000</v>
      </c>
      <c r="AL532" s="103">
        <f t="shared" si="1551"/>
        <v>0</v>
      </c>
      <c r="AM532" s="103">
        <f t="shared" si="1551"/>
        <v>0</v>
      </c>
      <c r="AN532" s="103">
        <f t="shared" si="1507"/>
        <v>450000</v>
      </c>
      <c r="AO532" s="103">
        <f t="shared" si="1508"/>
        <v>25000</v>
      </c>
      <c r="AP532" s="103">
        <f t="shared" si="1509"/>
        <v>25000</v>
      </c>
      <c r="AQ532" s="103">
        <f t="shared" ref="AQ532:AS533" si="1552">AQ533</f>
        <v>0</v>
      </c>
      <c r="AR532" s="103">
        <f t="shared" si="1552"/>
        <v>0</v>
      </c>
      <c r="AS532" s="103">
        <f t="shared" si="1552"/>
        <v>0</v>
      </c>
      <c r="AT532" s="103">
        <f t="shared" si="1510"/>
        <v>450000</v>
      </c>
      <c r="AU532" s="103">
        <f t="shared" si="1511"/>
        <v>25000</v>
      </c>
      <c r="AV532" s="103">
        <f t="shared" si="1512"/>
        <v>25000</v>
      </c>
    </row>
    <row r="533" spans="1:48" ht="25.5">
      <c r="A533" s="78" t="s">
        <v>259</v>
      </c>
      <c r="B533" s="59" t="s">
        <v>271</v>
      </c>
      <c r="C533" s="59" t="s">
        <v>18</v>
      </c>
      <c r="D533" s="59" t="s">
        <v>20</v>
      </c>
      <c r="E533" s="59" t="s">
        <v>14</v>
      </c>
      <c r="F533" s="59" t="s">
        <v>69</v>
      </c>
      <c r="G533" s="59" t="s">
        <v>147</v>
      </c>
      <c r="H533" s="74" t="s">
        <v>322</v>
      </c>
      <c r="I533" s="75" t="s">
        <v>93</v>
      </c>
      <c r="J533" s="103">
        <f>J534</f>
        <v>100000</v>
      </c>
      <c r="K533" s="103">
        <f t="shared" si="1547"/>
        <v>25000</v>
      </c>
      <c r="L533" s="103">
        <f t="shared" si="1547"/>
        <v>25000</v>
      </c>
      <c r="M533" s="103">
        <f t="shared" si="1547"/>
        <v>300000</v>
      </c>
      <c r="N533" s="103">
        <f t="shared" si="1547"/>
        <v>0</v>
      </c>
      <c r="O533" s="103">
        <f t="shared" si="1547"/>
        <v>0</v>
      </c>
      <c r="P533" s="103">
        <f t="shared" si="1298"/>
        <v>400000</v>
      </c>
      <c r="Q533" s="103">
        <f t="shared" si="1299"/>
        <v>25000</v>
      </c>
      <c r="R533" s="103">
        <f t="shared" si="1300"/>
        <v>25000</v>
      </c>
      <c r="S533" s="103">
        <f t="shared" si="1548"/>
        <v>0</v>
      </c>
      <c r="T533" s="103">
        <f t="shared" si="1548"/>
        <v>0</v>
      </c>
      <c r="U533" s="103">
        <f t="shared" si="1548"/>
        <v>0</v>
      </c>
      <c r="V533" s="103">
        <f t="shared" si="1498"/>
        <v>400000</v>
      </c>
      <c r="W533" s="103">
        <f t="shared" si="1499"/>
        <v>25000</v>
      </c>
      <c r="X533" s="103">
        <f t="shared" si="1500"/>
        <v>25000</v>
      </c>
      <c r="Y533" s="103">
        <f t="shared" si="1549"/>
        <v>0</v>
      </c>
      <c r="Z533" s="103">
        <f t="shared" si="1549"/>
        <v>0</v>
      </c>
      <c r="AA533" s="103">
        <f t="shared" si="1549"/>
        <v>0</v>
      </c>
      <c r="AB533" s="103">
        <f t="shared" si="1501"/>
        <v>400000</v>
      </c>
      <c r="AC533" s="103">
        <f t="shared" si="1502"/>
        <v>25000</v>
      </c>
      <c r="AD533" s="103">
        <f t="shared" si="1503"/>
        <v>25000</v>
      </c>
      <c r="AE533" s="103">
        <f t="shared" si="1550"/>
        <v>0</v>
      </c>
      <c r="AF533" s="103">
        <f t="shared" si="1550"/>
        <v>0</v>
      </c>
      <c r="AG533" s="103">
        <f t="shared" si="1550"/>
        <v>0</v>
      </c>
      <c r="AH533" s="103">
        <f t="shared" si="1504"/>
        <v>400000</v>
      </c>
      <c r="AI533" s="103">
        <f t="shared" si="1505"/>
        <v>25000</v>
      </c>
      <c r="AJ533" s="103">
        <f t="shared" si="1506"/>
        <v>25000</v>
      </c>
      <c r="AK533" s="103">
        <f t="shared" si="1551"/>
        <v>50000</v>
      </c>
      <c r="AL533" s="103">
        <f t="shared" si="1551"/>
        <v>0</v>
      </c>
      <c r="AM533" s="103">
        <f t="shared" si="1551"/>
        <v>0</v>
      </c>
      <c r="AN533" s="103">
        <f t="shared" si="1507"/>
        <v>450000</v>
      </c>
      <c r="AO533" s="103">
        <f t="shared" si="1508"/>
        <v>25000</v>
      </c>
      <c r="AP533" s="103">
        <f t="shared" si="1509"/>
        <v>25000</v>
      </c>
      <c r="AQ533" s="103">
        <f t="shared" si="1552"/>
        <v>0</v>
      </c>
      <c r="AR533" s="103">
        <f t="shared" si="1552"/>
        <v>0</v>
      </c>
      <c r="AS533" s="103">
        <f t="shared" si="1552"/>
        <v>0</v>
      </c>
      <c r="AT533" s="103">
        <f t="shared" si="1510"/>
        <v>450000</v>
      </c>
      <c r="AU533" s="103">
        <f t="shared" si="1511"/>
        <v>25000</v>
      </c>
      <c r="AV533" s="103">
        <f t="shared" si="1512"/>
        <v>25000</v>
      </c>
    </row>
    <row r="534" spans="1:48" ht="25.5">
      <c r="A534" s="77" t="s">
        <v>97</v>
      </c>
      <c r="B534" s="59" t="s">
        <v>271</v>
      </c>
      <c r="C534" s="59" t="s">
        <v>18</v>
      </c>
      <c r="D534" s="59" t="s">
        <v>20</v>
      </c>
      <c r="E534" s="59" t="s">
        <v>14</v>
      </c>
      <c r="F534" s="59" t="s">
        <v>69</v>
      </c>
      <c r="G534" s="59" t="s">
        <v>147</v>
      </c>
      <c r="H534" s="74" t="s">
        <v>322</v>
      </c>
      <c r="I534" s="75" t="s">
        <v>94</v>
      </c>
      <c r="J534" s="103">
        <v>100000</v>
      </c>
      <c r="K534" s="103">
        <v>25000</v>
      </c>
      <c r="L534" s="103">
        <v>25000</v>
      </c>
      <c r="M534" s="103">
        <v>300000</v>
      </c>
      <c r="N534" s="103"/>
      <c r="O534" s="103"/>
      <c r="P534" s="103">
        <f t="shared" si="1298"/>
        <v>400000</v>
      </c>
      <c r="Q534" s="103">
        <f t="shared" si="1299"/>
        <v>25000</v>
      </c>
      <c r="R534" s="103">
        <f t="shared" si="1300"/>
        <v>25000</v>
      </c>
      <c r="S534" s="103"/>
      <c r="T534" s="103"/>
      <c r="U534" s="103"/>
      <c r="V534" s="103">
        <f t="shared" si="1498"/>
        <v>400000</v>
      </c>
      <c r="W534" s="103">
        <f t="shared" si="1499"/>
        <v>25000</v>
      </c>
      <c r="X534" s="103">
        <f t="shared" si="1500"/>
        <v>25000</v>
      </c>
      <c r="Y534" s="103"/>
      <c r="Z534" s="103"/>
      <c r="AA534" s="103"/>
      <c r="AB534" s="103">
        <f t="shared" si="1501"/>
        <v>400000</v>
      </c>
      <c r="AC534" s="103">
        <f t="shared" si="1502"/>
        <v>25000</v>
      </c>
      <c r="AD534" s="103">
        <f t="shared" si="1503"/>
        <v>25000</v>
      </c>
      <c r="AE534" s="103"/>
      <c r="AF534" s="103"/>
      <c r="AG534" s="103"/>
      <c r="AH534" s="103">
        <f t="shared" si="1504"/>
        <v>400000</v>
      </c>
      <c r="AI534" s="103">
        <f t="shared" si="1505"/>
        <v>25000</v>
      </c>
      <c r="AJ534" s="103">
        <f t="shared" si="1506"/>
        <v>25000</v>
      </c>
      <c r="AK534" s="103">
        <v>50000</v>
      </c>
      <c r="AL534" s="103"/>
      <c r="AM534" s="103"/>
      <c r="AN534" s="103">
        <f t="shared" si="1507"/>
        <v>450000</v>
      </c>
      <c r="AO534" s="103">
        <f t="shared" si="1508"/>
        <v>25000</v>
      </c>
      <c r="AP534" s="103">
        <f t="shared" si="1509"/>
        <v>25000</v>
      </c>
      <c r="AQ534" s="103"/>
      <c r="AR534" s="103"/>
      <c r="AS534" s="103"/>
      <c r="AT534" s="103">
        <f t="shared" si="1510"/>
        <v>450000</v>
      </c>
      <c r="AU534" s="103">
        <f t="shared" si="1511"/>
        <v>25000</v>
      </c>
      <c r="AV534" s="103">
        <f t="shared" si="1512"/>
        <v>25000</v>
      </c>
    </row>
    <row r="535" spans="1:48">
      <c r="A535" s="110"/>
      <c r="B535" s="139"/>
      <c r="C535" s="119"/>
      <c r="D535" s="119"/>
      <c r="E535" s="119"/>
      <c r="F535" s="119"/>
      <c r="G535" s="119"/>
      <c r="H535" s="74"/>
      <c r="I535" s="75"/>
      <c r="J535" s="103"/>
      <c r="K535" s="103"/>
      <c r="L535" s="103"/>
      <c r="M535" s="103"/>
      <c r="N535" s="103"/>
      <c r="O535" s="103"/>
      <c r="P535" s="103"/>
      <c r="Q535" s="103"/>
      <c r="R535" s="103"/>
      <c r="S535" s="103"/>
      <c r="T535" s="103"/>
      <c r="U535" s="103"/>
      <c r="V535" s="103"/>
      <c r="W535" s="103"/>
      <c r="X535" s="103"/>
      <c r="Y535" s="103"/>
      <c r="Z535" s="103"/>
      <c r="AA535" s="103"/>
      <c r="AB535" s="103"/>
      <c r="AC535" s="103"/>
      <c r="AD535" s="103"/>
      <c r="AE535" s="103"/>
      <c r="AF535" s="103"/>
      <c r="AG535" s="103"/>
      <c r="AH535" s="103"/>
      <c r="AI535" s="103"/>
      <c r="AJ535" s="103"/>
      <c r="AK535" s="103"/>
      <c r="AL535" s="103"/>
      <c r="AM535" s="103"/>
      <c r="AN535" s="103"/>
      <c r="AO535" s="103"/>
      <c r="AP535" s="103"/>
      <c r="AQ535" s="103"/>
      <c r="AR535" s="103"/>
      <c r="AS535" s="103"/>
      <c r="AT535" s="103"/>
      <c r="AU535" s="103"/>
      <c r="AV535" s="103"/>
    </row>
    <row r="536" spans="1:48" s="121" customFormat="1">
      <c r="A536" s="177" t="s">
        <v>47</v>
      </c>
      <c r="B536" s="178" t="s">
        <v>271</v>
      </c>
      <c r="C536" s="179" t="s">
        <v>18</v>
      </c>
      <c r="D536" s="179" t="s">
        <v>17</v>
      </c>
      <c r="E536" s="179"/>
      <c r="F536" s="179"/>
      <c r="G536" s="179"/>
      <c r="H536" s="180"/>
      <c r="I536" s="181"/>
      <c r="J536" s="182"/>
      <c r="K536" s="182"/>
      <c r="L536" s="182"/>
      <c r="M536" s="182"/>
      <c r="N536" s="182"/>
      <c r="O536" s="182"/>
      <c r="P536" s="182"/>
      <c r="Q536" s="182"/>
      <c r="R536" s="182"/>
      <c r="S536" s="182">
        <f>S537</f>
        <v>38000</v>
      </c>
      <c r="T536" s="182">
        <f t="shared" ref="T536:U539" si="1553">T537</f>
        <v>0</v>
      </c>
      <c r="U536" s="182">
        <f t="shared" si="1553"/>
        <v>0</v>
      </c>
      <c r="V536" s="182">
        <f t="shared" ref="V536:V540" si="1554">P536+S536</f>
        <v>38000</v>
      </c>
      <c r="W536" s="182">
        <f t="shared" ref="W536:W540" si="1555">Q536+T536</f>
        <v>0</v>
      </c>
      <c r="X536" s="182">
        <f t="shared" ref="X536:X540" si="1556">R536+U536</f>
        <v>0</v>
      </c>
      <c r="Y536" s="182">
        <f>Y537</f>
        <v>0</v>
      </c>
      <c r="Z536" s="182">
        <f t="shared" ref="Z536:AA539" si="1557">Z537</f>
        <v>0</v>
      </c>
      <c r="AA536" s="182">
        <f t="shared" si="1557"/>
        <v>0</v>
      </c>
      <c r="AB536" s="182">
        <f t="shared" ref="AB536:AB540" si="1558">V536+Y536</f>
        <v>38000</v>
      </c>
      <c r="AC536" s="182">
        <f t="shared" ref="AC536:AC540" si="1559">W536+Z536</f>
        <v>0</v>
      </c>
      <c r="AD536" s="182">
        <f t="shared" ref="AD536:AD540" si="1560">X536+AA536</f>
        <v>0</v>
      </c>
      <c r="AE536" s="182">
        <f>AE537</f>
        <v>0</v>
      </c>
      <c r="AF536" s="182">
        <f t="shared" ref="AF536:AG539" si="1561">AF537</f>
        <v>0</v>
      </c>
      <c r="AG536" s="182">
        <f t="shared" si="1561"/>
        <v>0</v>
      </c>
      <c r="AH536" s="182">
        <f t="shared" ref="AH536:AH540" si="1562">AB536+AE536</f>
        <v>38000</v>
      </c>
      <c r="AI536" s="182">
        <f t="shared" ref="AI536:AI540" si="1563">AC536+AF536</f>
        <v>0</v>
      </c>
      <c r="AJ536" s="182">
        <f t="shared" ref="AJ536:AJ540" si="1564">AD536+AG536</f>
        <v>0</v>
      </c>
      <c r="AK536" s="182">
        <f>AK537</f>
        <v>0</v>
      </c>
      <c r="AL536" s="182">
        <f t="shared" ref="AL536:AM539" si="1565">AL537</f>
        <v>0</v>
      </c>
      <c r="AM536" s="182">
        <f t="shared" si="1565"/>
        <v>0</v>
      </c>
      <c r="AN536" s="182">
        <f t="shared" ref="AN536:AN540" si="1566">AH536+AK536</f>
        <v>38000</v>
      </c>
      <c r="AO536" s="182">
        <f t="shared" ref="AO536:AO540" si="1567">AI536+AL536</f>
        <v>0</v>
      </c>
      <c r="AP536" s="182">
        <f t="shared" ref="AP536:AP540" si="1568">AJ536+AM536</f>
        <v>0</v>
      </c>
      <c r="AQ536" s="182">
        <f>AQ537</f>
        <v>0</v>
      </c>
      <c r="AR536" s="182">
        <f t="shared" ref="AR536:AS539" si="1569">AR537</f>
        <v>0</v>
      </c>
      <c r="AS536" s="182">
        <f t="shared" si="1569"/>
        <v>0</v>
      </c>
      <c r="AT536" s="182">
        <f t="shared" ref="AT536:AT540" si="1570">AN536+AQ536</f>
        <v>38000</v>
      </c>
      <c r="AU536" s="182">
        <f t="shared" ref="AU536:AU540" si="1571">AO536+AR536</f>
        <v>0</v>
      </c>
      <c r="AV536" s="182">
        <f t="shared" ref="AV536:AV540" si="1572">AP536+AS536</f>
        <v>0</v>
      </c>
    </row>
    <row r="537" spans="1:48">
      <c r="A537" s="2" t="s">
        <v>82</v>
      </c>
      <c r="B537" s="139" t="s">
        <v>271</v>
      </c>
      <c r="C537" s="119" t="s">
        <v>18</v>
      </c>
      <c r="D537" s="119" t="s">
        <v>17</v>
      </c>
      <c r="E537" s="119" t="s">
        <v>81</v>
      </c>
      <c r="F537" s="119" t="s">
        <v>69</v>
      </c>
      <c r="G537" s="119" t="s">
        <v>147</v>
      </c>
      <c r="H537" s="74" t="s">
        <v>148</v>
      </c>
      <c r="I537" s="75"/>
      <c r="J537" s="103"/>
      <c r="K537" s="103"/>
      <c r="L537" s="103"/>
      <c r="M537" s="103"/>
      <c r="N537" s="103"/>
      <c r="O537" s="103"/>
      <c r="P537" s="103"/>
      <c r="Q537" s="103"/>
      <c r="R537" s="103"/>
      <c r="S537" s="103">
        <f>S538</f>
        <v>38000</v>
      </c>
      <c r="T537" s="103">
        <f t="shared" si="1553"/>
        <v>0</v>
      </c>
      <c r="U537" s="103">
        <f t="shared" si="1553"/>
        <v>0</v>
      </c>
      <c r="V537" s="103">
        <f t="shared" si="1554"/>
        <v>38000</v>
      </c>
      <c r="W537" s="103">
        <f t="shared" si="1555"/>
        <v>0</v>
      </c>
      <c r="X537" s="103">
        <f t="shared" si="1556"/>
        <v>0</v>
      </c>
      <c r="Y537" s="103">
        <f>Y538</f>
        <v>0</v>
      </c>
      <c r="Z537" s="103">
        <f t="shared" si="1557"/>
        <v>0</v>
      </c>
      <c r="AA537" s="103">
        <f t="shared" si="1557"/>
        <v>0</v>
      </c>
      <c r="AB537" s="103">
        <f t="shared" si="1558"/>
        <v>38000</v>
      </c>
      <c r="AC537" s="103">
        <f t="shared" si="1559"/>
        <v>0</v>
      </c>
      <c r="AD537" s="103">
        <f t="shared" si="1560"/>
        <v>0</v>
      </c>
      <c r="AE537" s="103">
        <f>AE538</f>
        <v>0</v>
      </c>
      <c r="AF537" s="103">
        <f t="shared" si="1561"/>
        <v>0</v>
      </c>
      <c r="AG537" s="103">
        <f t="shared" si="1561"/>
        <v>0</v>
      </c>
      <c r="AH537" s="103">
        <f t="shared" si="1562"/>
        <v>38000</v>
      </c>
      <c r="AI537" s="103">
        <f t="shared" si="1563"/>
        <v>0</v>
      </c>
      <c r="AJ537" s="103">
        <f t="shared" si="1564"/>
        <v>0</v>
      </c>
      <c r="AK537" s="103">
        <f>AK538</f>
        <v>0</v>
      </c>
      <c r="AL537" s="103">
        <f t="shared" si="1565"/>
        <v>0</v>
      </c>
      <c r="AM537" s="103">
        <f t="shared" si="1565"/>
        <v>0</v>
      </c>
      <c r="AN537" s="103">
        <f t="shared" si="1566"/>
        <v>38000</v>
      </c>
      <c r="AO537" s="103">
        <f t="shared" si="1567"/>
        <v>0</v>
      </c>
      <c r="AP537" s="103">
        <f t="shared" si="1568"/>
        <v>0</v>
      </c>
      <c r="AQ537" s="103">
        <f>AQ538</f>
        <v>0</v>
      </c>
      <c r="AR537" s="103">
        <f t="shared" si="1569"/>
        <v>0</v>
      </c>
      <c r="AS537" s="103">
        <f t="shared" si="1569"/>
        <v>0</v>
      </c>
      <c r="AT537" s="103">
        <f t="shared" si="1570"/>
        <v>38000</v>
      </c>
      <c r="AU537" s="103">
        <f t="shared" si="1571"/>
        <v>0</v>
      </c>
      <c r="AV537" s="103">
        <f t="shared" si="1572"/>
        <v>0</v>
      </c>
    </row>
    <row r="538" spans="1:48">
      <c r="A538" s="110" t="s">
        <v>331</v>
      </c>
      <c r="B538" s="139" t="s">
        <v>271</v>
      </c>
      <c r="C538" s="119" t="s">
        <v>18</v>
      </c>
      <c r="D538" s="119" t="s">
        <v>17</v>
      </c>
      <c r="E538" s="119" t="s">
        <v>81</v>
      </c>
      <c r="F538" s="119" t="s">
        <v>69</v>
      </c>
      <c r="G538" s="119" t="s">
        <v>147</v>
      </c>
      <c r="H538" s="74" t="s">
        <v>184</v>
      </c>
      <c r="I538" s="75"/>
      <c r="J538" s="103"/>
      <c r="K538" s="103"/>
      <c r="L538" s="103"/>
      <c r="M538" s="103"/>
      <c r="N538" s="103"/>
      <c r="O538" s="103"/>
      <c r="P538" s="103"/>
      <c r="Q538" s="103"/>
      <c r="R538" s="103"/>
      <c r="S538" s="103">
        <f>S539</f>
        <v>38000</v>
      </c>
      <c r="T538" s="103">
        <f t="shared" si="1553"/>
        <v>0</v>
      </c>
      <c r="U538" s="103">
        <f t="shared" si="1553"/>
        <v>0</v>
      </c>
      <c r="V538" s="103">
        <f t="shared" si="1554"/>
        <v>38000</v>
      </c>
      <c r="W538" s="103">
        <f t="shared" si="1555"/>
        <v>0</v>
      </c>
      <c r="X538" s="103">
        <f t="shared" si="1556"/>
        <v>0</v>
      </c>
      <c r="Y538" s="103">
        <f>Y539</f>
        <v>0</v>
      </c>
      <c r="Z538" s="103">
        <f t="shared" si="1557"/>
        <v>0</v>
      </c>
      <c r="AA538" s="103">
        <f t="shared" si="1557"/>
        <v>0</v>
      </c>
      <c r="AB538" s="103">
        <f t="shared" si="1558"/>
        <v>38000</v>
      </c>
      <c r="AC538" s="103">
        <f t="shared" si="1559"/>
        <v>0</v>
      </c>
      <c r="AD538" s="103">
        <f t="shared" si="1560"/>
        <v>0</v>
      </c>
      <c r="AE538" s="103">
        <f>AE539</f>
        <v>0</v>
      </c>
      <c r="AF538" s="103">
        <f t="shared" si="1561"/>
        <v>0</v>
      </c>
      <c r="AG538" s="103">
        <f t="shared" si="1561"/>
        <v>0</v>
      </c>
      <c r="AH538" s="103">
        <f t="shared" si="1562"/>
        <v>38000</v>
      </c>
      <c r="AI538" s="103">
        <f t="shared" si="1563"/>
        <v>0</v>
      </c>
      <c r="AJ538" s="103">
        <f t="shared" si="1564"/>
        <v>0</v>
      </c>
      <c r="AK538" s="103">
        <f>AK539</f>
        <v>0</v>
      </c>
      <c r="AL538" s="103">
        <f t="shared" si="1565"/>
        <v>0</v>
      </c>
      <c r="AM538" s="103">
        <f t="shared" si="1565"/>
        <v>0</v>
      </c>
      <c r="AN538" s="103">
        <f t="shared" si="1566"/>
        <v>38000</v>
      </c>
      <c r="AO538" s="103">
        <f t="shared" si="1567"/>
        <v>0</v>
      </c>
      <c r="AP538" s="103">
        <f t="shared" si="1568"/>
        <v>0</v>
      </c>
      <c r="AQ538" s="103">
        <f>AQ539</f>
        <v>0</v>
      </c>
      <c r="AR538" s="103">
        <f t="shared" si="1569"/>
        <v>0</v>
      </c>
      <c r="AS538" s="103">
        <f t="shared" si="1569"/>
        <v>0</v>
      </c>
      <c r="AT538" s="103">
        <f t="shared" si="1570"/>
        <v>38000</v>
      </c>
      <c r="AU538" s="103">
        <f t="shared" si="1571"/>
        <v>0</v>
      </c>
      <c r="AV538" s="103">
        <f t="shared" si="1572"/>
        <v>0</v>
      </c>
    </row>
    <row r="539" spans="1:48" ht="25.5">
      <c r="A539" s="78" t="s">
        <v>259</v>
      </c>
      <c r="B539" s="139" t="s">
        <v>271</v>
      </c>
      <c r="C539" s="119" t="s">
        <v>18</v>
      </c>
      <c r="D539" s="119" t="s">
        <v>17</v>
      </c>
      <c r="E539" s="119" t="s">
        <v>81</v>
      </c>
      <c r="F539" s="119" t="s">
        <v>69</v>
      </c>
      <c r="G539" s="119" t="s">
        <v>147</v>
      </c>
      <c r="H539" s="74" t="s">
        <v>184</v>
      </c>
      <c r="I539" s="75" t="s">
        <v>93</v>
      </c>
      <c r="J539" s="103"/>
      <c r="K539" s="103"/>
      <c r="L539" s="103"/>
      <c r="M539" s="103"/>
      <c r="N539" s="103"/>
      <c r="O539" s="103"/>
      <c r="P539" s="103"/>
      <c r="Q539" s="103"/>
      <c r="R539" s="103"/>
      <c r="S539" s="103">
        <f>S540</f>
        <v>38000</v>
      </c>
      <c r="T539" s="103">
        <f t="shared" si="1553"/>
        <v>0</v>
      </c>
      <c r="U539" s="103">
        <f t="shared" si="1553"/>
        <v>0</v>
      </c>
      <c r="V539" s="103">
        <f t="shared" si="1554"/>
        <v>38000</v>
      </c>
      <c r="W539" s="103">
        <f t="shared" si="1555"/>
        <v>0</v>
      </c>
      <c r="X539" s="103">
        <f t="shared" si="1556"/>
        <v>0</v>
      </c>
      <c r="Y539" s="103">
        <f>Y540</f>
        <v>0</v>
      </c>
      <c r="Z539" s="103">
        <f t="shared" si="1557"/>
        <v>0</v>
      </c>
      <c r="AA539" s="103">
        <f t="shared" si="1557"/>
        <v>0</v>
      </c>
      <c r="AB539" s="103">
        <f t="shared" si="1558"/>
        <v>38000</v>
      </c>
      <c r="AC539" s="103">
        <f t="shared" si="1559"/>
        <v>0</v>
      </c>
      <c r="AD539" s="103">
        <f t="shared" si="1560"/>
        <v>0</v>
      </c>
      <c r="AE539" s="103">
        <f>AE540</f>
        <v>0</v>
      </c>
      <c r="AF539" s="103">
        <f t="shared" si="1561"/>
        <v>0</v>
      </c>
      <c r="AG539" s="103">
        <f t="shared" si="1561"/>
        <v>0</v>
      </c>
      <c r="AH539" s="103">
        <f t="shared" si="1562"/>
        <v>38000</v>
      </c>
      <c r="AI539" s="103">
        <f t="shared" si="1563"/>
        <v>0</v>
      </c>
      <c r="AJ539" s="103">
        <f t="shared" si="1564"/>
        <v>0</v>
      </c>
      <c r="AK539" s="103">
        <f>AK540</f>
        <v>0</v>
      </c>
      <c r="AL539" s="103">
        <f t="shared" si="1565"/>
        <v>0</v>
      </c>
      <c r="AM539" s="103">
        <f t="shared" si="1565"/>
        <v>0</v>
      </c>
      <c r="AN539" s="103">
        <f t="shared" si="1566"/>
        <v>38000</v>
      </c>
      <c r="AO539" s="103">
        <f t="shared" si="1567"/>
        <v>0</v>
      </c>
      <c r="AP539" s="103">
        <f t="shared" si="1568"/>
        <v>0</v>
      </c>
      <c r="AQ539" s="103">
        <f>AQ540</f>
        <v>0</v>
      </c>
      <c r="AR539" s="103">
        <f t="shared" si="1569"/>
        <v>0</v>
      </c>
      <c r="AS539" s="103">
        <f t="shared" si="1569"/>
        <v>0</v>
      </c>
      <c r="AT539" s="103">
        <f t="shared" si="1570"/>
        <v>38000</v>
      </c>
      <c r="AU539" s="103">
        <f t="shared" si="1571"/>
        <v>0</v>
      </c>
      <c r="AV539" s="103">
        <f t="shared" si="1572"/>
        <v>0</v>
      </c>
    </row>
    <row r="540" spans="1:48" ht="25.5">
      <c r="A540" s="77" t="s">
        <v>97</v>
      </c>
      <c r="B540" s="139" t="s">
        <v>271</v>
      </c>
      <c r="C540" s="119" t="s">
        <v>18</v>
      </c>
      <c r="D540" s="119" t="s">
        <v>17</v>
      </c>
      <c r="E540" s="119" t="s">
        <v>81</v>
      </c>
      <c r="F540" s="119" t="s">
        <v>69</v>
      </c>
      <c r="G540" s="119" t="s">
        <v>147</v>
      </c>
      <c r="H540" s="74" t="s">
        <v>184</v>
      </c>
      <c r="I540" s="75" t="s">
        <v>94</v>
      </c>
      <c r="J540" s="103"/>
      <c r="K540" s="103"/>
      <c r="L540" s="103"/>
      <c r="M540" s="103"/>
      <c r="N540" s="103"/>
      <c r="O540" s="103"/>
      <c r="P540" s="103"/>
      <c r="Q540" s="103"/>
      <c r="R540" s="103"/>
      <c r="S540" s="103">
        <v>38000</v>
      </c>
      <c r="T540" s="103"/>
      <c r="U540" s="103"/>
      <c r="V540" s="103">
        <f t="shared" si="1554"/>
        <v>38000</v>
      </c>
      <c r="W540" s="103">
        <f t="shared" si="1555"/>
        <v>0</v>
      </c>
      <c r="X540" s="103">
        <f t="shared" si="1556"/>
        <v>0</v>
      </c>
      <c r="Y540" s="103"/>
      <c r="Z540" s="103"/>
      <c r="AA540" s="103"/>
      <c r="AB540" s="103">
        <f t="shared" si="1558"/>
        <v>38000</v>
      </c>
      <c r="AC540" s="103">
        <f t="shared" si="1559"/>
        <v>0</v>
      </c>
      <c r="AD540" s="103">
        <f t="shared" si="1560"/>
        <v>0</v>
      </c>
      <c r="AE540" s="103"/>
      <c r="AF540" s="103"/>
      <c r="AG540" s="103"/>
      <c r="AH540" s="103">
        <f t="shared" si="1562"/>
        <v>38000</v>
      </c>
      <c r="AI540" s="103">
        <f t="shared" si="1563"/>
        <v>0</v>
      </c>
      <c r="AJ540" s="103">
        <f t="shared" si="1564"/>
        <v>0</v>
      </c>
      <c r="AK540" s="103"/>
      <c r="AL540" s="103"/>
      <c r="AM540" s="103"/>
      <c r="AN540" s="103">
        <f t="shared" si="1566"/>
        <v>38000</v>
      </c>
      <c r="AO540" s="103">
        <f t="shared" si="1567"/>
        <v>0</v>
      </c>
      <c r="AP540" s="103">
        <f t="shared" si="1568"/>
        <v>0</v>
      </c>
      <c r="AQ540" s="103"/>
      <c r="AR540" s="103"/>
      <c r="AS540" s="103"/>
      <c r="AT540" s="103">
        <f t="shared" si="1570"/>
        <v>38000</v>
      </c>
      <c r="AU540" s="103">
        <f t="shared" si="1571"/>
        <v>0</v>
      </c>
      <c r="AV540" s="103">
        <f t="shared" si="1572"/>
        <v>0</v>
      </c>
    </row>
    <row r="541" spans="1:48">
      <c r="A541" s="110"/>
      <c r="B541" s="139"/>
      <c r="C541" s="119"/>
      <c r="D541" s="119"/>
      <c r="E541" s="119"/>
      <c r="F541" s="119"/>
      <c r="G541" s="119"/>
      <c r="H541" s="74"/>
      <c r="I541" s="75"/>
      <c r="J541" s="103"/>
      <c r="K541" s="103"/>
      <c r="L541" s="103"/>
      <c r="M541" s="103"/>
      <c r="N541" s="103"/>
      <c r="O541" s="103"/>
      <c r="P541" s="103"/>
      <c r="Q541" s="103"/>
      <c r="R541" s="103"/>
      <c r="S541" s="103"/>
      <c r="T541" s="103"/>
      <c r="U541" s="103"/>
      <c r="V541" s="103"/>
      <c r="W541" s="103"/>
      <c r="X541" s="103"/>
      <c r="Y541" s="103"/>
      <c r="Z541" s="103"/>
      <c r="AA541" s="103"/>
      <c r="AB541" s="103"/>
      <c r="AC541" s="103"/>
      <c r="AD541" s="103"/>
      <c r="AE541" s="103"/>
      <c r="AF541" s="103"/>
      <c r="AG541" s="103"/>
      <c r="AH541" s="103"/>
      <c r="AI541" s="103"/>
      <c r="AJ541" s="103"/>
      <c r="AK541" s="103"/>
      <c r="AL541" s="103"/>
      <c r="AM541" s="103"/>
      <c r="AN541" s="103"/>
      <c r="AO541" s="103"/>
      <c r="AP541" s="103"/>
      <c r="AQ541" s="103"/>
      <c r="AR541" s="103"/>
      <c r="AS541" s="103"/>
      <c r="AT541" s="103"/>
      <c r="AU541" s="103"/>
      <c r="AV541" s="103"/>
    </row>
    <row r="542" spans="1:48" ht="25.5">
      <c r="A542" s="41" t="s">
        <v>407</v>
      </c>
      <c r="B542" s="46" t="s">
        <v>63</v>
      </c>
      <c r="C542" s="90"/>
      <c r="D542" s="42"/>
      <c r="E542" s="97"/>
      <c r="F542" s="90"/>
      <c r="G542" s="90"/>
      <c r="H542" s="42"/>
      <c r="I542" s="118"/>
      <c r="J542" s="106">
        <f>J543</f>
        <v>29256367.370000001</v>
      </c>
      <c r="K542" s="106">
        <f t="shared" ref="K542:O542" si="1573">K543</f>
        <v>24578550.170000002</v>
      </c>
      <c r="L542" s="106">
        <f t="shared" si="1573"/>
        <v>24084290.400000002</v>
      </c>
      <c r="M542" s="106">
        <f t="shared" si="1573"/>
        <v>29708815.530000001</v>
      </c>
      <c r="N542" s="106">
        <f t="shared" si="1573"/>
        <v>0</v>
      </c>
      <c r="O542" s="106">
        <f t="shared" si="1573"/>
        <v>0</v>
      </c>
      <c r="P542" s="106">
        <f t="shared" si="1298"/>
        <v>58965182.900000006</v>
      </c>
      <c r="Q542" s="106">
        <f t="shared" si="1299"/>
        <v>24578550.170000002</v>
      </c>
      <c r="R542" s="106">
        <f t="shared" si="1300"/>
        <v>24084290.400000002</v>
      </c>
      <c r="S542" s="106">
        <f t="shared" ref="S542:U542" si="1574">S543</f>
        <v>-5864205.0100000007</v>
      </c>
      <c r="T542" s="106">
        <f t="shared" si="1574"/>
        <v>0</v>
      </c>
      <c r="U542" s="106">
        <f t="shared" si="1574"/>
        <v>0</v>
      </c>
      <c r="V542" s="106">
        <f t="shared" ref="V542:V552" si="1575">P542+S542</f>
        <v>53100977.890000008</v>
      </c>
      <c r="W542" s="106">
        <f t="shared" ref="W542:W552" si="1576">Q542+T542</f>
        <v>24578550.170000002</v>
      </c>
      <c r="X542" s="106">
        <f t="shared" ref="X542:X552" si="1577">R542+U542</f>
        <v>24084290.400000002</v>
      </c>
      <c r="Y542" s="106">
        <f t="shared" ref="Y542:AA542" si="1578">Y543</f>
        <v>-1042958.6199999999</v>
      </c>
      <c r="Z542" s="106">
        <f t="shared" si="1578"/>
        <v>0</v>
      </c>
      <c r="AA542" s="106">
        <f t="shared" si="1578"/>
        <v>0</v>
      </c>
      <c r="AB542" s="106">
        <f t="shared" ref="AB542:AB552" si="1579">V542+Y542</f>
        <v>52058019.270000011</v>
      </c>
      <c r="AC542" s="106">
        <f t="shared" ref="AC542:AC552" si="1580">W542+Z542</f>
        <v>24578550.170000002</v>
      </c>
      <c r="AD542" s="106">
        <f t="shared" ref="AD542:AD552" si="1581">X542+AA542</f>
        <v>24084290.400000002</v>
      </c>
      <c r="AE542" s="106">
        <f t="shared" ref="AE542:AG542" si="1582">AE543</f>
        <v>1621849.8400000003</v>
      </c>
      <c r="AF542" s="106">
        <f t="shared" si="1582"/>
        <v>0</v>
      </c>
      <c r="AG542" s="106">
        <f t="shared" si="1582"/>
        <v>0</v>
      </c>
      <c r="AH542" s="106">
        <f t="shared" ref="AH542:AH552" si="1583">AB542+AE542</f>
        <v>53679869.110000014</v>
      </c>
      <c r="AI542" s="106">
        <f t="shared" ref="AI542:AI552" si="1584">AC542+AF542</f>
        <v>24578550.170000002</v>
      </c>
      <c r="AJ542" s="106">
        <f t="shared" ref="AJ542:AJ552" si="1585">AD542+AG542</f>
        <v>24084290.400000002</v>
      </c>
      <c r="AK542" s="106">
        <f t="shared" ref="AK542:AM542" si="1586">AK543</f>
        <v>-2664409.84</v>
      </c>
      <c r="AL542" s="106">
        <f t="shared" si="1586"/>
        <v>-600000</v>
      </c>
      <c r="AM542" s="106">
        <f t="shared" si="1586"/>
        <v>0</v>
      </c>
      <c r="AN542" s="106">
        <f t="shared" ref="AN542:AN555" si="1587">AH542+AK542</f>
        <v>51015459.270000011</v>
      </c>
      <c r="AO542" s="106">
        <f t="shared" ref="AO542:AO555" si="1588">AI542+AL542</f>
        <v>23978550.170000002</v>
      </c>
      <c r="AP542" s="106">
        <f t="shared" ref="AP542:AP555" si="1589">AJ542+AM542</f>
        <v>24084290.400000002</v>
      </c>
      <c r="AQ542" s="106">
        <f t="shared" ref="AQ542:AS542" si="1590">AQ543</f>
        <v>-3577403.67</v>
      </c>
      <c r="AR542" s="106">
        <f t="shared" si="1590"/>
        <v>0</v>
      </c>
      <c r="AS542" s="106">
        <f t="shared" si="1590"/>
        <v>0</v>
      </c>
      <c r="AT542" s="106">
        <f t="shared" ref="AT542:AT543" si="1591">AN542+AQ542</f>
        <v>47438055.600000009</v>
      </c>
      <c r="AU542" s="106">
        <f t="shared" ref="AU542:AU543" si="1592">AO542+AR542</f>
        <v>23978550.170000002</v>
      </c>
      <c r="AV542" s="106">
        <f t="shared" ref="AV542:AV543" si="1593">AP542+AS542</f>
        <v>24084290.400000002</v>
      </c>
    </row>
    <row r="543" spans="1:48" ht="15.75">
      <c r="A543" s="24" t="s">
        <v>32</v>
      </c>
      <c r="B543" s="25" t="s">
        <v>63</v>
      </c>
      <c r="C543" s="25" t="s">
        <v>20</v>
      </c>
      <c r="D543" s="1"/>
      <c r="E543" s="1"/>
      <c r="F543" s="1"/>
      <c r="G543" s="1"/>
      <c r="H543" s="1"/>
      <c r="I543" s="1"/>
      <c r="J543" s="100">
        <f>+J545+J563+J557</f>
        <v>29256367.370000001</v>
      </c>
      <c r="K543" s="100">
        <f t="shared" ref="K543:L543" si="1594">+K545+K563+K557</f>
        <v>24578550.170000002</v>
      </c>
      <c r="L543" s="100">
        <f t="shared" si="1594"/>
        <v>24084290.400000002</v>
      </c>
      <c r="M543" s="100">
        <f t="shared" ref="M543:O543" si="1595">+M545+M563+M557</f>
        <v>29708815.530000001</v>
      </c>
      <c r="N543" s="100">
        <f t="shared" si="1595"/>
        <v>0</v>
      </c>
      <c r="O543" s="100">
        <f t="shared" si="1595"/>
        <v>0</v>
      </c>
      <c r="P543" s="100">
        <f t="shared" si="1298"/>
        <v>58965182.900000006</v>
      </c>
      <c r="Q543" s="100">
        <f t="shared" si="1299"/>
        <v>24578550.170000002</v>
      </c>
      <c r="R543" s="100">
        <f t="shared" si="1300"/>
        <v>24084290.400000002</v>
      </c>
      <c r="S543" s="100">
        <f t="shared" ref="S543:U543" si="1596">+S545+S563+S557</f>
        <v>-5864205.0100000007</v>
      </c>
      <c r="T543" s="100">
        <f t="shared" si="1596"/>
        <v>0</v>
      </c>
      <c r="U543" s="100">
        <f t="shared" si="1596"/>
        <v>0</v>
      </c>
      <c r="V543" s="100">
        <f t="shared" si="1575"/>
        <v>53100977.890000008</v>
      </c>
      <c r="W543" s="100">
        <f t="shared" si="1576"/>
        <v>24578550.170000002</v>
      </c>
      <c r="X543" s="100">
        <f t="shared" si="1577"/>
        <v>24084290.400000002</v>
      </c>
      <c r="Y543" s="100">
        <f t="shared" ref="Y543:AA543" si="1597">+Y545+Y563+Y557</f>
        <v>-1042958.6199999999</v>
      </c>
      <c r="Z543" s="100">
        <f t="shared" si="1597"/>
        <v>0</v>
      </c>
      <c r="AA543" s="100">
        <f t="shared" si="1597"/>
        <v>0</v>
      </c>
      <c r="AB543" s="100">
        <f t="shared" si="1579"/>
        <v>52058019.270000011</v>
      </c>
      <c r="AC543" s="100">
        <f t="shared" si="1580"/>
        <v>24578550.170000002</v>
      </c>
      <c r="AD543" s="100">
        <f t="shared" si="1581"/>
        <v>24084290.400000002</v>
      </c>
      <c r="AE543" s="100">
        <f t="shared" ref="AE543:AG543" si="1598">+AE545+AE563+AE557</f>
        <v>1621849.8400000003</v>
      </c>
      <c r="AF543" s="100">
        <f t="shared" si="1598"/>
        <v>0</v>
      </c>
      <c r="AG543" s="100">
        <f t="shared" si="1598"/>
        <v>0</v>
      </c>
      <c r="AH543" s="100">
        <f t="shared" si="1583"/>
        <v>53679869.110000014</v>
      </c>
      <c r="AI543" s="100">
        <f t="shared" si="1584"/>
        <v>24578550.170000002</v>
      </c>
      <c r="AJ543" s="100">
        <f t="shared" si="1585"/>
        <v>24084290.400000002</v>
      </c>
      <c r="AK543" s="100">
        <f t="shared" ref="AK543:AM543" si="1599">+AK545+AK563+AK557</f>
        <v>-2664409.84</v>
      </c>
      <c r="AL543" s="100">
        <f t="shared" si="1599"/>
        <v>-600000</v>
      </c>
      <c r="AM543" s="100">
        <f t="shared" si="1599"/>
        <v>0</v>
      </c>
      <c r="AN543" s="100">
        <f t="shared" si="1587"/>
        <v>51015459.270000011</v>
      </c>
      <c r="AO543" s="100">
        <f t="shared" si="1588"/>
        <v>23978550.170000002</v>
      </c>
      <c r="AP543" s="100">
        <f t="shared" si="1589"/>
        <v>24084290.400000002</v>
      </c>
      <c r="AQ543" s="100">
        <f t="shared" ref="AQ543:AS543" si="1600">+AQ545+AQ563+AQ557</f>
        <v>-3577403.67</v>
      </c>
      <c r="AR543" s="100">
        <f t="shared" si="1600"/>
        <v>0</v>
      </c>
      <c r="AS543" s="100">
        <f t="shared" si="1600"/>
        <v>0</v>
      </c>
      <c r="AT543" s="100">
        <f t="shared" si="1591"/>
        <v>47438055.600000009</v>
      </c>
      <c r="AU543" s="100">
        <f t="shared" si="1592"/>
        <v>23978550.170000002</v>
      </c>
      <c r="AV543" s="100">
        <f t="shared" si="1593"/>
        <v>24084290.400000002</v>
      </c>
    </row>
    <row r="544" spans="1:48">
      <c r="A544" s="2"/>
      <c r="B544" s="65"/>
      <c r="C544" s="65"/>
      <c r="D544" s="1"/>
      <c r="E544" s="1"/>
      <c r="F544" s="1"/>
      <c r="G544" s="1"/>
      <c r="H544" s="1"/>
      <c r="I544" s="13"/>
      <c r="J544" s="104"/>
      <c r="K544" s="104"/>
      <c r="L544" s="104"/>
      <c r="M544" s="104"/>
      <c r="N544" s="104"/>
      <c r="O544" s="104"/>
      <c r="P544" s="104">
        <f t="shared" si="1298"/>
        <v>0</v>
      </c>
      <c r="Q544" s="104">
        <f t="shared" si="1299"/>
        <v>0</v>
      </c>
      <c r="R544" s="104">
        <f t="shared" si="1300"/>
        <v>0</v>
      </c>
      <c r="S544" s="104"/>
      <c r="T544" s="104"/>
      <c r="U544" s="104"/>
      <c r="V544" s="104">
        <f t="shared" si="1575"/>
        <v>0</v>
      </c>
      <c r="W544" s="104">
        <f t="shared" si="1576"/>
        <v>0</v>
      </c>
      <c r="X544" s="104">
        <f t="shared" si="1577"/>
        <v>0</v>
      </c>
      <c r="Y544" s="104"/>
      <c r="Z544" s="104"/>
      <c r="AA544" s="104"/>
      <c r="AB544" s="104">
        <f t="shared" si="1579"/>
        <v>0</v>
      </c>
      <c r="AC544" s="104">
        <f t="shared" si="1580"/>
        <v>0</v>
      </c>
      <c r="AD544" s="104">
        <f t="shared" si="1581"/>
        <v>0</v>
      </c>
      <c r="AE544" s="104"/>
      <c r="AF544" s="104"/>
      <c r="AG544" s="104"/>
      <c r="AH544" s="104">
        <f t="shared" si="1583"/>
        <v>0</v>
      </c>
      <c r="AI544" s="104">
        <f t="shared" si="1584"/>
        <v>0</v>
      </c>
      <c r="AJ544" s="104">
        <f t="shared" si="1585"/>
        <v>0</v>
      </c>
      <c r="AK544" s="104"/>
      <c r="AL544" s="104"/>
      <c r="AM544" s="104"/>
      <c r="AN544" s="104"/>
      <c r="AO544" s="104"/>
      <c r="AP544" s="104"/>
      <c r="AQ544" s="104"/>
      <c r="AR544" s="104"/>
      <c r="AS544" s="104"/>
      <c r="AT544" s="104"/>
      <c r="AU544" s="104"/>
      <c r="AV544" s="104"/>
    </row>
    <row r="545" spans="1:48" ht="25.5">
      <c r="A545" s="18" t="s">
        <v>34</v>
      </c>
      <c r="B545" s="14" t="s">
        <v>63</v>
      </c>
      <c r="C545" s="14" t="s">
        <v>20</v>
      </c>
      <c r="D545" s="14" t="s">
        <v>3</v>
      </c>
      <c r="E545" s="14"/>
      <c r="F545" s="14"/>
      <c r="G545" s="14"/>
      <c r="H545" s="1"/>
      <c r="I545" s="13"/>
      <c r="J545" s="101">
        <f>J546</f>
        <v>21334846</v>
      </c>
      <c r="K545" s="101">
        <f t="shared" ref="K545:O547" si="1601">K546</f>
        <v>21533880.620000001</v>
      </c>
      <c r="L545" s="101">
        <f t="shared" si="1601"/>
        <v>21601905.420000002</v>
      </c>
      <c r="M545" s="101">
        <f t="shared" si="1601"/>
        <v>0</v>
      </c>
      <c r="N545" s="101">
        <f t="shared" si="1601"/>
        <v>0</v>
      </c>
      <c r="O545" s="101">
        <f t="shared" si="1601"/>
        <v>0</v>
      </c>
      <c r="P545" s="101">
        <f t="shared" ref="P545:P567" si="1602">J545+M545</f>
        <v>21334846</v>
      </c>
      <c r="Q545" s="101">
        <f t="shared" ref="Q545:Q567" si="1603">K545+N545</f>
        <v>21533880.620000001</v>
      </c>
      <c r="R545" s="101">
        <f t="shared" ref="R545:R567" si="1604">L545+O545</f>
        <v>21601905.420000002</v>
      </c>
      <c r="S545" s="101">
        <f t="shared" ref="S545:U547" si="1605">S546</f>
        <v>0</v>
      </c>
      <c r="T545" s="101">
        <f t="shared" si="1605"/>
        <v>0</v>
      </c>
      <c r="U545" s="101">
        <f t="shared" si="1605"/>
        <v>0</v>
      </c>
      <c r="V545" s="101">
        <f t="shared" si="1575"/>
        <v>21334846</v>
      </c>
      <c r="W545" s="101">
        <f t="shared" si="1576"/>
        <v>21533880.620000001</v>
      </c>
      <c r="X545" s="101">
        <f t="shared" si="1577"/>
        <v>21601905.420000002</v>
      </c>
      <c r="Y545" s="101">
        <f t="shared" ref="Y545:AA547" si="1606">Y546</f>
        <v>0</v>
      </c>
      <c r="Z545" s="101">
        <f t="shared" si="1606"/>
        <v>0</v>
      </c>
      <c r="AA545" s="101">
        <f t="shared" si="1606"/>
        <v>0</v>
      </c>
      <c r="AB545" s="101">
        <f t="shared" si="1579"/>
        <v>21334846</v>
      </c>
      <c r="AC545" s="101">
        <f t="shared" si="1580"/>
        <v>21533880.620000001</v>
      </c>
      <c r="AD545" s="101">
        <f t="shared" si="1581"/>
        <v>21601905.420000002</v>
      </c>
      <c r="AE545" s="101">
        <f t="shared" ref="AE545:AG547" si="1607">AE546</f>
        <v>0</v>
      </c>
      <c r="AF545" s="101">
        <f t="shared" si="1607"/>
        <v>0</v>
      </c>
      <c r="AG545" s="101">
        <f t="shared" si="1607"/>
        <v>0</v>
      </c>
      <c r="AH545" s="101">
        <f t="shared" si="1583"/>
        <v>21334846</v>
      </c>
      <c r="AI545" s="101">
        <f t="shared" si="1584"/>
        <v>21533880.620000001</v>
      </c>
      <c r="AJ545" s="101">
        <f t="shared" si="1585"/>
        <v>21601905.420000002</v>
      </c>
      <c r="AK545" s="101">
        <f t="shared" ref="AK545:AM547" si="1608">AK546</f>
        <v>176595</v>
      </c>
      <c r="AL545" s="101">
        <f t="shared" si="1608"/>
        <v>0</v>
      </c>
      <c r="AM545" s="101">
        <f t="shared" si="1608"/>
        <v>0</v>
      </c>
      <c r="AN545" s="101">
        <f t="shared" si="1587"/>
        <v>21511441</v>
      </c>
      <c r="AO545" s="101">
        <f t="shared" si="1588"/>
        <v>21533880.620000001</v>
      </c>
      <c r="AP545" s="101">
        <f t="shared" si="1589"/>
        <v>21601905.420000002</v>
      </c>
      <c r="AQ545" s="101">
        <f t="shared" ref="AQ545:AS547" si="1609">AQ546</f>
        <v>0</v>
      </c>
      <c r="AR545" s="101">
        <f t="shared" si="1609"/>
        <v>0</v>
      </c>
      <c r="AS545" s="101">
        <f t="shared" si="1609"/>
        <v>0</v>
      </c>
      <c r="AT545" s="101">
        <f t="shared" ref="AT545:AT555" si="1610">AN545+AQ545</f>
        <v>21511441</v>
      </c>
      <c r="AU545" s="101">
        <f t="shared" ref="AU545:AU555" si="1611">AO545+AR545</f>
        <v>21533880.620000001</v>
      </c>
      <c r="AV545" s="101">
        <f t="shared" ref="AV545:AV555" si="1612">AP545+AS545</f>
        <v>21601905.420000002</v>
      </c>
    </row>
    <row r="546" spans="1:48" ht="38.25">
      <c r="A546" s="34" t="s">
        <v>293</v>
      </c>
      <c r="B546" s="1" t="s">
        <v>63</v>
      </c>
      <c r="C546" s="1" t="s">
        <v>20</v>
      </c>
      <c r="D546" s="1" t="s">
        <v>3</v>
      </c>
      <c r="E546" s="1" t="s">
        <v>19</v>
      </c>
      <c r="F546" s="1" t="s">
        <v>69</v>
      </c>
      <c r="G546" s="1" t="s">
        <v>147</v>
      </c>
      <c r="H546" s="1" t="s">
        <v>148</v>
      </c>
      <c r="I546" s="13"/>
      <c r="J546" s="81">
        <f>J547</f>
        <v>21334846</v>
      </c>
      <c r="K546" s="81">
        <f t="shared" si="1601"/>
        <v>21533880.620000001</v>
      </c>
      <c r="L546" s="81">
        <f t="shared" si="1601"/>
        <v>21601905.420000002</v>
      </c>
      <c r="M546" s="81">
        <f t="shared" si="1601"/>
        <v>0</v>
      </c>
      <c r="N546" s="81">
        <f t="shared" si="1601"/>
        <v>0</v>
      </c>
      <c r="O546" s="81">
        <f t="shared" si="1601"/>
        <v>0</v>
      </c>
      <c r="P546" s="81">
        <f t="shared" si="1602"/>
        <v>21334846</v>
      </c>
      <c r="Q546" s="81">
        <f t="shared" si="1603"/>
        <v>21533880.620000001</v>
      </c>
      <c r="R546" s="81">
        <f t="shared" si="1604"/>
        <v>21601905.420000002</v>
      </c>
      <c r="S546" s="81">
        <f t="shared" si="1605"/>
        <v>0</v>
      </c>
      <c r="T546" s="81">
        <f t="shared" si="1605"/>
        <v>0</v>
      </c>
      <c r="U546" s="81">
        <f t="shared" si="1605"/>
        <v>0</v>
      </c>
      <c r="V546" s="81">
        <f t="shared" si="1575"/>
        <v>21334846</v>
      </c>
      <c r="W546" s="81">
        <f t="shared" si="1576"/>
        <v>21533880.620000001</v>
      </c>
      <c r="X546" s="81">
        <f t="shared" si="1577"/>
        <v>21601905.420000002</v>
      </c>
      <c r="Y546" s="81">
        <f t="shared" si="1606"/>
        <v>0</v>
      </c>
      <c r="Z546" s="81">
        <f t="shared" si="1606"/>
        <v>0</v>
      </c>
      <c r="AA546" s="81">
        <f t="shared" si="1606"/>
        <v>0</v>
      </c>
      <c r="AB546" s="81">
        <f t="shared" si="1579"/>
        <v>21334846</v>
      </c>
      <c r="AC546" s="81">
        <f t="shared" si="1580"/>
        <v>21533880.620000001</v>
      </c>
      <c r="AD546" s="81">
        <f t="shared" si="1581"/>
        <v>21601905.420000002</v>
      </c>
      <c r="AE546" s="81">
        <f t="shared" si="1607"/>
        <v>0</v>
      </c>
      <c r="AF546" s="81">
        <f t="shared" si="1607"/>
        <v>0</v>
      </c>
      <c r="AG546" s="81">
        <f t="shared" si="1607"/>
        <v>0</v>
      </c>
      <c r="AH546" s="81">
        <f t="shared" si="1583"/>
        <v>21334846</v>
      </c>
      <c r="AI546" s="81">
        <f t="shared" si="1584"/>
        <v>21533880.620000001</v>
      </c>
      <c r="AJ546" s="81">
        <f t="shared" si="1585"/>
        <v>21601905.420000002</v>
      </c>
      <c r="AK546" s="81">
        <f>AK547+AK553</f>
        <v>176595</v>
      </c>
      <c r="AL546" s="81">
        <f t="shared" ref="AL546:AM546" si="1613">AL547+AL553</f>
        <v>0</v>
      </c>
      <c r="AM546" s="81">
        <f t="shared" si="1613"/>
        <v>0</v>
      </c>
      <c r="AN546" s="81">
        <f t="shared" si="1587"/>
        <v>21511441</v>
      </c>
      <c r="AO546" s="81">
        <f t="shared" si="1588"/>
        <v>21533880.620000001</v>
      </c>
      <c r="AP546" s="81">
        <f t="shared" si="1589"/>
        <v>21601905.420000002</v>
      </c>
      <c r="AQ546" s="81">
        <f>AQ547+AQ553</f>
        <v>0</v>
      </c>
      <c r="AR546" s="81">
        <f t="shared" ref="AR546:AS546" si="1614">AR547+AR553</f>
        <v>0</v>
      </c>
      <c r="AS546" s="81">
        <f t="shared" si="1614"/>
        <v>0</v>
      </c>
      <c r="AT546" s="81">
        <f t="shared" si="1610"/>
        <v>21511441</v>
      </c>
      <c r="AU546" s="81">
        <f t="shared" si="1611"/>
        <v>21533880.620000001</v>
      </c>
      <c r="AV546" s="81">
        <f t="shared" si="1612"/>
        <v>21601905.420000002</v>
      </c>
    </row>
    <row r="547" spans="1:48" ht="25.5">
      <c r="A547" s="34" t="s">
        <v>295</v>
      </c>
      <c r="B547" s="1" t="s">
        <v>63</v>
      </c>
      <c r="C547" s="1" t="s">
        <v>20</v>
      </c>
      <c r="D547" s="1" t="s">
        <v>3</v>
      </c>
      <c r="E547" s="1" t="s">
        <v>19</v>
      </c>
      <c r="F547" s="1" t="s">
        <v>126</v>
      </c>
      <c r="G547" s="1" t="s">
        <v>147</v>
      </c>
      <c r="H547" s="1" t="s">
        <v>148</v>
      </c>
      <c r="I547" s="13"/>
      <c r="J547" s="81">
        <f>J548</f>
        <v>21334846</v>
      </c>
      <c r="K547" s="81">
        <f t="shared" si="1601"/>
        <v>21533880.620000001</v>
      </c>
      <c r="L547" s="81">
        <f t="shared" si="1601"/>
        <v>21601905.420000002</v>
      </c>
      <c r="M547" s="81">
        <f t="shared" si="1601"/>
        <v>0</v>
      </c>
      <c r="N547" s="81">
        <f t="shared" si="1601"/>
        <v>0</v>
      </c>
      <c r="O547" s="81">
        <f t="shared" si="1601"/>
        <v>0</v>
      </c>
      <c r="P547" s="81">
        <f t="shared" si="1602"/>
        <v>21334846</v>
      </c>
      <c r="Q547" s="81">
        <f t="shared" si="1603"/>
        <v>21533880.620000001</v>
      </c>
      <c r="R547" s="81">
        <f t="shared" si="1604"/>
        <v>21601905.420000002</v>
      </c>
      <c r="S547" s="81">
        <f t="shared" si="1605"/>
        <v>0</v>
      </c>
      <c r="T547" s="81">
        <f t="shared" si="1605"/>
        <v>0</v>
      </c>
      <c r="U547" s="81">
        <f t="shared" si="1605"/>
        <v>0</v>
      </c>
      <c r="V547" s="81">
        <f t="shared" si="1575"/>
        <v>21334846</v>
      </c>
      <c r="W547" s="81">
        <f t="shared" si="1576"/>
        <v>21533880.620000001</v>
      </c>
      <c r="X547" s="81">
        <f t="shared" si="1577"/>
        <v>21601905.420000002</v>
      </c>
      <c r="Y547" s="81">
        <f t="shared" si="1606"/>
        <v>0</v>
      </c>
      <c r="Z547" s="81">
        <f t="shared" si="1606"/>
        <v>0</v>
      </c>
      <c r="AA547" s="81">
        <f t="shared" si="1606"/>
        <v>0</v>
      </c>
      <c r="AB547" s="81">
        <f t="shared" si="1579"/>
        <v>21334846</v>
      </c>
      <c r="AC547" s="81">
        <f t="shared" si="1580"/>
        <v>21533880.620000001</v>
      </c>
      <c r="AD547" s="81">
        <f t="shared" si="1581"/>
        <v>21601905.420000002</v>
      </c>
      <c r="AE547" s="81">
        <f t="shared" si="1607"/>
        <v>0</v>
      </c>
      <c r="AF547" s="81">
        <f t="shared" si="1607"/>
        <v>0</v>
      </c>
      <c r="AG547" s="81">
        <f t="shared" si="1607"/>
        <v>0</v>
      </c>
      <c r="AH547" s="81">
        <f t="shared" si="1583"/>
        <v>21334846</v>
      </c>
      <c r="AI547" s="81">
        <f t="shared" si="1584"/>
        <v>21533880.620000001</v>
      </c>
      <c r="AJ547" s="81">
        <f t="shared" si="1585"/>
        <v>21601905.420000002</v>
      </c>
      <c r="AK547" s="81">
        <f t="shared" si="1608"/>
        <v>0</v>
      </c>
      <c r="AL547" s="81">
        <f t="shared" si="1608"/>
        <v>0</v>
      </c>
      <c r="AM547" s="81">
        <f t="shared" si="1608"/>
        <v>0</v>
      </c>
      <c r="AN547" s="81">
        <f t="shared" si="1587"/>
        <v>21334846</v>
      </c>
      <c r="AO547" s="81">
        <f t="shared" si="1588"/>
        <v>21533880.620000001</v>
      </c>
      <c r="AP547" s="81">
        <f t="shared" si="1589"/>
        <v>21601905.420000002</v>
      </c>
      <c r="AQ547" s="81">
        <f t="shared" si="1609"/>
        <v>0</v>
      </c>
      <c r="AR547" s="81">
        <f t="shared" si="1609"/>
        <v>0</v>
      </c>
      <c r="AS547" s="81">
        <f t="shared" si="1609"/>
        <v>0</v>
      </c>
      <c r="AT547" s="81">
        <f t="shared" si="1610"/>
        <v>21334846</v>
      </c>
      <c r="AU547" s="81">
        <f t="shared" si="1611"/>
        <v>21533880.620000001</v>
      </c>
      <c r="AV547" s="81">
        <f t="shared" si="1612"/>
        <v>21601905.420000002</v>
      </c>
    </row>
    <row r="548" spans="1:48" ht="25.5">
      <c r="A548" s="11" t="s">
        <v>86</v>
      </c>
      <c r="B548" s="1" t="s">
        <v>63</v>
      </c>
      <c r="C548" s="1" t="s">
        <v>20</v>
      </c>
      <c r="D548" s="1" t="s">
        <v>3</v>
      </c>
      <c r="E548" s="1" t="s">
        <v>19</v>
      </c>
      <c r="F548" s="1" t="s">
        <v>126</v>
      </c>
      <c r="G548" s="1" t="s">
        <v>147</v>
      </c>
      <c r="H548" s="1" t="s">
        <v>157</v>
      </c>
      <c r="I548" s="13"/>
      <c r="J548" s="81">
        <f>J549+J551</f>
        <v>21334846</v>
      </c>
      <c r="K548" s="81">
        <f t="shared" ref="K548:L548" si="1615">K549+K551</f>
        <v>21533880.620000001</v>
      </c>
      <c r="L548" s="81">
        <f t="shared" si="1615"/>
        <v>21601905.420000002</v>
      </c>
      <c r="M548" s="81">
        <f t="shared" ref="M548:O548" si="1616">M549+M551</f>
        <v>0</v>
      </c>
      <c r="N548" s="81">
        <f t="shared" si="1616"/>
        <v>0</v>
      </c>
      <c r="O548" s="81">
        <f t="shared" si="1616"/>
        <v>0</v>
      </c>
      <c r="P548" s="81">
        <f t="shared" si="1602"/>
        <v>21334846</v>
      </c>
      <c r="Q548" s="81">
        <f t="shared" si="1603"/>
        <v>21533880.620000001</v>
      </c>
      <c r="R548" s="81">
        <f t="shared" si="1604"/>
        <v>21601905.420000002</v>
      </c>
      <c r="S548" s="81">
        <f t="shared" ref="S548:U548" si="1617">S549+S551</f>
        <v>0</v>
      </c>
      <c r="T548" s="81">
        <f t="shared" si="1617"/>
        <v>0</v>
      </c>
      <c r="U548" s="81">
        <f t="shared" si="1617"/>
        <v>0</v>
      </c>
      <c r="V548" s="81">
        <f t="shared" si="1575"/>
        <v>21334846</v>
      </c>
      <c r="W548" s="81">
        <f t="shared" si="1576"/>
        <v>21533880.620000001</v>
      </c>
      <c r="X548" s="81">
        <f t="shared" si="1577"/>
        <v>21601905.420000002</v>
      </c>
      <c r="Y548" s="81">
        <f t="shared" ref="Y548:AA548" si="1618">Y549+Y551</f>
        <v>0</v>
      </c>
      <c r="Z548" s="81">
        <f t="shared" si="1618"/>
        <v>0</v>
      </c>
      <c r="AA548" s="81">
        <f t="shared" si="1618"/>
        <v>0</v>
      </c>
      <c r="AB548" s="81">
        <f t="shared" si="1579"/>
        <v>21334846</v>
      </c>
      <c r="AC548" s="81">
        <f t="shared" si="1580"/>
        <v>21533880.620000001</v>
      </c>
      <c r="AD548" s="81">
        <f t="shared" si="1581"/>
        <v>21601905.420000002</v>
      </c>
      <c r="AE548" s="81">
        <f t="shared" ref="AE548:AG548" si="1619">AE549+AE551</f>
        <v>0</v>
      </c>
      <c r="AF548" s="81">
        <f t="shared" si="1619"/>
        <v>0</v>
      </c>
      <c r="AG548" s="81">
        <f t="shared" si="1619"/>
        <v>0</v>
      </c>
      <c r="AH548" s="81">
        <f t="shared" si="1583"/>
        <v>21334846</v>
      </c>
      <c r="AI548" s="81">
        <f t="shared" si="1584"/>
        <v>21533880.620000001</v>
      </c>
      <c r="AJ548" s="81">
        <f t="shared" si="1585"/>
        <v>21601905.420000002</v>
      </c>
      <c r="AK548" s="81">
        <f t="shared" ref="AK548:AM548" si="1620">AK549+AK551</f>
        <v>0</v>
      </c>
      <c r="AL548" s="81">
        <f t="shared" si="1620"/>
        <v>0</v>
      </c>
      <c r="AM548" s="81">
        <f t="shared" si="1620"/>
        <v>0</v>
      </c>
      <c r="AN548" s="81">
        <f t="shared" si="1587"/>
        <v>21334846</v>
      </c>
      <c r="AO548" s="81">
        <f t="shared" si="1588"/>
        <v>21533880.620000001</v>
      </c>
      <c r="AP548" s="81">
        <f t="shared" si="1589"/>
        <v>21601905.420000002</v>
      </c>
      <c r="AQ548" s="81">
        <f t="shared" ref="AQ548:AS548" si="1621">AQ549+AQ551</f>
        <v>0</v>
      </c>
      <c r="AR548" s="81">
        <f t="shared" si="1621"/>
        <v>0</v>
      </c>
      <c r="AS548" s="81">
        <f t="shared" si="1621"/>
        <v>0</v>
      </c>
      <c r="AT548" s="81">
        <f t="shared" si="1610"/>
        <v>21334846</v>
      </c>
      <c r="AU548" s="81">
        <f t="shared" si="1611"/>
        <v>21533880.620000001</v>
      </c>
      <c r="AV548" s="81">
        <f t="shared" si="1612"/>
        <v>21601905.420000002</v>
      </c>
    </row>
    <row r="549" spans="1:48" ht="38.25">
      <c r="A549" s="77" t="s">
        <v>95</v>
      </c>
      <c r="B549" s="1" t="s">
        <v>63</v>
      </c>
      <c r="C549" s="1" t="s">
        <v>20</v>
      </c>
      <c r="D549" s="1" t="s">
        <v>3</v>
      </c>
      <c r="E549" s="1" t="s">
        <v>19</v>
      </c>
      <c r="F549" s="1" t="s">
        <v>126</v>
      </c>
      <c r="G549" s="1" t="s">
        <v>147</v>
      </c>
      <c r="H549" s="1" t="s">
        <v>157</v>
      </c>
      <c r="I549" s="13" t="s">
        <v>91</v>
      </c>
      <c r="J549" s="81">
        <f>J550</f>
        <v>20553046</v>
      </c>
      <c r="K549" s="81">
        <f t="shared" ref="K549:O549" si="1622">K550</f>
        <v>20752080.620000001</v>
      </c>
      <c r="L549" s="81">
        <f t="shared" si="1622"/>
        <v>20820105.420000002</v>
      </c>
      <c r="M549" s="81">
        <f t="shared" si="1622"/>
        <v>0</v>
      </c>
      <c r="N549" s="81">
        <f t="shared" si="1622"/>
        <v>0</v>
      </c>
      <c r="O549" s="81">
        <f t="shared" si="1622"/>
        <v>0</v>
      </c>
      <c r="P549" s="81">
        <f t="shared" si="1602"/>
        <v>20553046</v>
      </c>
      <c r="Q549" s="81">
        <f t="shared" si="1603"/>
        <v>20752080.620000001</v>
      </c>
      <c r="R549" s="81">
        <f t="shared" si="1604"/>
        <v>20820105.420000002</v>
      </c>
      <c r="S549" s="81">
        <f t="shared" ref="S549:U549" si="1623">S550</f>
        <v>0</v>
      </c>
      <c r="T549" s="81">
        <f t="shared" si="1623"/>
        <v>0</v>
      </c>
      <c r="U549" s="81">
        <f t="shared" si="1623"/>
        <v>0</v>
      </c>
      <c r="V549" s="81">
        <f t="shared" si="1575"/>
        <v>20553046</v>
      </c>
      <c r="W549" s="81">
        <f t="shared" si="1576"/>
        <v>20752080.620000001</v>
      </c>
      <c r="X549" s="81">
        <f t="shared" si="1577"/>
        <v>20820105.420000002</v>
      </c>
      <c r="Y549" s="81">
        <f t="shared" ref="Y549:AA549" si="1624">Y550</f>
        <v>0</v>
      </c>
      <c r="Z549" s="81">
        <f t="shared" si="1624"/>
        <v>0</v>
      </c>
      <c r="AA549" s="81">
        <f t="shared" si="1624"/>
        <v>0</v>
      </c>
      <c r="AB549" s="81">
        <f t="shared" si="1579"/>
        <v>20553046</v>
      </c>
      <c r="AC549" s="81">
        <f t="shared" si="1580"/>
        <v>20752080.620000001</v>
      </c>
      <c r="AD549" s="81">
        <f t="shared" si="1581"/>
        <v>20820105.420000002</v>
      </c>
      <c r="AE549" s="81">
        <f t="shared" ref="AE549:AG549" si="1625">AE550</f>
        <v>0</v>
      </c>
      <c r="AF549" s="81">
        <f t="shared" si="1625"/>
        <v>0</v>
      </c>
      <c r="AG549" s="81">
        <f t="shared" si="1625"/>
        <v>0</v>
      </c>
      <c r="AH549" s="81">
        <f t="shared" si="1583"/>
        <v>20553046</v>
      </c>
      <c r="AI549" s="81">
        <f t="shared" si="1584"/>
        <v>20752080.620000001</v>
      </c>
      <c r="AJ549" s="81">
        <f t="shared" si="1585"/>
        <v>20820105.420000002</v>
      </c>
      <c r="AK549" s="81">
        <f t="shared" ref="AK549:AM549" si="1626">AK550</f>
        <v>0</v>
      </c>
      <c r="AL549" s="81">
        <f t="shared" si="1626"/>
        <v>0</v>
      </c>
      <c r="AM549" s="81">
        <f t="shared" si="1626"/>
        <v>0</v>
      </c>
      <c r="AN549" s="81">
        <f t="shared" si="1587"/>
        <v>20553046</v>
      </c>
      <c r="AO549" s="81">
        <f t="shared" si="1588"/>
        <v>20752080.620000001</v>
      </c>
      <c r="AP549" s="81">
        <f t="shared" si="1589"/>
        <v>20820105.420000002</v>
      </c>
      <c r="AQ549" s="81">
        <f t="shared" ref="AQ549:AS549" si="1627">AQ550</f>
        <v>0</v>
      </c>
      <c r="AR549" s="81">
        <f t="shared" si="1627"/>
        <v>0</v>
      </c>
      <c r="AS549" s="81">
        <f t="shared" si="1627"/>
        <v>0</v>
      </c>
      <c r="AT549" s="81">
        <f t="shared" si="1610"/>
        <v>20553046</v>
      </c>
      <c r="AU549" s="81">
        <f t="shared" si="1611"/>
        <v>20752080.620000001</v>
      </c>
      <c r="AV549" s="81">
        <f t="shared" si="1612"/>
        <v>20820105.420000002</v>
      </c>
    </row>
    <row r="550" spans="1:48">
      <c r="A550" s="77" t="s">
        <v>102</v>
      </c>
      <c r="B550" s="1" t="s">
        <v>63</v>
      </c>
      <c r="C550" s="1" t="s">
        <v>20</v>
      </c>
      <c r="D550" s="1" t="s">
        <v>3</v>
      </c>
      <c r="E550" s="1" t="s">
        <v>19</v>
      </c>
      <c r="F550" s="1" t="s">
        <v>126</v>
      </c>
      <c r="G550" s="1" t="s">
        <v>147</v>
      </c>
      <c r="H550" s="1" t="s">
        <v>157</v>
      </c>
      <c r="I550" s="13" t="s">
        <v>101</v>
      </c>
      <c r="J550" s="81">
        <v>20553046</v>
      </c>
      <c r="K550" s="81">
        <v>20752080.620000001</v>
      </c>
      <c r="L550" s="81">
        <v>20820105.420000002</v>
      </c>
      <c r="M550" s="81"/>
      <c r="N550" s="81"/>
      <c r="O550" s="81"/>
      <c r="P550" s="81">
        <f t="shared" si="1602"/>
        <v>20553046</v>
      </c>
      <c r="Q550" s="81">
        <f t="shared" si="1603"/>
        <v>20752080.620000001</v>
      </c>
      <c r="R550" s="81">
        <f t="shared" si="1604"/>
        <v>20820105.420000002</v>
      </c>
      <c r="S550" s="81"/>
      <c r="T550" s="81"/>
      <c r="U550" s="81"/>
      <c r="V550" s="81">
        <f t="shared" si="1575"/>
        <v>20553046</v>
      </c>
      <c r="W550" s="81">
        <f t="shared" si="1576"/>
        <v>20752080.620000001</v>
      </c>
      <c r="X550" s="81">
        <f t="shared" si="1577"/>
        <v>20820105.420000002</v>
      </c>
      <c r="Y550" s="81"/>
      <c r="Z550" s="81"/>
      <c r="AA550" s="81"/>
      <c r="AB550" s="81">
        <f t="shared" si="1579"/>
        <v>20553046</v>
      </c>
      <c r="AC550" s="81">
        <f t="shared" si="1580"/>
        <v>20752080.620000001</v>
      </c>
      <c r="AD550" s="81">
        <f t="shared" si="1581"/>
        <v>20820105.420000002</v>
      </c>
      <c r="AE550" s="81"/>
      <c r="AF550" s="81"/>
      <c r="AG550" s="81"/>
      <c r="AH550" s="81">
        <f t="shared" si="1583"/>
        <v>20553046</v>
      </c>
      <c r="AI550" s="81">
        <f t="shared" si="1584"/>
        <v>20752080.620000001</v>
      </c>
      <c r="AJ550" s="81">
        <f t="shared" si="1585"/>
        <v>20820105.420000002</v>
      </c>
      <c r="AK550" s="81"/>
      <c r="AL550" s="81"/>
      <c r="AM550" s="81"/>
      <c r="AN550" s="81">
        <f t="shared" si="1587"/>
        <v>20553046</v>
      </c>
      <c r="AO550" s="81">
        <f t="shared" si="1588"/>
        <v>20752080.620000001</v>
      </c>
      <c r="AP550" s="81">
        <f t="shared" si="1589"/>
        <v>20820105.420000002</v>
      </c>
      <c r="AQ550" s="81"/>
      <c r="AR550" s="81"/>
      <c r="AS550" s="81"/>
      <c r="AT550" s="81">
        <f t="shared" si="1610"/>
        <v>20553046</v>
      </c>
      <c r="AU550" s="81">
        <f t="shared" si="1611"/>
        <v>20752080.620000001</v>
      </c>
      <c r="AV550" s="81">
        <f t="shared" si="1612"/>
        <v>20820105.420000002</v>
      </c>
    </row>
    <row r="551" spans="1:48" ht="25.5">
      <c r="A551" s="78" t="s">
        <v>259</v>
      </c>
      <c r="B551" s="1" t="s">
        <v>63</v>
      </c>
      <c r="C551" s="1" t="s">
        <v>20</v>
      </c>
      <c r="D551" s="1" t="s">
        <v>3</v>
      </c>
      <c r="E551" s="1" t="s">
        <v>19</v>
      </c>
      <c r="F551" s="1" t="s">
        <v>126</v>
      </c>
      <c r="G551" s="1" t="s">
        <v>147</v>
      </c>
      <c r="H551" s="1" t="s">
        <v>157</v>
      </c>
      <c r="I551" s="13" t="s">
        <v>93</v>
      </c>
      <c r="J551" s="81">
        <f>J552</f>
        <v>781800</v>
      </c>
      <c r="K551" s="81">
        <f t="shared" ref="K551:O551" si="1628">K552</f>
        <v>781800</v>
      </c>
      <c r="L551" s="81">
        <f t="shared" si="1628"/>
        <v>781800</v>
      </c>
      <c r="M551" s="81">
        <f t="shared" si="1628"/>
        <v>0</v>
      </c>
      <c r="N551" s="81">
        <f t="shared" si="1628"/>
        <v>0</v>
      </c>
      <c r="O551" s="81">
        <f t="shared" si="1628"/>
        <v>0</v>
      </c>
      <c r="P551" s="81">
        <f t="shared" si="1602"/>
        <v>781800</v>
      </c>
      <c r="Q551" s="81">
        <f t="shared" si="1603"/>
        <v>781800</v>
      </c>
      <c r="R551" s="81">
        <f t="shared" si="1604"/>
        <v>781800</v>
      </c>
      <c r="S551" s="81">
        <f t="shared" ref="S551:U551" si="1629">S552</f>
        <v>0</v>
      </c>
      <c r="T551" s="81">
        <f t="shared" si="1629"/>
        <v>0</v>
      </c>
      <c r="U551" s="81">
        <f t="shared" si="1629"/>
        <v>0</v>
      </c>
      <c r="V551" s="81">
        <f t="shared" si="1575"/>
        <v>781800</v>
      </c>
      <c r="W551" s="81">
        <f t="shared" si="1576"/>
        <v>781800</v>
      </c>
      <c r="X551" s="81">
        <f t="shared" si="1577"/>
        <v>781800</v>
      </c>
      <c r="Y551" s="81">
        <f t="shared" ref="Y551:AA551" si="1630">Y552</f>
        <v>0</v>
      </c>
      <c r="Z551" s="81">
        <f t="shared" si="1630"/>
        <v>0</v>
      </c>
      <c r="AA551" s="81">
        <f t="shared" si="1630"/>
        <v>0</v>
      </c>
      <c r="AB551" s="81">
        <f t="shared" si="1579"/>
        <v>781800</v>
      </c>
      <c r="AC551" s="81">
        <f t="shared" si="1580"/>
        <v>781800</v>
      </c>
      <c r="AD551" s="81">
        <f t="shared" si="1581"/>
        <v>781800</v>
      </c>
      <c r="AE551" s="81">
        <f t="shared" ref="AE551:AG551" si="1631">AE552</f>
        <v>0</v>
      </c>
      <c r="AF551" s="81">
        <f t="shared" si="1631"/>
        <v>0</v>
      </c>
      <c r="AG551" s="81">
        <f t="shared" si="1631"/>
        <v>0</v>
      </c>
      <c r="AH551" s="81">
        <f t="shared" si="1583"/>
        <v>781800</v>
      </c>
      <c r="AI551" s="81">
        <f t="shared" si="1584"/>
        <v>781800</v>
      </c>
      <c r="AJ551" s="81">
        <f t="shared" si="1585"/>
        <v>781800</v>
      </c>
      <c r="AK551" s="81">
        <f t="shared" ref="AK551:AM551" si="1632">AK552</f>
        <v>0</v>
      </c>
      <c r="AL551" s="81">
        <f t="shared" si="1632"/>
        <v>0</v>
      </c>
      <c r="AM551" s="81">
        <f t="shared" si="1632"/>
        <v>0</v>
      </c>
      <c r="AN551" s="81">
        <f t="shared" si="1587"/>
        <v>781800</v>
      </c>
      <c r="AO551" s="81">
        <f t="shared" si="1588"/>
        <v>781800</v>
      </c>
      <c r="AP551" s="81">
        <f t="shared" si="1589"/>
        <v>781800</v>
      </c>
      <c r="AQ551" s="81">
        <f t="shared" ref="AQ551:AS551" si="1633">AQ552</f>
        <v>0</v>
      </c>
      <c r="AR551" s="81">
        <f t="shared" si="1633"/>
        <v>0</v>
      </c>
      <c r="AS551" s="81">
        <f t="shared" si="1633"/>
        <v>0</v>
      </c>
      <c r="AT551" s="81">
        <f t="shared" si="1610"/>
        <v>781800</v>
      </c>
      <c r="AU551" s="81">
        <f t="shared" si="1611"/>
        <v>781800</v>
      </c>
      <c r="AV551" s="81">
        <f t="shared" si="1612"/>
        <v>781800</v>
      </c>
    </row>
    <row r="552" spans="1:48" ht="25.5">
      <c r="A552" s="77" t="s">
        <v>97</v>
      </c>
      <c r="B552" s="1" t="s">
        <v>63</v>
      </c>
      <c r="C552" s="1" t="s">
        <v>20</v>
      </c>
      <c r="D552" s="1" t="s">
        <v>3</v>
      </c>
      <c r="E552" s="1" t="s">
        <v>19</v>
      </c>
      <c r="F552" s="1" t="s">
        <v>126</v>
      </c>
      <c r="G552" s="1" t="s">
        <v>147</v>
      </c>
      <c r="H552" s="1" t="s">
        <v>157</v>
      </c>
      <c r="I552" s="13" t="s">
        <v>94</v>
      </c>
      <c r="J552" s="81">
        <v>781800</v>
      </c>
      <c r="K552" s="81">
        <v>781800</v>
      </c>
      <c r="L552" s="81">
        <v>781800</v>
      </c>
      <c r="M552" s="81"/>
      <c r="N552" s="81"/>
      <c r="O552" s="81"/>
      <c r="P552" s="81">
        <f t="shared" si="1602"/>
        <v>781800</v>
      </c>
      <c r="Q552" s="81">
        <f t="shared" si="1603"/>
        <v>781800</v>
      </c>
      <c r="R552" s="81">
        <f t="shared" si="1604"/>
        <v>781800</v>
      </c>
      <c r="S552" s="81"/>
      <c r="T552" s="81"/>
      <c r="U552" s="81"/>
      <c r="V552" s="81">
        <f t="shared" si="1575"/>
        <v>781800</v>
      </c>
      <c r="W552" s="81">
        <f t="shared" si="1576"/>
        <v>781800</v>
      </c>
      <c r="X552" s="81">
        <f t="shared" si="1577"/>
        <v>781800</v>
      </c>
      <c r="Y552" s="81"/>
      <c r="Z552" s="81"/>
      <c r="AA552" s="81"/>
      <c r="AB552" s="81">
        <f t="shared" si="1579"/>
        <v>781800</v>
      </c>
      <c r="AC552" s="81">
        <f t="shared" si="1580"/>
        <v>781800</v>
      </c>
      <c r="AD552" s="81">
        <f t="shared" si="1581"/>
        <v>781800</v>
      </c>
      <c r="AE552" s="81"/>
      <c r="AF552" s="81"/>
      <c r="AG552" s="81"/>
      <c r="AH552" s="81">
        <f t="shared" si="1583"/>
        <v>781800</v>
      </c>
      <c r="AI552" s="81">
        <f t="shared" si="1584"/>
        <v>781800</v>
      </c>
      <c r="AJ552" s="81">
        <f t="shared" si="1585"/>
        <v>781800</v>
      </c>
      <c r="AK552" s="81"/>
      <c r="AL552" s="81"/>
      <c r="AM552" s="81"/>
      <c r="AN552" s="81">
        <f t="shared" si="1587"/>
        <v>781800</v>
      </c>
      <c r="AO552" s="81">
        <f t="shared" si="1588"/>
        <v>781800</v>
      </c>
      <c r="AP552" s="81">
        <f t="shared" si="1589"/>
        <v>781800</v>
      </c>
      <c r="AQ552" s="81"/>
      <c r="AR552" s="81"/>
      <c r="AS552" s="81"/>
      <c r="AT552" s="81">
        <f t="shared" si="1610"/>
        <v>781800</v>
      </c>
      <c r="AU552" s="81">
        <f t="shared" si="1611"/>
        <v>781800</v>
      </c>
      <c r="AV552" s="81">
        <f t="shared" si="1612"/>
        <v>781800</v>
      </c>
    </row>
    <row r="553" spans="1:48" ht="56.25" customHeight="1">
      <c r="A553" s="80" t="s">
        <v>540</v>
      </c>
      <c r="B553" s="1" t="s">
        <v>63</v>
      </c>
      <c r="C553" s="1" t="s">
        <v>20</v>
      </c>
      <c r="D553" s="1" t="s">
        <v>3</v>
      </c>
      <c r="E553" s="1" t="s">
        <v>19</v>
      </c>
      <c r="F553" s="1" t="s">
        <v>126</v>
      </c>
      <c r="G553" s="1" t="s">
        <v>147</v>
      </c>
      <c r="H553" s="1" t="s">
        <v>539</v>
      </c>
      <c r="I553" s="13"/>
      <c r="J553" s="81"/>
      <c r="K553" s="81"/>
      <c r="L553" s="81"/>
      <c r="M553" s="81"/>
      <c r="N553" s="81"/>
      <c r="O553" s="81"/>
      <c r="P553" s="81"/>
      <c r="Q553" s="81"/>
      <c r="R553" s="81"/>
      <c r="S553" s="81"/>
      <c r="T553" s="81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>
        <f>AK554</f>
        <v>176595</v>
      </c>
      <c r="AL553" s="81">
        <f t="shared" ref="AL553:AL554" si="1634">AL554</f>
        <v>0</v>
      </c>
      <c r="AM553" s="81">
        <f t="shared" ref="AM553:AM554" si="1635">AM554</f>
        <v>0</v>
      </c>
      <c r="AN553" s="81">
        <f t="shared" si="1587"/>
        <v>176595</v>
      </c>
      <c r="AO553" s="81">
        <f t="shared" si="1588"/>
        <v>0</v>
      </c>
      <c r="AP553" s="81">
        <f t="shared" si="1589"/>
        <v>0</v>
      </c>
      <c r="AQ553" s="81">
        <f>AQ554</f>
        <v>0</v>
      </c>
      <c r="AR553" s="81">
        <f t="shared" ref="AR553:AS554" si="1636">AR554</f>
        <v>0</v>
      </c>
      <c r="AS553" s="81">
        <f t="shared" si="1636"/>
        <v>0</v>
      </c>
      <c r="AT553" s="81">
        <f t="shared" si="1610"/>
        <v>176595</v>
      </c>
      <c r="AU553" s="81">
        <f t="shared" si="1611"/>
        <v>0</v>
      </c>
      <c r="AV553" s="81">
        <f t="shared" si="1612"/>
        <v>0</v>
      </c>
    </row>
    <row r="554" spans="1:48" ht="38.25">
      <c r="A554" s="77" t="s">
        <v>95</v>
      </c>
      <c r="B554" s="1" t="s">
        <v>63</v>
      </c>
      <c r="C554" s="1" t="s">
        <v>20</v>
      </c>
      <c r="D554" s="1" t="s">
        <v>3</v>
      </c>
      <c r="E554" s="1" t="s">
        <v>19</v>
      </c>
      <c r="F554" s="1" t="s">
        <v>126</v>
      </c>
      <c r="G554" s="1" t="s">
        <v>147</v>
      </c>
      <c r="H554" s="1" t="s">
        <v>539</v>
      </c>
      <c r="I554" s="13" t="s">
        <v>91</v>
      </c>
      <c r="J554" s="81"/>
      <c r="K554" s="81"/>
      <c r="L554" s="81"/>
      <c r="M554" s="81"/>
      <c r="N554" s="81"/>
      <c r="O554" s="81"/>
      <c r="P554" s="81"/>
      <c r="Q554" s="81"/>
      <c r="R554" s="81"/>
      <c r="S554" s="81"/>
      <c r="T554" s="81"/>
      <c r="U554" s="81"/>
      <c r="V554" s="81"/>
      <c r="W554" s="81"/>
      <c r="X554" s="81"/>
      <c r="Y554" s="81"/>
      <c r="Z554" s="81"/>
      <c r="AA554" s="81"/>
      <c r="AB554" s="81"/>
      <c r="AC554" s="81"/>
      <c r="AD554" s="81"/>
      <c r="AE554" s="81"/>
      <c r="AF554" s="81"/>
      <c r="AG554" s="81"/>
      <c r="AH554" s="81"/>
      <c r="AI554" s="81"/>
      <c r="AJ554" s="81"/>
      <c r="AK554" s="81">
        <f>AK555</f>
        <v>176595</v>
      </c>
      <c r="AL554" s="81">
        <f t="shared" si="1634"/>
        <v>0</v>
      </c>
      <c r="AM554" s="81">
        <f t="shared" si="1635"/>
        <v>0</v>
      </c>
      <c r="AN554" s="81">
        <f t="shared" si="1587"/>
        <v>176595</v>
      </c>
      <c r="AO554" s="81">
        <f t="shared" si="1588"/>
        <v>0</v>
      </c>
      <c r="AP554" s="81">
        <f t="shared" si="1589"/>
        <v>0</v>
      </c>
      <c r="AQ554" s="81">
        <f>AQ555</f>
        <v>0</v>
      </c>
      <c r="AR554" s="81">
        <f t="shared" si="1636"/>
        <v>0</v>
      </c>
      <c r="AS554" s="81">
        <f t="shared" si="1636"/>
        <v>0</v>
      </c>
      <c r="AT554" s="81">
        <f t="shared" si="1610"/>
        <v>176595</v>
      </c>
      <c r="AU554" s="81">
        <f t="shared" si="1611"/>
        <v>0</v>
      </c>
      <c r="AV554" s="81">
        <f t="shared" si="1612"/>
        <v>0</v>
      </c>
    </row>
    <row r="555" spans="1:48">
      <c r="A555" s="77" t="s">
        <v>102</v>
      </c>
      <c r="B555" s="1" t="s">
        <v>63</v>
      </c>
      <c r="C555" s="1" t="s">
        <v>20</v>
      </c>
      <c r="D555" s="1" t="s">
        <v>3</v>
      </c>
      <c r="E555" s="1" t="s">
        <v>19</v>
      </c>
      <c r="F555" s="1" t="s">
        <v>126</v>
      </c>
      <c r="G555" s="1" t="s">
        <v>147</v>
      </c>
      <c r="H555" s="1" t="s">
        <v>539</v>
      </c>
      <c r="I555" s="13" t="s">
        <v>101</v>
      </c>
      <c r="J555" s="81"/>
      <c r="K555" s="81"/>
      <c r="L555" s="81"/>
      <c r="M555" s="81"/>
      <c r="N555" s="81"/>
      <c r="O555" s="81"/>
      <c r="P555" s="81"/>
      <c r="Q555" s="81"/>
      <c r="R555" s="81"/>
      <c r="S555" s="81"/>
      <c r="T555" s="81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>
        <v>176595</v>
      </c>
      <c r="AL555" s="81"/>
      <c r="AM555" s="81"/>
      <c r="AN555" s="81">
        <f t="shared" si="1587"/>
        <v>176595</v>
      </c>
      <c r="AO555" s="81">
        <f t="shared" si="1588"/>
        <v>0</v>
      </c>
      <c r="AP555" s="81">
        <f t="shared" si="1589"/>
        <v>0</v>
      </c>
      <c r="AQ555" s="81"/>
      <c r="AR555" s="81"/>
      <c r="AS555" s="81"/>
      <c r="AT555" s="81">
        <f t="shared" si="1610"/>
        <v>176595</v>
      </c>
      <c r="AU555" s="81">
        <f t="shared" si="1611"/>
        <v>0</v>
      </c>
      <c r="AV555" s="81">
        <f t="shared" si="1612"/>
        <v>0</v>
      </c>
    </row>
    <row r="556" spans="1:48">
      <c r="A556" s="11"/>
      <c r="B556" s="1"/>
      <c r="C556" s="1"/>
      <c r="D556" s="1"/>
      <c r="E556" s="1"/>
      <c r="F556" s="1"/>
      <c r="G556" s="1"/>
      <c r="H556" s="1"/>
      <c r="I556" s="13"/>
      <c r="J556" s="81"/>
      <c r="K556" s="81"/>
      <c r="L556" s="81"/>
      <c r="M556" s="81"/>
      <c r="N556" s="81"/>
      <c r="O556" s="81"/>
      <c r="P556" s="81"/>
      <c r="Q556" s="81"/>
      <c r="R556" s="81"/>
      <c r="S556" s="81"/>
      <c r="T556" s="81"/>
      <c r="U556" s="81"/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</row>
    <row r="557" spans="1:48">
      <c r="A557" s="4" t="s">
        <v>22</v>
      </c>
      <c r="B557" s="14" t="s">
        <v>63</v>
      </c>
      <c r="C557" s="14" t="s">
        <v>20</v>
      </c>
      <c r="D557" s="14" t="s">
        <v>19</v>
      </c>
      <c r="E557" s="14"/>
      <c r="F557" s="14"/>
      <c r="G557" s="14"/>
      <c r="H557" s="1"/>
      <c r="I557" s="13"/>
      <c r="J557" s="101">
        <f t="shared" ref="J557:O560" si="1637">J558</f>
        <v>3382000</v>
      </c>
      <c r="K557" s="101">
        <f t="shared" si="1637"/>
        <v>2000000</v>
      </c>
      <c r="L557" s="101">
        <f t="shared" si="1637"/>
        <v>1500000</v>
      </c>
      <c r="M557" s="101">
        <f t="shared" si="1637"/>
        <v>0</v>
      </c>
      <c r="N557" s="101">
        <f t="shared" si="1637"/>
        <v>0</v>
      </c>
      <c r="O557" s="101">
        <f t="shared" si="1637"/>
        <v>0</v>
      </c>
      <c r="P557" s="101">
        <f t="shared" si="1602"/>
        <v>3382000</v>
      </c>
      <c r="Q557" s="101">
        <f t="shared" si="1603"/>
        <v>2000000</v>
      </c>
      <c r="R557" s="101">
        <f t="shared" si="1604"/>
        <v>1500000</v>
      </c>
      <c r="S557" s="101">
        <f t="shared" ref="S557:U560" si="1638">S558</f>
        <v>-1743883.76</v>
      </c>
      <c r="T557" s="101">
        <f t="shared" si="1638"/>
        <v>0</v>
      </c>
      <c r="U557" s="101">
        <f t="shared" si="1638"/>
        <v>0</v>
      </c>
      <c r="V557" s="101">
        <f t="shared" ref="V557:V561" si="1639">P557+S557</f>
        <v>1638116.24</v>
      </c>
      <c r="W557" s="101">
        <f t="shared" ref="W557:W561" si="1640">Q557+T557</f>
        <v>2000000</v>
      </c>
      <c r="X557" s="101">
        <f t="shared" ref="X557:X561" si="1641">R557+U557</f>
        <v>1500000</v>
      </c>
      <c r="Y557" s="101">
        <f t="shared" ref="Y557:AA560" si="1642">Y558</f>
        <v>-304273.19</v>
      </c>
      <c r="Z557" s="101">
        <f t="shared" si="1642"/>
        <v>0</v>
      </c>
      <c r="AA557" s="101">
        <f t="shared" si="1642"/>
        <v>0</v>
      </c>
      <c r="AB557" s="101">
        <f t="shared" ref="AB557:AB561" si="1643">V557+Y557</f>
        <v>1333843.05</v>
      </c>
      <c r="AC557" s="101">
        <f t="shared" ref="AC557:AC561" si="1644">W557+Z557</f>
        <v>2000000</v>
      </c>
      <c r="AD557" s="101">
        <f t="shared" ref="AD557:AD561" si="1645">X557+AA557</f>
        <v>1500000</v>
      </c>
      <c r="AE557" s="101">
        <f t="shared" ref="AE557:AG560" si="1646">AE558</f>
        <v>545887.41</v>
      </c>
      <c r="AF557" s="101">
        <f t="shared" si="1646"/>
        <v>0</v>
      </c>
      <c r="AG557" s="101">
        <f t="shared" si="1646"/>
        <v>0</v>
      </c>
      <c r="AH557" s="101">
        <f t="shared" ref="AH557:AH561" si="1647">AB557+AE557</f>
        <v>1879730.46</v>
      </c>
      <c r="AI557" s="101">
        <f t="shared" ref="AI557:AI561" si="1648">AC557+AF557</f>
        <v>2000000</v>
      </c>
      <c r="AJ557" s="101">
        <f t="shared" ref="AJ557:AJ561" si="1649">AD557+AG557</f>
        <v>1500000</v>
      </c>
      <c r="AK557" s="101">
        <f t="shared" ref="AK557:AM560" si="1650">AK558</f>
        <v>-153974.26</v>
      </c>
      <c r="AL557" s="101">
        <f t="shared" si="1650"/>
        <v>0</v>
      </c>
      <c r="AM557" s="101">
        <f t="shared" si="1650"/>
        <v>0</v>
      </c>
      <c r="AN557" s="101">
        <f t="shared" ref="AN557:AN561" si="1651">AH557+AK557</f>
        <v>1725756.2</v>
      </c>
      <c r="AO557" s="101">
        <f t="shared" ref="AO557:AO561" si="1652">AI557+AL557</f>
        <v>2000000</v>
      </c>
      <c r="AP557" s="101">
        <f t="shared" ref="AP557:AP561" si="1653">AJ557+AM557</f>
        <v>1500000</v>
      </c>
      <c r="AQ557" s="101">
        <f t="shared" ref="AQ557:AS560" si="1654">AQ558</f>
        <v>-865200</v>
      </c>
      <c r="AR557" s="101">
        <f t="shared" si="1654"/>
        <v>0</v>
      </c>
      <c r="AS557" s="101">
        <f t="shared" si="1654"/>
        <v>0</v>
      </c>
      <c r="AT557" s="101">
        <f t="shared" ref="AT557:AT561" si="1655">AN557+AQ557</f>
        <v>860556.2</v>
      </c>
      <c r="AU557" s="101">
        <f t="shared" ref="AU557:AU561" si="1656">AO557+AR557</f>
        <v>2000000</v>
      </c>
      <c r="AV557" s="101">
        <f t="shared" ref="AV557:AV561" si="1657">AP557+AS557</f>
        <v>1500000</v>
      </c>
    </row>
    <row r="558" spans="1:48">
      <c r="A558" s="2" t="s">
        <v>82</v>
      </c>
      <c r="B558" s="1" t="s">
        <v>63</v>
      </c>
      <c r="C558" s="1" t="s">
        <v>20</v>
      </c>
      <c r="D558" s="1" t="s">
        <v>19</v>
      </c>
      <c r="E558" s="1" t="s">
        <v>81</v>
      </c>
      <c r="F558" s="1" t="s">
        <v>69</v>
      </c>
      <c r="G558" s="1" t="s">
        <v>147</v>
      </c>
      <c r="H558" s="1" t="s">
        <v>148</v>
      </c>
      <c r="I558" s="13"/>
      <c r="J558" s="81">
        <f t="shared" si="1637"/>
        <v>3382000</v>
      </c>
      <c r="K558" s="81">
        <f t="shared" si="1637"/>
        <v>2000000</v>
      </c>
      <c r="L558" s="81">
        <f t="shared" si="1637"/>
        <v>1500000</v>
      </c>
      <c r="M558" s="81">
        <f t="shared" si="1637"/>
        <v>0</v>
      </c>
      <c r="N558" s="81">
        <f t="shared" si="1637"/>
        <v>0</v>
      </c>
      <c r="O558" s="81">
        <f t="shared" si="1637"/>
        <v>0</v>
      </c>
      <c r="P558" s="81">
        <f t="shared" si="1602"/>
        <v>3382000</v>
      </c>
      <c r="Q558" s="81">
        <f t="shared" si="1603"/>
        <v>2000000</v>
      </c>
      <c r="R558" s="81">
        <f t="shared" si="1604"/>
        <v>1500000</v>
      </c>
      <c r="S558" s="81">
        <f t="shared" si="1638"/>
        <v>-1743883.76</v>
      </c>
      <c r="T558" s="81">
        <f t="shared" si="1638"/>
        <v>0</v>
      </c>
      <c r="U558" s="81">
        <f t="shared" si="1638"/>
        <v>0</v>
      </c>
      <c r="V558" s="81">
        <f t="shared" si="1639"/>
        <v>1638116.24</v>
      </c>
      <c r="W558" s="81">
        <f t="shared" si="1640"/>
        <v>2000000</v>
      </c>
      <c r="X558" s="81">
        <f t="shared" si="1641"/>
        <v>1500000</v>
      </c>
      <c r="Y558" s="81">
        <f t="shared" si="1642"/>
        <v>-304273.19</v>
      </c>
      <c r="Z558" s="81">
        <f t="shared" si="1642"/>
        <v>0</v>
      </c>
      <c r="AA558" s="81">
        <f t="shared" si="1642"/>
        <v>0</v>
      </c>
      <c r="AB558" s="81">
        <f t="shared" si="1643"/>
        <v>1333843.05</v>
      </c>
      <c r="AC558" s="81">
        <f t="shared" si="1644"/>
        <v>2000000</v>
      </c>
      <c r="AD558" s="81">
        <f t="shared" si="1645"/>
        <v>1500000</v>
      </c>
      <c r="AE558" s="81">
        <f t="shared" si="1646"/>
        <v>545887.41</v>
      </c>
      <c r="AF558" s="81">
        <f t="shared" si="1646"/>
        <v>0</v>
      </c>
      <c r="AG558" s="81">
        <f t="shared" si="1646"/>
        <v>0</v>
      </c>
      <c r="AH558" s="81">
        <f t="shared" si="1647"/>
        <v>1879730.46</v>
      </c>
      <c r="AI558" s="81">
        <f t="shared" si="1648"/>
        <v>2000000</v>
      </c>
      <c r="AJ558" s="81">
        <f t="shared" si="1649"/>
        <v>1500000</v>
      </c>
      <c r="AK558" s="81">
        <f t="shared" si="1650"/>
        <v>-153974.26</v>
      </c>
      <c r="AL558" s="81">
        <f t="shared" si="1650"/>
        <v>0</v>
      </c>
      <c r="AM558" s="81">
        <f t="shared" si="1650"/>
        <v>0</v>
      </c>
      <c r="AN558" s="81">
        <f t="shared" si="1651"/>
        <v>1725756.2</v>
      </c>
      <c r="AO558" s="81">
        <f t="shared" si="1652"/>
        <v>2000000</v>
      </c>
      <c r="AP558" s="81">
        <f t="shared" si="1653"/>
        <v>1500000</v>
      </c>
      <c r="AQ558" s="81">
        <f t="shared" si="1654"/>
        <v>-865200</v>
      </c>
      <c r="AR558" s="81">
        <f t="shared" si="1654"/>
        <v>0</v>
      </c>
      <c r="AS558" s="81">
        <f t="shared" si="1654"/>
        <v>0</v>
      </c>
      <c r="AT558" s="81">
        <f t="shared" si="1655"/>
        <v>860556.2</v>
      </c>
      <c r="AU558" s="81">
        <f t="shared" si="1656"/>
        <v>2000000</v>
      </c>
      <c r="AV558" s="81">
        <f t="shared" si="1657"/>
        <v>1500000</v>
      </c>
    </row>
    <row r="559" spans="1:48">
      <c r="A559" s="5" t="s">
        <v>331</v>
      </c>
      <c r="B559" s="1" t="s">
        <v>63</v>
      </c>
      <c r="C559" s="1" t="s">
        <v>20</v>
      </c>
      <c r="D559" s="1" t="s">
        <v>19</v>
      </c>
      <c r="E559" s="1" t="s">
        <v>81</v>
      </c>
      <c r="F559" s="1" t="s">
        <v>69</v>
      </c>
      <c r="G559" s="1" t="s">
        <v>147</v>
      </c>
      <c r="H559" s="1" t="s">
        <v>184</v>
      </c>
      <c r="I559" s="13"/>
      <c r="J559" s="81">
        <f t="shared" si="1637"/>
        <v>3382000</v>
      </c>
      <c r="K559" s="81">
        <f t="shared" si="1637"/>
        <v>2000000</v>
      </c>
      <c r="L559" s="81">
        <f t="shared" si="1637"/>
        <v>1500000</v>
      </c>
      <c r="M559" s="81">
        <f t="shared" si="1637"/>
        <v>0</v>
      </c>
      <c r="N559" s="81">
        <f t="shared" si="1637"/>
        <v>0</v>
      </c>
      <c r="O559" s="81">
        <f t="shared" si="1637"/>
        <v>0</v>
      </c>
      <c r="P559" s="81">
        <f t="shared" si="1602"/>
        <v>3382000</v>
      </c>
      <c r="Q559" s="81">
        <f t="shared" si="1603"/>
        <v>2000000</v>
      </c>
      <c r="R559" s="81">
        <f t="shared" si="1604"/>
        <v>1500000</v>
      </c>
      <c r="S559" s="81">
        <f t="shared" si="1638"/>
        <v>-1743883.76</v>
      </c>
      <c r="T559" s="81">
        <f t="shared" si="1638"/>
        <v>0</v>
      </c>
      <c r="U559" s="81">
        <f t="shared" si="1638"/>
        <v>0</v>
      </c>
      <c r="V559" s="81">
        <f t="shared" si="1639"/>
        <v>1638116.24</v>
      </c>
      <c r="W559" s="81">
        <f t="shared" si="1640"/>
        <v>2000000</v>
      </c>
      <c r="X559" s="81">
        <f t="shared" si="1641"/>
        <v>1500000</v>
      </c>
      <c r="Y559" s="81">
        <f t="shared" si="1642"/>
        <v>-304273.19</v>
      </c>
      <c r="Z559" s="81">
        <f t="shared" si="1642"/>
        <v>0</v>
      </c>
      <c r="AA559" s="81">
        <f t="shared" si="1642"/>
        <v>0</v>
      </c>
      <c r="AB559" s="81">
        <f t="shared" si="1643"/>
        <v>1333843.05</v>
      </c>
      <c r="AC559" s="81">
        <f t="shared" si="1644"/>
        <v>2000000</v>
      </c>
      <c r="AD559" s="81">
        <f t="shared" si="1645"/>
        <v>1500000</v>
      </c>
      <c r="AE559" s="81">
        <f t="shared" si="1646"/>
        <v>545887.41</v>
      </c>
      <c r="AF559" s="81">
        <f t="shared" si="1646"/>
        <v>0</v>
      </c>
      <c r="AG559" s="81">
        <f t="shared" si="1646"/>
        <v>0</v>
      </c>
      <c r="AH559" s="81">
        <f t="shared" si="1647"/>
        <v>1879730.46</v>
      </c>
      <c r="AI559" s="81">
        <f t="shared" si="1648"/>
        <v>2000000</v>
      </c>
      <c r="AJ559" s="81">
        <f t="shared" si="1649"/>
        <v>1500000</v>
      </c>
      <c r="AK559" s="81">
        <f t="shared" si="1650"/>
        <v>-153974.26</v>
      </c>
      <c r="AL559" s="81">
        <f t="shared" si="1650"/>
        <v>0</v>
      </c>
      <c r="AM559" s="81">
        <f t="shared" si="1650"/>
        <v>0</v>
      </c>
      <c r="AN559" s="81">
        <f t="shared" si="1651"/>
        <v>1725756.2</v>
      </c>
      <c r="AO559" s="81">
        <f t="shared" si="1652"/>
        <v>2000000</v>
      </c>
      <c r="AP559" s="81">
        <f t="shared" si="1653"/>
        <v>1500000</v>
      </c>
      <c r="AQ559" s="81">
        <f t="shared" si="1654"/>
        <v>-865200</v>
      </c>
      <c r="AR559" s="81">
        <f t="shared" si="1654"/>
        <v>0</v>
      </c>
      <c r="AS559" s="81">
        <f t="shared" si="1654"/>
        <v>0</v>
      </c>
      <c r="AT559" s="81">
        <f t="shared" si="1655"/>
        <v>860556.2</v>
      </c>
      <c r="AU559" s="81">
        <f t="shared" si="1656"/>
        <v>2000000</v>
      </c>
      <c r="AV559" s="81">
        <f t="shared" si="1657"/>
        <v>1500000</v>
      </c>
    </row>
    <row r="560" spans="1:48">
      <c r="A560" s="2" t="s">
        <v>79</v>
      </c>
      <c r="B560" s="1" t="s">
        <v>63</v>
      </c>
      <c r="C560" s="1" t="s">
        <v>20</v>
      </c>
      <c r="D560" s="1" t="s">
        <v>19</v>
      </c>
      <c r="E560" s="1" t="s">
        <v>81</v>
      </c>
      <c r="F560" s="1" t="s">
        <v>69</v>
      </c>
      <c r="G560" s="1" t="s">
        <v>147</v>
      </c>
      <c r="H560" s="1" t="s">
        <v>184</v>
      </c>
      <c r="I560" s="13" t="s">
        <v>76</v>
      </c>
      <c r="J560" s="81">
        <f t="shared" si="1637"/>
        <v>3382000</v>
      </c>
      <c r="K560" s="81">
        <f t="shared" si="1637"/>
        <v>2000000</v>
      </c>
      <c r="L560" s="81">
        <f t="shared" si="1637"/>
        <v>1500000</v>
      </c>
      <c r="M560" s="81">
        <f t="shared" si="1637"/>
        <v>0</v>
      </c>
      <c r="N560" s="81">
        <f t="shared" si="1637"/>
        <v>0</v>
      </c>
      <c r="O560" s="81">
        <f t="shared" si="1637"/>
        <v>0</v>
      </c>
      <c r="P560" s="81">
        <f t="shared" si="1602"/>
        <v>3382000</v>
      </c>
      <c r="Q560" s="81">
        <f t="shared" si="1603"/>
        <v>2000000</v>
      </c>
      <c r="R560" s="81">
        <f t="shared" si="1604"/>
        <v>1500000</v>
      </c>
      <c r="S560" s="81">
        <f t="shared" si="1638"/>
        <v>-1743883.76</v>
      </c>
      <c r="T560" s="81">
        <f t="shared" si="1638"/>
        <v>0</v>
      </c>
      <c r="U560" s="81">
        <f t="shared" si="1638"/>
        <v>0</v>
      </c>
      <c r="V560" s="81">
        <f t="shared" si="1639"/>
        <v>1638116.24</v>
      </c>
      <c r="W560" s="81">
        <f t="shared" si="1640"/>
        <v>2000000</v>
      </c>
      <c r="X560" s="81">
        <f t="shared" si="1641"/>
        <v>1500000</v>
      </c>
      <c r="Y560" s="81">
        <f t="shared" si="1642"/>
        <v>-304273.19</v>
      </c>
      <c r="Z560" s="81">
        <f t="shared" si="1642"/>
        <v>0</v>
      </c>
      <c r="AA560" s="81">
        <f t="shared" si="1642"/>
        <v>0</v>
      </c>
      <c r="AB560" s="81">
        <f t="shared" si="1643"/>
        <v>1333843.05</v>
      </c>
      <c r="AC560" s="81">
        <f t="shared" si="1644"/>
        <v>2000000</v>
      </c>
      <c r="AD560" s="81">
        <f t="shared" si="1645"/>
        <v>1500000</v>
      </c>
      <c r="AE560" s="81">
        <f t="shared" si="1646"/>
        <v>545887.41</v>
      </c>
      <c r="AF560" s="81">
        <f t="shared" si="1646"/>
        <v>0</v>
      </c>
      <c r="AG560" s="81">
        <f t="shared" si="1646"/>
        <v>0</v>
      </c>
      <c r="AH560" s="81">
        <f t="shared" si="1647"/>
        <v>1879730.46</v>
      </c>
      <c r="AI560" s="81">
        <f t="shared" si="1648"/>
        <v>2000000</v>
      </c>
      <c r="AJ560" s="81">
        <f t="shared" si="1649"/>
        <v>1500000</v>
      </c>
      <c r="AK560" s="81">
        <f t="shared" si="1650"/>
        <v>-153974.26</v>
      </c>
      <c r="AL560" s="81">
        <f t="shared" si="1650"/>
        <v>0</v>
      </c>
      <c r="AM560" s="81">
        <f t="shared" si="1650"/>
        <v>0</v>
      </c>
      <c r="AN560" s="81">
        <f t="shared" si="1651"/>
        <v>1725756.2</v>
      </c>
      <c r="AO560" s="81">
        <f t="shared" si="1652"/>
        <v>2000000</v>
      </c>
      <c r="AP560" s="81">
        <f t="shared" si="1653"/>
        <v>1500000</v>
      </c>
      <c r="AQ560" s="81">
        <f t="shared" si="1654"/>
        <v>-865200</v>
      </c>
      <c r="AR560" s="81">
        <f t="shared" si="1654"/>
        <v>0</v>
      </c>
      <c r="AS560" s="81">
        <f t="shared" si="1654"/>
        <v>0</v>
      </c>
      <c r="AT560" s="81">
        <f t="shared" si="1655"/>
        <v>860556.2</v>
      </c>
      <c r="AU560" s="81">
        <f t="shared" si="1656"/>
        <v>2000000</v>
      </c>
      <c r="AV560" s="81">
        <f t="shared" si="1657"/>
        <v>1500000</v>
      </c>
    </row>
    <row r="561" spans="1:48">
      <c r="A561" s="2" t="s">
        <v>104</v>
      </c>
      <c r="B561" s="1" t="s">
        <v>63</v>
      </c>
      <c r="C561" s="1" t="s">
        <v>20</v>
      </c>
      <c r="D561" s="1" t="s">
        <v>19</v>
      </c>
      <c r="E561" s="1" t="s">
        <v>81</v>
      </c>
      <c r="F561" s="1" t="s">
        <v>69</v>
      </c>
      <c r="G561" s="1" t="s">
        <v>147</v>
      </c>
      <c r="H561" s="1" t="s">
        <v>184</v>
      </c>
      <c r="I561" s="13" t="s">
        <v>103</v>
      </c>
      <c r="J561" s="81">
        <v>3382000</v>
      </c>
      <c r="K561" s="81">
        <v>2000000</v>
      </c>
      <c r="L561" s="81">
        <v>1500000</v>
      </c>
      <c r="M561" s="81"/>
      <c r="N561" s="81"/>
      <c r="O561" s="81"/>
      <c r="P561" s="81">
        <f t="shared" si="1602"/>
        <v>3382000</v>
      </c>
      <c r="Q561" s="81">
        <f t="shared" si="1603"/>
        <v>2000000</v>
      </c>
      <c r="R561" s="81">
        <f t="shared" si="1604"/>
        <v>1500000</v>
      </c>
      <c r="S561" s="81">
        <f>-60000-257793.76-344890-38000-43200-1000000</f>
        <v>-1743883.76</v>
      </c>
      <c r="T561" s="81"/>
      <c r="U561" s="81"/>
      <c r="V561" s="81">
        <f t="shared" si="1639"/>
        <v>1638116.24</v>
      </c>
      <c r="W561" s="81">
        <f t="shared" si="1640"/>
        <v>2000000</v>
      </c>
      <c r="X561" s="81">
        <f t="shared" si="1641"/>
        <v>1500000</v>
      </c>
      <c r="Y561" s="81">
        <f>-10000-32299-191131-70843.19</f>
        <v>-304273.19</v>
      </c>
      <c r="Z561" s="81"/>
      <c r="AA561" s="81"/>
      <c r="AB561" s="81">
        <f t="shared" si="1643"/>
        <v>1333843.05</v>
      </c>
      <c r="AC561" s="81">
        <f t="shared" si="1644"/>
        <v>2000000</v>
      </c>
      <c r="AD561" s="81">
        <f t="shared" si="1645"/>
        <v>1500000</v>
      </c>
      <c r="AE561" s="81">
        <f>-20300-25390-20357.3-4509-465703.59-17178.7-674+1100000</f>
        <v>545887.41</v>
      </c>
      <c r="AF561" s="81"/>
      <c r="AG561" s="81"/>
      <c r="AH561" s="81">
        <f t="shared" si="1647"/>
        <v>1879730.46</v>
      </c>
      <c r="AI561" s="81">
        <f t="shared" si="1648"/>
        <v>2000000</v>
      </c>
      <c r="AJ561" s="81">
        <f t="shared" si="1649"/>
        <v>1500000</v>
      </c>
      <c r="AK561" s="81">
        <f>43795.91-54705-79000-64065.17</f>
        <v>-153974.26</v>
      </c>
      <c r="AL561" s="81"/>
      <c r="AM561" s="81"/>
      <c r="AN561" s="81">
        <f t="shared" si="1651"/>
        <v>1725756.2</v>
      </c>
      <c r="AO561" s="81">
        <f t="shared" si="1652"/>
        <v>2000000</v>
      </c>
      <c r="AP561" s="81">
        <f t="shared" si="1653"/>
        <v>1500000</v>
      </c>
      <c r="AQ561" s="81">
        <f>-400000-314000-190000-333000-58200-70000+500000</f>
        <v>-865200</v>
      </c>
      <c r="AR561" s="81"/>
      <c r="AS561" s="81"/>
      <c r="AT561" s="81">
        <f t="shared" si="1655"/>
        <v>860556.2</v>
      </c>
      <c r="AU561" s="81">
        <f t="shared" si="1656"/>
        <v>2000000</v>
      </c>
      <c r="AV561" s="81">
        <f t="shared" si="1657"/>
        <v>1500000</v>
      </c>
    </row>
    <row r="562" spans="1:48">
      <c r="A562" s="2"/>
      <c r="B562" s="1"/>
      <c r="C562" s="1"/>
      <c r="D562" s="1"/>
      <c r="E562" s="1"/>
      <c r="F562" s="1"/>
      <c r="G562" s="1"/>
      <c r="H562" s="1"/>
      <c r="I562" s="13"/>
      <c r="J562" s="81"/>
      <c r="K562" s="81"/>
      <c r="L562" s="81"/>
      <c r="M562" s="81"/>
      <c r="N562" s="81"/>
      <c r="O562" s="81"/>
      <c r="P562" s="81"/>
      <c r="Q562" s="81"/>
      <c r="R562" s="81"/>
      <c r="S562" s="81"/>
      <c r="T562" s="81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</row>
    <row r="563" spans="1:48">
      <c r="A563" s="4" t="s">
        <v>1</v>
      </c>
      <c r="B563" s="14" t="s">
        <v>63</v>
      </c>
      <c r="C563" s="14" t="s">
        <v>20</v>
      </c>
      <c r="D563" s="14" t="s">
        <v>49</v>
      </c>
      <c r="E563" s="14"/>
      <c r="F563" s="14"/>
      <c r="G563" s="14"/>
      <c r="H563" s="1"/>
      <c r="I563" s="13"/>
      <c r="J563" s="101">
        <f>J564</f>
        <v>4539521.37</v>
      </c>
      <c r="K563" s="101">
        <f t="shared" ref="K563:O563" si="1658">K564</f>
        <v>1044669.55</v>
      </c>
      <c r="L563" s="101">
        <f t="shared" si="1658"/>
        <v>982384.98</v>
      </c>
      <c r="M563" s="101">
        <f t="shared" si="1658"/>
        <v>29708815.530000001</v>
      </c>
      <c r="N563" s="101">
        <f t="shared" si="1658"/>
        <v>0</v>
      </c>
      <c r="O563" s="101">
        <f t="shared" si="1658"/>
        <v>0</v>
      </c>
      <c r="P563" s="101">
        <f t="shared" si="1602"/>
        <v>34248336.899999999</v>
      </c>
      <c r="Q563" s="101">
        <f t="shared" si="1603"/>
        <v>1044669.55</v>
      </c>
      <c r="R563" s="101">
        <f t="shared" si="1604"/>
        <v>982384.98</v>
      </c>
      <c r="S563" s="101">
        <f t="shared" ref="S563:U563" si="1659">S564</f>
        <v>-4120321.2500000005</v>
      </c>
      <c r="T563" s="101">
        <f t="shared" si="1659"/>
        <v>0</v>
      </c>
      <c r="U563" s="101">
        <f t="shared" si="1659"/>
        <v>0</v>
      </c>
      <c r="V563" s="101">
        <f t="shared" ref="V563:V573" si="1660">P563+S563</f>
        <v>30128015.649999999</v>
      </c>
      <c r="W563" s="101">
        <f t="shared" ref="W563:W573" si="1661">Q563+T563</f>
        <v>1044669.55</v>
      </c>
      <c r="X563" s="101">
        <f t="shared" ref="X563:X573" si="1662">R563+U563</f>
        <v>982384.98</v>
      </c>
      <c r="Y563" s="101">
        <f t="shared" ref="Y563:AA563" si="1663">Y564</f>
        <v>-738685.42999999993</v>
      </c>
      <c r="Z563" s="101">
        <f t="shared" si="1663"/>
        <v>0</v>
      </c>
      <c r="AA563" s="101">
        <f t="shared" si="1663"/>
        <v>0</v>
      </c>
      <c r="AB563" s="101">
        <f t="shared" ref="AB563:AB573" si="1664">V563+Y563</f>
        <v>29389330.219999999</v>
      </c>
      <c r="AC563" s="101">
        <f t="shared" ref="AC563:AC573" si="1665">W563+Z563</f>
        <v>1044669.55</v>
      </c>
      <c r="AD563" s="101">
        <f t="shared" ref="AD563:AD573" si="1666">X563+AA563</f>
        <v>982384.98</v>
      </c>
      <c r="AE563" s="101">
        <f t="shared" ref="AE563:AG563" si="1667">AE564</f>
        <v>1075962.4300000002</v>
      </c>
      <c r="AF563" s="101">
        <f t="shared" si="1667"/>
        <v>0</v>
      </c>
      <c r="AG563" s="101">
        <f t="shared" si="1667"/>
        <v>0</v>
      </c>
      <c r="AH563" s="101">
        <f t="shared" ref="AH563:AH573" si="1668">AB563+AE563</f>
        <v>30465292.649999999</v>
      </c>
      <c r="AI563" s="101">
        <f t="shared" ref="AI563:AI573" si="1669">AC563+AF563</f>
        <v>1044669.55</v>
      </c>
      <c r="AJ563" s="101">
        <f t="shared" ref="AJ563:AJ573" si="1670">AD563+AG563</f>
        <v>982384.98</v>
      </c>
      <c r="AK563" s="101">
        <f t="shared" ref="AK563:AM563" si="1671">AK564</f>
        <v>-2687030.58</v>
      </c>
      <c r="AL563" s="101">
        <f t="shared" si="1671"/>
        <v>-600000</v>
      </c>
      <c r="AM563" s="101">
        <f t="shared" si="1671"/>
        <v>0</v>
      </c>
      <c r="AN563" s="101">
        <f t="shared" ref="AN563:AN576" si="1672">AH563+AK563</f>
        <v>27778262.07</v>
      </c>
      <c r="AO563" s="101">
        <f t="shared" ref="AO563:AO576" si="1673">AI563+AL563</f>
        <v>444669.55000000005</v>
      </c>
      <c r="AP563" s="101">
        <f t="shared" ref="AP563:AP576" si="1674">AJ563+AM563</f>
        <v>982384.98</v>
      </c>
      <c r="AQ563" s="101">
        <f t="shared" ref="AQ563:AS563" si="1675">AQ564</f>
        <v>-2712203.67</v>
      </c>
      <c r="AR563" s="101">
        <f t="shared" si="1675"/>
        <v>0</v>
      </c>
      <c r="AS563" s="101">
        <f t="shared" si="1675"/>
        <v>0</v>
      </c>
      <c r="AT563" s="101">
        <f t="shared" ref="AT563:AT576" si="1676">AN563+AQ563</f>
        <v>25066058.399999999</v>
      </c>
      <c r="AU563" s="101">
        <f t="shared" ref="AU563:AU576" si="1677">AO563+AR563</f>
        <v>444669.55000000005</v>
      </c>
      <c r="AV563" s="101">
        <f t="shared" ref="AV563:AV576" si="1678">AP563+AS563</f>
        <v>982384.98</v>
      </c>
    </row>
    <row r="564" spans="1:48">
      <c r="A564" s="2" t="s">
        <v>82</v>
      </c>
      <c r="B564" s="10" t="s">
        <v>63</v>
      </c>
      <c r="C564" s="10" t="s">
        <v>20</v>
      </c>
      <c r="D564" s="1" t="s">
        <v>49</v>
      </c>
      <c r="E564" s="1" t="s">
        <v>81</v>
      </c>
      <c r="F564" s="1" t="s">
        <v>69</v>
      </c>
      <c r="G564" s="1" t="s">
        <v>147</v>
      </c>
      <c r="H564" s="1" t="s">
        <v>148</v>
      </c>
      <c r="I564" s="13"/>
      <c r="J564" s="81">
        <f>J565+J568+J571</f>
        <v>4539521.37</v>
      </c>
      <c r="K564" s="81">
        <f t="shared" ref="K564:O564" si="1679">K565+K568+K571</f>
        <v>1044669.55</v>
      </c>
      <c r="L564" s="81">
        <f t="shared" si="1679"/>
        <v>982384.98</v>
      </c>
      <c r="M564" s="81">
        <f t="shared" si="1679"/>
        <v>29708815.530000001</v>
      </c>
      <c r="N564" s="81">
        <f t="shared" si="1679"/>
        <v>0</v>
      </c>
      <c r="O564" s="81">
        <f t="shared" si="1679"/>
        <v>0</v>
      </c>
      <c r="P564" s="81">
        <f t="shared" si="1602"/>
        <v>34248336.899999999</v>
      </c>
      <c r="Q564" s="81">
        <f t="shared" si="1603"/>
        <v>1044669.55</v>
      </c>
      <c r="R564" s="81">
        <f t="shared" si="1604"/>
        <v>982384.98</v>
      </c>
      <c r="S564" s="81">
        <f t="shared" ref="S564:U564" si="1680">S565+S568+S571</f>
        <v>-4120321.2500000005</v>
      </c>
      <c r="T564" s="81">
        <f t="shared" si="1680"/>
        <v>0</v>
      </c>
      <c r="U564" s="81">
        <f t="shared" si="1680"/>
        <v>0</v>
      </c>
      <c r="V564" s="81">
        <f t="shared" si="1660"/>
        <v>30128015.649999999</v>
      </c>
      <c r="W564" s="81">
        <f t="shared" si="1661"/>
        <v>1044669.55</v>
      </c>
      <c r="X564" s="81">
        <f t="shared" si="1662"/>
        <v>982384.98</v>
      </c>
      <c r="Y564" s="81">
        <f t="shared" ref="Y564:AA564" si="1681">Y565+Y568+Y571</f>
        <v>-738685.42999999993</v>
      </c>
      <c r="Z564" s="81">
        <f t="shared" si="1681"/>
        <v>0</v>
      </c>
      <c r="AA564" s="81">
        <f t="shared" si="1681"/>
        <v>0</v>
      </c>
      <c r="AB564" s="81">
        <f t="shared" si="1664"/>
        <v>29389330.219999999</v>
      </c>
      <c r="AC564" s="81">
        <f t="shared" si="1665"/>
        <v>1044669.55</v>
      </c>
      <c r="AD564" s="81">
        <f t="shared" si="1666"/>
        <v>982384.98</v>
      </c>
      <c r="AE564" s="81">
        <f>AE565+AE568+AE571+AE574</f>
        <v>1075962.4300000002</v>
      </c>
      <c r="AF564" s="81">
        <f t="shared" ref="AF564:AG564" si="1682">AF565+AF568+AF571+AF574</f>
        <v>0</v>
      </c>
      <c r="AG564" s="81">
        <f t="shared" si="1682"/>
        <v>0</v>
      </c>
      <c r="AH564" s="81">
        <f t="shared" si="1668"/>
        <v>30465292.649999999</v>
      </c>
      <c r="AI564" s="81">
        <f t="shared" si="1669"/>
        <v>1044669.55</v>
      </c>
      <c r="AJ564" s="81">
        <f t="shared" si="1670"/>
        <v>982384.98</v>
      </c>
      <c r="AK564" s="81">
        <f>AK565+AK568+AK571+AK574</f>
        <v>-2687030.58</v>
      </c>
      <c r="AL564" s="81">
        <f t="shared" ref="AL564:AM564" si="1683">AL565+AL568+AL571+AL574</f>
        <v>-600000</v>
      </c>
      <c r="AM564" s="81">
        <f t="shared" si="1683"/>
        <v>0</v>
      </c>
      <c r="AN564" s="81">
        <f t="shared" si="1672"/>
        <v>27778262.07</v>
      </c>
      <c r="AO564" s="81">
        <f t="shared" si="1673"/>
        <v>444669.55000000005</v>
      </c>
      <c r="AP564" s="81">
        <f t="shared" si="1674"/>
        <v>982384.98</v>
      </c>
      <c r="AQ564" s="81">
        <f>AQ565+AQ568+AQ571+AQ574</f>
        <v>-2712203.67</v>
      </c>
      <c r="AR564" s="81">
        <f t="shared" ref="AR564:AS564" si="1684">AR565+AR568+AR571+AR574</f>
        <v>0</v>
      </c>
      <c r="AS564" s="81">
        <f t="shared" si="1684"/>
        <v>0</v>
      </c>
      <c r="AT564" s="81">
        <f t="shared" si="1676"/>
        <v>25066058.399999999</v>
      </c>
      <c r="AU564" s="81">
        <f t="shared" si="1677"/>
        <v>444669.55000000005</v>
      </c>
      <c r="AV564" s="81">
        <f t="shared" si="1678"/>
        <v>982384.98</v>
      </c>
    </row>
    <row r="565" spans="1:48" ht="38.25">
      <c r="A565" s="89" t="s">
        <v>234</v>
      </c>
      <c r="B565" s="10" t="s">
        <v>63</v>
      </c>
      <c r="C565" s="10" t="s">
        <v>20</v>
      </c>
      <c r="D565" s="1" t="s">
        <v>49</v>
      </c>
      <c r="E565" s="1" t="s">
        <v>81</v>
      </c>
      <c r="F565" s="1" t="s">
        <v>69</v>
      </c>
      <c r="G565" s="1" t="s">
        <v>147</v>
      </c>
      <c r="H565" s="1" t="s">
        <v>233</v>
      </c>
      <c r="I565" s="73"/>
      <c r="J565" s="81">
        <f>J566</f>
        <v>4539521.37</v>
      </c>
      <c r="K565" s="81">
        <f t="shared" ref="K565:O566" si="1685">K566</f>
        <v>1044669.55</v>
      </c>
      <c r="L565" s="81">
        <f t="shared" si="1685"/>
        <v>982384.98</v>
      </c>
      <c r="M565" s="81">
        <f t="shared" si="1685"/>
        <v>0</v>
      </c>
      <c r="N565" s="81">
        <f t="shared" si="1685"/>
        <v>0</v>
      </c>
      <c r="O565" s="81">
        <f t="shared" si="1685"/>
        <v>0</v>
      </c>
      <c r="P565" s="81">
        <f t="shared" si="1602"/>
        <v>4539521.37</v>
      </c>
      <c r="Q565" s="81">
        <f t="shared" si="1603"/>
        <v>1044669.55</v>
      </c>
      <c r="R565" s="81">
        <f t="shared" si="1604"/>
        <v>982384.98</v>
      </c>
      <c r="S565" s="81">
        <f t="shared" ref="S565:U566" si="1686">S566</f>
        <v>-4120320.3600000003</v>
      </c>
      <c r="T565" s="81">
        <f t="shared" si="1686"/>
        <v>0</v>
      </c>
      <c r="U565" s="81">
        <f t="shared" si="1686"/>
        <v>0</v>
      </c>
      <c r="V565" s="81">
        <f t="shared" si="1660"/>
        <v>419201.00999999978</v>
      </c>
      <c r="W565" s="81">
        <f t="shared" si="1661"/>
        <v>1044669.55</v>
      </c>
      <c r="X565" s="81">
        <f t="shared" si="1662"/>
        <v>982384.98</v>
      </c>
      <c r="Y565" s="81">
        <f t="shared" ref="Y565:AA566" si="1687">Y566</f>
        <v>-338685.43</v>
      </c>
      <c r="Z565" s="81">
        <f t="shared" si="1687"/>
        <v>0</v>
      </c>
      <c r="AA565" s="81">
        <f t="shared" si="1687"/>
        <v>0</v>
      </c>
      <c r="AB565" s="81">
        <f t="shared" si="1664"/>
        <v>80515.579999999783</v>
      </c>
      <c r="AC565" s="81">
        <f t="shared" si="1665"/>
        <v>1044669.55</v>
      </c>
      <c r="AD565" s="81">
        <f t="shared" si="1666"/>
        <v>982384.98</v>
      </c>
      <c r="AE565" s="81">
        <f t="shared" ref="AE565:AG566" si="1688">AE566</f>
        <v>1055662.4300000002</v>
      </c>
      <c r="AF565" s="81">
        <f t="shared" si="1688"/>
        <v>0</v>
      </c>
      <c r="AG565" s="81">
        <f t="shared" si="1688"/>
        <v>0</v>
      </c>
      <c r="AH565" s="81">
        <f t="shared" si="1668"/>
        <v>1136178.01</v>
      </c>
      <c r="AI565" s="81">
        <f t="shared" si="1669"/>
        <v>1044669.55</v>
      </c>
      <c r="AJ565" s="81">
        <f t="shared" si="1670"/>
        <v>982384.98</v>
      </c>
      <c r="AK565" s="81">
        <f t="shared" ref="AK565:AM566" si="1689">AK566</f>
        <v>-210030.58</v>
      </c>
      <c r="AL565" s="81">
        <f t="shared" si="1689"/>
        <v>-600000</v>
      </c>
      <c r="AM565" s="81">
        <f t="shared" si="1689"/>
        <v>0</v>
      </c>
      <c r="AN565" s="81">
        <f t="shared" si="1672"/>
        <v>926147.43</v>
      </c>
      <c r="AO565" s="81">
        <f t="shared" si="1673"/>
        <v>444669.55000000005</v>
      </c>
      <c r="AP565" s="81">
        <f t="shared" si="1674"/>
        <v>982384.98</v>
      </c>
      <c r="AQ565" s="81">
        <f t="shared" ref="AQ565:AS566" si="1690">AQ566</f>
        <v>-490203.67000000004</v>
      </c>
      <c r="AR565" s="81">
        <f t="shared" si="1690"/>
        <v>0</v>
      </c>
      <c r="AS565" s="81">
        <f t="shared" si="1690"/>
        <v>0</v>
      </c>
      <c r="AT565" s="81">
        <f t="shared" si="1676"/>
        <v>435943.76</v>
      </c>
      <c r="AU565" s="81">
        <f t="shared" si="1677"/>
        <v>444669.55000000005</v>
      </c>
      <c r="AV565" s="81">
        <f t="shared" si="1678"/>
        <v>982384.98</v>
      </c>
    </row>
    <row r="566" spans="1:48">
      <c r="A566" s="2" t="s">
        <v>79</v>
      </c>
      <c r="B566" s="10" t="s">
        <v>63</v>
      </c>
      <c r="C566" s="10" t="s">
        <v>20</v>
      </c>
      <c r="D566" s="1" t="s">
        <v>49</v>
      </c>
      <c r="E566" s="1" t="s">
        <v>81</v>
      </c>
      <c r="F566" s="1" t="s">
        <v>69</v>
      </c>
      <c r="G566" s="1" t="s">
        <v>147</v>
      </c>
      <c r="H566" s="1" t="s">
        <v>233</v>
      </c>
      <c r="I566" s="73" t="s">
        <v>76</v>
      </c>
      <c r="J566" s="109">
        <f>J567</f>
        <v>4539521.37</v>
      </c>
      <c r="K566" s="109">
        <f t="shared" si="1685"/>
        <v>1044669.55</v>
      </c>
      <c r="L566" s="109">
        <f t="shared" si="1685"/>
        <v>982384.98</v>
      </c>
      <c r="M566" s="109">
        <f t="shared" si="1685"/>
        <v>0</v>
      </c>
      <c r="N566" s="109">
        <f t="shared" si="1685"/>
        <v>0</v>
      </c>
      <c r="O566" s="109">
        <f t="shared" si="1685"/>
        <v>0</v>
      </c>
      <c r="P566" s="109">
        <f t="shared" si="1602"/>
        <v>4539521.37</v>
      </c>
      <c r="Q566" s="109">
        <f t="shared" si="1603"/>
        <v>1044669.55</v>
      </c>
      <c r="R566" s="109">
        <f t="shared" si="1604"/>
        <v>982384.98</v>
      </c>
      <c r="S566" s="109">
        <f t="shared" si="1686"/>
        <v>-4120320.3600000003</v>
      </c>
      <c r="T566" s="109">
        <f t="shared" si="1686"/>
        <v>0</v>
      </c>
      <c r="U566" s="109">
        <f t="shared" si="1686"/>
        <v>0</v>
      </c>
      <c r="V566" s="109">
        <f t="shared" si="1660"/>
        <v>419201.00999999978</v>
      </c>
      <c r="W566" s="109">
        <f t="shared" si="1661"/>
        <v>1044669.55</v>
      </c>
      <c r="X566" s="109">
        <f t="shared" si="1662"/>
        <v>982384.98</v>
      </c>
      <c r="Y566" s="109">
        <f t="shared" si="1687"/>
        <v>-338685.43</v>
      </c>
      <c r="Z566" s="109">
        <f t="shared" si="1687"/>
        <v>0</v>
      </c>
      <c r="AA566" s="109">
        <f t="shared" si="1687"/>
        <v>0</v>
      </c>
      <c r="AB566" s="109">
        <f t="shared" si="1664"/>
        <v>80515.579999999783</v>
      </c>
      <c r="AC566" s="109">
        <f t="shared" si="1665"/>
        <v>1044669.55</v>
      </c>
      <c r="AD566" s="109">
        <f t="shared" si="1666"/>
        <v>982384.98</v>
      </c>
      <c r="AE566" s="109">
        <f t="shared" si="1688"/>
        <v>1055662.4300000002</v>
      </c>
      <c r="AF566" s="109">
        <f t="shared" si="1688"/>
        <v>0</v>
      </c>
      <c r="AG566" s="109">
        <f t="shared" si="1688"/>
        <v>0</v>
      </c>
      <c r="AH566" s="109">
        <f t="shared" si="1668"/>
        <v>1136178.01</v>
      </c>
      <c r="AI566" s="109">
        <f t="shared" si="1669"/>
        <v>1044669.55</v>
      </c>
      <c r="AJ566" s="109">
        <f t="shared" si="1670"/>
        <v>982384.98</v>
      </c>
      <c r="AK566" s="109">
        <f t="shared" si="1689"/>
        <v>-210030.58</v>
      </c>
      <c r="AL566" s="109">
        <f t="shared" si="1689"/>
        <v>-600000</v>
      </c>
      <c r="AM566" s="109">
        <f t="shared" si="1689"/>
        <v>0</v>
      </c>
      <c r="AN566" s="109">
        <f t="shared" si="1672"/>
        <v>926147.43</v>
      </c>
      <c r="AO566" s="109">
        <f t="shared" si="1673"/>
        <v>444669.55000000005</v>
      </c>
      <c r="AP566" s="109">
        <f t="shared" si="1674"/>
        <v>982384.98</v>
      </c>
      <c r="AQ566" s="109">
        <f t="shared" si="1690"/>
        <v>-490203.67000000004</v>
      </c>
      <c r="AR566" s="109">
        <f t="shared" si="1690"/>
        <v>0</v>
      </c>
      <c r="AS566" s="109">
        <f t="shared" si="1690"/>
        <v>0</v>
      </c>
      <c r="AT566" s="109">
        <f t="shared" si="1676"/>
        <v>435943.76</v>
      </c>
      <c r="AU566" s="109">
        <f t="shared" si="1677"/>
        <v>444669.55000000005</v>
      </c>
      <c r="AV566" s="109">
        <f t="shared" si="1678"/>
        <v>982384.98</v>
      </c>
    </row>
    <row r="567" spans="1:48">
      <c r="A567" s="2" t="s">
        <v>104</v>
      </c>
      <c r="B567" s="10" t="s">
        <v>63</v>
      </c>
      <c r="C567" s="10" t="s">
        <v>20</v>
      </c>
      <c r="D567" s="1" t="s">
        <v>49</v>
      </c>
      <c r="E567" s="1" t="s">
        <v>81</v>
      </c>
      <c r="F567" s="1" t="s">
        <v>69</v>
      </c>
      <c r="G567" s="1" t="s">
        <v>147</v>
      </c>
      <c r="H567" s="1" t="s">
        <v>233</v>
      </c>
      <c r="I567" s="73" t="s">
        <v>103</v>
      </c>
      <c r="J567" s="81">
        <v>4539521.37</v>
      </c>
      <c r="K567" s="81">
        <v>1044669.55</v>
      </c>
      <c r="L567" s="81">
        <v>982384.98</v>
      </c>
      <c r="M567" s="81"/>
      <c r="N567" s="81"/>
      <c r="O567" s="81"/>
      <c r="P567" s="81">
        <f t="shared" si="1602"/>
        <v>4539521.37</v>
      </c>
      <c r="Q567" s="81">
        <f t="shared" si="1603"/>
        <v>1044669.55</v>
      </c>
      <c r="R567" s="81">
        <f t="shared" si="1604"/>
        <v>982384.98</v>
      </c>
      <c r="S567" s="81">
        <f>-56195.76-10662.8-1226280-391517.34-25879.22-2789292.53+379507.29</f>
        <v>-4120320.3600000003</v>
      </c>
      <c r="T567" s="81"/>
      <c r="U567" s="81"/>
      <c r="V567" s="81">
        <f t="shared" si="1660"/>
        <v>419201.00999999978</v>
      </c>
      <c r="W567" s="81">
        <f t="shared" si="1661"/>
        <v>1044669.55</v>
      </c>
      <c r="X567" s="81">
        <f t="shared" si="1662"/>
        <v>982384.98</v>
      </c>
      <c r="Y567" s="81">
        <f>-74006.46-264678.97</f>
        <v>-338685.43</v>
      </c>
      <c r="Z567" s="81"/>
      <c r="AA567" s="81"/>
      <c r="AB567" s="81">
        <f t="shared" si="1664"/>
        <v>80515.579999999783</v>
      </c>
      <c r="AC567" s="81">
        <f t="shared" si="1665"/>
        <v>1044669.55</v>
      </c>
      <c r="AD567" s="81">
        <f t="shared" si="1666"/>
        <v>982384.98</v>
      </c>
      <c r="AE567" s="81">
        <f>1064079.11-30530.49+303.43+21810.38</f>
        <v>1055662.4300000002</v>
      </c>
      <c r="AF567" s="81"/>
      <c r="AG567" s="81"/>
      <c r="AH567" s="81">
        <f t="shared" si="1668"/>
        <v>1136178.01</v>
      </c>
      <c r="AI567" s="81">
        <f t="shared" si="1669"/>
        <v>1044669.55</v>
      </c>
      <c r="AJ567" s="81">
        <f t="shared" si="1670"/>
        <v>982384.98</v>
      </c>
      <c r="AK567" s="81">
        <f>-30.58-210000</f>
        <v>-210030.58</v>
      </c>
      <c r="AL567" s="81">
        <v>-600000</v>
      </c>
      <c r="AM567" s="81"/>
      <c r="AN567" s="81">
        <f t="shared" si="1672"/>
        <v>926147.43</v>
      </c>
      <c r="AO567" s="81">
        <f t="shared" si="1673"/>
        <v>444669.55000000005</v>
      </c>
      <c r="AP567" s="81">
        <f t="shared" si="1674"/>
        <v>982384.98</v>
      </c>
      <c r="AQ567" s="81">
        <f>205796.33-500000-105000-91000</f>
        <v>-490203.67000000004</v>
      </c>
      <c r="AR567" s="81"/>
      <c r="AS567" s="81"/>
      <c r="AT567" s="81">
        <f t="shared" si="1676"/>
        <v>435943.76</v>
      </c>
      <c r="AU567" s="81">
        <f t="shared" si="1677"/>
        <v>444669.55000000005</v>
      </c>
      <c r="AV567" s="81">
        <f t="shared" si="1678"/>
        <v>982384.98</v>
      </c>
    </row>
    <row r="568" spans="1:48">
      <c r="A568" s="89" t="s">
        <v>433</v>
      </c>
      <c r="B568" s="10" t="s">
        <v>63</v>
      </c>
      <c r="C568" s="10" t="s">
        <v>20</v>
      </c>
      <c r="D568" s="1" t="s">
        <v>49</v>
      </c>
      <c r="E568" s="1" t="s">
        <v>81</v>
      </c>
      <c r="F568" s="1" t="s">
        <v>69</v>
      </c>
      <c r="G568" s="1" t="s">
        <v>147</v>
      </c>
      <c r="H568" s="35" t="s">
        <v>431</v>
      </c>
      <c r="I568" s="73"/>
      <c r="J568" s="81">
        <f>J569</f>
        <v>0</v>
      </c>
      <c r="K568" s="81">
        <f t="shared" ref="K568:O569" si="1691">K569</f>
        <v>0</v>
      </c>
      <c r="L568" s="81">
        <f t="shared" si="1691"/>
        <v>0</v>
      </c>
      <c r="M568" s="81">
        <f t="shared" si="1691"/>
        <v>19800000</v>
      </c>
      <c r="N568" s="81">
        <f t="shared" si="1691"/>
        <v>0</v>
      </c>
      <c r="O568" s="81">
        <f t="shared" si="1691"/>
        <v>0</v>
      </c>
      <c r="P568" s="81">
        <f t="shared" ref="P568:P573" si="1692">J568+M568</f>
        <v>19800000</v>
      </c>
      <c r="Q568" s="81">
        <f t="shared" ref="Q568:Q573" si="1693">K568+N568</f>
        <v>0</v>
      </c>
      <c r="R568" s="81">
        <f t="shared" ref="R568:R573" si="1694">L568+O568</f>
        <v>0</v>
      </c>
      <c r="S568" s="81">
        <f t="shared" ref="S568:U569" si="1695">S569</f>
        <v>0</v>
      </c>
      <c r="T568" s="81">
        <f t="shared" si="1695"/>
        <v>0</v>
      </c>
      <c r="U568" s="81">
        <f t="shared" si="1695"/>
        <v>0</v>
      </c>
      <c r="V568" s="81">
        <f t="shared" si="1660"/>
        <v>19800000</v>
      </c>
      <c r="W568" s="81">
        <f t="shared" si="1661"/>
        <v>0</v>
      </c>
      <c r="X568" s="81">
        <f t="shared" si="1662"/>
        <v>0</v>
      </c>
      <c r="Y568" s="81">
        <f t="shared" ref="Y568:AA569" si="1696">Y569</f>
        <v>0</v>
      </c>
      <c r="Z568" s="81">
        <f t="shared" si="1696"/>
        <v>0</v>
      </c>
      <c r="AA568" s="81">
        <f t="shared" si="1696"/>
        <v>0</v>
      </c>
      <c r="AB568" s="81">
        <f t="shared" si="1664"/>
        <v>19800000</v>
      </c>
      <c r="AC568" s="81">
        <f t="shared" si="1665"/>
        <v>0</v>
      </c>
      <c r="AD568" s="81">
        <f t="shared" si="1666"/>
        <v>0</v>
      </c>
      <c r="AE568" s="81">
        <f t="shared" ref="AE568:AG569" si="1697">AE569</f>
        <v>0</v>
      </c>
      <c r="AF568" s="81">
        <f t="shared" si="1697"/>
        <v>0</v>
      </c>
      <c r="AG568" s="81">
        <f t="shared" si="1697"/>
        <v>0</v>
      </c>
      <c r="AH568" s="81">
        <f t="shared" si="1668"/>
        <v>19800000</v>
      </c>
      <c r="AI568" s="81">
        <f t="shared" si="1669"/>
        <v>0</v>
      </c>
      <c r="AJ568" s="81">
        <f t="shared" si="1670"/>
        <v>0</v>
      </c>
      <c r="AK568" s="81">
        <f t="shared" ref="AK568:AM569" si="1698">AK569</f>
        <v>-2040000</v>
      </c>
      <c r="AL568" s="81">
        <f t="shared" si="1698"/>
        <v>0</v>
      </c>
      <c r="AM568" s="81">
        <f t="shared" si="1698"/>
        <v>0</v>
      </c>
      <c r="AN568" s="81">
        <f t="shared" si="1672"/>
        <v>17760000</v>
      </c>
      <c r="AO568" s="81">
        <f t="shared" si="1673"/>
        <v>0</v>
      </c>
      <c r="AP568" s="81">
        <f t="shared" si="1674"/>
        <v>0</v>
      </c>
      <c r="AQ568" s="81">
        <f t="shared" ref="AQ568:AS569" si="1699">AQ569</f>
        <v>-2222000</v>
      </c>
      <c r="AR568" s="81">
        <f t="shared" si="1699"/>
        <v>0</v>
      </c>
      <c r="AS568" s="81">
        <f t="shared" si="1699"/>
        <v>0</v>
      </c>
      <c r="AT568" s="81">
        <f t="shared" si="1676"/>
        <v>15538000</v>
      </c>
      <c r="AU568" s="81">
        <f t="shared" si="1677"/>
        <v>0</v>
      </c>
      <c r="AV568" s="81">
        <f t="shared" si="1678"/>
        <v>0</v>
      </c>
    </row>
    <row r="569" spans="1:48">
      <c r="A569" s="2" t="s">
        <v>79</v>
      </c>
      <c r="B569" s="10" t="s">
        <v>63</v>
      </c>
      <c r="C569" s="10" t="s">
        <v>20</v>
      </c>
      <c r="D569" s="1" t="s">
        <v>49</v>
      </c>
      <c r="E569" s="1" t="s">
        <v>81</v>
      </c>
      <c r="F569" s="1" t="s">
        <v>69</v>
      </c>
      <c r="G569" s="1" t="s">
        <v>147</v>
      </c>
      <c r="H569" s="35" t="s">
        <v>431</v>
      </c>
      <c r="I569" s="73" t="s">
        <v>76</v>
      </c>
      <c r="J569" s="81">
        <f>J570</f>
        <v>0</v>
      </c>
      <c r="K569" s="81">
        <f t="shared" si="1691"/>
        <v>0</v>
      </c>
      <c r="L569" s="81">
        <f t="shared" si="1691"/>
        <v>0</v>
      </c>
      <c r="M569" s="81">
        <f t="shared" si="1691"/>
        <v>19800000</v>
      </c>
      <c r="N569" s="81">
        <f t="shared" si="1691"/>
        <v>0</v>
      </c>
      <c r="O569" s="81">
        <f t="shared" si="1691"/>
        <v>0</v>
      </c>
      <c r="P569" s="81">
        <f t="shared" si="1692"/>
        <v>19800000</v>
      </c>
      <c r="Q569" s="81">
        <f t="shared" si="1693"/>
        <v>0</v>
      </c>
      <c r="R569" s="81">
        <f t="shared" si="1694"/>
        <v>0</v>
      </c>
      <c r="S569" s="81">
        <f t="shared" si="1695"/>
        <v>0</v>
      </c>
      <c r="T569" s="81">
        <f t="shared" si="1695"/>
        <v>0</v>
      </c>
      <c r="U569" s="81">
        <f t="shared" si="1695"/>
        <v>0</v>
      </c>
      <c r="V569" s="81">
        <f t="shared" si="1660"/>
        <v>19800000</v>
      </c>
      <c r="W569" s="81">
        <f t="shared" si="1661"/>
        <v>0</v>
      </c>
      <c r="X569" s="81">
        <f t="shared" si="1662"/>
        <v>0</v>
      </c>
      <c r="Y569" s="81">
        <f t="shared" si="1696"/>
        <v>0</v>
      </c>
      <c r="Z569" s="81">
        <f t="shared" si="1696"/>
        <v>0</v>
      </c>
      <c r="AA569" s="81">
        <f t="shared" si="1696"/>
        <v>0</v>
      </c>
      <c r="AB569" s="81">
        <f t="shared" si="1664"/>
        <v>19800000</v>
      </c>
      <c r="AC569" s="81">
        <f t="shared" si="1665"/>
        <v>0</v>
      </c>
      <c r="AD569" s="81">
        <f t="shared" si="1666"/>
        <v>0</v>
      </c>
      <c r="AE569" s="81">
        <f t="shared" si="1697"/>
        <v>0</v>
      </c>
      <c r="AF569" s="81">
        <f t="shared" si="1697"/>
        <v>0</v>
      </c>
      <c r="AG569" s="81">
        <f t="shared" si="1697"/>
        <v>0</v>
      </c>
      <c r="AH569" s="81">
        <f t="shared" si="1668"/>
        <v>19800000</v>
      </c>
      <c r="AI569" s="81">
        <f t="shared" si="1669"/>
        <v>0</v>
      </c>
      <c r="AJ569" s="81">
        <f t="shared" si="1670"/>
        <v>0</v>
      </c>
      <c r="AK569" s="81">
        <f t="shared" si="1698"/>
        <v>-2040000</v>
      </c>
      <c r="AL569" s="81">
        <f t="shared" si="1698"/>
        <v>0</v>
      </c>
      <c r="AM569" s="81">
        <f t="shared" si="1698"/>
        <v>0</v>
      </c>
      <c r="AN569" s="81">
        <f t="shared" si="1672"/>
        <v>17760000</v>
      </c>
      <c r="AO569" s="81">
        <f t="shared" si="1673"/>
        <v>0</v>
      </c>
      <c r="AP569" s="81">
        <f t="shared" si="1674"/>
        <v>0</v>
      </c>
      <c r="AQ569" s="81">
        <f t="shared" si="1699"/>
        <v>-2222000</v>
      </c>
      <c r="AR569" s="81">
        <f t="shared" si="1699"/>
        <v>0</v>
      </c>
      <c r="AS569" s="81">
        <f t="shared" si="1699"/>
        <v>0</v>
      </c>
      <c r="AT569" s="81">
        <f t="shared" si="1676"/>
        <v>15538000</v>
      </c>
      <c r="AU569" s="81">
        <f t="shared" si="1677"/>
        <v>0</v>
      </c>
      <c r="AV569" s="81">
        <f t="shared" si="1678"/>
        <v>0</v>
      </c>
    </row>
    <row r="570" spans="1:48">
      <c r="A570" s="2" t="s">
        <v>104</v>
      </c>
      <c r="B570" s="10" t="s">
        <v>63</v>
      </c>
      <c r="C570" s="10" t="s">
        <v>20</v>
      </c>
      <c r="D570" s="1" t="s">
        <v>49</v>
      </c>
      <c r="E570" s="1" t="s">
        <v>81</v>
      </c>
      <c r="F570" s="1" t="s">
        <v>69</v>
      </c>
      <c r="G570" s="1" t="s">
        <v>147</v>
      </c>
      <c r="H570" s="35" t="s">
        <v>431</v>
      </c>
      <c r="I570" s="73" t="s">
        <v>103</v>
      </c>
      <c r="J570" s="81"/>
      <c r="K570" s="81"/>
      <c r="L570" s="81"/>
      <c r="M570" s="81">
        <v>19800000</v>
      </c>
      <c r="N570" s="81"/>
      <c r="O570" s="81"/>
      <c r="P570" s="81">
        <f t="shared" si="1692"/>
        <v>19800000</v>
      </c>
      <c r="Q570" s="81">
        <f t="shared" si="1693"/>
        <v>0</v>
      </c>
      <c r="R570" s="81">
        <f t="shared" si="1694"/>
        <v>0</v>
      </c>
      <c r="S570" s="81"/>
      <c r="T570" s="81"/>
      <c r="U570" s="81"/>
      <c r="V570" s="81">
        <f t="shared" si="1660"/>
        <v>19800000</v>
      </c>
      <c r="W570" s="81">
        <f t="shared" si="1661"/>
        <v>0</v>
      </c>
      <c r="X570" s="81">
        <f t="shared" si="1662"/>
        <v>0</v>
      </c>
      <c r="Y570" s="81"/>
      <c r="Z570" s="81"/>
      <c r="AA570" s="81"/>
      <c r="AB570" s="81">
        <f t="shared" si="1664"/>
        <v>19800000</v>
      </c>
      <c r="AC570" s="81">
        <f t="shared" si="1665"/>
        <v>0</v>
      </c>
      <c r="AD570" s="81">
        <f t="shared" si="1666"/>
        <v>0</v>
      </c>
      <c r="AE570" s="81"/>
      <c r="AF570" s="81"/>
      <c r="AG570" s="81"/>
      <c r="AH570" s="81">
        <f t="shared" si="1668"/>
        <v>19800000</v>
      </c>
      <c r="AI570" s="81">
        <f t="shared" si="1669"/>
        <v>0</v>
      </c>
      <c r="AJ570" s="81">
        <f t="shared" si="1670"/>
        <v>0</v>
      </c>
      <c r="AK570" s="81">
        <v>-2040000</v>
      </c>
      <c r="AL570" s="81"/>
      <c r="AM570" s="81"/>
      <c r="AN570" s="81">
        <f t="shared" si="1672"/>
        <v>17760000</v>
      </c>
      <c r="AO570" s="81">
        <f t="shared" si="1673"/>
        <v>0</v>
      </c>
      <c r="AP570" s="81">
        <f t="shared" si="1674"/>
        <v>0</v>
      </c>
      <c r="AQ570" s="81">
        <f>-1472000-150000-600000</f>
        <v>-2222000</v>
      </c>
      <c r="AR570" s="81"/>
      <c r="AS570" s="81"/>
      <c r="AT570" s="81">
        <f t="shared" si="1676"/>
        <v>15538000</v>
      </c>
      <c r="AU570" s="81">
        <f t="shared" si="1677"/>
        <v>0</v>
      </c>
      <c r="AV570" s="81">
        <f t="shared" si="1678"/>
        <v>0</v>
      </c>
    </row>
    <row r="571" spans="1:48" ht="25.5">
      <c r="A571" s="89" t="s">
        <v>434</v>
      </c>
      <c r="B571" s="10" t="s">
        <v>63</v>
      </c>
      <c r="C571" s="10" t="s">
        <v>20</v>
      </c>
      <c r="D571" s="1" t="s">
        <v>49</v>
      </c>
      <c r="E571" s="1" t="s">
        <v>81</v>
      </c>
      <c r="F571" s="1" t="s">
        <v>69</v>
      </c>
      <c r="G571" s="1" t="s">
        <v>147</v>
      </c>
      <c r="H571" s="35" t="s">
        <v>432</v>
      </c>
      <c r="I571" s="73"/>
      <c r="J571" s="81">
        <f>J572</f>
        <v>0</v>
      </c>
      <c r="K571" s="81">
        <f t="shared" ref="K571:O572" si="1700">K572</f>
        <v>0</v>
      </c>
      <c r="L571" s="81">
        <f t="shared" si="1700"/>
        <v>0</v>
      </c>
      <c r="M571" s="81">
        <f t="shared" si="1700"/>
        <v>9908815.5299999993</v>
      </c>
      <c r="N571" s="81">
        <f t="shared" si="1700"/>
        <v>0</v>
      </c>
      <c r="O571" s="81">
        <f t="shared" si="1700"/>
        <v>0</v>
      </c>
      <c r="P571" s="81">
        <f t="shared" si="1692"/>
        <v>9908815.5299999993</v>
      </c>
      <c r="Q571" s="81">
        <f t="shared" si="1693"/>
        <v>0</v>
      </c>
      <c r="R571" s="81">
        <f t="shared" si="1694"/>
        <v>0</v>
      </c>
      <c r="S571" s="81">
        <f t="shared" ref="S571:U572" si="1701">S572</f>
        <v>-0.89</v>
      </c>
      <c r="T571" s="81">
        <f t="shared" si="1701"/>
        <v>0</v>
      </c>
      <c r="U571" s="81">
        <f t="shared" si="1701"/>
        <v>0</v>
      </c>
      <c r="V571" s="81">
        <f t="shared" si="1660"/>
        <v>9908814.6399999987</v>
      </c>
      <c r="W571" s="81">
        <f t="shared" si="1661"/>
        <v>0</v>
      </c>
      <c r="X571" s="81">
        <f t="shared" si="1662"/>
        <v>0</v>
      </c>
      <c r="Y571" s="81">
        <f t="shared" ref="Y571:AA572" si="1702">Y572</f>
        <v>-400000</v>
      </c>
      <c r="Z571" s="81">
        <f t="shared" si="1702"/>
        <v>0</v>
      </c>
      <c r="AA571" s="81">
        <f t="shared" si="1702"/>
        <v>0</v>
      </c>
      <c r="AB571" s="81">
        <f t="shared" si="1664"/>
        <v>9508814.6399999987</v>
      </c>
      <c r="AC571" s="81">
        <f t="shared" si="1665"/>
        <v>0</v>
      </c>
      <c r="AD571" s="81">
        <f t="shared" si="1666"/>
        <v>0</v>
      </c>
      <c r="AE571" s="81">
        <f t="shared" ref="AE571:AG572" si="1703">AE572</f>
        <v>0</v>
      </c>
      <c r="AF571" s="81">
        <f t="shared" si="1703"/>
        <v>0</v>
      </c>
      <c r="AG571" s="81">
        <f t="shared" si="1703"/>
        <v>0</v>
      </c>
      <c r="AH571" s="81">
        <f t="shared" si="1668"/>
        <v>9508814.6399999987</v>
      </c>
      <c r="AI571" s="81">
        <f t="shared" si="1669"/>
        <v>0</v>
      </c>
      <c r="AJ571" s="81">
        <f t="shared" si="1670"/>
        <v>0</v>
      </c>
      <c r="AK571" s="81">
        <f t="shared" ref="AK571:AM572" si="1704">AK572</f>
        <v>-437000</v>
      </c>
      <c r="AL571" s="81">
        <f t="shared" si="1704"/>
        <v>0</v>
      </c>
      <c r="AM571" s="81">
        <f t="shared" si="1704"/>
        <v>0</v>
      </c>
      <c r="AN571" s="81">
        <f t="shared" si="1672"/>
        <v>9071814.6399999987</v>
      </c>
      <c r="AO571" s="81">
        <f t="shared" si="1673"/>
        <v>0</v>
      </c>
      <c r="AP571" s="81">
        <f t="shared" si="1674"/>
        <v>0</v>
      </c>
      <c r="AQ571" s="81">
        <f t="shared" ref="AQ571:AS572" si="1705">AQ572</f>
        <v>0</v>
      </c>
      <c r="AR571" s="81">
        <f t="shared" si="1705"/>
        <v>0</v>
      </c>
      <c r="AS571" s="81">
        <f t="shared" si="1705"/>
        <v>0</v>
      </c>
      <c r="AT571" s="81">
        <f t="shared" si="1676"/>
        <v>9071814.6399999987</v>
      </c>
      <c r="AU571" s="81">
        <f t="shared" si="1677"/>
        <v>0</v>
      </c>
      <c r="AV571" s="81">
        <f t="shared" si="1678"/>
        <v>0</v>
      </c>
    </row>
    <row r="572" spans="1:48">
      <c r="A572" s="2" t="s">
        <v>79</v>
      </c>
      <c r="B572" s="10" t="s">
        <v>63</v>
      </c>
      <c r="C572" s="10" t="s">
        <v>20</v>
      </c>
      <c r="D572" s="1" t="s">
        <v>49</v>
      </c>
      <c r="E572" s="1" t="s">
        <v>81</v>
      </c>
      <c r="F572" s="1" t="s">
        <v>69</v>
      </c>
      <c r="G572" s="1" t="s">
        <v>147</v>
      </c>
      <c r="H572" s="35" t="s">
        <v>432</v>
      </c>
      <c r="I572" s="73" t="s">
        <v>76</v>
      </c>
      <c r="J572" s="81">
        <f>J573</f>
        <v>0</v>
      </c>
      <c r="K572" s="81">
        <f t="shared" si="1700"/>
        <v>0</v>
      </c>
      <c r="L572" s="81">
        <f t="shared" si="1700"/>
        <v>0</v>
      </c>
      <c r="M572" s="81">
        <f t="shared" si="1700"/>
        <v>9908815.5299999993</v>
      </c>
      <c r="N572" s="81">
        <f t="shared" si="1700"/>
        <v>0</v>
      </c>
      <c r="O572" s="81">
        <f t="shared" si="1700"/>
        <v>0</v>
      </c>
      <c r="P572" s="81">
        <f t="shared" si="1692"/>
        <v>9908815.5299999993</v>
      </c>
      <c r="Q572" s="81">
        <f t="shared" si="1693"/>
        <v>0</v>
      </c>
      <c r="R572" s="81">
        <f t="shared" si="1694"/>
        <v>0</v>
      </c>
      <c r="S572" s="81">
        <f t="shared" si="1701"/>
        <v>-0.89</v>
      </c>
      <c r="T572" s="81">
        <f t="shared" si="1701"/>
        <v>0</v>
      </c>
      <c r="U572" s="81">
        <f t="shared" si="1701"/>
        <v>0</v>
      </c>
      <c r="V572" s="81">
        <f t="shared" si="1660"/>
        <v>9908814.6399999987</v>
      </c>
      <c r="W572" s="81">
        <f t="shared" si="1661"/>
        <v>0</v>
      </c>
      <c r="X572" s="81">
        <f t="shared" si="1662"/>
        <v>0</v>
      </c>
      <c r="Y572" s="81">
        <f t="shared" si="1702"/>
        <v>-400000</v>
      </c>
      <c r="Z572" s="81">
        <f t="shared" si="1702"/>
        <v>0</v>
      </c>
      <c r="AA572" s="81">
        <f t="shared" si="1702"/>
        <v>0</v>
      </c>
      <c r="AB572" s="81">
        <f t="shared" si="1664"/>
        <v>9508814.6399999987</v>
      </c>
      <c r="AC572" s="81">
        <f t="shared" si="1665"/>
        <v>0</v>
      </c>
      <c r="AD572" s="81">
        <f t="shared" si="1666"/>
        <v>0</v>
      </c>
      <c r="AE572" s="81">
        <f t="shared" si="1703"/>
        <v>0</v>
      </c>
      <c r="AF572" s="81">
        <f t="shared" si="1703"/>
        <v>0</v>
      </c>
      <c r="AG572" s="81">
        <f t="shared" si="1703"/>
        <v>0</v>
      </c>
      <c r="AH572" s="81">
        <f t="shared" si="1668"/>
        <v>9508814.6399999987</v>
      </c>
      <c r="AI572" s="81">
        <f t="shared" si="1669"/>
        <v>0</v>
      </c>
      <c r="AJ572" s="81">
        <f t="shared" si="1670"/>
        <v>0</v>
      </c>
      <c r="AK572" s="81">
        <f t="shared" si="1704"/>
        <v>-437000</v>
      </c>
      <c r="AL572" s="81">
        <f t="shared" si="1704"/>
        <v>0</v>
      </c>
      <c r="AM572" s="81">
        <f t="shared" si="1704"/>
        <v>0</v>
      </c>
      <c r="AN572" s="81">
        <f t="shared" si="1672"/>
        <v>9071814.6399999987</v>
      </c>
      <c r="AO572" s="81">
        <f t="shared" si="1673"/>
        <v>0</v>
      </c>
      <c r="AP572" s="81">
        <f t="shared" si="1674"/>
        <v>0</v>
      </c>
      <c r="AQ572" s="81">
        <f t="shared" si="1705"/>
        <v>0</v>
      </c>
      <c r="AR572" s="81">
        <f t="shared" si="1705"/>
        <v>0</v>
      </c>
      <c r="AS572" s="81">
        <f t="shared" si="1705"/>
        <v>0</v>
      </c>
      <c r="AT572" s="81">
        <f t="shared" si="1676"/>
        <v>9071814.6399999987</v>
      </c>
      <c r="AU572" s="81">
        <f t="shared" si="1677"/>
        <v>0</v>
      </c>
      <c r="AV572" s="81">
        <f t="shared" si="1678"/>
        <v>0</v>
      </c>
    </row>
    <row r="573" spans="1:48">
      <c r="A573" s="2" t="s">
        <v>104</v>
      </c>
      <c r="B573" s="10" t="s">
        <v>63</v>
      </c>
      <c r="C573" s="10" t="s">
        <v>20</v>
      </c>
      <c r="D573" s="1" t="s">
        <v>49</v>
      </c>
      <c r="E573" s="1" t="s">
        <v>81</v>
      </c>
      <c r="F573" s="1" t="s">
        <v>69</v>
      </c>
      <c r="G573" s="1" t="s">
        <v>147</v>
      </c>
      <c r="H573" s="35" t="s">
        <v>432</v>
      </c>
      <c r="I573" s="73" t="s">
        <v>103</v>
      </c>
      <c r="J573" s="81"/>
      <c r="K573" s="81"/>
      <c r="L573" s="81"/>
      <c r="M573" s="81">
        <f>10023815.53-115000</f>
        <v>9908815.5299999993</v>
      </c>
      <c r="N573" s="81"/>
      <c r="O573" s="81"/>
      <c r="P573" s="81">
        <f t="shared" si="1692"/>
        <v>9908815.5299999993</v>
      </c>
      <c r="Q573" s="81">
        <f t="shared" si="1693"/>
        <v>0</v>
      </c>
      <c r="R573" s="81">
        <f t="shared" si="1694"/>
        <v>0</v>
      </c>
      <c r="S573" s="81">
        <v>-0.89</v>
      </c>
      <c r="T573" s="81"/>
      <c r="U573" s="81"/>
      <c r="V573" s="81">
        <f t="shared" si="1660"/>
        <v>9908814.6399999987</v>
      </c>
      <c r="W573" s="81">
        <f t="shared" si="1661"/>
        <v>0</v>
      </c>
      <c r="X573" s="81">
        <f t="shared" si="1662"/>
        <v>0</v>
      </c>
      <c r="Y573" s="81">
        <v>-400000</v>
      </c>
      <c r="Z573" s="81"/>
      <c r="AA573" s="81"/>
      <c r="AB573" s="81">
        <f t="shared" si="1664"/>
        <v>9508814.6399999987</v>
      </c>
      <c r="AC573" s="81">
        <f t="shared" si="1665"/>
        <v>0</v>
      </c>
      <c r="AD573" s="81">
        <f t="shared" si="1666"/>
        <v>0</v>
      </c>
      <c r="AE573" s="81"/>
      <c r="AF573" s="81"/>
      <c r="AG573" s="81"/>
      <c r="AH573" s="81">
        <f t="shared" si="1668"/>
        <v>9508814.6399999987</v>
      </c>
      <c r="AI573" s="81">
        <f t="shared" si="1669"/>
        <v>0</v>
      </c>
      <c r="AJ573" s="81">
        <f t="shared" si="1670"/>
        <v>0</v>
      </c>
      <c r="AK573" s="81">
        <v>-437000</v>
      </c>
      <c r="AL573" s="81"/>
      <c r="AM573" s="81"/>
      <c r="AN573" s="81">
        <f t="shared" si="1672"/>
        <v>9071814.6399999987</v>
      </c>
      <c r="AO573" s="81">
        <f t="shared" si="1673"/>
        <v>0</v>
      </c>
      <c r="AP573" s="81">
        <f t="shared" si="1674"/>
        <v>0</v>
      </c>
      <c r="AQ573" s="81"/>
      <c r="AR573" s="81"/>
      <c r="AS573" s="81"/>
      <c r="AT573" s="81">
        <f t="shared" si="1676"/>
        <v>9071814.6399999987</v>
      </c>
      <c r="AU573" s="81">
        <f t="shared" si="1677"/>
        <v>0</v>
      </c>
      <c r="AV573" s="81">
        <f t="shared" si="1678"/>
        <v>0</v>
      </c>
    </row>
    <row r="574" spans="1:48">
      <c r="A574" s="5" t="s">
        <v>331</v>
      </c>
      <c r="B574" s="10" t="s">
        <v>63</v>
      </c>
      <c r="C574" s="10" t="s">
        <v>20</v>
      </c>
      <c r="D574" s="1" t="s">
        <v>49</v>
      </c>
      <c r="E574" s="1" t="s">
        <v>81</v>
      </c>
      <c r="F574" s="1" t="s">
        <v>69</v>
      </c>
      <c r="G574" s="1" t="s">
        <v>147</v>
      </c>
      <c r="H574" s="35" t="s">
        <v>184</v>
      </c>
      <c r="I574" s="316"/>
      <c r="J574" s="81"/>
      <c r="K574" s="81"/>
      <c r="L574" s="81"/>
      <c r="M574" s="81"/>
      <c r="N574" s="81"/>
      <c r="O574" s="81"/>
      <c r="P574" s="81"/>
      <c r="Q574" s="81"/>
      <c r="R574" s="81"/>
      <c r="S574" s="81"/>
      <c r="T574" s="81"/>
      <c r="U574" s="81"/>
      <c r="V574" s="81"/>
      <c r="W574" s="81"/>
      <c r="X574" s="81"/>
      <c r="Y574" s="81"/>
      <c r="Z574" s="81"/>
      <c r="AA574" s="81"/>
      <c r="AB574" s="81"/>
      <c r="AC574" s="81"/>
      <c r="AD574" s="81"/>
      <c r="AE574" s="81">
        <f>AE575</f>
        <v>20300</v>
      </c>
      <c r="AF574" s="81">
        <f t="shared" ref="AF574:AG575" si="1706">AF575</f>
        <v>0</v>
      </c>
      <c r="AG574" s="81">
        <f t="shared" si="1706"/>
        <v>0</v>
      </c>
      <c r="AH574" s="81">
        <f t="shared" ref="AH574:AH576" si="1707">AB574+AE574</f>
        <v>20300</v>
      </c>
      <c r="AI574" s="81">
        <f t="shared" ref="AI574:AI576" si="1708">AC574+AF574</f>
        <v>0</v>
      </c>
      <c r="AJ574" s="81">
        <f t="shared" ref="AJ574:AJ576" si="1709">AD574+AG574</f>
        <v>0</v>
      </c>
      <c r="AK574" s="81">
        <f>AK575</f>
        <v>0</v>
      </c>
      <c r="AL574" s="81">
        <f t="shared" ref="AL574:AM575" si="1710">AL575</f>
        <v>0</v>
      </c>
      <c r="AM574" s="81">
        <f t="shared" si="1710"/>
        <v>0</v>
      </c>
      <c r="AN574" s="81">
        <f t="shared" si="1672"/>
        <v>20300</v>
      </c>
      <c r="AO574" s="81">
        <f t="shared" si="1673"/>
        <v>0</v>
      </c>
      <c r="AP574" s="81">
        <f t="shared" si="1674"/>
        <v>0</v>
      </c>
      <c r="AQ574" s="81">
        <f>AQ575</f>
        <v>0</v>
      </c>
      <c r="AR574" s="81">
        <f t="shared" ref="AR574:AS575" si="1711">AR575</f>
        <v>0</v>
      </c>
      <c r="AS574" s="81">
        <f t="shared" si="1711"/>
        <v>0</v>
      </c>
      <c r="AT574" s="81">
        <f t="shared" si="1676"/>
        <v>20300</v>
      </c>
      <c r="AU574" s="81">
        <f t="shared" si="1677"/>
        <v>0</v>
      </c>
      <c r="AV574" s="81">
        <f t="shared" si="1678"/>
        <v>0</v>
      </c>
    </row>
    <row r="575" spans="1:48">
      <c r="A575" s="2" t="s">
        <v>79</v>
      </c>
      <c r="B575" s="10" t="s">
        <v>63</v>
      </c>
      <c r="C575" s="10" t="s">
        <v>20</v>
      </c>
      <c r="D575" s="1" t="s">
        <v>49</v>
      </c>
      <c r="E575" s="1" t="s">
        <v>81</v>
      </c>
      <c r="F575" s="1" t="s">
        <v>69</v>
      </c>
      <c r="G575" s="1" t="s">
        <v>147</v>
      </c>
      <c r="H575" s="35" t="s">
        <v>184</v>
      </c>
      <c r="I575" s="316" t="s">
        <v>76</v>
      </c>
      <c r="J575" s="81"/>
      <c r="K575" s="81"/>
      <c r="L575" s="81"/>
      <c r="M575" s="81"/>
      <c r="N575" s="81"/>
      <c r="O575" s="81"/>
      <c r="P575" s="81"/>
      <c r="Q575" s="81"/>
      <c r="R575" s="81"/>
      <c r="S575" s="81"/>
      <c r="T575" s="81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>
        <f>AE576</f>
        <v>20300</v>
      </c>
      <c r="AF575" s="81">
        <f t="shared" si="1706"/>
        <v>0</v>
      </c>
      <c r="AG575" s="81">
        <f t="shared" si="1706"/>
        <v>0</v>
      </c>
      <c r="AH575" s="81">
        <f t="shared" si="1707"/>
        <v>20300</v>
      </c>
      <c r="AI575" s="81">
        <f t="shared" si="1708"/>
        <v>0</v>
      </c>
      <c r="AJ575" s="81">
        <f t="shared" si="1709"/>
        <v>0</v>
      </c>
      <c r="AK575" s="81">
        <f>AK576</f>
        <v>0</v>
      </c>
      <c r="AL575" s="81">
        <f t="shared" si="1710"/>
        <v>0</v>
      </c>
      <c r="AM575" s="81">
        <f t="shared" si="1710"/>
        <v>0</v>
      </c>
      <c r="AN575" s="81">
        <f t="shared" si="1672"/>
        <v>20300</v>
      </c>
      <c r="AO575" s="81">
        <f t="shared" si="1673"/>
        <v>0</v>
      </c>
      <c r="AP575" s="81">
        <f t="shared" si="1674"/>
        <v>0</v>
      </c>
      <c r="AQ575" s="81">
        <f>AQ576</f>
        <v>0</v>
      </c>
      <c r="AR575" s="81">
        <f t="shared" si="1711"/>
        <v>0</v>
      </c>
      <c r="AS575" s="81">
        <f t="shared" si="1711"/>
        <v>0</v>
      </c>
      <c r="AT575" s="81">
        <f t="shared" si="1676"/>
        <v>20300</v>
      </c>
      <c r="AU575" s="81">
        <f t="shared" si="1677"/>
        <v>0</v>
      </c>
      <c r="AV575" s="81">
        <f t="shared" si="1678"/>
        <v>0</v>
      </c>
    </row>
    <row r="576" spans="1:48">
      <c r="A576" s="5" t="s">
        <v>526</v>
      </c>
      <c r="B576" s="10" t="s">
        <v>63</v>
      </c>
      <c r="C576" s="10" t="s">
        <v>20</v>
      </c>
      <c r="D576" s="1" t="s">
        <v>49</v>
      </c>
      <c r="E576" s="1" t="s">
        <v>81</v>
      </c>
      <c r="F576" s="1" t="s">
        <v>69</v>
      </c>
      <c r="G576" s="1" t="s">
        <v>147</v>
      </c>
      <c r="H576" s="35" t="s">
        <v>184</v>
      </c>
      <c r="I576" s="316" t="s">
        <v>525</v>
      </c>
      <c r="J576" s="81"/>
      <c r="K576" s="81"/>
      <c r="L576" s="81"/>
      <c r="M576" s="81"/>
      <c r="N576" s="81"/>
      <c r="O576" s="81"/>
      <c r="P576" s="81"/>
      <c r="Q576" s="81"/>
      <c r="R576" s="81"/>
      <c r="S576" s="81"/>
      <c r="T576" s="81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>
        <v>20300</v>
      </c>
      <c r="AF576" s="81"/>
      <c r="AG576" s="81"/>
      <c r="AH576" s="81">
        <f t="shared" si="1707"/>
        <v>20300</v>
      </c>
      <c r="AI576" s="81">
        <f t="shared" si="1708"/>
        <v>0</v>
      </c>
      <c r="AJ576" s="81">
        <f t="shared" si="1709"/>
        <v>0</v>
      </c>
      <c r="AK576" s="81"/>
      <c r="AL576" s="81"/>
      <c r="AM576" s="81"/>
      <c r="AN576" s="81">
        <f t="shared" si="1672"/>
        <v>20300</v>
      </c>
      <c r="AO576" s="81">
        <f t="shared" si="1673"/>
        <v>0</v>
      </c>
      <c r="AP576" s="81">
        <f t="shared" si="1674"/>
        <v>0</v>
      </c>
      <c r="AQ576" s="81"/>
      <c r="AR576" s="81"/>
      <c r="AS576" s="81"/>
      <c r="AT576" s="81">
        <f t="shared" si="1676"/>
        <v>20300</v>
      </c>
      <c r="AU576" s="81">
        <f t="shared" si="1677"/>
        <v>0</v>
      </c>
      <c r="AV576" s="81">
        <f t="shared" si="1678"/>
        <v>0</v>
      </c>
    </row>
    <row r="577" spans="1:48">
      <c r="A577" s="2"/>
      <c r="B577" s="168"/>
      <c r="C577" s="10"/>
      <c r="D577" s="1"/>
      <c r="E577" s="35"/>
      <c r="F577" s="35"/>
      <c r="G577" s="35"/>
      <c r="H577" s="1"/>
      <c r="I577" s="316"/>
      <c r="J577" s="81"/>
      <c r="K577" s="81"/>
      <c r="L577" s="81"/>
      <c r="M577" s="81"/>
      <c r="N577" s="81"/>
      <c r="O577" s="81"/>
      <c r="P577" s="81"/>
      <c r="Q577" s="81"/>
      <c r="R577" s="81"/>
      <c r="S577" s="81"/>
      <c r="T577" s="81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</row>
    <row r="578" spans="1:48" ht="25.5">
      <c r="A578" s="169" t="s">
        <v>408</v>
      </c>
      <c r="B578" s="46" t="s">
        <v>401</v>
      </c>
      <c r="C578" s="42"/>
      <c r="D578" s="42"/>
      <c r="E578" s="183"/>
      <c r="F578" s="90"/>
      <c r="G578" s="90"/>
      <c r="H578" s="90"/>
      <c r="I578" s="118"/>
      <c r="J578" s="106">
        <f t="shared" ref="J578:O578" si="1712">J579+J699+J748+J850+J985+J1031+J1043+J1110+J690+J998</f>
        <v>328066485.47999996</v>
      </c>
      <c r="K578" s="106">
        <f t="shared" si="1712"/>
        <v>253793828.87000003</v>
      </c>
      <c r="L578" s="106">
        <f t="shared" si="1712"/>
        <v>252725824.44999996</v>
      </c>
      <c r="M578" s="106">
        <f t="shared" si="1712"/>
        <v>66998264.390000001</v>
      </c>
      <c r="N578" s="106">
        <f t="shared" si="1712"/>
        <v>2224696.8899999997</v>
      </c>
      <c r="O578" s="106">
        <f t="shared" si="1712"/>
        <v>-387860.32</v>
      </c>
      <c r="P578" s="106">
        <f>P579+P690+P699+P748+P850+P985+P998+P1031+P1043+P1110</f>
        <v>395064749.87</v>
      </c>
      <c r="Q578" s="106">
        <f>Q579+Q690+Q699+Q748+Q850+Q985+Q998+Q1031+Q1043+Q1110</f>
        <v>256018525.75999999</v>
      </c>
      <c r="R578" s="106">
        <f>R579+R690+R699+R748+R850+R985+R998+R1031+R1043+R1110</f>
        <v>252337964.13</v>
      </c>
      <c r="S578" s="106">
        <f>S579+S699+S748+S850+S985+S1031+S1043+S1110+S690+S998</f>
        <v>101127485.07000001</v>
      </c>
      <c r="T578" s="106">
        <f>T579+T699+T748+T850+T985+T1031+T1043+T1110+T690+T998</f>
        <v>0</v>
      </c>
      <c r="U578" s="106">
        <f>U579+U699+U748+U850+U985+U1031+U1043+U1110+U690+U998</f>
        <v>0</v>
      </c>
      <c r="V578" s="106">
        <f t="shared" ref="V578:X601" si="1713">P578+S578</f>
        <v>496192234.94</v>
      </c>
      <c r="W578" s="106">
        <f t="shared" si="1713"/>
        <v>256018525.75999999</v>
      </c>
      <c r="X578" s="106">
        <f t="shared" si="1713"/>
        <v>252337964.13</v>
      </c>
      <c r="Y578" s="106">
        <f>Y579+Y699+Y748+Y850+Y985+Y1031+Y1043+Y1110+Y690+Y998+Y1090+Y1020</f>
        <v>69793082.530000001</v>
      </c>
      <c r="Z578" s="106">
        <f>Z579+Z699+Z748+Z850+Z985+Z1031+Z1043+Z1110+Z690+Z998+Z1090+Z1020</f>
        <v>0</v>
      </c>
      <c r="AA578" s="106">
        <f>AA579+AA699+AA748+AA850+AA985+AA1031+AA1043+AA1110+AA690+AA998+AA1090+AA1020</f>
        <v>0</v>
      </c>
      <c r="AB578" s="106">
        <f t="shared" ref="AB578:AB584" si="1714">V578+Y578</f>
        <v>565985317.47000003</v>
      </c>
      <c r="AC578" s="106">
        <f t="shared" ref="AC578:AC584" si="1715">W578+Z578</f>
        <v>256018525.75999999</v>
      </c>
      <c r="AD578" s="106">
        <f t="shared" ref="AD578:AD584" si="1716">X578+AA578</f>
        <v>252337964.13</v>
      </c>
      <c r="AE578" s="106">
        <f>AE579+AE699+AE748+AE850+AE985+AE1031+AE1043+AE1110+AE690+AE998+AE1090+AE1020</f>
        <v>-39489922.670000002</v>
      </c>
      <c r="AF578" s="106">
        <f>AF579+AF699+AF748+AF850+AF985+AF1031+AF1043+AF1110+AF690+AF998+AF1090+AF1020</f>
        <v>0</v>
      </c>
      <c r="AG578" s="106">
        <f>AG579+AG699+AG748+AG850+AG985+AG1031+AG1043+AG1110+AG690+AG998+AG1090+AG1020</f>
        <v>0</v>
      </c>
      <c r="AH578" s="106">
        <f t="shared" ref="AH578:AH584" si="1717">AB578+AE578</f>
        <v>526495394.80000001</v>
      </c>
      <c r="AI578" s="106">
        <f t="shared" ref="AI578:AI584" si="1718">AC578+AF578</f>
        <v>256018525.75999999</v>
      </c>
      <c r="AJ578" s="106">
        <f t="shared" ref="AJ578:AJ584" si="1719">AD578+AG578</f>
        <v>252337964.13</v>
      </c>
      <c r="AK578" s="106">
        <f>AK579+AK699+AK748+AK850+AK985+AK1031+AK1043+AK1110+AK690+AK998+AK1090+AK1020</f>
        <v>13365251.189999999</v>
      </c>
      <c r="AL578" s="106">
        <f>AL579+AL699+AL748+AL850+AL985+AL1031+AL1043+AL1110+AL690+AL998+AL1090+AL1020</f>
        <v>0</v>
      </c>
      <c r="AM578" s="106">
        <f>AM579+AM699+AM748+AM850+AM985+AM1031+AM1043+AM1110+AM690+AM998+AM1090+AM1020</f>
        <v>0</v>
      </c>
      <c r="AN578" s="106">
        <f t="shared" ref="AN578:AN587" si="1720">AH578+AK578</f>
        <v>539860645.99000001</v>
      </c>
      <c r="AO578" s="106">
        <f t="shared" ref="AO578:AO587" si="1721">AI578+AL578</f>
        <v>256018525.75999999</v>
      </c>
      <c r="AP578" s="106">
        <f t="shared" ref="AP578:AP587" si="1722">AJ578+AM578</f>
        <v>252337964.13</v>
      </c>
      <c r="AQ578" s="106">
        <f>AQ579+AQ699+AQ748+AQ850+AQ985+AQ1031+AQ1043+AQ1110+AQ690+AQ998+AQ1090+AQ1020</f>
        <v>2009279</v>
      </c>
      <c r="AR578" s="106">
        <f>AR579+AR699+AR748+AR850+AR985+AR1031+AR1043+AR1110+AR690+AR998+AR1090+AR1020</f>
        <v>0</v>
      </c>
      <c r="AS578" s="106">
        <f>AS579+AS699+AS748+AS850+AS985+AS1031+AS1043+AS1110+AS690+AS998+AS1090+AS1020</f>
        <v>0</v>
      </c>
      <c r="AT578" s="106">
        <f t="shared" ref="AT578:AT587" si="1723">AN578+AQ578</f>
        <v>541869924.99000001</v>
      </c>
      <c r="AU578" s="106">
        <f t="shared" ref="AU578:AU587" si="1724">AO578+AR578</f>
        <v>256018525.75999999</v>
      </c>
      <c r="AV578" s="106">
        <f t="shared" ref="AV578:AV587" si="1725">AP578+AS578</f>
        <v>252337964.13</v>
      </c>
    </row>
    <row r="579" spans="1:48" ht="15.75">
      <c r="A579" s="187" t="s">
        <v>32</v>
      </c>
      <c r="B579" s="25" t="s">
        <v>401</v>
      </c>
      <c r="C579" s="25" t="s">
        <v>20</v>
      </c>
      <c r="D579" s="1"/>
      <c r="E579" s="1"/>
      <c r="F579" s="1"/>
      <c r="G579" s="1"/>
      <c r="H579" s="1"/>
      <c r="I579" s="1"/>
      <c r="J579" s="100">
        <f t="shared" ref="J579:U579" si="1726">J580+J589+J629+J641</f>
        <v>180738704.69999999</v>
      </c>
      <c r="K579" s="100">
        <f t="shared" si="1726"/>
        <v>174496434.71000001</v>
      </c>
      <c r="L579" s="100">
        <f t="shared" si="1726"/>
        <v>173562200.53999996</v>
      </c>
      <c r="M579" s="100">
        <f t="shared" si="1726"/>
        <v>148621.92000000001</v>
      </c>
      <c r="N579" s="100">
        <f t="shared" si="1726"/>
        <v>-125879.68999999999</v>
      </c>
      <c r="O579" s="100">
        <f t="shared" si="1726"/>
        <v>-519751.03</v>
      </c>
      <c r="P579" s="100">
        <f>P580+P589+P629+P641</f>
        <v>180887326.62</v>
      </c>
      <c r="Q579" s="100">
        <f t="shared" si="1726"/>
        <v>174370555.01999998</v>
      </c>
      <c r="R579" s="100">
        <f t="shared" si="1726"/>
        <v>173042449.50999999</v>
      </c>
      <c r="S579" s="100">
        <f t="shared" si="1726"/>
        <v>1363573.7599999998</v>
      </c>
      <c r="T579" s="100">
        <f t="shared" si="1726"/>
        <v>0</v>
      </c>
      <c r="U579" s="100">
        <f t="shared" si="1726"/>
        <v>0</v>
      </c>
      <c r="V579" s="100">
        <f t="shared" si="1713"/>
        <v>182250900.38</v>
      </c>
      <c r="W579" s="100">
        <f t="shared" si="1713"/>
        <v>174370555.01999998</v>
      </c>
      <c r="X579" s="100">
        <f t="shared" si="1713"/>
        <v>173042449.50999999</v>
      </c>
      <c r="Y579" s="100">
        <f t="shared" ref="Y579:AA579" si="1727">Y580+Y589+Y629+Y641</f>
        <v>1270299</v>
      </c>
      <c r="Z579" s="100">
        <f t="shared" si="1727"/>
        <v>0</v>
      </c>
      <c r="AA579" s="100">
        <f t="shared" si="1727"/>
        <v>0</v>
      </c>
      <c r="AB579" s="100">
        <f t="shared" si="1714"/>
        <v>183521199.38</v>
      </c>
      <c r="AC579" s="100">
        <f t="shared" si="1715"/>
        <v>174370555.01999998</v>
      </c>
      <c r="AD579" s="100">
        <f t="shared" si="1716"/>
        <v>173042449.50999999</v>
      </c>
      <c r="AE579" s="100">
        <f t="shared" ref="AE579:AG579" si="1728">AE580+AE589+AE629+AE641</f>
        <v>-7454258.5300000003</v>
      </c>
      <c r="AF579" s="100">
        <f t="shared" si="1728"/>
        <v>0</v>
      </c>
      <c r="AG579" s="100">
        <f t="shared" si="1728"/>
        <v>0</v>
      </c>
      <c r="AH579" s="100">
        <f t="shared" si="1717"/>
        <v>176066940.84999999</v>
      </c>
      <c r="AI579" s="100">
        <f t="shared" si="1718"/>
        <v>174370555.01999998</v>
      </c>
      <c r="AJ579" s="100">
        <f t="shared" si="1719"/>
        <v>173042449.50999999</v>
      </c>
      <c r="AK579" s="100">
        <f t="shared" ref="AK579:AM579" si="1729">AK580+AK589+AK629+AK641</f>
        <v>1924769.2400000002</v>
      </c>
      <c r="AL579" s="100">
        <f t="shared" si="1729"/>
        <v>0</v>
      </c>
      <c r="AM579" s="100">
        <f t="shared" si="1729"/>
        <v>0</v>
      </c>
      <c r="AN579" s="100">
        <f t="shared" si="1720"/>
        <v>177991710.09</v>
      </c>
      <c r="AO579" s="100">
        <f t="shared" si="1721"/>
        <v>174370555.01999998</v>
      </c>
      <c r="AP579" s="100">
        <f t="shared" si="1722"/>
        <v>173042449.50999999</v>
      </c>
      <c r="AQ579" s="100">
        <f>AQ580+AQ589+AQ629+AQ641+AQ635</f>
        <v>1360673.09</v>
      </c>
      <c r="AR579" s="100">
        <f t="shared" ref="AR579:AS579" si="1730">AR580+AR589+AR629+AR641+AR635</f>
        <v>0</v>
      </c>
      <c r="AS579" s="100">
        <f t="shared" si="1730"/>
        <v>0</v>
      </c>
      <c r="AT579" s="100">
        <f t="shared" si="1723"/>
        <v>179352383.18000001</v>
      </c>
      <c r="AU579" s="100">
        <f t="shared" si="1724"/>
        <v>174370555.01999998</v>
      </c>
      <c r="AV579" s="100">
        <f t="shared" si="1725"/>
        <v>173042449.50999999</v>
      </c>
    </row>
    <row r="580" spans="1:48" ht="25.5">
      <c r="A580" s="23" t="s">
        <v>45</v>
      </c>
      <c r="B580" s="14" t="s">
        <v>401</v>
      </c>
      <c r="C580" s="14" t="s">
        <v>20</v>
      </c>
      <c r="D580" s="15" t="s">
        <v>17</v>
      </c>
      <c r="E580" s="15"/>
      <c r="F580" s="15"/>
      <c r="G580" s="15"/>
      <c r="H580" s="15"/>
      <c r="I580" s="26"/>
      <c r="J580" s="101">
        <f t="shared" ref="J580:O583" si="1731">J581</f>
        <v>3920905</v>
      </c>
      <c r="K580" s="101">
        <f t="shared" si="1731"/>
        <v>3960114.35</v>
      </c>
      <c r="L580" s="101">
        <f t="shared" si="1731"/>
        <v>3999715.49</v>
      </c>
      <c r="M580" s="101">
        <f t="shared" si="1731"/>
        <v>0</v>
      </c>
      <c r="N580" s="101">
        <f t="shared" si="1731"/>
        <v>0</v>
      </c>
      <c r="O580" s="101">
        <f t="shared" si="1731"/>
        <v>0</v>
      </c>
      <c r="P580" s="101">
        <f>P581</f>
        <v>3920905</v>
      </c>
      <c r="Q580" s="101">
        <f t="shared" ref="Q580:U583" si="1732">Q581</f>
        <v>3960114.35</v>
      </c>
      <c r="R580" s="101">
        <f t="shared" si="1732"/>
        <v>3999715.49</v>
      </c>
      <c r="S580" s="101">
        <f t="shared" si="1732"/>
        <v>0</v>
      </c>
      <c r="T580" s="101">
        <f t="shared" si="1732"/>
        <v>0</v>
      </c>
      <c r="U580" s="101">
        <f t="shared" si="1732"/>
        <v>0</v>
      </c>
      <c r="V580" s="101">
        <f t="shared" si="1713"/>
        <v>3920905</v>
      </c>
      <c r="W580" s="101">
        <f t="shared" si="1713"/>
        <v>3960114.35</v>
      </c>
      <c r="X580" s="101">
        <f t="shared" si="1713"/>
        <v>3999715.49</v>
      </c>
      <c r="Y580" s="101">
        <f t="shared" ref="Y580:AA583" si="1733">Y581</f>
        <v>0</v>
      </c>
      <c r="Z580" s="101">
        <f t="shared" si="1733"/>
        <v>0</v>
      </c>
      <c r="AA580" s="101">
        <f t="shared" si="1733"/>
        <v>0</v>
      </c>
      <c r="AB580" s="101">
        <f t="shared" si="1714"/>
        <v>3920905</v>
      </c>
      <c r="AC580" s="101">
        <f t="shared" si="1715"/>
        <v>3960114.35</v>
      </c>
      <c r="AD580" s="101">
        <f t="shared" si="1716"/>
        <v>3999715.49</v>
      </c>
      <c r="AE580" s="101">
        <f t="shared" ref="AE580:AG583" si="1734">AE581</f>
        <v>0</v>
      </c>
      <c r="AF580" s="101">
        <f t="shared" si="1734"/>
        <v>0</v>
      </c>
      <c r="AG580" s="101">
        <f t="shared" si="1734"/>
        <v>0</v>
      </c>
      <c r="AH580" s="101">
        <f t="shared" si="1717"/>
        <v>3920905</v>
      </c>
      <c r="AI580" s="101">
        <f t="shared" si="1718"/>
        <v>3960114.35</v>
      </c>
      <c r="AJ580" s="101">
        <f t="shared" si="1719"/>
        <v>3999715.49</v>
      </c>
      <c r="AK580" s="101">
        <f t="shared" ref="AK580:AM583" si="1735">AK581</f>
        <v>299384.84000000003</v>
      </c>
      <c r="AL580" s="101">
        <f t="shared" si="1735"/>
        <v>0</v>
      </c>
      <c r="AM580" s="101">
        <f t="shared" si="1735"/>
        <v>0</v>
      </c>
      <c r="AN580" s="101">
        <f t="shared" si="1720"/>
        <v>4220289.84</v>
      </c>
      <c r="AO580" s="101">
        <f t="shared" si="1721"/>
        <v>3960114.35</v>
      </c>
      <c r="AP580" s="101">
        <f t="shared" si="1722"/>
        <v>3999715.49</v>
      </c>
      <c r="AQ580" s="101">
        <f t="shared" ref="AQ580:AS583" si="1736">AQ581</f>
        <v>0</v>
      </c>
      <c r="AR580" s="101">
        <f t="shared" si="1736"/>
        <v>0</v>
      </c>
      <c r="AS580" s="101">
        <f t="shared" si="1736"/>
        <v>0</v>
      </c>
      <c r="AT580" s="101">
        <f t="shared" si="1723"/>
        <v>4220289.84</v>
      </c>
      <c r="AU580" s="101">
        <f t="shared" si="1724"/>
        <v>3960114.35</v>
      </c>
      <c r="AV580" s="101">
        <f t="shared" si="1725"/>
        <v>3999715.49</v>
      </c>
    </row>
    <row r="581" spans="1:48">
      <c r="A581" s="9" t="s">
        <v>82</v>
      </c>
      <c r="B581" s="59" t="s">
        <v>401</v>
      </c>
      <c r="C581" s="59" t="s">
        <v>20</v>
      </c>
      <c r="D581" s="59" t="s">
        <v>17</v>
      </c>
      <c r="E581" s="59" t="s">
        <v>81</v>
      </c>
      <c r="F581" s="59" t="s">
        <v>69</v>
      </c>
      <c r="G581" s="1" t="s">
        <v>147</v>
      </c>
      <c r="H581" s="1" t="s">
        <v>148</v>
      </c>
      <c r="I581" s="13"/>
      <c r="J581" s="81">
        <f t="shared" si="1731"/>
        <v>3920905</v>
      </c>
      <c r="K581" s="81">
        <f t="shared" si="1731"/>
        <v>3960114.35</v>
      </c>
      <c r="L581" s="81">
        <f t="shared" si="1731"/>
        <v>3999715.49</v>
      </c>
      <c r="M581" s="81">
        <f t="shared" si="1731"/>
        <v>0</v>
      </c>
      <c r="N581" s="81">
        <f t="shared" si="1731"/>
        <v>0</v>
      </c>
      <c r="O581" s="81">
        <f t="shared" si="1731"/>
        <v>0</v>
      </c>
      <c r="P581" s="81">
        <f>P582</f>
        <v>3920905</v>
      </c>
      <c r="Q581" s="81">
        <f t="shared" si="1732"/>
        <v>3960114.35</v>
      </c>
      <c r="R581" s="81">
        <f t="shared" si="1732"/>
        <v>3999715.49</v>
      </c>
      <c r="S581" s="81">
        <f t="shared" si="1732"/>
        <v>0</v>
      </c>
      <c r="T581" s="81">
        <f t="shared" si="1732"/>
        <v>0</v>
      </c>
      <c r="U581" s="81">
        <f t="shared" si="1732"/>
        <v>0</v>
      </c>
      <c r="V581" s="81">
        <f t="shared" si="1713"/>
        <v>3920905</v>
      </c>
      <c r="W581" s="81">
        <f t="shared" si="1713"/>
        <v>3960114.35</v>
      </c>
      <c r="X581" s="81">
        <f t="shared" si="1713"/>
        <v>3999715.49</v>
      </c>
      <c r="Y581" s="81">
        <f t="shared" si="1733"/>
        <v>0</v>
      </c>
      <c r="Z581" s="81">
        <f t="shared" si="1733"/>
        <v>0</v>
      </c>
      <c r="AA581" s="81">
        <f t="shared" si="1733"/>
        <v>0</v>
      </c>
      <c r="AB581" s="81">
        <f t="shared" si="1714"/>
        <v>3920905</v>
      </c>
      <c r="AC581" s="81">
        <f t="shared" si="1715"/>
        <v>3960114.35</v>
      </c>
      <c r="AD581" s="81">
        <f t="shared" si="1716"/>
        <v>3999715.49</v>
      </c>
      <c r="AE581" s="81">
        <f t="shared" si="1734"/>
        <v>0</v>
      </c>
      <c r="AF581" s="81">
        <f t="shared" si="1734"/>
        <v>0</v>
      </c>
      <c r="AG581" s="81">
        <f t="shared" si="1734"/>
        <v>0</v>
      </c>
      <c r="AH581" s="81">
        <f t="shared" si="1717"/>
        <v>3920905</v>
      </c>
      <c r="AI581" s="81">
        <f t="shared" si="1718"/>
        <v>3960114.35</v>
      </c>
      <c r="AJ581" s="81">
        <f t="shared" si="1719"/>
        <v>3999715.49</v>
      </c>
      <c r="AK581" s="81">
        <f>AK582+AK585</f>
        <v>299384.84000000003</v>
      </c>
      <c r="AL581" s="81">
        <f t="shared" ref="AL581:AM581" si="1737">AL582+AL585</f>
        <v>0</v>
      </c>
      <c r="AM581" s="81">
        <f t="shared" si="1737"/>
        <v>0</v>
      </c>
      <c r="AN581" s="81">
        <f t="shared" si="1720"/>
        <v>4220289.84</v>
      </c>
      <c r="AO581" s="81">
        <f t="shared" si="1721"/>
        <v>3960114.35</v>
      </c>
      <c r="AP581" s="81">
        <f t="shared" si="1722"/>
        <v>3999715.49</v>
      </c>
      <c r="AQ581" s="81">
        <f>AQ582+AQ585</f>
        <v>0</v>
      </c>
      <c r="AR581" s="81">
        <f t="shared" ref="AR581:AS581" si="1738">AR582+AR585</f>
        <v>0</v>
      </c>
      <c r="AS581" s="81">
        <f t="shared" si="1738"/>
        <v>0</v>
      </c>
      <c r="AT581" s="81">
        <f t="shared" si="1723"/>
        <v>4220289.84</v>
      </c>
      <c r="AU581" s="81">
        <f t="shared" si="1724"/>
        <v>3960114.35</v>
      </c>
      <c r="AV581" s="81">
        <f t="shared" si="1725"/>
        <v>3999715.49</v>
      </c>
    </row>
    <row r="582" spans="1:48">
      <c r="A582" s="9" t="s">
        <v>329</v>
      </c>
      <c r="B582" s="59" t="s">
        <v>401</v>
      </c>
      <c r="C582" s="59" t="s">
        <v>20</v>
      </c>
      <c r="D582" s="59" t="s">
        <v>17</v>
      </c>
      <c r="E582" s="59" t="s">
        <v>81</v>
      </c>
      <c r="F582" s="59" t="s">
        <v>69</v>
      </c>
      <c r="G582" s="1" t="s">
        <v>147</v>
      </c>
      <c r="H582" s="1" t="s">
        <v>209</v>
      </c>
      <c r="I582" s="13"/>
      <c r="J582" s="81">
        <f t="shared" si="1731"/>
        <v>3920905</v>
      </c>
      <c r="K582" s="81">
        <f t="shared" si="1731"/>
        <v>3960114.35</v>
      </c>
      <c r="L582" s="81">
        <f t="shared" si="1731"/>
        <v>3999715.49</v>
      </c>
      <c r="M582" s="81">
        <f t="shared" si="1731"/>
        <v>0</v>
      </c>
      <c r="N582" s="81">
        <f t="shared" si="1731"/>
        <v>0</v>
      </c>
      <c r="O582" s="81">
        <f t="shared" si="1731"/>
        <v>0</v>
      </c>
      <c r="P582" s="81">
        <f>P583</f>
        <v>3920905</v>
      </c>
      <c r="Q582" s="81">
        <f t="shared" si="1732"/>
        <v>3960114.35</v>
      </c>
      <c r="R582" s="81">
        <f t="shared" si="1732"/>
        <v>3999715.49</v>
      </c>
      <c r="S582" s="81">
        <f t="shared" si="1732"/>
        <v>0</v>
      </c>
      <c r="T582" s="81">
        <f t="shared" si="1732"/>
        <v>0</v>
      </c>
      <c r="U582" s="81">
        <f t="shared" si="1732"/>
        <v>0</v>
      </c>
      <c r="V582" s="81">
        <f t="shared" si="1713"/>
        <v>3920905</v>
      </c>
      <c r="W582" s="81">
        <f t="shared" si="1713"/>
        <v>3960114.35</v>
      </c>
      <c r="X582" s="81">
        <f t="shared" si="1713"/>
        <v>3999715.49</v>
      </c>
      <c r="Y582" s="81">
        <f t="shared" si="1733"/>
        <v>0</v>
      </c>
      <c r="Z582" s="81">
        <f t="shared" si="1733"/>
        <v>0</v>
      </c>
      <c r="AA582" s="81">
        <f t="shared" si="1733"/>
        <v>0</v>
      </c>
      <c r="AB582" s="81">
        <f t="shared" si="1714"/>
        <v>3920905</v>
      </c>
      <c r="AC582" s="81">
        <f t="shared" si="1715"/>
        <v>3960114.35</v>
      </c>
      <c r="AD582" s="81">
        <f t="shared" si="1716"/>
        <v>3999715.49</v>
      </c>
      <c r="AE582" s="81">
        <f t="shared" si="1734"/>
        <v>0</v>
      </c>
      <c r="AF582" s="81">
        <f t="shared" si="1734"/>
        <v>0</v>
      </c>
      <c r="AG582" s="81">
        <f t="shared" si="1734"/>
        <v>0</v>
      </c>
      <c r="AH582" s="81">
        <f t="shared" si="1717"/>
        <v>3920905</v>
      </c>
      <c r="AI582" s="81">
        <f t="shared" si="1718"/>
        <v>3960114.35</v>
      </c>
      <c r="AJ582" s="81">
        <f t="shared" si="1719"/>
        <v>3999715.49</v>
      </c>
      <c r="AK582" s="81">
        <f t="shared" si="1735"/>
        <v>0</v>
      </c>
      <c r="AL582" s="81">
        <f t="shared" si="1735"/>
        <v>0</v>
      </c>
      <c r="AM582" s="81">
        <f t="shared" si="1735"/>
        <v>0</v>
      </c>
      <c r="AN582" s="81">
        <f t="shared" si="1720"/>
        <v>3920905</v>
      </c>
      <c r="AO582" s="81">
        <f t="shared" si="1721"/>
        <v>3960114.35</v>
      </c>
      <c r="AP582" s="81">
        <f t="shared" si="1722"/>
        <v>3999715.49</v>
      </c>
      <c r="AQ582" s="81">
        <f t="shared" si="1736"/>
        <v>0</v>
      </c>
      <c r="AR582" s="81">
        <f t="shared" si="1736"/>
        <v>0</v>
      </c>
      <c r="AS582" s="81">
        <f t="shared" si="1736"/>
        <v>0</v>
      </c>
      <c r="AT582" s="81">
        <f t="shared" si="1723"/>
        <v>3920905</v>
      </c>
      <c r="AU582" s="81">
        <f t="shared" si="1724"/>
        <v>3960114.35</v>
      </c>
      <c r="AV582" s="81">
        <f t="shared" si="1725"/>
        <v>3999715.49</v>
      </c>
    </row>
    <row r="583" spans="1:48" ht="38.25">
      <c r="A583" s="188" t="s">
        <v>95</v>
      </c>
      <c r="B583" s="59" t="s">
        <v>401</v>
      </c>
      <c r="C583" s="59" t="s">
        <v>20</v>
      </c>
      <c r="D583" s="59" t="s">
        <v>17</v>
      </c>
      <c r="E583" s="59" t="s">
        <v>81</v>
      </c>
      <c r="F583" s="59" t="s">
        <v>69</v>
      </c>
      <c r="G583" s="1" t="s">
        <v>147</v>
      </c>
      <c r="H583" s="1" t="s">
        <v>209</v>
      </c>
      <c r="I583" s="13" t="s">
        <v>91</v>
      </c>
      <c r="J583" s="81">
        <f t="shared" si="1731"/>
        <v>3920905</v>
      </c>
      <c r="K583" s="81">
        <f t="shared" si="1731"/>
        <v>3960114.35</v>
      </c>
      <c r="L583" s="81">
        <f t="shared" si="1731"/>
        <v>3999715.49</v>
      </c>
      <c r="M583" s="81">
        <f t="shared" si="1731"/>
        <v>0</v>
      </c>
      <c r="N583" s="81">
        <f t="shared" si="1731"/>
        <v>0</v>
      </c>
      <c r="O583" s="81">
        <f t="shared" si="1731"/>
        <v>0</v>
      </c>
      <c r="P583" s="81">
        <f t="shared" ref="P583:R592" si="1739">J583+M583</f>
        <v>3920905</v>
      </c>
      <c r="Q583" s="81">
        <f t="shared" si="1739"/>
        <v>3960114.35</v>
      </c>
      <c r="R583" s="81">
        <f t="shared" si="1739"/>
        <v>3999715.49</v>
      </c>
      <c r="S583" s="81">
        <f t="shared" si="1732"/>
        <v>0</v>
      </c>
      <c r="T583" s="81">
        <f t="shared" si="1732"/>
        <v>0</v>
      </c>
      <c r="U583" s="81">
        <f t="shared" si="1732"/>
        <v>0</v>
      </c>
      <c r="V583" s="81">
        <f t="shared" si="1713"/>
        <v>3920905</v>
      </c>
      <c r="W583" s="81">
        <f t="shared" si="1713"/>
        <v>3960114.35</v>
      </c>
      <c r="X583" s="81">
        <f t="shared" si="1713"/>
        <v>3999715.49</v>
      </c>
      <c r="Y583" s="81">
        <f t="shared" si="1733"/>
        <v>0</v>
      </c>
      <c r="Z583" s="81">
        <f t="shared" si="1733"/>
        <v>0</v>
      </c>
      <c r="AA583" s="81">
        <f t="shared" si="1733"/>
        <v>0</v>
      </c>
      <c r="AB583" s="81">
        <f t="shared" si="1714"/>
        <v>3920905</v>
      </c>
      <c r="AC583" s="81">
        <f t="shared" si="1715"/>
        <v>3960114.35</v>
      </c>
      <c r="AD583" s="81">
        <f t="shared" si="1716"/>
        <v>3999715.49</v>
      </c>
      <c r="AE583" s="81">
        <f t="shared" si="1734"/>
        <v>0</v>
      </c>
      <c r="AF583" s="81">
        <f t="shared" si="1734"/>
        <v>0</v>
      </c>
      <c r="AG583" s="81">
        <f t="shared" si="1734"/>
        <v>0</v>
      </c>
      <c r="AH583" s="81">
        <f t="shared" si="1717"/>
        <v>3920905</v>
      </c>
      <c r="AI583" s="81">
        <f t="shared" si="1718"/>
        <v>3960114.35</v>
      </c>
      <c r="AJ583" s="81">
        <f t="shared" si="1719"/>
        <v>3999715.49</v>
      </c>
      <c r="AK583" s="81">
        <f t="shared" si="1735"/>
        <v>0</v>
      </c>
      <c r="AL583" s="81">
        <f t="shared" si="1735"/>
        <v>0</v>
      </c>
      <c r="AM583" s="81">
        <f t="shared" si="1735"/>
        <v>0</v>
      </c>
      <c r="AN583" s="81">
        <f t="shared" si="1720"/>
        <v>3920905</v>
      </c>
      <c r="AO583" s="81">
        <f t="shared" si="1721"/>
        <v>3960114.35</v>
      </c>
      <c r="AP583" s="81">
        <f t="shared" si="1722"/>
        <v>3999715.49</v>
      </c>
      <c r="AQ583" s="81">
        <f t="shared" si="1736"/>
        <v>0</v>
      </c>
      <c r="AR583" s="81">
        <f t="shared" si="1736"/>
        <v>0</v>
      </c>
      <c r="AS583" s="81">
        <f t="shared" si="1736"/>
        <v>0</v>
      </c>
      <c r="AT583" s="81">
        <f t="shared" si="1723"/>
        <v>3920905</v>
      </c>
      <c r="AU583" s="81">
        <f t="shared" si="1724"/>
        <v>3960114.35</v>
      </c>
      <c r="AV583" s="81">
        <f t="shared" si="1725"/>
        <v>3999715.49</v>
      </c>
    </row>
    <row r="584" spans="1:48">
      <c r="A584" s="188" t="s">
        <v>102</v>
      </c>
      <c r="B584" s="59" t="s">
        <v>401</v>
      </c>
      <c r="C584" s="59" t="s">
        <v>20</v>
      </c>
      <c r="D584" s="59" t="s">
        <v>17</v>
      </c>
      <c r="E584" s="59" t="s">
        <v>81</v>
      </c>
      <c r="F584" s="59" t="s">
        <v>69</v>
      </c>
      <c r="G584" s="1" t="s">
        <v>147</v>
      </c>
      <c r="H584" s="1" t="s">
        <v>209</v>
      </c>
      <c r="I584" s="13" t="s">
        <v>101</v>
      </c>
      <c r="J584" s="81">
        <v>3920905</v>
      </c>
      <c r="K584" s="81">
        <v>3960114.35</v>
      </c>
      <c r="L584" s="81">
        <v>3999715.49</v>
      </c>
      <c r="M584" s="81"/>
      <c r="N584" s="81"/>
      <c r="O584" s="81"/>
      <c r="P584" s="81">
        <f>P1124</f>
        <v>3920905</v>
      </c>
      <c r="Q584" s="81">
        <f t="shared" ref="Q584:U584" si="1740">Q1124</f>
        <v>3960114.35</v>
      </c>
      <c r="R584" s="81">
        <f t="shared" si="1740"/>
        <v>3999715.49</v>
      </c>
      <c r="S584" s="81">
        <f t="shared" si="1740"/>
        <v>0</v>
      </c>
      <c r="T584" s="81">
        <f t="shared" si="1740"/>
        <v>0</v>
      </c>
      <c r="U584" s="81">
        <f t="shared" si="1740"/>
        <v>0</v>
      </c>
      <c r="V584" s="81">
        <f t="shared" si="1713"/>
        <v>3920905</v>
      </c>
      <c r="W584" s="81">
        <f t="shared" si="1713"/>
        <v>3960114.35</v>
      </c>
      <c r="X584" s="81">
        <f t="shared" si="1713"/>
        <v>3999715.49</v>
      </c>
      <c r="Y584" s="81">
        <f t="shared" ref="Y584:AA584" si="1741">Y1124</f>
        <v>0</v>
      </c>
      <c r="Z584" s="81">
        <f t="shared" si="1741"/>
        <v>0</v>
      </c>
      <c r="AA584" s="81">
        <f t="shared" si="1741"/>
        <v>0</v>
      </c>
      <c r="AB584" s="81">
        <f t="shared" si="1714"/>
        <v>3920905</v>
      </c>
      <c r="AC584" s="81">
        <f t="shared" si="1715"/>
        <v>3960114.35</v>
      </c>
      <c r="AD584" s="81">
        <f t="shared" si="1716"/>
        <v>3999715.49</v>
      </c>
      <c r="AE584" s="81">
        <f t="shared" ref="AE584:AG584" si="1742">AE1124</f>
        <v>0</v>
      </c>
      <c r="AF584" s="81">
        <f t="shared" si="1742"/>
        <v>0</v>
      </c>
      <c r="AG584" s="81">
        <f t="shared" si="1742"/>
        <v>0</v>
      </c>
      <c r="AH584" s="81">
        <f t="shared" si="1717"/>
        <v>3920905</v>
      </c>
      <c r="AI584" s="81">
        <f t="shared" si="1718"/>
        <v>3960114.35</v>
      </c>
      <c r="AJ584" s="81">
        <f t="shared" si="1719"/>
        <v>3999715.49</v>
      </c>
      <c r="AK584" s="81">
        <f t="shared" ref="AK584:AM584" si="1743">AK1124</f>
        <v>0</v>
      </c>
      <c r="AL584" s="81">
        <f t="shared" si="1743"/>
        <v>0</v>
      </c>
      <c r="AM584" s="81">
        <f t="shared" si="1743"/>
        <v>0</v>
      </c>
      <c r="AN584" s="81">
        <f t="shared" si="1720"/>
        <v>3920905</v>
      </c>
      <c r="AO584" s="81">
        <f t="shared" si="1721"/>
        <v>3960114.35</v>
      </c>
      <c r="AP584" s="81">
        <f t="shared" si="1722"/>
        <v>3999715.49</v>
      </c>
      <c r="AQ584" s="81">
        <f t="shared" ref="AQ584:AS584" si="1744">AQ1124</f>
        <v>0</v>
      </c>
      <c r="AR584" s="81">
        <f t="shared" si="1744"/>
        <v>0</v>
      </c>
      <c r="AS584" s="81">
        <f t="shared" si="1744"/>
        <v>0</v>
      </c>
      <c r="AT584" s="81">
        <f t="shared" si="1723"/>
        <v>3920905</v>
      </c>
      <c r="AU584" s="81">
        <f t="shared" si="1724"/>
        <v>3960114.35</v>
      </c>
      <c r="AV584" s="81">
        <f t="shared" si="1725"/>
        <v>3999715.49</v>
      </c>
    </row>
    <row r="585" spans="1:48" s="323" customFormat="1" ht="38.25">
      <c r="A585" s="334" t="s">
        <v>538</v>
      </c>
      <c r="B585" s="339" t="s">
        <v>401</v>
      </c>
      <c r="C585" s="339" t="s">
        <v>20</v>
      </c>
      <c r="D585" s="339" t="s">
        <v>17</v>
      </c>
      <c r="E585" s="339" t="s">
        <v>81</v>
      </c>
      <c r="F585" s="339" t="s">
        <v>69</v>
      </c>
      <c r="G585" s="320" t="s">
        <v>147</v>
      </c>
      <c r="H585" s="320" t="s">
        <v>537</v>
      </c>
      <c r="I585" s="328"/>
      <c r="J585" s="322"/>
      <c r="K585" s="322"/>
      <c r="L585" s="322"/>
      <c r="M585" s="322"/>
      <c r="N585" s="322"/>
      <c r="O585" s="322"/>
      <c r="P585" s="322"/>
      <c r="Q585" s="322"/>
      <c r="R585" s="322"/>
      <c r="S585" s="322"/>
      <c r="T585" s="322"/>
      <c r="U585" s="322"/>
      <c r="V585" s="322"/>
      <c r="W585" s="322"/>
      <c r="X585" s="322"/>
      <c r="Y585" s="322"/>
      <c r="Z585" s="322"/>
      <c r="AA585" s="322"/>
      <c r="AB585" s="322"/>
      <c r="AC585" s="322"/>
      <c r="AD585" s="322"/>
      <c r="AE585" s="322"/>
      <c r="AF585" s="322"/>
      <c r="AG585" s="322"/>
      <c r="AH585" s="322"/>
      <c r="AI585" s="322"/>
      <c r="AJ585" s="322"/>
      <c r="AK585" s="322">
        <f>AK586</f>
        <v>299384.84000000003</v>
      </c>
      <c r="AL585" s="322">
        <f t="shared" ref="AL585:AL586" si="1745">AL586</f>
        <v>0</v>
      </c>
      <c r="AM585" s="322">
        <f t="shared" ref="AM585:AM586" si="1746">AM586</f>
        <v>0</v>
      </c>
      <c r="AN585" s="322">
        <f t="shared" si="1720"/>
        <v>299384.84000000003</v>
      </c>
      <c r="AO585" s="322">
        <f t="shared" si="1721"/>
        <v>0</v>
      </c>
      <c r="AP585" s="322">
        <f t="shared" si="1722"/>
        <v>0</v>
      </c>
      <c r="AQ585" s="322">
        <f>AQ586</f>
        <v>0</v>
      </c>
      <c r="AR585" s="322">
        <f t="shared" ref="AR585:AS586" si="1747">AR586</f>
        <v>0</v>
      </c>
      <c r="AS585" s="322">
        <f t="shared" si="1747"/>
        <v>0</v>
      </c>
      <c r="AT585" s="322">
        <f t="shared" si="1723"/>
        <v>299384.84000000003</v>
      </c>
      <c r="AU585" s="322">
        <f t="shared" si="1724"/>
        <v>0</v>
      </c>
      <c r="AV585" s="322">
        <f t="shared" si="1725"/>
        <v>0</v>
      </c>
    </row>
    <row r="586" spans="1:48" s="323" customFormat="1" ht="38.25">
      <c r="A586" s="324" t="s">
        <v>95</v>
      </c>
      <c r="B586" s="339" t="s">
        <v>401</v>
      </c>
      <c r="C586" s="339" t="s">
        <v>20</v>
      </c>
      <c r="D586" s="339" t="s">
        <v>17</v>
      </c>
      <c r="E586" s="339" t="s">
        <v>81</v>
      </c>
      <c r="F586" s="339" t="s">
        <v>69</v>
      </c>
      <c r="G586" s="320" t="s">
        <v>147</v>
      </c>
      <c r="H586" s="320" t="s">
        <v>537</v>
      </c>
      <c r="I586" s="328" t="s">
        <v>91</v>
      </c>
      <c r="J586" s="322"/>
      <c r="K586" s="322"/>
      <c r="L586" s="322"/>
      <c r="M586" s="322"/>
      <c r="N586" s="322"/>
      <c r="O586" s="322"/>
      <c r="P586" s="322"/>
      <c r="Q586" s="322"/>
      <c r="R586" s="322"/>
      <c r="S586" s="322"/>
      <c r="T586" s="322"/>
      <c r="U586" s="322"/>
      <c r="V586" s="322"/>
      <c r="W586" s="322"/>
      <c r="X586" s="322"/>
      <c r="Y586" s="322"/>
      <c r="Z586" s="322"/>
      <c r="AA586" s="322"/>
      <c r="AB586" s="322"/>
      <c r="AC586" s="322"/>
      <c r="AD586" s="322"/>
      <c r="AE586" s="322"/>
      <c r="AF586" s="322"/>
      <c r="AG586" s="322"/>
      <c r="AH586" s="322"/>
      <c r="AI586" s="322"/>
      <c r="AJ586" s="322"/>
      <c r="AK586" s="322">
        <f>AK587</f>
        <v>299384.84000000003</v>
      </c>
      <c r="AL586" s="322">
        <f t="shared" si="1745"/>
        <v>0</v>
      </c>
      <c r="AM586" s="322">
        <f t="shared" si="1746"/>
        <v>0</v>
      </c>
      <c r="AN586" s="322">
        <f t="shared" si="1720"/>
        <v>299384.84000000003</v>
      </c>
      <c r="AO586" s="322">
        <f t="shared" si="1721"/>
        <v>0</v>
      </c>
      <c r="AP586" s="322">
        <f t="shared" si="1722"/>
        <v>0</v>
      </c>
      <c r="AQ586" s="322">
        <f>AQ587</f>
        <v>0</v>
      </c>
      <c r="AR586" s="322">
        <f t="shared" si="1747"/>
        <v>0</v>
      </c>
      <c r="AS586" s="322">
        <f t="shared" si="1747"/>
        <v>0</v>
      </c>
      <c r="AT586" s="322">
        <f t="shared" si="1723"/>
        <v>299384.84000000003</v>
      </c>
      <c r="AU586" s="322">
        <f t="shared" si="1724"/>
        <v>0</v>
      </c>
      <c r="AV586" s="322">
        <f t="shared" si="1725"/>
        <v>0</v>
      </c>
    </row>
    <row r="587" spans="1:48" s="323" customFormat="1">
      <c r="A587" s="324" t="s">
        <v>102</v>
      </c>
      <c r="B587" s="339" t="s">
        <v>401</v>
      </c>
      <c r="C587" s="339" t="s">
        <v>20</v>
      </c>
      <c r="D587" s="339" t="s">
        <v>17</v>
      </c>
      <c r="E587" s="339" t="s">
        <v>81</v>
      </c>
      <c r="F587" s="339" t="s">
        <v>69</v>
      </c>
      <c r="G587" s="320" t="s">
        <v>147</v>
      </c>
      <c r="H587" s="320" t="s">
        <v>537</v>
      </c>
      <c r="I587" s="328" t="s">
        <v>101</v>
      </c>
      <c r="J587" s="322"/>
      <c r="K587" s="322"/>
      <c r="L587" s="322"/>
      <c r="M587" s="322"/>
      <c r="N587" s="322"/>
      <c r="O587" s="322"/>
      <c r="P587" s="322"/>
      <c r="Q587" s="322"/>
      <c r="R587" s="322"/>
      <c r="S587" s="322"/>
      <c r="T587" s="322"/>
      <c r="U587" s="322"/>
      <c r="V587" s="322"/>
      <c r="W587" s="322"/>
      <c r="X587" s="322"/>
      <c r="Y587" s="322"/>
      <c r="Z587" s="322"/>
      <c r="AA587" s="322"/>
      <c r="AB587" s="322"/>
      <c r="AC587" s="322"/>
      <c r="AD587" s="322"/>
      <c r="AE587" s="322"/>
      <c r="AF587" s="322"/>
      <c r="AG587" s="322"/>
      <c r="AH587" s="322"/>
      <c r="AI587" s="322"/>
      <c r="AJ587" s="322"/>
      <c r="AK587" s="322">
        <f>AK1127</f>
        <v>299384.84000000003</v>
      </c>
      <c r="AL587" s="322">
        <f t="shared" ref="AL587:AM587" si="1748">AL1127</f>
        <v>0</v>
      </c>
      <c r="AM587" s="322">
        <f t="shared" si="1748"/>
        <v>0</v>
      </c>
      <c r="AN587" s="322">
        <f t="shared" si="1720"/>
        <v>299384.84000000003</v>
      </c>
      <c r="AO587" s="322">
        <f t="shared" si="1721"/>
        <v>0</v>
      </c>
      <c r="AP587" s="322">
        <f t="shared" si="1722"/>
        <v>0</v>
      </c>
      <c r="AQ587" s="322">
        <f>AQ1127</f>
        <v>0</v>
      </c>
      <c r="AR587" s="322">
        <f t="shared" ref="AR587:AS587" si="1749">AR1127</f>
        <v>0</v>
      </c>
      <c r="AS587" s="322">
        <f t="shared" si="1749"/>
        <v>0</v>
      </c>
      <c r="AT587" s="322">
        <f t="shared" si="1723"/>
        <v>299384.84000000003</v>
      </c>
      <c r="AU587" s="322">
        <f t="shared" si="1724"/>
        <v>0</v>
      </c>
      <c r="AV587" s="322">
        <f t="shared" si="1725"/>
        <v>0</v>
      </c>
    </row>
    <row r="588" spans="1:48">
      <c r="A588" s="188"/>
      <c r="B588" s="59"/>
      <c r="C588" s="59"/>
      <c r="D588" s="59"/>
      <c r="E588" s="59"/>
      <c r="F588" s="59"/>
      <c r="G588" s="1"/>
      <c r="H588" s="1"/>
      <c r="I588" s="13"/>
      <c r="J588" s="81"/>
      <c r="K588" s="81"/>
      <c r="L588" s="81"/>
      <c r="M588" s="81"/>
      <c r="N588" s="81"/>
      <c r="O588" s="81"/>
      <c r="P588" s="81"/>
      <c r="Q588" s="81"/>
      <c r="R588" s="81"/>
      <c r="S588" s="81"/>
      <c r="T588" s="81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</row>
    <row r="589" spans="1:48" ht="38.25">
      <c r="A589" s="23" t="s">
        <v>0</v>
      </c>
      <c r="B589" s="14" t="s">
        <v>401</v>
      </c>
      <c r="C589" s="14" t="s">
        <v>20</v>
      </c>
      <c r="D589" s="14" t="s">
        <v>16</v>
      </c>
      <c r="E589" s="14"/>
      <c r="F589" s="14"/>
      <c r="G589" s="14"/>
      <c r="H589" s="1"/>
      <c r="I589" s="13"/>
      <c r="J589" s="101">
        <f>J590+J599</f>
        <v>111104872.36999999</v>
      </c>
      <c r="K589" s="101">
        <f t="shared" ref="K589:O589" si="1750">K590+K599</f>
        <v>112545617.75</v>
      </c>
      <c r="L589" s="101">
        <f t="shared" si="1750"/>
        <v>112915487.33999999</v>
      </c>
      <c r="M589" s="101">
        <f t="shared" si="1750"/>
        <v>35011.340000000004</v>
      </c>
      <c r="N589" s="101">
        <f t="shared" si="1750"/>
        <v>-124756.98999999999</v>
      </c>
      <c r="O589" s="101">
        <f t="shared" si="1750"/>
        <v>-518547.05000000005</v>
      </c>
      <c r="P589" s="101">
        <f>P590+P599</f>
        <v>111139883.71000001</v>
      </c>
      <c r="Q589" s="101">
        <f t="shared" ref="Q589:U589" si="1751">Q590+Q599</f>
        <v>112420860.75999999</v>
      </c>
      <c r="R589" s="101">
        <f t="shared" si="1751"/>
        <v>112396940.29000001</v>
      </c>
      <c r="S589" s="101">
        <f t="shared" si="1751"/>
        <v>47500</v>
      </c>
      <c r="T589" s="101">
        <f t="shared" si="1751"/>
        <v>0</v>
      </c>
      <c r="U589" s="101">
        <f t="shared" si="1751"/>
        <v>0</v>
      </c>
      <c r="V589" s="101">
        <f t="shared" si="1713"/>
        <v>111187383.71000001</v>
      </c>
      <c r="W589" s="101">
        <f t="shared" si="1713"/>
        <v>112420860.75999999</v>
      </c>
      <c r="X589" s="101">
        <f t="shared" si="1713"/>
        <v>112396940.29000001</v>
      </c>
      <c r="Y589" s="101">
        <f>Y590+Y599+Y594</f>
        <v>413000</v>
      </c>
      <c r="Z589" s="101">
        <f t="shared" ref="Z589:AA589" si="1752">Z590+Z599+Z594</f>
        <v>0</v>
      </c>
      <c r="AA589" s="101">
        <f t="shared" si="1752"/>
        <v>0</v>
      </c>
      <c r="AB589" s="101">
        <f t="shared" ref="AB589:AB627" si="1753">V589+Y589</f>
        <v>111600383.71000001</v>
      </c>
      <c r="AC589" s="101">
        <f t="shared" ref="AC589:AC627" si="1754">W589+Z589</f>
        <v>112420860.75999999</v>
      </c>
      <c r="AD589" s="101">
        <f t="shared" ref="AD589:AD627" si="1755">X589+AA589</f>
        <v>112396940.29000001</v>
      </c>
      <c r="AE589" s="101">
        <f>AE590+AE599+AE594</f>
        <v>302570.88</v>
      </c>
      <c r="AF589" s="101">
        <f t="shared" ref="AF589:AG589" si="1756">AF590+AF599+AF594</f>
        <v>0</v>
      </c>
      <c r="AG589" s="101">
        <f t="shared" si="1756"/>
        <v>0</v>
      </c>
      <c r="AH589" s="101">
        <f t="shared" ref="AH589:AH627" si="1757">AB589+AE589</f>
        <v>111902954.59</v>
      </c>
      <c r="AI589" s="101">
        <f t="shared" ref="AI589:AI627" si="1758">AC589+AF589</f>
        <v>112420860.75999999</v>
      </c>
      <c r="AJ589" s="101">
        <f t="shared" ref="AJ589:AJ627" si="1759">AD589+AG589</f>
        <v>112396940.29000001</v>
      </c>
      <c r="AK589" s="101">
        <f>AK590+AK599+AK594</f>
        <v>539888.85000000009</v>
      </c>
      <c r="AL589" s="101">
        <f t="shared" ref="AL589:AM589" si="1760">AL590+AL599+AL594</f>
        <v>0</v>
      </c>
      <c r="AM589" s="101">
        <f t="shared" si="1760"/>
        <v>0</v>
      </c>
      <c r="AN589" s="101">
        <f t="shared" ref="AN589:AN627" si="1761">AH589+AK589</f>
        <v>112442843.44</v>
      </c>
      <c r="AO589" s="101">
        <f t="shared" ref="AO589:AO627" si="1762">AI589+AL589</f>
        <v>112420860.75999999</v>
      </c>
      <c r="AP589" s="101">
        <f t="shared" ref="AP589:AP627" si="1763">AJ589+AM589</f>
        <v>112396940.29000001</v>
      </c>
      <c r="AQ589" s="101">
        <f>AQ590+AQ599+AQ594</f>
        <v>104673.09000000003</v>
      </c>
      <c r="AR589" s="101">
        <f t="shared" ref="AR589:AS589" si="1764">AR590+AR599+AR594</f>
        <v>0</v>
      </c>
      <c r="AS589" s="101">
        <f t="shared" si="1764"/>
        <v>0</v>
      </c>
      <c r="AT589" s="101">
        <f t="shared" ref="AT589:AT627" si="1765">AN589+AQ589</f>
        <v>112547516.53</v>
      </c>
      <c r="AU589" s="101">
        <f t="shared" ref="AU589:AU627" si="1766">AO589+AR589</f>
        <v>112420860.75999999</v>
      </c>
      <c r="AV589" s="101">
        <f t="shared" ref="AV589:AV627" si="1767">AP589+AS589</f>
        <v>112396940.29000001</v>
      </c>
    </row>
    <row r="590" spans="1:48" ht="38.25">
      <c r="A590" s="9" t="s">
        <v>287</v>
      </c>
      <c r="B590" s="1" t="s">
        <v>401</v>
      </c>
      <c r="C590" s="1" t="s">
        <v>20</v>
      </c>
      <c r="D590" s="1" t="s">
        <v>16</v>
      </c>
      <c r="E590" s="1" t="s">
        <v>13</v>
      </c>
      <c r="F590" s="1" t="s">
        <v>69</v>
      </c>
      <c r="G590" s="1" t="s">
        <v>147</v>
      </c>
      <c r="H590" s="1" t="s">
        <v>148</v>
      </c>
      <c r="I590" s="13"/>
      <c r="J590" s="81">
        <f t="shared" ref="J590:O592" si="1768">J591</f>
        <v>35000</v>
      </c>
      <c r="K590" s="81">
        <f t="shared" si="1768"/>
        <v>35000</v>
      </c>
      <c r="L590" s="81">
        <f t="shared" si="1768"/>
        <v>35000</v>
      </c>
      <c r="M590" s="81">
        <f t="shared" si="1768"/>
        <v>0</v>
      </c>
      <c r="N590" s="81">
        <f t="shared" si="1768"/>
        <v>0</v>
      </c>
      <c r="O590" s="81">
        <f t="shared" si="1768"/>
        <v>0</v>
      </c>
      <c r="P590" s="81">
        <f>P591</f>
        <v>35000</v>
      </c>
      <c r="Q590" s="81">
        <f t="shared" ref="Q590:U592" si="1769">Q591</f>
        <v>35000</v>
      </c>
      <c r="R590" s="81">
        <f t="shared" si="1769"/>
        <v>35000</v>
      </c>
      <c r="S590" s="81">
        <f t="shared" si="1769"/>
        <v>0</v>
      </c>
      <c r="T590" s="81">
        <f t="shared" si="1769"/>
        <v>0</v>
      </c>
      <c r="U590" s="81">
        <f t="shared" si="1769"/>
        <v>0</v>
      </c>
      <c r="V590" s="81">
        <f t="shared" si="1713"/>
        <v>35000</v>
      </c>
      <c r="W590" s="81">
        <f t="shared" si="1713"/>
        <v>35000</v>
      </c>
      <c r="X590" s="81">
        <f t="shared" si="1713"/>
        <v>35000</v>
      </c>
      <c r="Y590" s="81">
        <f t="shared" ref="Y590:AA592" si="1770">Y591</f>
        <v>0</v>
      </c>
      <c r="Z590" s="81">
        <f t="shared" si="1770"/>
        <v>0</v>
      </c>
      <c r="AA590" s="81">
        <f t="shared" si="1770"/>
        <v>0</v>
      </c>
      <c r="AB590" s="81">
        <f t="shared" si="1753"/>
        <v>35000</v>
      </c>
      <c r="AC590" s="81">
        <f t="shared" si="1754"/>
        <v>35000</v>
      </c>
      <c r="AD590" s="81">
        <f t="shared" si="1755"/>
        <v>35000</v>
      </c>
      <c r="AE590" s="81">
        <f t="shared" ref="AE590:AG592" si="1771">AE591</f>
        <v>0</v>
      </c>
      <c r="AF590" s="81">
        <f t="shared" si="1771"/>
        <v>0</v>
      </c>
      <c r="AG590" s="81">
        <f t="shared" si="1771"/>
        <v>0</v>
      </c>
      <c r="AH590" s="81">
        <f t="shared" si="1757"/>
        <v>35000</v>
      </c>
      <c r="AI590" s="81">
        <f t="shared" si="1758"/>
        <v>35000</v>
      </c>
      <c r="AJ590" s="81">
        <f t="shared" si="1759"/>
        <v>35000</v>
      </c>
      <c r="AK590" s="81">
        <f t="shared" ref="AK590:AM592" si="1772">AK591</f>
        <v>0</v>
      </c>
      <c r="AL590" s="81">
        <f t="shared" si="1772"/>
        <v>0</v>
      </c>
      <c r="AM590" s="81">
        <f t="shared" si="1772"/>
        <v>0</v>
      </c>
      <c r="AN590" s="81">
        <f t="shared" si="1761"/>
        <v>35000</v>
      </c>
      <c r="AO590" s="81">
        <f t="shared" si="1762"/>
        <v>35000</v>
      </c>
      <c r="AP590" s="81">
        <f t="shared" si="1763"/>
        <v>35000</v>
      </c>
      <c r="AQ590" s="81">
        <f t="shared" ref="AQ590:AS592" si="1773">AQ591</f>
        <v>0</v>
      </c>
      <c r="AR590" s="81">
        <f t="shared" si="1773"/>
        <v>0</v>
      </c>
      <c r="AS590" s="81">
        <f t="shared" si="1773"/>
        <v>0</v>
      </c>
      <c r="AT590" s="81">
        <f t="shared" si="1765"/>
        <v>35000</v>
      </c>
      <c r="AU590" s="81">
        <f t="shared" si="1766"/>
        <v>35000</v>
      </c>
      <c r="AV590" s="81">
        <f t="shared" si="1767"/>
        <v>35000</v>
      </c>
    </row>
    <row r="591" spans="1:48" ht="31.5" customHeight="1">
      <c r="A591" s="9" t="s">
        <v>62</v>
      </c>
      <c r="B591" s="1" t="s">
        <v>401</v>
      </c>
      <c r="C591" s="1" t="s">
        <v>20</v>
      </c>
      <c r="D591" s="1" t="s">
        <v>16</v>
      </c>
      <c r="E591" s="1" t="s">
        <v>13</v>
      </c>
      <c r="F591" s="1" t="s">
        <v>69</v>
      </c>
      <c r="G591" s="1" t="s">
        <v>147</v>
      </c>
      <c r="H591" s="1" t="s">
        <v>172</v>
      </c>
      <c r="I591" s="13"/>
      <c r="J591" s="81">
        <f t="shared" si="1768"/>
        <v>35000</v>
      </c>
      <c r="K591" s="81">
        <f t="shared" si="1768"/>
        <v>35000</v>
      </c>
      <c r="L591" s="81">
        <f t="shared" si="1768"/>
        <v>35000</v>
      </c>
      <c r="M591" s="81">
        <f t="shared" si="1768"/>
        <v>0</v>
      </c>
      <c r="N591" s="81">
        <f t="shared" si="1768"/>
        <v>0</v>
      </c>
      <c r="O591" s="81">
        <f t="shared" si="1768"/>
        <v>0</v>
      </c>
      <c r="P591" s="81">
        <f>P592</f>
        <v>35000</v>
      </c>
      <c r="Q591" s="81">
        <f t="shared" si="1769"/>
        <v>35000</v>
      </c>
      <c r="R591" s="81">
        <f t="shared" si="1769"/>
        <v>35000</v>
      </c>
      <c r="S591" s="81">
        <f t="shared" si="1769"/>
        <v>0</v>
      </c>
      <c r="T591" s="81">
        <f t="shared" si="1769"/>
        <v>0</v>
      </c>
      <c r="U591" s="81">
        <f t="shared" si="1769"/>
        <v>0</v>
      </c>
      <c r="V591" s="81">
        <f t="shared" si="1713"/>
        <v>35000</v>
      </c>
      <c r="W591" s="81">
        <f t="shared" si="1713"/>
        <v>35000</v>
      </c>
      <c r="X591" s="81">
        <f t="shared" si="1713"/>
        <v>35000</v>
      </c>
      <c r="Y591" s="81">
        <f t="shared" si="1770"/>
        <v>0</v>
      </c>
      <c r="Z591" s="81">
        <f t="shared" si="1770"/>
        <v>0</v>
      </c>
      <c r="AA591" s="81">
        <f t="shared" si="1770"/>
        <v>0</v>
      </c>
      <c r="AB591" s="81">
        <f t="shared" si="1753"/>
        <v>35000</v>
      </c>
      <c r="AC591" s="81">
        <f t="shared" si="1754"/>
        <v>35000</v>
      </c>
      <c r="AD591" s="81">
        <f t="shared" si="1755"/>
        <v>35000</v>
      </c>
      <c r="AE591" s="81">
        <f t="shared" si="1771"/>
        <v>0</v>
      </c>
      <c r="AF591" s="81">
        <f t="shared" si="1771"/>
        <v>0</v>
      </c>
      <c r="AG591" s="81">
        <f t="shared" si="1771"/>
        <v>0</v>
      </c>
      <c r="AH591" s="81">
        <f t="shared" si="1757"/>
        <v>35000</v>
      </c>
      <c r="AI591" s="81">
        <f t="shared" si="1758"/>
        <v>35000</v>
      </c>
      <c r="AJ591" s="81">
        <f t="shared" si="1759"/>
        <v>35000</v>
      </c>
      <c r="AK591" s="81">
        <f t="shared" si="1772"/>
        <v>0</v>
      </c>
      <c r="AL591" s="81">
        <f t="shared" si="1772"/>
        <v>0</v>
      </c>
      <c r="AM591" s="81">
        <f t="shared" si="1772"/>
        <v>0</v>
      </c>
      <c r="AN591" s="81">
        <f t="shared" si="1761"/>
        <v>35000</v>
      </c>
      <c r="AO591" s="81">
        <f t="shared" si="1762"/>
        <v>35000</v>
      </c>
      <c r="AP591" s="81">
        <f t="shared" si="1763"/>
        <v>35000</v>
      </c>
      <c r="AQ591" s="81">
        <f t="shared" si="1773"/>
        <v>0</v>
      </c>
      <c r="AR591" s="81">
        <f t="shared" si="1773"/>
        <v>0</v>
      </c>
      <c r="AS591" s="81">
        <f t="shared" si="1773"/>
        <v>0</v>
      </c>
      <c r="AT591" s="81">
        <f t="shared" si="1765"/>
        <v>35000</v>
      </c>
      <c r="AU591" s="81">
        <f t="shared" si="1766"/>
        <v>35000</v>
      </c>
      <c r="AV591" s="81">
        <f t="shared" si="1767"/>
        <v>35000</v>
      </c>
    </row>
    <row r="592" spans="1:48" ht="25.5">
      <c r="A592" s="189" t="s">
        <v>259</v>
      </c>
      <c r="B592" s="1" t="s">
        <v>401</v>
      </c>
      <c r="C592" s="1" t="s">
        <v>20</v>
      </c>
      <c r="D592" s="1" t="s">
        <v>16</v>
      </c>
      <c r="E592" s="1" t="s">
        <v>13</v>
      </c>
      <c r="F592" s="1" t="s">
        <v>69</v>
      </c>
      <c r="G592" s="1" t="s">
        <v>147</v>
      </c>
      <c r="H592" s="1" t="s">
        <v>172</v>
      </c>
      <c r="I592" s="13" t="s">
        <v>93</v>
      </c>
      <c r="J592" s="81">
        <f t="shared" si="1768"/>
        <v>35000</v>
      </c>
      <c r="K592" s="81">
        <f t="shared" si="1768"/>
        <v>35000</v>
      </c>
      <c r="L592" s="81">
        <f t="shared" si="1768"/>
        <v>35000</v>
      </c>
      <c r="M592" s="81">
        <f t="shared" si="1768"/>
        <v>0</v>
      </c>
      <c r="N592" s="81">
        <f t="shared" si="1768"/>
        <v>0</v>
      </c>
      <c r="O592" s="81">
        <f t="shared" si="1768"/>
        <v>0</v>
      </c>
      <c r="P592" s="81">
        <f t="shared" si="1739"/>
        <v>35000</v>
      </c>
      <c r="Q592" s="81">
        <f t="shared" si="1739"/>
        <v>35000</v>
      </c>
      <c r="R592" s="81">
        <f t="shared" si="1739"/>
        <v>35000</v>
      </c>
      <c r="S592" s="81">
        <f t="shared" si="1769"/>
        <v>0</v>
      </c>
      <c r="T592" s="81">
        <f t="shared" si="1769"/>
        <v>0</v>
      </c>
      <c r="U592" s="81">
        <f t="shared" si="1769"/>
        <v>0</v>
      </c>
      <c r="V592" s="81">
        <f t="shared" si="1713"/>
        <v>35000</v>
      </c>
      <c r="W592" s="81">
        <f t="shared" si="1713"/>
        <v>35000</v>
      </c>
      <c r="X592" s="81">
        <f t="shared" si="1713"/>
        <v>35000</v>
      </c>
      <c r="Y592" s="81">
        <f t="shared" si="1770"/>
        <v>0</v>
      </c>
      <c r="Z592" s="81">
        <f t="shared" si="1770"/>
        <v>0</v>
      </c>
      <c r="AA592" s="81">
        <f t="shared" si="1770"/>
        <v>0</v>
      </c>
      <c r="AB592" s="81">
        <f t="shared" si="1753"/>
        <v>35000</v>
      </c>
      <c r="AC592" s="81">
        <f t="shared" si="1754"/>
        <v>35000</v>
      </c>
      <c r="AD592" s="81">
        <f t="shared" si="1755"/>
        <v>35000</v>
      </c>
      <c r="AE592" s="81">
        <f t="shared" si="1771"/>
        <v>0</v>
      </c>
      <c r="AF592" s="81">
        <f t="shared" si="1771"/>
        <v>0</v>
      </c>
      <c r="AG592" s="81">
        <f t="shared" si="1771"/>
        <v>0</v>
      </c>
      <c r="AH592" s="81">
        <f t="shared" si="1757"/>
        <v>35000</v>
      </c>
      <c r="AI592" s="81">
        <f t="shared" si="1758"/>
        <v>35000</v>
      </c>
      <c r="AJ592" s="81">
        <f t="shared" si="1759"/>
        <v>35000</v>
      </c>
      <c r="AK592" s="81">
        <f t="shared" si="1772"/>
        <v>0</v>
      </c>
      <c r="AL592" s="81">
        <f t="shared" si="1772"/>
        <v>0</v>
      </c>
      <c r="AM592" s="81">
        <f t="shared" si="1772"/>
        <v>0</v>
      </c>
      <c r="AN592" s="81">
        <f t="shared" si="1761"/>
        <v>35000</v>
      </c>
      <c r="AO592" s="81">
        <f t="shared" si="1762"/>
        <v>35000</v>
      </c>
      <c r="AP592" s="81">
        <f t="shared" si="1763"/>
        <v>35000</v>
      </c>
      <c r="AQ592" s="81">
        <f t="shared" si="1773"/>
        <v>0</v>
      </c>
      <c r="AR592" s="81">
        <f t="shared" si="1773"/>
        <v>0</v>
      </c>
      <c r="AS592" s="81">
        <f t="shared" si="1773"/>
        <v>0</v>
      </c>
      <c r="AT592" s="81">
        <f t="shared" si="1765"/>
        <v>35000</v>
      </c>
      <c r="AU592" s="81">
        <f t="shared" si="1766"/>
        <v>35000</v>
      </c>
      <c r="AV592" s="81">
        <f t="shared" si="1767"/>
        <v>35000</v>
      </c>
    </row>
    <row r="593" spans="1:48" ht="25.5">
      <c r="A593" s="188" t="s">
        <v>97</v>
      </c>
      <c r="B593" s="1" t="s">
        <v>401</v>
      </c>
      <c r="C593" s="1" t="s">
        <v>20</v>
      </c>
      <c r="D593" s="1" t="s">
        <v>16</v>
      </c>
      <c r="E593" s="1" t="s">
        <v>13</v>
      </c>
      <c r="F593" s="1" t="s">
        <v>69</v>
      </c>
      <c r="G593" s="1" t="s">
        <v>147</v>
      </c>
      <c r="H593" s="1" t="s">
        <v>172</v>
      </c>
      <c r="I593" s="13" t="s">
        <v>94</v>
      </c>
      <c r="J593" s="81">
        <v>35000</v>
      </c>
      <c r="K593" s="81">
        <v>35000</v>
      </c>
      <c r="L593" s="81">
        <v>35000</v>
      </c>
      <c r="M593" s="81"/>
      <c r="N593" s="81"/>
      <c r="O593" s="81"/>
      <c r="P593" s="81">
        <f>P1132</f>
        <v>35000</v>
      </c>
      <c r="Q593" s="81">
        <f t="shared" ref="Q593:U593" si="1774">Q1132</f>
        <v>35000</v>
      </c>
      <c r="R593" s="81">
        <f t="shared" si="1774"/>
        <v>35000</v>
      </c>
      <c r="S593" s="81">
        <f t="shared" si="1774"/>
        <v>0</v>
      </c>
      <c r="T593" s="81">
        <f t="shared" si="1774"/>
        <v>0</v>
      </c>
      <c r="U593" s="81">
        <f t="shared" si="1774"/>
        <v>0</v>
      </c>
      <c r="V593" s="81">
        <f t="shared" si="1713"/>
        <v>35000</v>
      </c>
      <c r="W593" s="81">
        <f t="shared" si="1713"/>
        <v>35000</v>
      </c>
      <c r="X593" s="81">
        <f t="shared" si="1713"/>
        <v>35000</v>
      </c>
      <c r="Y593" s="81">
        <f t="shared" ref="Y593:AA593" si="1775">Y1132</f>
        <v>0</v>
      </c>
      <c r="Z593" s="81">
        <f t="shared" si="1775"/>
        <v>0</v>
      </c>
      <c r="AA593" s="81">
        <f t="shared" si="1775"/>
        <v>0</v>
      </c>
      <c r="AB593" s="81">
        <f t="shared" si="1753"/>
        <v>35000</v>
      </c>
      <c r="AC593" s="81">
        <f t="shared" si="1754"/>
        <v>35000</v>
      </c>
      <c r="AD593" s="81">
        <f t="shared" si="1755"/>
        <v>35000</v>
      </c>
      <c r="AE593" s="81">
        <f t="shared" ref="AE593:AG593" si="1776">AE1132</f>
        <v>0</v>
      </c>
      <c r="AF593" s="81">
        <f t="shared" si="1776"/>
        <v>0</v>
      </c>
      <c r="AG593" s="81">
        <f t="shared" si="1776"/>
        <v>0</v>
      </c>
      <c r="AH593" s="81">
        <f t="shared" si="1757"/>
        <v>35000</v>
      </c>
      <c r="AI593" s="81">
        <f t="shared" si="1758"/>
        <v>35000</v>
      </c>
      <c r="AJ593" s="81">
        <f t="shared" si="1759"/>
        <v>35000</v>
      </c>
      <c r="AK593" s="81">
        <f t="shared" ref="AK593:AM593" si="1777">AK1132</f>
        <v>0</v>
      </c>
      <c r="AL593" s="81">
        <f t="shared" si="1777"/>
        <v>0</v>
      </c>
      <c r="AM593" s="81">
        <f t="shared" si="1777"/>
        <v>0</v>
      </c>
      <c r="AN593" s="81">
        <f t="shared" si="1761"/>
        <v>35000</v>
      </c>
      <c r="AO593" s="81">
        <f t="shared" si="1762"/>
        <v>35000</v>
      </c>
      <c r="AP593" s="81">
        <f t="shared" si="1763"/>
        <v>35000</v>
      </c>
      <c r="AQ593" s="81">
        <f t="shared" ref="AQ593:AS593" si="1778">AQ1132</f>
        <v>0</v>
      </c>
      <c r="AR593" s="81">
        <f t="shared" si="1778"/>
        <v>0</v>
      </c>
      <c r="AS593" s="81">
        <f t="shared" si="1778"/>
        <v>0</v>
      </c>
      <c r="AT593" s="81">
        <f t="shared" si="1765"/>
        <v>35000</v>
      </c>
      <c r="AU593" s="81">
        <f t="shared" si="1766"/>
        <v>35000</v>
      </c>
      <c r="AV593" s="81">
        <f t="shared" si="1767"/>
        <v>35000</v>
      </c>
    </row>
    <row r="594" spans="1:48" ht="38.25">
      <c r="A594" s="190" t="s">
        <v>293</v>
      </c>
      <c r="B594" s="3" t="s">
        <v>401</v>
      </c>
      <c r="C594" s="1" t="s">
        <v>20</v>
      </c>
      <c r="D594" s="1" t="s">
        <v>16</v>
      </c>
      <c r="E594" s="1" t="s">
        <v>19</v>
      </c>
      <c r="F594" s="1" t="s">
        <v>69</v>
      </c>
      <c r="G594" s="1" t="s">
        <v>147</v>
      </c>
      <c r="H594" s="3" t="s">
        <v>148</v>
      </c>
      <c r="I594" s="16"/>
      <c r="J594" s="81">
        <f>J595</f>
        <v>0</v>
      </c>
      <c r="K594" s="81">
        <f t="shared" ref="K594:O597" si="1779">K595</f>
        <v>0</v>
      </c>
      <c r="L594" s="81">
        <f t="shared" si="1779"/>
        <v>0</v>
      </c>
      <c r="M594" s="81">
        <f t="shared" si="1779"/>
        <v>0</v>
      </c>
      <c r="N594" s="81">
        <f t="shared" si="1779"/>
        <v>0</v>
      </c>
      <c r="O594" s="81">
        <f t="shared" si="1779"/>
        <v>0</v>
      </c>
      <c r="P594" s="81">
        <f>P595</f>
        <v>0</v>
      </c>
      <c r="Q594" s="81">
        <f t="shared" ref="Q594:U597" si="1780">Q595</f>
        <v>0</v>
      </c>
      <c r="R594" s="81">
        <f t="shared" si="1780"/>
        <v>0</v>
      </c>
      <c r="S594" s="81">
        <f t="shared" si="1780"/>
        <v>0</v>
      </c>
      <c r="T594" s="81">
        <f t="shared" si="1780"/>
        <v>0</v>
      </c>
      <c r="U594" s="81">
        <f t="shared" si="1780"/>
        <v>0</v>
      </c>
      <c r="V594" s="81">
        <f t="shared" si="1713"/>
        <v>0</v>
      </c>
      <c r="W594" s="81">
        <f t="shared" si="1713"/>
        <v>0</v>
      </c>
      <c r="X594" s="81">
        <f t="shared" si="1713"/>
        <v>0</v>
      </c>
      <c r="Y594" s="81">
        <f t="shared" ref="Y594:AA597" si="1781">Y595</f>
        <v>387000</v>
      </c>
      <c r="Z594" s="81">
        <f t="shared" si="1781"/>
        <v>0</v>
      </c>
      <c r="AA594" s="81">
        <f t="shared" si="1781"/>
        <v>0</v>
      </c>
      <c r="AB594" s="81">
        <f t="shared" si="1753"/>
        <v>387000</v>
      </c>
      <c r="AC594" s="81">
        <f t="shared" si="1754"/>
        <v>0</v>
      </c>
      <c r="AD594" s="81">
        <f t="shared" si="1755"/>
        <v>0</v>
      </c>
      <c r="AE594" s="81">
        <f t="shared" ref="AE594:AG597" si="1782">AE595</f>
        <v>0</v>
      </c>
      <c r="AF594" s="81">
        <f t="shared" si="1782"/>
        <v>0</v>
      </c>
      <c r="AG594" s="81">
        <f t="shared" si="1782"/>
        <v>0</v>
      </c>
      <c r="AH594" s="81">
        <f t="shared" si="1757"/>
        <v>387000</v>
      </c>
      <c r="AI594" s="81">
        <f t="shared" si="1758"/>
        <v>0</v>
      </c>
      <c r="AJ594" s="81">
        <f t="shared" si="1759"/>
        <v>0</v>
      </c>
      <c r="AK594" s="81">
        <f t="shared" ref="AK594:AM597" si="1783">AK595</f>
        <v>0</v>
      </c>
      <c r="AL594" s="81">
        <f t="shared" si="1783"/>
        <v>0</v>
      </c>
      <c r="AM594" s="81">
        <f t="shared" si="1783"/>
        <v>0</v>
      </c>
      <c r="AN594" s="81">
        <f t="shared" si="1761"/>
        <v>387000</v>
      </c>
      <c r="AO594" s="81">
        <f t="shared" si="1762"/>
        <v>0</v>
      </c>
      <c r="AP594" s="81">
        <f t="shared" si="1763"/>
        <v>0</v>
      </c>
      <c r="AQ594" s="81">
        <f t="shared" ref="AQ594:AS597" si="1784">AQ595</f>
        <v>362028.31</v>
      </c>
      <c r="AR594" s="81">
        <f t="shared" si="1784"/>
        <v>0</v>
      </c>
      <c r="AS594" s="81">
        <f t="shared" si="1784"/>
        <v>0</v>
      </c>
      <c r="AT594" s="81">
        <f t="shared" si="1765"/>
        <v>749028.31</v>
      </c>
      <c r="AU594" s="81">
        <f t="shared" si="1766"/>
        <v>0</v>
      </c>
      <c r="AV594" s="81">
        <f t="shared" si="1767"/>
        <v>0</v>
      </c>
    </row>
    <row r="595" spans="1:48" ht="25.5">
      <c r="A595" s="190" t="s">
        <v>295</v>
      </c>
      <c r="B595" s="3" t="s">
        <v>401</v>
      </c>
      <c r="C595" s="1" t="s">
        <v>20</v>
      </c>
      <c r="D595" s="1" t="s">
        <v>16</v>
      </c>
      <c r="E595" s="1" t="s">
        <v>19</v>
      </c>
      <c r="F595" s="1" t="s">
        <v>126</v>
      </c>
      <c r="G595" s="1" t="s">
        <v>147</v>
      </c>
      <c r="H595" s="3" t="s">
        <v>148</v>
      </c>
      <c r="I595" s="16"/>
      <c r="J595" s="81">
        <f>J596</f>
        <v>0</v>
      </c>
      <c r="K595" s="81">
        <f t="shared" si="1779"/>
        <v>0</v>
      </c>
      <c r="L595" s="81">
        <f t="shared" si="1779"/>
        <v>0</v>
      </c>
      <c r="M595" s="81">
        <f t="shared" si="1779"/>
        <v>0</v>
      </c>
      <c r="N595" s="81">
        <f t="shared" si="1779"/>
        <v>0</v>
      </c>
      <c r="O595" s="81">
        <f t="shared" si="1779"/>
        <v>0</v>
      </c>
      <c r="P595" s="81">
        <f>P596</f>
        <v>0</v>
      </c>
      <c r="Q595" s="81">
        <f t="shared" si="1780"/>
        <v>0</v>
      </c>
      <c r="R595" s="81">
        <f t="shared" si="1780"/>
        <v>0</v>
      </c>
      <c r="S595" s="81">
        <f t="shared" si="1780"/>
        <v>0</v>
      </c>
      <c r="T595" s="81">
        <f t="shared" si="1780"/>
        <v>0</v>
      </c>
      <c r="U595" s="81">
        <f t="shared" si="1780"/>
        <v>0</v>
      </c>
      <c r="V595" s="81">
        <f t="shared" si="1713"/>
        <v>0</v>
      </c>
      <c r="W595" s="81">
        <f t="shared" si="1713"/>
        <v>0</v>
      </c>
      <c r="X595" s="81">
        <f t="shared" si="1713"/>
        <v>0</v>
      </c>
      <c r="Y595" s="81">
        <f t="shared" si="1781"/>
        <v>387000</v>
      </c>
      <c r="Z595" s="81">
        <f t="shared" si="1781"/>
        <v>0</v>
      </c>
      <c r="AA595" s="81">
        <f t="shared" si="1781"/>
        <v>0</v>
      </c>
      <c r="AB595" s="81">
        <f t="shared" si="1753"/>
        <v>387000</v>
      </c>
      <c r="AC595" s="81">
        <f t="shared" si="1754"/>
        <v>0</v>
      </c>
      <c r="AD595" s="81">
        <f t="shared" si="1755"/>
        <v>0</v>
      </c>
      <c r="AE595" s="81">
        <f t="shared" si="1782"/>
        <v>0</v>
      </c>
      <c r="AF595" s="81">
        <f t="shared" si="1782"/>
        <v>0</v>
      </c>
      <c r="AG595" s="81">
        <f t="shared" si="1782"/>
        <v>0</v>
      </c>
      <c r="AH595" s="81">
        <f t="shared" si="1757"/>
        <v>387000</v>
      </c>
      <c r="AI595" s="81">
        <f t="shared" si="1758"/>
        <v>0</v>
      </c>
      <c r="AJ595" s="81">
        <f t="shared" si="1759"/>
        <v>0</v>
      </c>
      <c r="AK595" s="81">
        <f t="shared" si="1783"/>
        <v>0</v>
      </c>
      <c r="AL595" s="81">
        <f t="shared" si="1783"/>
        <v>0</v>
      </c>
      <c r="AM595" s="81">
        <f t="shared" si="1783"/>
        <v>0</v>
      </c>
      <c r="AN595" s="81">
        <f t="shared" si="1761"/>
        <v>387000</v>
      </c>
      <c r="AO595" s="81">
        <f t="shared" si="1762"/>
        <v>0</v>
      </c>
      <c r="AP595" s="81">
        <f t="shared" si="1763"/>
        <v>0</v>
      </c>
      <c r="AQ595" s="81">
        <f t="shared" si="1784"/>
        <v>362028.31</v>
      </c>
      <c r="AR595" s="81">
        <f t="shared" si="1784"/>
        <v>0</v>
      </c>
      <c r="AS595" s="81">
        <f t="shared" si="1784"/>
        <v>0</v>
      </c>
      <c r="AT595" s="81">
        <f t="shared" si="1765"/>
        <v>749028.31</v>
      </c>
      <c r="AU595" s="81">
        <f t="shared" si="1766"/>
        <v>0</v>
      </c>
      <c r="AV595" s="81">
        <f t="shared" si="1767"/>
        <v>0</v>
      </c>
    </row>
    <row r="596" spans="1:48" ht="25.5">
      <c r="A596" s="209" t="s">
        <v>311</v>
      </c>
      <c r="B596" s="3" t="s">
        <v>401</v>
      </c>
      <c r="C596" s="1" t="s">
        <v>20</v>
      </c>
      <c r="D596" s="1" t="s">
        <v>16</v>
      </c>
      <c r="E596" s="1" t="s">
        <v>19</v>
      </c>
      <c r="F596" s="1" t="s">
        <v>126</v>
      </c>
      <c r="G596" s="1" t="s">
        <v>147</v>
      </c>
      <c r="H596" s="3" t="s">
        <v>310</v>
      </c>
      <c r="I596" s="16"/>
      <c r="J596" s="81">
        <f>J597</f>
        <v>0</v>
      </c>
      <c r="K596" s="81">
        <f t="shared" si="1779"/>
        <v>0</v>
      </c>
      <c r="L596" s="81">
        <f t="shared" si="1779"/>
        <v>0</v>
      </c>
      <c r="M596" s="81">
        <f t="shared" si="1779"/>
        <v>0</v>
      </c>
      <c r="N596" s="81">
        <f t="shared" si="1779"/>
        <v>0</v>
      </c>
      <c r="O596" s="81">
        <f t="shared" si="1779"/>
        <v>0</v>
      </c>
      <c r="P596" s="81">
        <f>P597</f>
        <v>0</v>
      </c>
      <c r="Q596" s="81">
        <f t="shared" si="1780"/>
        <v>0</v>
      </c>
      <c r="R596" s="81">
        <f t="shared" si="1780"/>
        <v>0</v>
      </c>
      <c r="S596" s="81">
        <f t="shared" si="1780"/>
        <v>0</v>
      </c>
      <c r="T596" s="81">
        <f t="shared" si="1780"/>
        <v>0</v>
      </c>
      <c r="U596" s="81">
        <f t="shared" si="1780"/>
        <v>0</v>
      </c>
      <c r="V596" s="81">
        <f t="shared" si="1713"/>
        <v>0</v>
      </c>
      <c r="W596" s="81">
        <f t="shared" si="1713"/>
        <v>0</v>
      </c>
      <c r="X596" s="81">
        <f t="shared" si="1713"/>
        <v>0</v>
      </c>
      <c r="Y596" s="81">
        <f t="shared" si="1781"/>
        <v>387000</v>
      </c>
      <c r="Z596" s="81">
        <f t="shared" si="1781"/>
        <v>0</v>
      </c>
      <c r="AA596" s="81">
        <f t="shared" si="1781"/>
        <v>0</v>
      </c>
      <c r="AB596" s="81">
        <f t="shared" si="1753"/>
        <v>387000</v>
      </c>
      <c r="AC596" s="81">
        <f t="shared" si="1754"/>
        <v>0</v>
      </c>
      <c r="AD596" s="81">
        <f t="shared" si="1755"/>
        <v>0</v>
      </c>
      <c r="AE596" s="81">
        <f t="shared" si="1782"/>
        <v>0</v>
      </c>
      <c r="AF596" s="81">
        <f t="shared" si="1782"/>
        <v>0</v>
      </c>
      <c r="AG596" s="81">
        <f t="shared" si="1782"/>
        <v>0</v>
      </c>
      <c r="AH596" s="81">
        <f t="shared" si="1757"/>
        <v>387000</v>
      </c>
      <c r="AI596" s="81">
        <f t="shared" si="1758"/>
        <v>0</v>
      </c>
      <c r="AJ596" s="81">
        <f t="shared" si="1759"/>
        <v>0</v>
      </c>
      <c r="AK596" s="81">
        <f t="shared" si="1783"/>
        <v>0</v>
      </c>
      <c r="AL596" s="81">
        <f t="shared" si="1783"/>
        <v>0</v>
      </c>
      <c r="AM596" s="81">
        <f t="shared" si="1783"/>
        <v>0</v>
      </c>
      <c r="AN596" s="81">
        <f t="shared" si="1761"/>
        <v>387000</v>
      </c>
      <c r="AO596" s="81">
        <f t="shared" si="1762"/>
        <v>0</v>
      </c>
      <c r="AP596" s="81">
        <f t="shared" si="1763"/>
        <v>0</v>
      </c>
      <c r="AQ596" s="81">
        <f t="shared" si="1784"/>
        <v>362028.31</v>
      </c>
      <c r="AR596" s="81">
        <f t="shared" si="1784"/>
        <v>0</v>
      </c>
      <c r="AS596" s="81">
        <f t="shared" si="1784"/>
        <v>0</v>
      </c>
      <c r="AT596" s="81">
        <f t="shared" si="1765"/>
        <v>749028.31</v>
      </c>
      <c r="AU596" s="81">
        <f t="shared" si="1766"/>
        <v>0</v>
      </c>
      <c r="AV596" s="81">
        <f t="shared" si="1767"/>
        <v>0</v>
      </c>
    </row>
    <row r="597" spans="1:48" ht="25.5">
      <c r="A597" s="189" t="s">
        <v>259</v>
      </c>
      <c r="B597" s="3" t="s">
        <v>401</v>
      </c>
      <c r="C597" s="1" t="s">
        <v>20</v>
      </c>
      <c r="D597" s="1" t="s">
        <v>16</v>
      </c>
      <c r="E597" s="1" t="s">
        <v>19</v>
      </c>
      <c r="F597" s="1" t="s">
        <v>126</v>
      </c>
      <c r="G597" s="1" t="s">
        <v>147</v>
      </c>
      <c r="H597" s="3" t="s">
        <v>310</v>
      </c>
      <c r="I597" s="16" t="s">
        <v>93</v>
      </c>
      <c r="J597" s="81">
        <f>J598</f>
        <v>0</v>
      </c>
      <c r="K597" s="81">
        <f t="shared" si="1779"/>
        <v>0</v>
      </c>
      <c r="L597" s="81">
        <f t="shared" si="1779"/>
        <v>0</v>
      </c>
      <c r="M597" s="81">
        <f t="shared" si="1779"/>
        <v>0</v>
      </c>
      <c r="N597" s="81">
        <f t="shared" si="1779"/>
        <v>0</v>
      </c>
      <c r="O597" s="81">
        <f t="shared" si="1779"/>
        <v>0</v>
      </c>
      <c r="P597" s="81">
        <f>P598</f>
        <v>0</v>
      </c>
      <c r="Q597" s="81">
        <f t="shared" si="1780"/>
        <v>0</v>
      </c>
      <c r="R597" s="81">
        <f t="shared" si="1780"/>
        <v>0</v>
      </c>
      <c r="S597" s="81">
        <f t="shared" si="1780"/>
        <v>0</v>
      </c>
      <c r="T597" s="81">
        <f t="shared" si="1780"/>
        <v>0</v>
      </c>
      <c r="U597" s="81">
        <f t="shared" si="1780"/>
        <v>0</v>
      </c>
      <c r="V597" s="81">
        <f t="shared" si="1713"/>
        <v>0</v>
      </c>
      <c r="W597" s="81">
        <f t="shared" si="1713"/>
        <v>0</v>
      </c>
      <c r="X597" s="81">
        <f t="shared" si="1713"/>
        <v>0</v>
      </c>
      <c r="Y597" s="81">
        <f t="shared" si="1781"/>
        <v>387000</v>
      </c>
      <c r="Z597" s="81">
        <f t="shared" si="1781"/>
        <v>0</v>
      </c>
      <c r="AA597" s="81">
        <f t="shared" si="1781"/>
        <v>0</v>
      </c>
      <c r="AB597" s="81">
        <f t="shared" si="1753"/>
        <v>387000</v>
      </c>
      <c r="AC597" s="81">
        <f t="shared" si="1754"/>
        <v>0</v>
      </c>
      <c r="AD597" s="81">
        <f t="shared" si="1755"/>
        <v>0</v>
      </c>
      <c r="AE597" s="81">
        <f t="shared" si="1782"/>
        <v>0</v>
      </c>
      <c r="AF597" s="81">
        <f t="shared" si="1782"/>
        <v>0</v>
      </c>
      <c r="AG597" s="81">
        <f t="shared" si="1782"/>
        <v>0</v>
      </c>
      <c r="AH597" s="81">
        <f t="shared" si="1757"/>
        <v>387000</v>
      </c>
      <c r="AI597" s="81">
        <f t="shared" si="1758"/>
        <v>0</v>
      </c>
      <c r="AJ597" s="81">
        <f t="shared" si="1759"/>
        <v>0</v>
      </c>
      <c r="AK597" s="81">
        <f t="shared" si="1783"/>
        <v>0</v>
      </c>
      <c r="AL597" s="81">
        <f t="shared" si="1783"/>
        <v>0</v>
      </c>
      <c r="AM597" s="81">
        <f t="shared" si="1783"/>
        <v>0</v>
      </c>
      <c r="AN597" s="81">
        <f t="shared" si="1761"/>
        <v>387000</v>
      </c>
      <c r="AO597" s="81">
        <f t="shared" si="1762"/>
        <v>0</v>
      </c>
      <c r="AP597" s="81">
        <f t="shared" si="1763"/>
        <v>0</v>
      </c>
      <c r="AQ597" s="81">
        <f t="shared" si="1784"/>
        <v>362028.31</v>
      </c>
      <c r="AR597" s="81">
        <f t="shared" si="1784"/>
        <v>0</v>
      </c>
      <c r="AS597" s="81">
        <f t="shared" si="1784"/>
        <v>0</v>
      </c>
      <c r="AT597" s="81">
        <f t="shared" si="1765"/>
        <v>749028.31</v>
      </c>
      <c r="AU597" s="81">
        <f t="shared" si="1766"/>
        <v>0</v>
      </c>
      <c r="AV597" s="81">
        <f t="shared" si="1767"/>
        <v>0</v>
      </c>
    </row>
    <row r="598" spans="1:48" ht="25.5">
      <c r="A598" s="188" t="s">
        <v>97</v>
      </c>
      <c r="B598" s="3" t="s">
        <v>401</v>
      </c>
      <c r="C598" s="1" t="s">
        <v>20</v>
      </c>
      <c r="D598" s="1" t="s">
        <v>16</v>
      </c>
      <c r="E598" s="1" t="s">
        <v>19</v>
      </c>
      <c r="F598" s="1" t="s">
        <v>126</v>
      </c>
      <c r="G598" s="1" t="s">
        <v>147</v>
      </c>
      <c r="H598" s="3" t="s">
        <v>310</v>
      </c>
      <c r="I598" s="16" t="s">
        <v>94</v>
      </c>
      <c r="J598" s="81"/>
      <c r="K598" s="81"/>
      <c r="L598" s="81"/>
      <c r="M598" s="81"/>
      <c r="N598" s="81"/>
      <c r="O598" s="81"/>
      <c r="P598" s="81"/>
      <c r="Q598" s="81"/>
      <c r="R598" s="81"/>
      <c r="S598" s="81"/>
      <c r="T598" s="81">
        <f>T1120+T1502+T1587+T1678+T2058</f>
        <v>0</v>
      </c>
      <c r="U598" s="81">
        <f>U1120+U1502+U1587+U1678+U2058</f>
        <v>0</v>
      </c>
      <c r="V598" s="81">
        <f t="shared" si="1713"/>
        <v>0</v>
      </c>
      <c r="W598" s="81">
        <f t="shared" si="1713"/>
        <v>0</v>
      </c>
      <c r="X598" s="81">
        <f t="shared" si="1713"/>
        <v>0</v>
      </c>
      <c r="Y598" s="81">
        <f>Y1841+Y1944</f>
        <v>387000</v>
      </c>
      <c r="Z598" s="81">
        <f>Z1841+Z1944</f>
        <v>0</v>
      </c>
      <c r="AA598" s="81">
        <f>AA1841+AA1944</f>
        <v>0</v>
      </c>
      <c r="AB598" s="81">
        <f t="shared" si="1753"/>
        <v>387000</v>
      </c>
      <c r="AC598" s="81">
        <f t="shared" si="1754"/>
        <v>0</v>
      </c>
      <c r="AD598" s="81">
        <f t="shared" si="1755"/>
        <v>0</v>
      </c>
      <c r="AE598" s="81">
        <f>AE1841+AE1944</f>
        <v>0</v>
      </c>
      <c r="AF598" s="81">
        <f>AF1841+AF1944</f>
        <v>0</v>
      </c>
      <c r="AG598" s="81">
        <f>AG1841+AG1944</f>
        <v>0</v>
      </c>
      <c r="AH598" s="81">
        <f t="shared" si="1757"/>
        <v>387000</v>
      </c>
      <c r="AI598" s="81">
        <f t="shared" si="1758"/>
        <v>0</v>
      </c>
      <c r="AJ598" s="81">
        <f t="shared" si="1759"/>
        <v>0</v>
      </c>
      <c r="AK598" s="81">
        <f>AK1841+AK1944</f>
        <v>0</v>
      </c>
      <c r="AL598" s="81">
        <f>AL1841+AL1944</f>
        <v>0</v>
      </c>
      <c r="AM598" s="81">
        <f>AM1841+AM1944</f>
        <v>0</v>
      </c>
      <c r="AN598" s="81">
        <f t="shared" si="1761"/>
        <v>387000</v>
      </c>
      <c r="AO598" s="81">
        <f t="shared" si="1762"/>
        <v>0</v>
      </c>
      <c r="AP598" s="81">
        <f t="shared" si="1763"/>
        <v>0</v>
      </c>
      <c r="AQ598" s="81">
        <f>AQ1841+AQ1944+AQ1137</f>
        <v>362028.31</v>
      </c>
      <c r="AR598" s="81">
        <f t="shared" ref="AR598:AS598" si="1785">AR1841+AR1944+AR1137</f>
        <v>0</v>
      </c>
      <c r="AS598" s="81">
        <f t="shared" si="1785"/>
        <v>0</v>
      </c>
      <c r="AT598" s="81">
        <f t="shared" si="1765"/>
        <v>749028.31</v>
      </c>
      <c r="AU598" s="81">
        <f t="shared" si="1766"/>
        <v>0</v>
      </c>
      <c r="AV598" s="81">
        <f t="shared" si="1767"/>
        <v>0</v>
      </c>
    </row>
    <row r="599" spans="1:48">
      <c r="A599" s="9" t="s">
        <v>82</v>
      </c>
      <c r="B599" s="1" t="s">
        <v>401</v>
      </c>
      <c r="C599" s="1" t="s">
        <v>20</v>
      </c>
      <c r="D599" s="1" t="s">
        <v>16</v>
      </c>
      <c r="E599" s="1" t="s">
        <v>81</v>
      </c>
      <c r="F599" s="1" t="s">
        <v>69</v>
      </c>
      <c r="G599" s="1" t="s">
        <v>147</v>
      </c>
      <c r="H599" s="1" t="s">
        <v>148</v>
      </c>
      <c r="I599" s="13"/>
      <c r="J599" s="81">
        <f>J600+J607+J618+J623+J610</f>
        <v>111069872.36999999</v>
      </c>
      <c r="K599" s="81">
        <f>K600+K607+K618+K623+K610</f>
        <v>112510617.75</v>
      </c>
      <c r="L599" s="81">
        <f>L600+L607+L618+L623+L610</f>
        <v>112880487.33999999</v>
      </c>
      <c r="M599" s="81">
        <f t="shared" ref="M599:O599" si="1786">M600+M607+M618+M623+M610</f>
        <v>35011.340000000004</v>
      </c>
      <c r="N599" s="81">
        <f t="shared" si="1786"/>
        <v>-124756.98999999999</v>
      </c>
      <c r="O599" s="81">
        <f t="shared" si="1786"/>
        <v>-518547.05000000005</v>
      </c>
      <c r="P599" s="81">
        <f>P600+P607+P610+P618+P623</f>
        <v>111104883.71000001</v>
      </c>
      <c r="Q599" s="81">
        <f t="shared" ref="Q599:R599" si="1787">Q600+Q607+Q610+Q618+Q623</f>
        <v>112385860.75999999</v>
      </c>
      <c r="R599" s="81">
        <f t="shared" si="1787"/>
        <v>112361940.29000001</v>
      </c>
      <c r="S599" s="81">
        <f t="shared" ref="S599:U599" si="1788">S600+S607+S618+S623+S610</f>
        <v>47500</v>
      </c>
      <c r="T599" s="81">
        <f t="shared" si="1788"/>
        <v>0</v>
      </c>
      <c r="U599" s="81">
        <f t="shared" si="1788"/>
        <v>0</v>
      </c>
      <c r="V599" s="81">
        <f t="shared" si="1713"/>
        <v>111152383.71000001</v>
      </c>
      <c r="W599" s="81">
        <f t="shared" si="1713"/>
        <v>112385860.75999999</v>
      </c>
      <c r="X599" s="81">
        <f t="shared" si="1713"/>
        <v>112361940.29000001</v>
      </c>
      <c r="Y599" s="81">
        <f t="shared" ref="Y599:AA599" si="1789">Y600+Y607+Y618+Y623+Y610</f>
        <v>26000</v>
      </c>
      <c r="Z599" s="81">
        <f t="shared" si="1789"/>
        <v>0</v>
      </c>
      <c r="AA599" s="81">
        <f t="shared" si="1789"/>
        <v>0</v>
      </c>
      <c r="AB599" s="81">
        <f t="shared" si="1753"/>
        <v>111178383.71000001</v>
      </c>
      <c r="AC599" s="81">
        <f t="shared" si="1754"/>
        <v>112385860.75999999</v>
      </c>
      <c r="AD599" s="81">
        <f t="shared" si="1755"/>
        <v>112361940.29000001</v>
      </c>
      <c r="AE599" s="81">
        <f t="shared" ref="AE599:AG599" si="1790">AE600+AE607+AE618+AE623+AE610</f>
        <v>302570.88</v>
      </c>
      <c r="AF599" s="81">
        <f t="shared" si="1790"/>
        <v>0</v>
      </c>
      <c r="AG599" s="81">
        <f t="shared" si="1790"/>
        <v>0</v>
      </c>
      <c r="AH599" s="81">
        <f t="shared" si="1757"/>
        <v>111480954.59</v>
      </c>
      <c r="AI599" s="81">
        <f t="shared" si="1758"/>
        <v>112385860.75999999</v>
      </c>
      <c r="AJ599" s="81">
        <f t="shared" si="1759"/>
        <v>112361940.29000001</v>
      </c>
      <c r="AK599" s="81">
        <f>AK600+AK607+AK618+AK623+AK610+AK611</f>
        <v>539888.85000000009</v>
      </c>
      <c r="AL599" s="81">
        <f t="shared" ref="AL599:AM599" si="1791">AL600+AL607+AL618+AL623+AL610+AL611</f>
        <v>0</v>
      </c>
      <c r="AM599" s="81">
        <f t="shared" si="1791"/>
        <v>0</v>
      </c>
      <c r="AN599" s="81">
        <f t="shared" si="1761"/>
        <v>112020843.44</v>
      </c>
      <c r="AO599" s="81">
        <f t="shared" si="1762"/>
        <v>112385860.75999999</v>
      </c>
      <c r="AP599" s="81">
        <f t="shared" si="1763"/>
        <v>112361940.29000001</v>
      </c>
      <c r="AQ599" s="81">
        <f>AQ600+AQ607+AQ618+AQ623+AQ610+AQ611</f>
        <v>-257355.21999999997</v>
      </c>
      <c r="AR599" s="81">
        <f t="shared" ref="AR599:AS599" si="1792">AR600+AR607+AR618+AR623+AR610+AR611</f>
        <v>0</v>
      </c>
      <c r="AS599" s="81">
        <f t="shared" si="1792"/>
        <v>0</v>
      </c>
      <c r="AT599" s="81">
        <f t="shared" si="1765"/>
        <v>111763488.22</v>
      </c>
      <c r="AU599" s="81">
        <f t="shared" si="1766"/>
        <v>112385860.75999999</v>
      </c>
      <c r="AV599" s="81">
        <f t="shared" si="1767"/>
        <v>112361940.29000001</v>
      </c>
    </row>
    <row r="600" spans="1:48" ht="25.5">
      <c r="A600" s="9" t="s">
        <v>86</v>
      </c>
      <c r="B600" s="1" t="s">
        <v>401</v>
      </c>
      <c r="C600" s="1" t="s">
        <v>20</v>
      </c>
      <c r="D600" s="1" t="s">
        <v>16</v>
      </c>
      <c r="E600" s="1" t="s">
        <v>81</v>
      </c>
      <c r="F600" s="1" t="s">
        <v>69</v>
      </c>
      <c r="G600" s="1" t="s">
        <v>147</v>
      </c>
      <c r="H600" s="1" t="s">
        <v>157</v>
      </c>
      <c r="I600" s="13"/>
      <c r="J600" s="81">
        <f>J601+J603+J605</f>
        <v>106849208</v>
      </c>
      <c r="K600" s="81">
        <f t="shared" ref="K600:O600" si="1793">K601+K603+K605</f>
        <v>107949688.8</v>
      </c>
      <c r="L600" s="81">
        <f t="shared" si="1793"/>
        <v>107777641.72</v>
      </c>
      <c r="M600" s="81">
        <f t="shared" si="1793"/>
        <v>0</v>
      </c>
      <c r="N600" s="81">
        <f t="shared" si="1793"/>
        <v>0</v>
      </c>
      <c r="O600" s="81">
        <f t="shared" si="1793"/>
        <v>0</v>
      </c>
      <c r="P600" s="81">
        <f>P601+P603+P605</f>
        <v>106849208</v>
      </c>
      <c r="Q600" s="81">
        <f t="shared" ref="Q600:U600" si="1794">Q601+Q603+Q605</f>
        <v>107949688.8</v>
      </c>
      <c r="R600" s="81">
        <f t="shared" si="1794"/>
        <v>107777641.72</v>
      </c>
      <c r="S600" s="81">
        <f t="shared" si="1794"/>
        <v>47500</v>
      </c>
      <c r="T600" s="81">
        <f t="shared" si="1794"/>
        <v>0</v>
      </c>
      <c r="U600" s="81">
        <f t="shared" si="1794"/>
        <v>0</v>
      </c>
      <c r="V600" s="81">
        <f t="shared" si="1713"/>
        <v>106896708</v>
      </c>
      <c r="W600" s="81">
        <f t="shared" si="1713"/>
        <v>107949688.8</v>
      </c>
      <c r="X600" s="81">
        <f t="shared" si="1713"/>
        <v>107777641.72</v>
      </c>
      <c r="Y600" s="81">
        <f t="shared" ref="Y600:AA600" si="1795">Y601+Y603+Y605</f>
        <v>26000</v>
      </c>
      <c r="Z600" s="81">
        <f t="shared" si="1795"/>
        <v>0</v>
      </c>
      <c r="AA600" s="81">
        <f t="shared" si="1795"/>
        <v>0</v>
      </c>
      <c r="AB600" s="81">
        <f t="shared" si="1753"/>
        <v>106922708</v>
      </c>
      <c r="AC600" s="81">
        <f t="shared" si="1754"/>
        <v>107949688.8</v>
      </c>
      <c r="AD600" s="81">
        <f t="shared" si="1755"/>
        <v>107777641.72</v>
      </c>
      <c r="AE600" s="81">
        <f t="shared" ref="AE600:AG600" si="1796">AE601+AE603+AE605</f>
        <v>302570.88</v>
      </c>
      <c r="AF600" s="81">
        <f t="shared" si="1796"/>
        <v>0</v>
      </c>
      <c r="AG600" s="81">
        <f t="shared" si="1796"/>
        <v>0</v>
      </c>
      <c r="AH600" s="81">
        <f t="shared" si="1757"/>
        <v>107225278.88</v>
      </c>
      <c r="AI600" s="81">
        <f t="shared" si="1758"/>
        <v>107949688.8</v>
      </c>
      <c r="AJ600" s="81">
        <f t="shared" si="1759"/>
        <v>107777641.72</v>
      </c>
      <c r="AK600" s="81">
        <f t="shared" ref="AK600:AM600" si="1797">AK601+AK603+AK605</f>
        <v>-11983.149999999936</v>
      </c>
      <c r="AL600" s="81">
        <f t="shared" si="1797"/>
        <v>0</v>
      </c>
      <c r="AM600" s="81">
        <f t="shared" si="1797"/>
        <v>0</v>
      </c>
      <c r="AN600" s="81">
        <f t="shared" si="1761"/>
        <v>107213295.72999999</v>
      </c>
      <c r="AO600" s="81">
        <f t="shared" si="1762"/>
        <v>107949688.8</v>
      </c>
      <c r="AP600" s="81">
        <f t="shared" si="1763"/>
        <v>107777641.72</v>
      </c>
      <c r="AQ600" s="81">
        <f t="shared" ref="AQ600:AS600" si="1798">AQ601+AQ603+AQ605</f>
        <v>-257355.21999999997</v>
      </c>
      <c r="AR600" s="81">
        <f t="shared" si="1798"/>
        <v>0</v>
      </c>
      <c r="AS600" s="81">
        <f t="shared" si="1798"/>
        <v>0</v>
      </c>
      <c r="AT600" s="81">
        <f t="shared" si="1765"/>
        <v>106955940.50999999</v>
      </c>
      <c r="AU600" s="81">
        <f t="shared" si="1766"/>
        <v>107949688.8</v>
      </c>
      <c r="AV600" s="81">
        <f t="shared" si="1767"/>
        <v>107777641.72</v>
      </c>
    </row>
    <row r="601" spans="1:48" ht="38.25">
      <c r="A601" s="188" t="s">
        <v>95</v>
      </c>
      <c r="B601" s="1" t="s">
        <v>401</v>
      </c>
      <c r="C601" s="1" t="s">
        <v>20</v>
      </c>
      <c r="D601" s="1" t="s">
        <v>16</v>
      </c>
      <c r="E601" s="1" t="s">
        <v>81</v>
      </c>
      <c r="F601" s="1" t="s">
        <v>69</v>
      </c>
      <c r="G601" s="1" t="s">
        <v>147</v>
      </c>
      <c r="H601" s="1" t="s">
        <v>157</v>
      </c>
      <c r="I601" s="13" t="s">
        <v>91</v>
      </c>
      <c r="J601" s="81">
        <f>J602</f>
        <v>98207344</v>
      </c>
      <c r="K601" s="81">
        <f t="shared" ref="K601:O601" si="1799">K602</f>
        <v>99168818.319999993</v>
      </c>
      <c r="L601" s="81">
        <f t="shared" si="1799"/>
        <v>99559906.5</v>
      </c>
      <c r="M601" s="81">
        <f t="shared" si="1799"/>
        <v>0</v>
      </c>
      <c r="N601" s="81">
        <f t="shared" si="1799"/>
        <v>0</v>
      </c>
      <c r="O601" s="81">
        <f t="shared" si="1799"/>
        <v>0</v>
      </c>
      <c r="P601" s="81">
        <f>P602</f>
        <v>98207344</v>
      </c>
      <c r="Q601" s="81">
        <f t="shared" ref="Q601:U601" si="1800">Q602</f>
        <v>99168818.319999993</v>
      </c>
      <c r="R601" s="81">
        <f t="shared" si="1800"/>
        <v>99559906.5</v>
      </c>
      <c r="S601" s="81">
        <f t="shared" si="1800"/>
        <v>-100000</v>
      </c>
      <c r="T601" s="81">
        <f t="shared" si="1800"/>
        <v>0</v>
      </c>
      <c r="U601" s="81">
        <f t="shared" si="1800"/>
        <v>0</v>
      </c>
      <c r="V601" s="81">
        <f t="shared" si="1713"/>
        <v>98107344</v>
      </c>
      <c r="W601" s="81">
        <f t="shared" si="1713"/>
        <v>99168818.319999993</v>
      </c>
      <c r="X601" s="81">
        <f t="shared" si="1713"/>
        <v>99559906.5</v>
      </c>
      <c r="Y601" s="81">
        <f t="shared" ref="Y601:AA601" si="1801">Y602</f>
        <v>0</v>
      </c>
      <c r="Z601" s="81">
        <f t="shared" si="1801"/>
        <v>0</v>
      </c>
      <c r="AA601" s="81">
        <f t="shared" si="1801"/>
        <v>0</v>
      </c>
      <c r="AB601" s="81">
        <f t="shared" si="1753"/>
        <v>98107344</v>
      </c>
      <c r="AC601" s="81">
        <f t="shared" si="1754"/>
        <v>99168818.319999993</v>
      </c>
      <c r="AD601" s="81">
        <f t="shared" si="1755"/>
        <v>99559906.5</v>
      </c>
      <c r="AE601" s="81">
        <f t="shared" ref="AE601:AG601" si="1802">AE602</f>
        <v>-19795.12</v>
      </c>
      <c r="AF601" s="81">
        <f t="shared" si="1802"/>
        <v>0</v>
      </c>
      <c r="AG601" s="81">
        <f t="shared" si="1802"/>
        <v>0</v>
      </c>
      <c r="AH601" s="81">
        <f t="shared" si="1757"/>
        <v>98087548.879999995</v>
      </c>
      <c r="AI601" s="81">
        <f t="shared" si="1758"/>
        <v>99168818.319999993</v>
      </c>
      <c r="AJ601" s="81">
        <f t="shared" si="1759"/>
        <v>99559906.5</v>
      </c>
      <c r="AK601" s="81">
        <f t="shared" ref="AK601:AM601" si="1803">AK602</f>
        <v>-531791.57999999996</v>
      </c>
      <c r="AL601" s="81">
        <f t="shared" si="1803"/>
        <v>0</v>
      </c>
      <c r="AM601" s="81">
        <f t="shared" si="1803"/>
        <v>0</v>
      </c>
      <c r="AN601" s="81">
        <f t="shared" si="1761"/>
        <v>97555757.299999997</v>
      </c>
      <c r="AO601" s="81">
        <f t="shared" si="1762"/>
        <v>99168818.319999993</v>
      </c>
      <c r="AP601" s="81">
        <f t="shared" si="1763"/>
        <v>99559906.5</v>
      </c>
      <c r="AQ601" s="81">
        <f t="shared" ref="AQ601:AS601" si="1804">AQ602</f>
        <v>-490453.22</v>
      </c>
      <c r="AR601" s="81">
        <f t="shared" si="1804"/>
        <v>0</v>
      </c>
      <c r="AS601" s="81">
        <f t="shared" si="1804"/>
        <v>0</v>
      </c>
      <c r="AT601" s="81">
        <f t="shared" si="1765"/>
        <v>97065304.079999998</v>
      </c>
      <c r="AU601" s="81">
        <f t="shared" si="1766"/>
        <v>99168818.319999993</v>
      </c>
      <c r="AV601" s="81">
        <f t="shared" si="1767"/>
        <v>99559906.5</v>
      </c>
    </row>
    <row r="602" spans="1:48">
      <c r="A602" s="188" t="s">
        <v>102</v>
      </c>
      <c r="B602" s="1" t="s">
        <v>401</v>
      </c>
      <c r="C602" s="1" t="s">
        <v>20</v>
      </c>
      <c r="D602" s="1" t="s">
        <v>16</v>
      </c>
      <c r="E602" s="1" t="s">
        <v>81</v>
      </c>
      <c r="F602" s="1" t="s">
        <v>69</v>
      </c>
      <c r="G602" s="1" t="s">
        <v>147</v>
      </c>
      <c r="H602" s="1" t="s">
        <v>157</v>
      </c>
      <c r="I602" s="13" t="s">
        <v>101</v>
      </c>
      <c r="J602" s="81">
        <f>51415054+46792290</f>
        <v>98207344</v>
      </c>
      <c r="K602" s="81">
        <f>51921605.29+47247213.03</f>
        <v>99168818.319999993</v>
      </c>
      <c r="L602" s="81">
        <f>52303221.34+47256685.16</f>
        <v>99559906.5</v>
      </c>
      <c r="M602" s="81"/>
      <c r="N602" s="81"/>
      <c r="O602" s="81"/>
      <c r="P602" s="81">
        <f t="shared" ref="P602:U602" si="1805">P1141+P1540+P1654+P1737+P1845+P1948+P2036+P2113+P2191+P2269</f>
        <v>98207344</v>
      </c>
      <c r="Q602" s="81">
        <f t="shared" si="1805"/>
        <v>99168818.319999993</v>
      </c>
      <c r="R602" s="81">
        <f t="shared" si="1805"/>
        <v>99559906.5</v>
      </c>
      <c r="S602" s="81">
        <f t="shared" si="1805"/>
        <v>-100000</v>
      </c>
      <c r="T602" s="81">
        <f t="shared" si="1805"/>
        <v>0</v>
      </c>
      <c r="U602" s="81">
        <f t="shared" si="1805"/>
        <v>0</v>
      </c>
      <c r="V602" s="81">
        <f t="shared" ref="V602:X643" si="1806">P602+S602</f>
        <v>98107344</v>
      </c>
      <c r="W602" s="81">
        <f t="shared" si="1806"/>
        <v>99168818.319999993</v>
      </c>
      <c r="X602" s="81">
        <f t="shared" si="1806"/>
        <v>99559906.5</v>
      </c>
      <c r="Y602" s="81">
        <f>Y1141+Y1540+Y1654+Y1737+Y1845+Y1948+Y2036+Y2113+Y2191+Y2269</f>
        <v>0</v>
      </c>
      <c r="Z602" s="81">
        <f>Z1141+Z1540+Z1654+Z1737+Z1845+Z1948+Z2036+Z2113+Z2191+Z2269</f>
        <v>0</v>
      </c>
      <c r="AA602" s="81">
        <f>AA1141+AA1540+AA1654+AA1737+AA1845+AA1948+AA2036+AA2113+AA2191+AA2269</f>
        <v>0</v>
      </c>
      <c r="AB602" s="81">
        <f t="shared" si="1753"/>
        <v>98107344</v>
      </c>
      <c r="AC602" s="81">
        <f t="shared" si="1754"/>
        <v>99168818.319999993</v>
      </c>
      <c r="AD602" s="81">
        <f t="shared" si="1755"/>
        <v>99559906.5</v>
      </c>
      <c r="AE602" s="81">
        <f>AE1141+AE1540+AE1654+AE1737+AE1845+AE1948+AE2036+AE2113+AE2191+AE2269</f>
        <v>-19795.12</v>
      </c>
      <c r="AF602" s="81">
        <f>AF1141+AF1540+AF1654+AF1737+AF1845+AF1948+AF2036+AF2113+AF2191+AF2269</f>
        <v>0</v>
      </c>
      <c r="AG602" s="81">
        <f>AG1141+AG1540+AG1654+AG1737+AG1845+AG1948+AG2036+AG2113+AG2191+AG2269</f>
        <v>0</v>
      </c>
      <c r="AH602" s="81">
        <f t="shared" si="1757"/>
        <v>98087548.879999995</v>
      </c>
      <c r="AI602" s="81">
        <f t="shared" si="1758"/>
        <v>99168818.319999993</v>
      </c>
      <c r="AJ602" s="81">
        <f t="shared" si="1759"/>
        <v>99559906.5</v>
      </c>
      <c r="AK602" s="81">
        <f>AK1141+AK1540+AK1654+AK1737+AK1845+AK1948+AK2036+AK2113+AK2191+AK2269</f>
        <v>-531791.57999999996</v>
      </c>
      <c r="AL602" s="81">
        <f>AL1141+AL1540+AL1654+AL1737+AL1845+AL1948+AL2036+AL2113+AL2191+AL2269</f>
        <v>0</v>
      </c>
      <c r="AM602" s="81">
        <f>AM1141+AM1540+AM1654+AM1737+AM1845+AM1948+AM2036+AM2113+AM2191+AM2269</f>
        <v>0</v>
      </c>
      <c r="AN602" s="81">
        <f t="shared" si="1761"/>
        <v>97555757.299999997</v>
      </c>
      <c r="AO602" s="81">
        <f t="shared" si="1762"/>
        <v>99168818.319999993</v>
      </c>
      <c r="AP602" s="81">
        <f t="shared" si="1763"/>
        <v>99559906.5</v>
      </c>
      <c r="AQ602" s="81">
        <f>AQ1141+AQ1540+AQ1654+AQ1737+AQ1845+AQ1948+AQ2036+AQ2113+AQ2191+AQ2269</f>
        <v>-490453.22</v>
      </c>
      <c r="AR602" s="81">
        <f>AR1141+AR1540+AR1654+AR1737+AR1845+AR1948+AR2036+AR2113+AR2191+AR2269</f>
        <v>0</v>
      </c>
      <c r="AS602" s="81">
        <f>AS1141+AS1540+AS1654+AS1737+AS1845+AS1948+AS2036+AS2113+AS2191+AS2269</f>
        <v>0</v>
      </c>
      <c r="AT602" s="81">
        <f t="shared" si="1765"/>
        <v>97065304.079999998</v>
      </c>
      <c r="AU602" s="81">
        <f t="shared" si="1766"/>
        <v>99168818.319999993</v>
      </c>
      <c r="AV602" s="81">
        <f t="shared" si="1767"/>
        <v>99559906.5</v>
      </c>
    </row>
    <row r="603" spans="1:48" ht="25.5">
      <c r="A603" s="189" t="s">
        <v>259</v>
      </c>
      <c r="B603" s="1" t="s">
        <v>401</v>
      </c>
      <c r="C603" s="1" t="s">
        <v>20</v>
      </c>
      <c r="D603" s="1" t="s">
        <v>16</v>
      </c>
      <c r="E603" s="1" t="s">
        <v>81</v>
      </c>
      <c r="F603" s="1" t="s">
        <v>69</v>
      </c>
      <c r="G603" s="1" t="s">
        <v>147</v>
      </c>
      <c r="H603" s="1" t="s">
        <v>157</v>
      </c>
      <c r="I603" s="13" t="s">
        <v>93</v>
      </c>
      <c r="J603" s="81">
        <f>J604</f>
        <v>8371864</v>
      </c>
      <c r="K603" s="81">
        <f t="shared" ref="K603:O603" si="1807">K604</f>
        <v>8510870.4800000004</v>
      </c>
      <c r="L603" s="81">
        <f t="shared" si="1807"/>
        <v>7947735.2199999997</v>
      </c>
      <c r="M603" s="81">
        <f t="shared" si="1807"/>
        <v>0</v>
      </c>
      <c r="N603" s="81">
        <f t="shared" si="1807"/>
        <v>0</v>
      </c>
      <c r="O603" s="81">
        <f t="shared" si="1807"/>
        <v>0</v>
      </c>
      <c r="P603" s="81">
        <f>P604</f>
        <v>8371864</v>
      </c>
      <c r="Q603" s="81">
        <f t="shared" ref="Q603:U603" si="1808">Q604</f>
        <v>8510870.4800000004</v>
      </c>
      <c r="R603" s="81">
        <f t="shared" si="1808"/>
        <v>7947735.2200000007</v>
      </c>
      <c r="S603" s="81">
        <f t="shared" si="1808"/>
        <v>147500</v>
      </c>
      <c r="T603" s="81">
        <f t="shared" si="1808"/>
        <v>0</v>
      </c>
      <c r="U603" s="81">
        <f t="shared" si="1808"/>
        <v>0</v>
      </c>
      <c r="V603" s="81">
        <f t="shared" si="1806"/>
        <v>8519364</v>
      </c>
      <c r="W603" s="81">
        <f t="shared" si="1806"/>
        <v>8510870.4800000004</v>
      </c>
      <c r="X603" s="81">
        <f t="shared" si="1806"/>
        <v>7947735.2200000007</v>
      </c>
      <c r="Y603" s="81">
        <f t="shared" ref="Y603:AA603" si="1809">Y604</f>
        <v>24830</v>
      </c>
      <c r="Z603" s="81">
        <f t="shared" si="1809"/>
        <v>0</v>
      </c>
      <c r="AA603" s="81">
        <f t="shared" si="1809"/>
        <v>0</v>
      </c>
      <c r="AB603" s="81">
        <f t="shared" si="1753"/>
        <v>8544194</v>
      </c>
      <c r="AC603" s="81">
        <f t="shared" si="1754"/>
        <v>8510870.4800000004</v>
      </c>
      <c r="AD603" s="81">
        <f t="shared" si="1755"/>
        <v>7947735.2200000007</v>
      </c>
      <c r="AE603" s="81">
        <f t="shared" ref="AE603:AG603" si="1810">AE604</f>
        <v>322366</v>
      </c>
      <c r="AF603" s="81">
        <f t="shared" si="1810"/>
        <v>0</v>
      </c>
      <c r="AG603" s="81">
        <f t="shared" si="1810"/>
        <v>0</v>
      </c>
      <c r="AH603" s="81">
        <f t="shared" si="1757"/>
        <v>8866560</v>
      </c>
      <c r="AI603" s="81">
        <f t="shared" si="1758"/>
        <v>8510870.4800000004</v>
      </c>
      <c r="AJ603" s="81">
        <f t="shared" si="1759"/>
        <v>7947735.2200000007</v>
      </c>
      <c r="AK603" s="81">
        <f t="shared" ref="AK603:AM603" si="1811">AK604</f>
        <v>481537.4</v>
      </c>
      <c r="AL603" s="81">
        <f t="shared" si="1811"/>
        <v>0</v>
      </c>
      <c r="AM603" s="81">
        <f t="shared" si="1811"/>
        <v>0</v>
      </c>
      <c r="AN603" s="81">
        <f t="shared" si="1761"/>
        <v>9348097.4000000004</v>
      </c>
      <c r="AO603" s="81">
        <f t="shared" si="1762"/>
        <v>8510870.4800000004</v>
      </c>
      <c r="AP603" s="81">
        <f t="shared" si="1763"/>
        <v>7947735.2200000007</v>
      </c>
      <c r="AQ603" s="81">
        <f t="shared" ref="AQ603:AS603" si="1812">AQ604</f>
        <v>242098</v>
      </c>
      <c r="AR603" s="81">
        <f t="shared" si="1812"/>
        <v>0</v>
      </c>
      <c r="AS603" s="81">
        <f t="shared" si="1812"/>
        <v>0</v>
      </c>
      <c r="AT603" s="81">
        <f t="shared" si="1765"/>
        <v>9590195.4000000004</v>
      </c>
      <c r="AU603" s="81">
        <f t="shared" si="1766"/>
        <v>8510870.4800000004</v>
      </c>
      <c r="AV603" s="81">
        <f t="shared" si="1767"/>
        <v>7947735.2200000007</v>
      </c>
    </row>
    <row r="604" spans="1:48" ht="25.5">
      <c r="A604" s="188" t="s">
        <v>97</v>
      </c>
      <c r="B604" s="1" t="s">
        <v>401</v>
      </c>
      <c r="C604" s="1" t="s">
        <v>20</v>
      </c>
      <c r="D604" s="1" t="s">
        <v>16</v>
      </c>
      <c r="E604" s="1" t="s">
        <v>81</v>
      </c>
      <c r="F604" s="1" t="s">
        <v>69</v>
      </c>
      <c r="G604" s="1" t="s">
        <v>147</v>
      </c>
      <c r="H604" s="1" t="s">
        <v>157</v>
      </c>
      <c r="I604" s="13" t="s">
        <v>94</v>
      </c>
      <c r="J604" s="81">
        <f>3450000+4921864</f>
        <v>8371864</v>
      </c>
      <c r="K604" s="81">
        <f>3450000+5060870.48</f>
        <v>8510870.4800000004</v>
      </c>
      <c r="L604" s="81">
        <f>3080000+4867735.22</f>
        <v>7947735.2199999997</v>
      </c>
      <c r="M604" s="81"/>
      <c r="N604" s="81"/>
      <c r="O604" s="81"/>
      <c r="P604" s="81">
        <f t="shared" ref="P604:U604" si="1813">P1143+P1542+P1656+P1739+P1847+P1950+P2038+P2115+P2193+P2271</f>
        <v>8371864</v>
      </c>
      <c r="Q604" s="81">
        <f t="shared" si="1813"/>
        <v>8510870.4800000004</v>
      </c>
      <c r="R604" s="81">
        <f t="shared" si="1813"/>
        <v>7947735.2200000007</v>
      </c>
      <c r="S604" s="81">
        <f t="shared" si="1813"/>
        <v>147500</v>
      </c>
      <c r="T604" s="81">
        <f t="shared" si="1813"/>
        <v>0</v>
      </c>
      <c r="U604" s="81">
        <f t="shared" si="1813"/>
        <v>0</v>
      </c>
      <c r="V604" s="81">
        <f t="shared" si="1806"/>
        <v>8519364</v>
      </c>
      <c r="W604" s="81">
        <f t="shared" si="1806"/>
        <v>8510870.4800000004</v>
      </c>
      <c r="X604" s="81">
        <f t="shared" si="1806"/>
        <v>7947735.2200000007</v>
      </c>
      <c r="Y604" s="81">
        <f>Y1143+Y1542+Y1656+Y1739+Y1847+Y1950+Y2038+Y2115+Y2193+Y2271</f>
        <v>24830</v>
      </c>
      <c r="Z604" s="81">
        <f>Z1143+Z1542+Z1656+Z1739+Z1847+Z1950+Z2038+Z2115+Z2193+Z2271</f>
        <v>0</v>
      </c>
      <c r="AA604" s="81">
        <f>AA1143+AA1542+AA1656+AA1739+AA1847+AA1950+AA2038+AA2115+AA2193+AA2271</f>
        <v>0</v>
      </c>
      <c r="AB604" s="81">
        <f t="shared" si="1753"/>
        <v>8544194</v>
      </c>
      <c r="AC604" s="81">
        <f t="shared" si="1754"/>
        <v>8510870.4800000004</v>
      </c>
      <c r="AD604" s="81">
        <f t="shared" si="1755"/>
        <v>7947735.2200000007</v>
      </c>
      <c r="AE604" s="81">
        <f>AE1143+AE1542+AE1656+AE1739+AE1847+AE1950+AE2038+AE2115+AE2193+AE2271</f>
        <v>322366</v>
      </c>
      <c r="AF604" s="81">
        <f>AF1143+AF1542+AF1656+AF1739+AF1847+AF1950+AF2038+AF2115+AF2193+AF2271</f>
        <v>0</v>
      </c>
      <c r="AG604" s="81">
        <f>AG1143+AG1542+AG1656+AG1739+AG1847+AG1950+AG2038+AG2115+AG2193+AG2271</f>
        <v>0</v>
      </c>
      <c r="AH604" s="81">
        <f t="shared" si="1757"/>
        <v>8866560</v>
      </c>
      <c r="AI604" s="81">
        <f t="shared" si="1758"/>
        <v>8510870.4800000004</v>
      </c>
      <c r="AJ604" s="81">
        <f t="shared" si="1759"/>
        <v>7947735.2200000007</v>
      </c>
      <c r="AK604" s="81">
        <f>AK1143+AK1542+AK1656+AK1739+AK1847+AK1950+AK2038+AK2115+AK2193+AK2271</f>
        <v>481537.4</v>
      </c>
      <c r="AL604" s="81">
        <f>AL1143+AL1542+AL1656+AL1739+AL1847+AL1950+AL2038+AL2115+AL2193+AL2271</f>
        <v>0</v>
      </c>
      <c r="AM604" s="81">
        <f>AM1143+AM1542+AM1656+AM1739+AM1847+AM1950+AM2038+AM2115+AM2193+AM2271</f>
        <v>0</v>
      </c>
      <c r="AN604" s="81">
        <f t="shared" si="1761"/>
        <v>9348097.4000000004</v>
      </c>
      <c r="AO604" s="81">
        <f t="shared" si="1762"/>
        <v>8510870.4800000004</v>
      </c>
      <c r="AP604" s="81">
        <f t="shared" si="1763"/>
        <v>7947735.2200000007</v>
      </c>
      <c r="AQ604" s="81">
        <f>AQ1143+AQ1542+AQ1656+AQ1739+AQ1847+AQ1950+AQ2038+AQ2115+AQ2193+AQ2271</f>
        <v>242098</v>
      </c>
      <c r="AR604" s="81">
        <f>AR1143+AR1542+AR1656+AR1739+AR1847+AR1950+AR2038+AR2115+AR2193+AR2271</f>
        <v>0</v>
      </c>
      <c r="AS604" s="81">
        <f>AS1143+AS1542+AS1656+AS1739+AS1847+AS1950+AS2038+AS2115+AS2193+AS2271</f>
        <v>0</v>
      </c>
      <c r="AT604" s="81">
        <f t="shared" si="1765"/>
        <v>9590195.4000000004</v>
      </c>
      <c r="AU604" s="81">
        <f t="shared" si="1766"/>
        <v>8510870.4800000004</v>
      </c>
      <c r="AV604" s="81">
        <f t="shared" si="1767"/>
        <v>7947735.2200000007</v>
      </c>
    </row>
    <row r="605" spans="1:48">
      <c r="A605" s="188" t="s">
        <v>79</v>
      </c>
      <c r="B605" s="1" t="s">
        <v>401</v>
      </c>
      <c r="C605" s="1" t="s">
        <v>20</v>
      </c>
      <c r="D605" s="1" t="s">
        <v>16</v>
      </c>
      <c r="E605" s="1" t="s">
        <v>81</v>
      </c>
      <c r="F605" s="1" t="s">
        <v>69</v>
      </c>
      <c r="G605" s="1" t="s">
        <v>147</v>
      </c>
      <c r="H605" s="1" t="s">
        <v>157</v>
      </c>
      <c r="I605" s="13" t="s">
        <v>76</v>
      </c>
      <c r="J605" s="81">
        <f>J606</f>
        <v>270000</v>
      </c>
      <c r="K605" s="81">
        <f t="shared" ref="K605:O605" si="1814">K606</f>
        <v>270000</v>
      </c>
      <c r="L605" s="81">
        <f t="shared" si="1814"/>
        <v>270000</v>
      </c>
      <c r="M605" s="81">
        <f t="shared" si="1814"/>
        <v>0</v>
      </c>
      <c r="N605" s="81">
        <f t="shared" si="1814"/>
        <v>0</v>
      </c>
      <c r="O605" s="81">
        <f t="shared" si="1814"/>
        <v>0</v>
      </c>
      <c r="P605" s="81">
        <f>P606</f>
        <v>270000</v>
      </c>
      <c r="Q605" s="81">
        <f t="shared" ref="Q605:U605" si="1815">Q606</f>
        <v>270000</v>
      </c>
      <c r="R605" s="81">
        <f t="shared" si="1815"/>
        <v>270000</v>
      </c>
      <c r="S605" s="81">
        <f t="shared" si="1815"/>
        <v>0</v>
      </c>
      <c r="T605" s="81">
        <f t="shared" si="1815"/>
        <v>0</v>
      </c>
      <c r="U605" s="81">
        <f t="shared" si="1815"/>
        <v>0</v>
      </c>
      <c r="V605" s="81">
        <f t="shared" si="1806"/>
        <v>270000</v>
      </c>
      <c r="W605" s="81">
        <f t="shared" si="1806"/>
        <v>270000</v>
      </c>
      <c r="X605" s="81">
        <f t="shared" si="1806"/>
        <v>270000</v>
      </c>
      <c r="Y605" s="81">
        <f t="shared" ref="Y605:AA605" si="1816">Y606</f>
        <v>1170</v>
      </c>
      <c r="Z605" s="81">
        <f t="shared" si="1816"/>
        <v>0</v>
      </c>
      <c r="AA605" s="81">
        <f t="shared" si="1816"/>
        <v>0</v>
      </c>
      <c r="AB605" s="81">
        <f t="shared" si="1753"/>
        <v>271170</v>
      </c>
      <c r="AC605" s="81">
        <f t="shared" si="1754"/>
        <v>270000</v>
      </c>
      <c r="AD605" s="81">
        <f t="shared" si="1755"/>
        <v>270000</v>
      </c>
      <c r="AE605" s="81">
        <f t="shared" ref="AE605:AG605" si="1817">AE606</f>
        <v>0</v>
      </c>
      <c r="AF605" s="81">
        <f t="shared" si="1817"/>
        <v>0</v>
      </c>
      <c r="AG605" s="81">
        <f t="shared" si="1817"/>
        <v>0</v>
      </c>
      <c r="AH605" s="81">
        <f t="shared" si="1757"/>
        <v>271170</v>
      </c>
      <c r="AI605" s="81">
        <f t="shared" si="1758"/>
        <v>270000</v>
      </c>
      <c r="AJ605" s="81">
        <f t="shared" si="1759"/>
        <v>270000</v>
      </c>
      <c r="AK605" s="81">
        <f t="shared" ref="AK605:AM605" si="1818">AK606</f>
        <v>38271.03</v>
      </c>
      <c r="AL605" s="81">
        <f t="shared" si="1818"/>
        <v>0</v>
      </c>
      <c r="AM605" s="81">
        <f t="shared" si="1818"/>
        <v>0</v>
      </c>
      <c r="AN605" s="81">
        <f t="shared" si="1761"/>
        <v>309441.03000000003</v>
      </c>
      <c r="AO605" s="81">
        <f t="shared" si="1762"/>
        <v>270000</v>
      </c>
      <c r="AP605" s="81">
        <f t="shared" si="1763"/>
        <v>270000</v>
      </c>
      <c r="AQ605" s="81">
        <f t="shared" ref="AQ605:AS605" si="1819">AQ606</f>
        <v>-9000</v>
      </c>
      <c r="AR605" s="81">
        <f t="shared" si="1819"/>
        <v>0</v>
      </c>
      <c r="AS605" s="81">
        <f t="shared" si="1819"/>
        <v>0</v>
      </c>
      <c r="AT605" s="81">
        <f t="shared" si="1765"/>
        <v>300441.03000000003</v>
      </c>
      <c r="AU605" s="81">
        <f t="shared" si="1766"/>
        <v>270000</v>
      </c>
      <c r="AV605" s="81">
        <f t="shared" si="1767"/>
        <v>270000</v>
      </c>
    </row>
    <row r="606" spans="1:48">
      <c r="A606" s="190" t="s">
        <v>124</v>
      </c>
      <c r="B606" s="1" t="s">
        <v>401</v>
      </c>
      <c r="C606" s="1" t="s">
        <v>20</v>
      </c>
      <c r="D606" s="1" t="s">
        <v>16</v>
      </c>
      <c r="E606" s="1" t="s">
        <v>81</v>
      </c>
      <c r="F606" s="1" t="s">
        <v>69</v>
      </c>
      <c r="G606" s="1" t="s">
        <v>147</v>
      </c>
      <c r="H606" s="1" t="s">
        <v>157</v>
      </c>
      <c r="I606" s="13" t="s">
        <v>123</v>
      </c>
      <c r="J606" s="81">
        <f>150000+120000</f>
        <v>270000</v>
      </c>
      <c r="K606" s="81">
        <f>150000+120000</f>
        <v>270000</v>
      </c>
      <c r="L606" s="81">
        <f>150000+120000</f>
        <v>270000</v>
      </c>
      <c r="M606" s="81"/>
      <c r="N606" s="81"/>
      <c r="O606" s="81"/>
      <c r="P606" s="81">
        <f t="shared" ref="P606:U606" si="1820">P1145+P1544+P1658+P1741+P1849+P1952+P2040+P2117+P2195</f>
        <v>270000</v>
      </c>
      <c r="Q606" s="81">
        <f t="shared" si="1820"/>
        <v>270000</v>
      </c>
      <c r="R606" s="81">
        <f t="shared" si="1820"/>
        <v>270000</v>
      </c>
      <c r="S606" s="81">
        <f t="shared" si="1820"/>
        <v>0</v>
      </c>
      <c r="T606" s="81">
        <f t="shared" si="1820"/>
        <v>0</v>
      </c>
      <c r="U606" s="81">
        <f t="shared" si="1820"/>
        <v>0</v>
      </c>
      <c r="V606" s="81">
        <f t="shared" si="1806"/>
        <v>270000</v>
      </c>
      <c r="W606" s="81">
        <f t="shared" si="1806"/>
        <v>270000</v>
      </c>
      <c r="X606" s="81">
        <f t="shared" si="1806"/>
        <v>270000</v>
      </c>
      <c r="Y606" s="81">
        <f>Y1145+Y1544+Y1658+Y1741+Y1849+Y1952+Y2040+Y2117+Y2195+Y2273</f>
        <v>1170</v>
      </c>
      <c r="Z606" s="81">
        <f>Z1145+Z1544+Z1658+Z1741+Z1849+Z1952+Z2040+Z2117+Z2195+Z2273</f>
        <v>0</v>
      </c>
      <c r="AA606" s="81">
        <f>AA1145+AA1544+AA1658+AA1741+AA1849+AA1952+AA2040+AA2117+AA2195+AA2273</f>
        <v>0</v>
      </c>
      <c r="AB606" s="81">
        <f t="shared" si="1753"/>
        <v>271170</v>
      </c>
      <c r="AC606" s="81">
        <f t="shared" si="1754"/>
        <v>270000</v>
      </c>
      <c r="AD606" s="81">
        <f t="shared" si="1755"/>
        <v>270000</v>
      </c>
      <c r="AE606" s="81">
        <f>AE1145+AE1544+AE1658+AE1741+AE1849+AE1952+AE2040+AE2117+AE2195+AE2273</f>
        <v>0</v>
      </c>
      <c r="AF606" s="81">
        <f>AF1145+AF1544+AF1658+AF1741+AF1849+AF1952+AF2040+AF2117+AF2195+AF2273</f>
        <v>0</v>
      </c>
      <c r="AG606" s="81">
        <f>AG1145+AG1544+AG1658+AG1741+AG1849+AG1952+AG2040+AG2117+AG2195+AG2273</f>
        <v>0</v>
      </c>
      <c r="AH606" s="81">
        <f t="shared" si="1757"/>
        <v>271170</v>
      </c>
      <c r="AI606" s="81">
        <f t="shared" si="1758"/>
        <v>270000</v>
      </c>
      <c r="AJ606" s="81">
        <f t="shared" si="1759"/>
        <v>270000</v>
      </c>
      <c r="AK606" s="81">
        <f>AK1145+AK1544+AK1658+AK1741+AK1849+AK1952+AK2040+AK2117+AK2195+AK2273</f>
        <v>38271.03</v>
      </c>
      <c r="AL606" s="81">
        <f>AL1145+AL1544+AL1658+AL1741+AL1849+AL1952+AL2040+AL2117+AL2195+AL2273</f>
        <v>0</v>
      </c>
      <c r="AM606" s="81">
        <f>AM1145+AM1544+AM1658+AM1741+AM1849+AM1952+AM2040+AM2117+AM2195+AM2273</f>
        <v>0</v>
      </c>
      <c r="AN606" s="81">
        <f t="shared" si="1761"/>
        <v>309441.03000000003</v>
      </c>
      <c r="AO606" s="81">
        <f t="shared" si="1762"/>
        <v>270000</v>
      </c>
      <c r="AP606" s="81">
        <f t="shared" si="1763"/>
        <v>270000</v>
      </c>
      <c r="AQ606" s="81">
        <f>AQ1145+AQ1544+AQ1658+AQ1741+AQ1849+AQ1952+AQ2040+AQ2117+AQ2195+AQ2273</f>
        <v>-9000</v>
      </c>
      <c r="AR606" s="81">
        <f>AR1145+AR1544+AR1658+AR1741+AR1849+AR1952+AR2040+AR2117+AR2195+AR2273</f>
        <v>0</v>
      </c>
      <c r="AS606" s="81">
        <f>AS1145+AS1544+AS1658+AS1741+AS1849+AS1952+AS2040+AS2117+AS2195+AS2273</f>
        <v>0</v>
      </c>
      <c r="AT606" s="81">
        <f t="shared" si="1765"/>
        <v>300441.03000000003</v>
      </c>
      <c r="AU606" s="81">
        <f t="shared" si="1766"/>
        <v>270000</v>
      </c>
      <c r="AV606" s="81">
        <f t="shared" si="1767"/>
        <v>270000</v>
      </c>
    </row>
    <row r="607" spans="1:48">
      <c r="A607" s="188" t="s">
        <v>89</v>
      </c>
      <c r="B607" s="1" t="s">
        <v>401</v>
      </c>
      <c r="C607" s="1" t="s">
        <v>20</v>
      </c>
      <c r="D607" s="1" t="s">
        <v>16</v>
      </c>
      <c r="E607" s="1" t="s">
        <v>81</v>
      </c>
      <c r="F607" s="1" t="s">
        <v>69</v>
      </c>
      <c r="G607" s="1" t="s">
        <v>147</v>
      </c>
      <c r="H607" s="1" t="s">
        <v>173</v>
      </c>
      <c r="I607" s="13"/>
      <c r="J607" s="81">
        <f>J608</f>
        <v>300000</v>
      </c>
      <c r="K607" s="81">
        <f t="shared" ref="K607:O608" si="1821">K608</f>
        <v>300000</v>
      </c>
      <c r="L607" s="81">
        <f t="shared" si="1821"/>
        <v>300000</v>
      </c>
      <c r="M607" s="81">
        <f t="shared" si="1821"/>
        <v>0</v>
      </c>
      <c r="N607" s="81">
        <f t="shared" si="1821"/>
        <v>0</v>
      </c>
      <c r="O607" s="81">
        <f t="shared" si="1821"/>
        <v>0</v>
      </c>
      <c r="P607" s="81">
        <f>P608</f>
        <v>300000</v>
      </c>
      <c r="Q607" s="81">
        <f t="shared" ref="Q607:U608" si="1822">Q608</f>
        <v>300000</v>
      </c>
      <c r="R607" s="81">
        <f t="shared" si="1822"/>
        <v>300000</v>
      </c>
      <c r="S607" s="81">
        <f t="shared" si="1822"/>
        <v>0</v>
      </c>
      <c r="T607" s="81">
        <f t="shared" si="1822"/>
        <v>0</v>
      </c>
      <c r="U607" s="81">
        <f t="shared" si="1822"/>
        <v>0</v>
      </c>
      <c r="V607" s="81">
        <f t="shared" si="1806"/>
        <v>300000</v>
      </c>
      <c r="W607" s="81">
        <f t="shared" si="1806"/>
        <v>300000</v>
      </c>
      <c r="X607" s="81">
        <f t="shared" si="1806"/>
        <v>300000</v>
      </c>
      <c r="Y607" s="81">
        <f t="shared" ref="Y607:AA608" si="1823">Y608</f>
        <v>0</v>
      </c>
      <c r="Z607" s="81">
        <f t="shared" si="1823"/>
        <v>0</v>
      </c>
      <c r="AA607" s="81">
        <f t="shared" si="1823"/>
        <v>0</v>
      </c>
      <c r="AB607" s="81">
        <f t="shared" si="1753"/>
        <v>300000</v>
      </c>
      <c r="AC607" s="81">
        <f t="shared" si="1754"/>
        <v>300000</v>
      </c>
      <c r="AD607" s="81">
        <f t="shared" si="1755"/>
        <v>300000</v>
      </c>
      <c r="AE607" s="81">
        <f t="shared" ref="AE607:AG608" si="1824">AE608</f>
        <v>0</v>
      </c>
      <c r="AF607" s="81">
        <f t="shared" si="1824"/>
        <v>0</v>
      </c>
      <c r="AG607" s="81">
        <f t="shared" si="1824"/>
        <v>0</v>
      </c>
      <c r="AH607" s="81">
        <f t="shared" si="1757"/>
        <v>300000</v>
      </c>
      <c r="AI607" s="81">
        <f t="shared" si="1758"/>
        <v>300000</v>
      </c>
      <c r="AJ607" s="81">
        <f t="shared" si="1759"/>
        <v>300000</v>
      </c>
      <c r="AK607" s="81">
        <f t="shared" ref="AK607:AM608" si="1825">AK608</f>
        <v>50000</v>
      </c>
      <c r="AL607" s="81">
        <f t="shared" si="1825"/>
        <v>0</v>
      </c>
      <c r="AM607" s="81">
        <f t="shared" si="1825"/>
        <v>0</v>
      </c>
      <c r="AN607" s="81">
        <f t="shared" si="1761"/>
        <v>350000</v>
      </c>
      <c r="AO607" s="81">
        <f t="shared" si="1762"/>
        <v>300000</v>
      </c>
      <c r="AP607" s="81">
        <f t="shared" si="1763"/>
        <v>300000</v>
      </c>
      <c r="AQ607" s="81">
        <f t="shared" ref="AQ607:AS608" si="1826">AQ608</f>
        <v>0</v>
      </c>
      <c r="AR607" s="81">
        <f t="shared" si="1826"/>
        <v>0</v>
      </c>
      <c r="AS607" s="81">
        <f t="shared" si="1826"/>
        <v>0</v>
      </c>
      <c r="AT607" s="81">
        <f t="shared" si="1765"/>
        <v>350000</v>
      </c>
      <c r="AU607" s="81">
        <f t="shared" si="1766"/>
        <v>300000</v>
      </c>
      <c r="AV607" s="81">
        <f t="shared" si="1767"/>
        <v>300000</v>
      </c>
    </row>
    <row r="608" spans="1:48" ht="25.5">
      <c r="A608" s="189" t="s">
        <v>259</v>
      </c>
      <c r="B608" s="1" t="s">
        <v>401</v>
      </c>
      <c r="C608" s="1" t="s">
        <v>20</v>
      </c>
      <c r="D608" s="1" t="s">
        <v>16</v>
      </c>
      <c r="E608" s="1" t="s">
        <v>81</v>
      </c>
      <c r="F608" s="1" t="s">
        <v>69</v>
      </c>
      <c r="G608" s="1" t="s">
        <v>147</v>
      </c>
      <c r="H608" s="1" t="s">
        <v>173</v>
      </c>
      <c r="I608" s="13" t="s">
        <v>93</v>
      </c>
      <c r="J608" s="81">
        <f>J609</f>
        <v>300000</v>
      </c>
      <c r="K608" s="81">
        <f t="shared" si="1821"/>
        <v>300000</v>
      </c>
      <c r="L608" s="81">
        <f t="shared" si="1821"/>
        <v>300000</v>
      </c>
      <c r="M608" s="81">
        <f t="shared" si="1821"/>
        <v>0</v>
      </c>
      <c r="N608" s="81">
        <f t="shared" si="1821"/>
        <v>0</v>
      </c>
      <c r="O608" s="81">
        <f t="shared" si="1821"/>
        <v>0</v>
      </c>
      <c r="P608" s="81">
        <f>P609</f>
        <v>300000</v>
      </c>
      <c r="Q608" s="81">
        <f t="shared" si="1822"/>
        <v>300000</v>
      </c>
      <c r="R608" s="81">
        <f t="shared" si="1822"/>
        <v>300000</v>
      </c>
      <c r="S608" s="81">
        <f t="shared" si="1822"/>
        <v>0</v>
      </c>
      <c r="T608" s="81">
        <f t="shared" si="1822"/>
        <v>0</v>
      </c>
      <c r="U608" s="81">
        <f t="shared" si="1822"/>
        <v>0</v>
      </c>
      <c r="V608" s="81">
        <f t="shared" si="1806"/>
        <v>300000</v>
      </c>
      <c r="W608" s="81">
        <f t="shared" si="1806"/>
        <v>300000</v>
      </c>
      <c r="X608" s="81">
        <f t="shared" si="1806"/>
        <v>300000</v>
      </c>
      <c r="Y608" s="81">
        <f t="shared" si="1823"/>
        <v>0</v>
      </c>
      <c r="Z608" s="81">
        <f t="shared" si="1823"/>
        <v>0</v>
      </c>
      <c r="AA608" s="81">
        <f t="shared" si="1823"/>
        <v>0</v>
      </c>
      <c r="AB608" s="81">
        <f t="shared" si="1753"/>
        <v>300000</v>
      </c>
      <c r="AC608" s="81">
        <f t="shared" si="1754"/>
        <v>300000</v>
      </c>
      <c r="AD608" s="81">
        <f t="shared" si="1755"/>
        <v>300000</v>
      </c>
      <c r="AE608" s="81">
        <f t="shared" si="1824"/>
        <v>0</v>
      </c>
      <c r="AF608" s="81">
        <f t="shared" si="1824"/>
        <v>0</v>
      </c>
      <c r="AG608" s="81">
        <f t="shared" si="1824"/>
        <v>0</v>
      </c>
      <c r="AH608" s="81">
        <f t="shared" si="1757"/>
        <v>300000</v>
      </c>
      <c r="AI608" s="81">
        <f t="shared" si="1758"/>
        <v>300000</v>
      </c>
      <c r="AJ608" s="81">
        <f t="shared" si="1759"/>
        <v>300000</v>
      </c>
      <c r="AK608" s="81">
        <f t="shared" si="1825"/>
        <v>50000</v>
      </c>
      <c r="AL608" s="81">
        <f t="shared" si="1825"/>
        <v>0</v>
      </c>
      <c r="AM608" s="81">
        <f t="shared" si="1825"/>
        <v>0</v>
      </c>
      <c r="AN608" s="81">
        <f t="shared" si="1761"/>
        <v>350000</v>
      </c>
      <c r="AO608" s="81">
        <f t="shared" si="1762"/>
        <v>300000</v>
      </c>
      <c r="AP608" s="81">
        <f t="shared" si="1763"/>
        <v>300000</v>
      </c>
      <c r="AQ608" s="81">
        <f t="shared" si="1826"/>
        <v>0</v>
      </c>
      <c r="AR608" s="81">
        <f t="shared" si="1826"/>
        <v>0</v>
      </c>
      <c r="AS608" s="81">
        <f t="shared" si="1826"/>
        <v>0</v>
      </c>
      <c r="AT608" s="81">
        <f t="shared" si="1765"/>
        <v>350000</v>
      </c>
      <c r="AU608" s="81">
        <f t="shared" si="1766"/>
        <v>300000</v>
      </c>
      <c r="AV608" s="81">
        <f t="shared" si="1767"/>
        <v>300000</v>
      </c>
    </row>
    <row r="609" spans="1:48" ht="25.5">
      <c r="A609" s="188" t="s">
        <v>97</v>
      </c>
      <c r="B609" s="1" t="s">
        <v>401</v>
      </c>
      <c r="C609" s="1" t="s">
        <v>20</v>
      </c>
      <c r="D609" s="1" t="s">
        <v>16</v>
      </c>
      <c r="E609" s="1" t="s">
        <v>81</v>
      </c>
      <c r="F609" s="1" t="s">
        <v>69</v>
      </c>
      <c r="G609" s="1" t="s">
        <v>147</v>
      </c>
      <c r="H609" s="1" t="s">
        <v>173</v>
      </c>
      <c r="I609" s="13" t="s">
        <v>94</v>
      </c>
      <c r="J609" s="81">
        <v>300000</v>
      </c>
      <c r="K609" s="81">
        <v>300000</v>
      </c>
      <c r="L609" s="81">
        <v>300000</v>
      </c>
      <c r="M609" s="81"/>
      <c r="N609" s="81"/>
      <c r="O609" s="81"/>
      <c r="P609" s="81">
        <f>P1148</f>
        <v>300000</v>
      </c>
      <c r="Q609" s="81">
        <f t="shared" ref="Q609:U609" si="1827">Q1148</f>
        <v>300000</v>
      </c>
      <c r="R609" s="81">
        <f t="shared" si="1827"/>
        <v>300000</v>
      </c>
      <c r="S609" s="81">
        <f t="shared" si="1827"/>
        <v>0</v>
      </c>
      <c r="T609" s="81">
        <f t="shared" si="1827"/>
        <v>0</v>
      </c>
      <c r="U609" s="81">
        <f t="shared" si="1827"/>
        <v>0</v>
      </c>
      <c r="V609" s="81">
        <f t="shared" si="1806"/>
        <v>300000</v>
      </c>
      <c r="W609" s="81">
        <f t="shared" si="1806"/>
        <v>300000</v>
      </c>
      <c r="X609" s="81">
        <f t="shared" si="1806"/>
        <v>300000</v>
      </c>
      <c r="Y609" s="81">
        <f>Y1148+Y1545+Y1659+Y1742+Y1850+Y1953+Y2041+Y2118+Y2196+Y2274</f>
        <v>0</v>
      </c>
      <c r="Z609" s="81">
        <f>Z1148+Z1545+Z1659+Z1742+Z1850+Z1953+Z2041+Z2118+Z2196+Z2274</f>
        <v>0</v>
      </c>
      <c r="AA609" s="81">
        <f>AA1148+AA1545+AA1659+AA1742+AA1850+AA1953+AA2041+AA2118+AA2196+AA2274</f>
        <v>0</v>
      </c>
      <c r="AB609" s="81">
        <f t="shared" si="1753"/>
        <v>300000</v>
      </c>
      <c r="AC609" s="81">
        <f t="shared" si="1754"/>
        <v>300000</v>
      </c>
      <c r="AD609" s="81">
        <f t="shared" si="1755"/>
        <v>300000</v>
      </c>
      <c r="AE609" s="81">
        <f>AE1148+AE1545+AE1659+AE1742+AE1850+AE1953+AE2041+AE2118+AE2196+AE2274</f>
        <v>0</v>
      </c>
      <c r="AF609" s="81">
        <f>AF1148+AF1545+AF1659+AF1742+AF1850+AF1953+AF2041+AF2118+AF2196+AF2274</f>
        <v>0</v>
      </c>
      <c r="AG609" s="81">
        <f>AG1148+AG1545+AG1659+AG1742+AG1850+AG1953+AG2041+AG2118+AG2196+AG2274</f>
        <v>0</v>
      </c>
      <c r="AH609" s="81">
        <f t="shared" si="1757"/>
        <v>300000</v>
      </c>
      <c r="AI609" s="81">
        <f t="shared" si="1758"/>
        <v>300000</v>
      </c>
      <c r="AJ609" s="81">
        <f t="shared" si="1759"/>
        <v>300000</v>
      </c>
      <c r="AK609" s="81">
        <f>AK1148+AK1545+AK1659+AK1742+AK1850+AK1953+AK2041+AK2118+AK2196+AK2274</f>
        <v>50000</v>
      </c>
      <c r="AL609" s="81">
        <f>AL1148+AL1545+AL1659+AL1742+AL1850+AL1953+AL2041+AL2118+AL2196+AL2274</f>
        <v>0</v>
      </c>
      <c r="AM609" s="81">
        <f>AM1148+AM1545+AM1659+AM1742+AM1850+AM1953+AM2041+AM2118+AM2196+AM2274</f>
        <v>0</v>
      </c>
      <c r="AN609" s="81">
        <f t="shared" si="1761"/>
        <v>350000</v>
      </c>
      <c r="AO609" s="81">
        <f t="shared" si="1762"/>
        <v>300000</v>
      </c>
      <c r="AP609" s="81">
        <f t="shared" si="1763"/>
        <v>300000</v>
      </c>
      <c r="AQ609" s="81">
        <f>AQ1148+AQ1545+AQ1659+AQ1742+AQ1850+AQ1953+AQ2041+AQ2118+AQ2196+AQ2274</f>
        <v>0</v>
      </c>
      <c r="AR609" s="81">
        <f>AR1148+AR1545+AR1659+AR1742+AR1850+AR1953+AR2041+AR2118+AR2196+AR2274</f>
        <v>0</v>
      </c>
      <c r="AS609" s="81">
        <f>AS1148+AS1545+AS1659+AS1742+AS1850+AS1953+AS2041+AS2118+AS2196+AS2274</f>
        <v>0</v>
      </c>
      <c r="AT609" s="81">
        <f t="shared" si="1765"/>
        <v>350000</v>
      </c>
      <c r="AU609" s="81">
        <f t="shared" si="1766"/>
        <v>300000</v>
      </c>
      <c r="AV609" s="81">
        <f t="shared" si="1767"/>
        <v>300000</v>
      </c>
    </row>
    <row r="610" spans="1:48">
      <c r="A610" s="9" t="s">
        <v>75</v>
      </c>
      <c r="B610" s="1" t="s">
        <v>401</v>
      </c>
      <c r="C610" s="1" t="s">
        <v>20</v>
      </c>
      <c r="D610" s="1" t="s">
        <v>16</v>
      </c>
      <c r="E610" s="1" t="s">
        <v>81</v>
      </c>
      <c r="F610" s="1" t="s">
        <v>69</v>
      </c>
      <c r="G610" s="1" t="s">
        <v>147</v>
      </c>
      <c r="H610" s="1" t="s">
        <v>175</v>
      </c>
      <c r="I610" s="13"/>
      <c r="J610" s="81">
        <f>J614+J616</f>
        <v>545094.90999999992</v>
      </c>
      <c r="K610" s="81">
        <f t="shared" ref="K610:O610" si="1828">K614+K616</f>
        <v>593704.14</v>
      </c>
      <c r="L610" s="81">
        <f t="shared" si="1828"/>
        <v>671120.81</v>
      </c>
      <c r="M610" s="81">
        <f t="shared" si="1828"/>
        <v>5001.62</v>
      </c>
      <c r="N610" s="81">
        <f t="shared" si="1828"/>
        <v>-17822.43</v>
      </c>
      <c r="O610" s="81">
        <f t="shared" si="1828"/>
        <v>-74078.16</v>
      </c>
      <c r="P610" s="81">
        <f>P614+P616</f>
        <v>550096.53</v>
      </c>
      <c r="Q610" s="81">
        <f t="shared" ref="Q610:U610" si="1829">Q614+Q616</f>
        <v>575881.71</v>
      </c>
      <c r="R610" s="81">
        <f t="shared" si="1829"/>
        <v>597042.65</v>
      </c>
      <c r="S610" s="81">
        <f t="shared" si="1829"/>
        <v>0</v>
      </c>
      <c r="T610" s="81">
        <f t="shared" si="1829"/>
        <v>0</v>
      </c>
      <c r="U610" s="81">
        <f t="shared" si="1829"/>
        <v>0</v>
      </c>
      <c r="V610" s="81">
        <f t="shared" si="1806"/>
        <v>550096.53</v>
      </c>
      <c r="W610" s="81">
        <f t="shared" si="1806"/>
        <v>575881.71</v>
      </c>
      <c r="X610" s="81">
        <f t="shared" si="1806"/>
        <v>597042.65</v>
      </c>
      <c r="Y610" s="81">
        <f t="shared" ref="Y610:AA610" si="1830">Y614+Y616</f>
        <v>0</v>
      </c>
      <c r="Z610" s="81">
        <f t="shared" si="1830"/>
        <v>0</v>
      </c>
      <c r="AA610" s="81">
        <f t="shared" si="1830"/>
        <v>0</v>
      </c>
      <c r="AB610" s="81">
        <f t="shared" si="1753"/>
        <v>550096.53</v>
      </c>
      <c r="AC610" s="81">
        <f t="shared" si="1754"/>
        <v>575881.71</v>
      </c>
      <c r="AD610" s="81">
        <f t="shared" si="1755"/>
        <v>597042.65</v>
      </c>
      <c r="AE610" s="81">
        <f t="shared" ref="AE610:AG610" si="1831">AE614+AE616</f>
        <v>0</v>
      </c>
      <c r="AF610" s="81">
        <f t="shared" si="1831"/>
        <v>0</v>
      </c>
      <c r="AG610" s="81">
        <f t="shared" si="1831"/>
        <v>0</v>
      </c>
      <c r="AH610" s="81">
        <f t="shared" si="1757"/>
        <v>550096.53</v>
      </c>
      <c r="AI610" s="81">
        <f t="shared" si="1758"/>
        <v>575881.71</v>
      </c>
      <c r="AJ610" s="81">
        <f t="shared" si="1759"/>
        <v>597042.65</v>
      </c>
      <c r="AK610" s="81">
        <f t="shared" ref="AK610:AM610" si="1832">AK614+AK616</f>
        <v>0</v>
      </c>
      <c r="AL610" s="81">
        <f t="shared" si="1832"/>
        <v>0</v>
      </c>
      <c r="AM610" s="81">
        <f t="shared" si="1832"/>
        <v>0</v>
      </c>
      <c r="AN610" s="81">
        <f t="shared" si="1761"/>
        <v>550096.53</v>
      </c>
      <c r="AO610" s="81">
        <f t="shared" si="1762"/>
        <v>575881.71</v>
      </c>
      <c r="AP610" s="81">
        <f t="shared" si="1763"/>
        <v>597042.65</v>
      </c>
      <c r="AQ610" s="81">
        <f t="shared" ref="AQ610:AS610" si="1833">AQ614+AQ616</f>
        <v>0</v>
      </c>
      <c r="AR610" s="81">
        <f t="shared" si="1833"/>
        <v>0</v>
      </c>
      <c r="AS610" s="81">
        <f t="shared" si="1833"/>
        <v>0</v>
      </c>
      <c r="AT610" s="81">
        <f t="shared" si="1765"/>
        <v>550096.53</v>
      </c>
      <c r="AU610" s="81">
        <f t="shared" si="1766"/>
        <v>575881.71</v>
      </c>
      <c r="AV610" s="81">
        <f t="shared" si="1767"/>
        <v>597042.65</v>
      </c>
    </row>
    <row r="611" spans="1:48" ht="56.25" customHeight="1">
      <c r="A611" s="80" t="s">
        <v>540</v>
      </c>
      <c r="B611" s="1" t="s">
        <v>401</v>
      </c>
      <c r="C611" s="1" t="s">
        <v>20</v>
      </c>
      <c r="D611" s="1" t="s">
        <v>16</v>
      </c>
      <c r="E611" s="1" t="s">
        <v>81</v>
      </c>
      <c r="F611" s="1" t="s">
        <v>69</v>
      </c>
      <c r="G611" s="1" t="s">
        <v>147</v>
      </c>
      <c r="H611" s="1" t="s">
        <v>539</v>
      </c>
      <c r="I611" s="13"/>
      <c r="J611" s="81"/>
      <c r="K611" s="81"/>
      <c r="L611" s="81"/>
      <c r="M611" s="81"/>
      <c r="N611" s="81"/>
      <c r="O611" s="81"/>
      <c r="P611" s="81"/>
      <c r="Q611" s="81"/>
      <c r="R611" s="81"/>
      <c r="S611" s="81"/>
      <c r="T611" s="81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>
        <f>AK612</f>
        <v>501872</v>
      </c>
      <c r="AL611" s="81">
        <f t="shared" ref="AL611:AL612" si="1834">AL612</f>
        <v>0</v>
      </c>
      <c r="AM611" s="81">
        <f t="shared" ref="AM611:AM612" si="1835">AM612</f>
        <v>0</v>
      </c>
      <c r="AN611" s="81">
        <f t="shared" si="1761"/>
        <v>501872</v>
      </c>
      <c r="AO611" s="81">
        <f t="shared" si="1762"/>
        <v>0</v>
      </c>
      <c r="AP611" s="81">
        <f t="shared" si="1763"/>
        <v>0</v>
      </c>
      <c r="AQ611" s="81">
        <f>AQ612</f>
        <v>0</v>
      </c>
      <c r="AR611" s="81">
        <f t="shared" ref="AR611:AS612" si="1836">AR612</f>
        <v>0</v>
      </c>
      <c r="AS611" s="81">
        <f t="shared" si="1836"/>
        <v>0</v>
      </c>
      <c r="AT611" s="81">
        <f t="shared" si="1765"/>
        <v>501872</v>
      </c>
      <c r="AU611" s="81">
        <f t="shared" si="1766"/>
        <v>0</v>
      </c>
      <c r="AV611" s="81">
        <f t="shared" si="1767"/>
        <v>0</v>
      </c>
    </row>
    <row r="612" spans="1:48" ht="38.25">
      <c r="A612" s="77" t="s">
        <v>95</v>
      </c>
      <c r="B612" s="1" t="s">
        <v>401</v>
      </c>
      <c r="C612" s="1" t="s">
        <v>20</v>
      </c>
      <c r="D612" s="1" t="s">
        <v>16</v>
      </c>
      <c r="E612" s="1" t="s">
        <v>81</v>
      </c>
      <c r="F612" s="1" t="s">
        <v>69</v>
      </c>
      <c r="G612" s="1" t="s">
        <v>147</v>
      </c>
      <c r="H612" s="1" t="s">
        <v>539</v>
      </c>
      <c r="I612" s="13" t="s">
        <v>91</v>
      </c>
      <c r="J612" s="81"/>
      <c r="K612" s="81"/>
      <c r="L612" s="81"/>
      <c r="M612" s="81"/>
      <c r="N612" s="81"/>
      <c r="O612" s="81"/>
      <c r="P612" s="81"/>
      <c r="Q612" s="81"/>
      <c r="R612" s="81"/>
      <c r="S612" s="81"/>
      <c r="T612" s="81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>
        <f>AK613</f>
        <v>501872</v>
      </c>
      <c r="AL612" s="81">
        <f t="shared" si="1834"/>
        <v>0</v>
      </c>
      <c r="AM612" s="81">
        <f t="shared" si="1835"/>
        <v>0</v>
      </c>
      <c r="AN612" s="81">
        <f t="shared" si="1761"/>
        <v>501872</v>
      </c>
      <c r="AO612" s="81">
        <f t="shared" si="1762"/>
        <v>0</v>
      </c>
      <c r="AP612" s="81">
        <f t="shared" si="1763"/>
        <v>0</v>
      </c>
      <c r="AQ612" s="81">
        <f>AQ613</f>
        <v>0</v>
      </c>
      <c r="AR612" s="81">
        <f t="shared" si="1836"/>
        <v>0</v>
      </c>
      <c r="AS612" s="81">
        <f t="shared" si="1836"/>
        <v>0</v>
      </c>
      <c r="AT612" s="81">
        <f t="shared" si="1765"/>
        <v>501872</v>
      </c>
      <c r="AU612" s="81">
        <f t="shared" si="1766"/>
        <v>0</v>
      </c>
      <c r="AV612" s="81">
        <f t="shared" si="1767"/>
        <v>0</v>
      </c>
    </row>
    <row r="613" spans="1:48">
      <c r="A613" s="77" t="s">
        <v>102</v>
      </c>
      <c r="B613" s="1" t="s">
        <v>401</v>
      </c>
      <c r="C613" s="1" t="s">
        <v>20</v>
      </c>
      <c r="D613" s="1" t="s">
        <v>16</v>
      </c>
      <c r="E613" s="1" t="s">
        <v>81</v>
      </c>
      <c r="F613" s="1" t="s">
        <v>69</v>
      </c>
      <c r="G613" s="1" t="s">
        <v>147</v>
      </c>
      <c r="H613" s="1" t="s">
        <v>539</v>
      </c>
      <c r="I613" s="13" t="s">
        <v>101</v>
      </c>
      <c r="J613" s="81"/>
      <c r="K613" s="81"/>
      <c r="L613" s="81"/>
      <c r="M613" s="81"/>
      <c r="N613" s="81"/>
      <c r="O613" s="81"/>
      <c r="P613" s="81"/>
      <c r="Q613" s="81"/>
      <c r="R613" s="81"/>
      <c r="S613" s="81"/>
      <c r="T613" s="81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>
        <f>AK1151</f>
        <v>501872</v>
      </c>
      <c r="AL613" s="81">
        <f t="shared" ref="AL613:AM613" si="1837">AL1151</f>
        <v>0</v>
      </c>
      <c r="AM613" s="81">
        <f t="shared" si="1837"/>
        <v>0</v>
      </c>
      <c r="AN613" s="81">
        <f t="shared" si="1761"/>
        <v>501872</v>
      </c>
      <c r="AO613" s="81">
        <f t="shared" si="1762"/>
        <v>0</v>
      </c>
      <c r="AP613" s="81">
        <f t="shared" si="1763"/>
        <v>0</v>
      </c>
      <c r="AQ613" s="81">
        <f>AQ1151</f>
        <v>0</v>
      </c>
      <c r="AR613" s="81">
        <f t="shared" ref="AR613:AS613" si="1838">AR1151</f>
        <v>0</v>
      </c>
      <c r="AS613" s="81">
        <f t="shared" si="1838"/>
        <v>0</v>
      </c>
      <c r="AT613" s="81">
        <f t="shared" si="1765"/>
        <v>501872</v>
      </c>
      <c r="AU613" s="81">
        <f t="shared" si="1766"/>
        <v>0</v>
      </c>
      <c r="AV613" s="81">
        <f t="shared" si="1767"/>
        <v>0</v>
      </c>
    </row>
    <row r="614" spans="1:48" ht="38.25">
      <c r="A614" s="188" t="s">
        <v>95</v>
      </c>
      <c r="B614" s="1" t="s">
        <v>401</v>
      </c>
      <c r="C614" s="1" t="s">
        <v>20</v>
      </c>
      <c r="D614" s="1" t="s">
        <v>16</v>
      </c>
      <c r="E614" s="1" t="s">
        <v>81</v>
      </c>
      <c r="F614" s="1" t="s">
        <v>69</v>
      </c>
      <c r="G614" s="1" t="s">
        <v>147</v>
      </c>
      <c r="H614" s="1" t="s">
        <v>175</v>
      </c>
      <c r="I614" s="13" t="s">
        <v>91</v>
      </c>
      <c r="J614" s="81">
        <f>J615</f>
        <v>510094.91</v>
      </c>
      <c r="K614" s="81">
        <f t="shared" ref="K614:O614" si="1839">K615</f>
        <v>558704.14</v>
      </c>
      <c r="L614" s="81">
        <f t="shared" si="1839"/>
        <v>636120.81000000006</v>
      </c>
      <c r="M614" s="81">
        <f t="shared" si="1839"/>
        <v>5001.62</v>
      </c>
      <c r="N614" s="81">
        <f t="shared" si="1839"/>
        <v>-17822.43</v>
      </c>
      <c r="O614" s="81">
        <f t="shared" si="1839"/>
        <v>-74078.16</v>
      </c>
      <c r="P614" s="81">
        <f>P615</f>
        <v>515096.52999999997</v>
      </c>
      <c r="Q614" s="81">
        <f t="shared" ref="Q614:U614" si="1840">Q615</f>
        <v>540881.71</v>
      </c>
      <c r="R614" s="81">
        <f t="shared" si="1840"/>
        <v>562042.65</v>
      </c>
      <c r="S614" s="81">
        <f t="shared" si="1840"/>
        <v>0</v>
      </c>
      <c r="T614" s="81">
        <f t="shared" si="1840"/>
        <v>0</v>
      </c>
      <c r="U614" s="81">
        <f t="shared" si="1840"/>
        <v>0</v>
      </c>
      <c r="V614" s="81">
        <f t="shared" si="1806"/>
        <v>515096.52999999997</v>
      </c>
      <c r="W614" s="81">
        <f t="shared" si="1806"/>
        <v>540881.71</v>
      </c>
      <c r="X614" s="81">
        <f t="shared" si="1806"/>
        <v>562042.65</v>
      </c>
      <c r="Y614" s="81">
        <f t="shared" ref="Y614:AA614" si="1841">Y615</f>
        <v>0</v>
      </c>
      <c r="Z614" s="81">
        <f t="shared" si="1841"/>
        <v>0</v>
      </c>
      <c r="AA614" s="81">
        <f t="shared" si="1841"/>
        <v>0</v>
      </c>
      <c r="AB614" s="81">
        <f t="shared" si="1753"/>
        <v>515096.52999999997</v>
      </c>
      <c r="AC614" s="81">
        <f t="shared" si="1754"/>
        <v>540881.71</v>
      </c>
      <c r="AD614" s="81">
        <f t="shared" si="1755"/>
        <v>562042.65</v>
      </c>
      <c r="AE614" s="81">
        <f t="shared" ref="AE614:AG614" si="1842">AE615</f>
        <v>-23485</v>
      </c>
      <c r="AF614" s="81">
        <f t="shared" si="1842"/>
        <v>0</v>
      </c>
      <c r="AG614" s="81">
        <f t="shared" si="1842"/>
        <v>0</v>
      </c>
      <c r="AH614" s="81">
        <f t="shared" si="1757"/>
        <v>491611.52999999997</v>
      </c>
      <c r="AI614" s="81">
        <f t="shared" si="1758"/>
        <v>540881.71</v>
      </c>
      <c r="AJ614" s="81">
        <f t="shared" si="1759"/>
        <v>562042.65</v>
      </c>
      <c r="AK614" s="81">
        <f t="shared" ref="AK614:AM614" si="1843">AK615</f>
        <v>-27125</v>
      </c>
      <c r="AL614" s="81">
        <f t="shared" si="1843"/>
        <v>0</v>
      </c>
      <c r="AM614" s="81">
        <f t="shared" si="1843"/>
        <v>0</v>
      </c>
      <c r="AN614" s="81">
        <f t="shared" si="1761"/>
        <v>464486.52999999997</v>
      </c>
      <c r="AO614" s="81">
        <f t="shared" si="1762"/>
        <v>540881.71</v>
      </c>
      <c r="AP614" s="81">
        <f t="shared" si="1763"/>
        <v>562042.65</v>
      </c>
      <c r="AQ614" s="81">
        <f t="shared" ref="AQ614:AS614" si="1844">AQ615</f>
        <v>-750</v>
      </c>
      <c r="AR614" s="81">
        <f t="shared" si="1844"/>
        <v>0</v>
      </c>
      <c r="AS614" s="81">
        <f t="shared" si="1844"/>
        <v>0</v>
      </c>
      <c r="AT614" s="81">
        <f t="shared" si="1765"/>
        <v>463736.52999999997</v>
      </c>
      <c r="AU614" s="81">
        <f t="shared" si="1766"/>
        <v>540881.71</v>
      </c>
      <c r="AV614" s="81">
        <f t="shared" si="1767"/>
        <v>562042.65</v>
      </c>
    </row>
    <row r="615" spans="1:48">
      <c r="A615" s="188" t="s">
        <v>102</v>
      </c>
      <c r="B615" s="1" t="s">
        <v>401</v>
      </c>
      <c r="C615" s="1" t="s">
        <v>20</v>
      </c>
      <c r="D615" s="1" t="s">
        <v>16</v>
      </c>
      <c r="E615" s="1" t="s">
        <v>81</v>
      </c>
      <c r="F615" s="1" t="s">
        <v>69</v>
      </c>
      <c r="G615" s="1" t="s">
        <v>147</v>
      </c>
      <c r="H615" s="1" t="s">
        <v>175</v>
      </c>
      <c r="I615" s="13" t="s">
        <v>101</v>
      </c>
      <c r="J615" s="81">
        <f>500094.91+10000</f>
        <v>510094.91</v>
      </c>
      <c r="K615" s="81">
        <f>548704.14+10000</f>
        <v>558704.14</v>
      </c>
      <c r="L615" s="81">
        <f>626120.81+10000</f>
        <v>636120.81000000006</v>
      </c>
      <c r="M615" s="81">
        <v>5001.62</v>
      </c>
      <c r="N615" s="81">
        <v>-17822.43</v>
      </c>
      <c r="O615" s="81">
        <v>-74078.16</v>
      </c>
      <c r="P615" s="81">
        <f>P1154</f>
        <v>515096.52999999997</v>
      </c>
      <c r="Q615" s="81">
        <f t="shared" ref="Q615:U615" si="1845">Q1154</f>
        <v>540881.71</v>
      </c>
      <c r="R615" s="81">
        <f t="shared" si="1845"/>
        <v>562042.65</v>
      </c>
      <c r="S615" s="81">
        <f t="shared" si="1845"/>
        <v>0</v>
      </c>
      <c r="T615" s="81">
        <f t="shared" si="1845"/>
        <v>0</v>
      </c>
      <c r="U615" s="81">
        <f t="shared" si="1845"/>
        <v>0</v>
      </c>
      <c r="V615" s="81">
        <f t="shared" si="1806"/>
        <v>515096.52999999997</v>
      </c>
      <c r="W615" s="81">
        <f t="shared" si="1806"/>
        <v>540881.71</v>
      </c>
      <c r="X615" s="81">
        <f t="shared" si="1806"/>
        <v>562042.65</v>
      </c>
      <c r="Y615" s="81">
        <f t="shared" ref="Y615:AA615" si="1846">Y1154</f>
        <v>0</v>
      </c>
      <c r="Z615" s="81">
        <f t="shared" si="1846"/>
        <v>0</v>
      </c>
      <c r="AA615" s="81">
        <f t="shared" si="1846"/>
        <v>0</v>
      </c>
      <c r="AB615" s="81">
        <f t="shared" si="1753"/>
        <v>515096.52999999997</v>
      </c>
      <c r="AC615" s="81">
        <f t="shared" si="1754"/>
        <v>540881.71</v>
      </c>
      <c r="AD615" s="81">
        <f t="shared" si="1755"/>
        <v>562042.65</v>
      </c>
      <c r="AE615" s="81">
        <f t="shared" ref="AE615:AG615" si="1847">AE1154</f>
        <v>-23485</v>
      </c>
      <c r="AF615" s="81">
        <f t="shared" si="1847"/>
        <v>0</v>
      </c>
      <c r="AG615" s="81">
        <f t="shared" si="1847"/>
        <v>0</v>
      </c>
      <c r="AH615" s="81">
        <f t="shared" si="1757"/>
        <v>491611.52999999997</v>
      </c>
      <c r="AI615" s="81">
        <f t="shared" si="1758"/>
        <v>540881.71</v>
      </c>
      <c r="AJ615" s="81">
        <f t="shared" si="1759"/>
        <v>562042.65</v>
      </c>
      <c r="AK615" s="81">
        <f t="shared" ref="AK615:AM615" si="1848">AK1154</f>
        <v>-27125</v>
      </c>
      <c r="AL615" s="81">
        <f t="shared" si="1848"/>
        <v>0</v>
      </c>
      <c r="AM615" s="81">
        <f t="shared" si="1848"/>
        <v>0</v>
      </c>
      <c r="AN615" s="81">
        <f t="shared" si="1761"/>
        <v>464486.52999999997</v>
      </c>
      <c r="AO615" s="81">
        <f t="shared" si="1762"/>
        <v>540881.71</v>
      </c>
      <c r="AP615" s="81">
        <f t="shared" si="1763"/>
        <v>562042.65</v>
      </c>
      <c r="AQ615" s="81">
        <f t="shared" ref="AQ615:AS615" si="1849">AQ1154</f>
        <v>-750</v>
      </c>
      <c r="AR615" s="81">
        <f t="shared" si="1849"/>
        <v>0</v>
      </c>
      <c r="AS615" s="81">
        <f t="shared" si="1849"/>
        <v>0</v>
      </c>
      <c r="AT615" s="81">
        <f t="shared" si="1765"/>
        <v>463736.52999999997</v>
      </c>
      <c r="AU615" s="81">
        <f t="shared" si="1766"/>
        <v>540881.71</v>
      </c>
      <c r="AV615" s="81">
        <f t="shared" si="1767"/>
        <v>562042.65</v>
      </c>
    </row>
    <row r="616" spans="1:48" ht="25.5">
      <c r="A616" s="189" t="s">
        <v>259</v>
      </c>
      <c r="B616" s="1" t="s">
        <v>401</v>
      </c>
      <c r="C616" s="1" t="s">
        <v>20</v>
      </c>
      <c r="D616" s="1" t="s">
        <v>16</v>
      </c>
      <c r="E616" s="1" t="s">
        <v>81</v>
      </c>
      <c r="F616" s="1" t="s">
        <v>69</v>
      </c>
      <c r="G616" s="1" t="s">
        <v>147</v>
      </c>
      <c r="H616" s="1" t="s">
        <v>175</v>
      </c>
      <c r="I616" s="13" t="s">
        <v>93</v>
      </c>
      <c r="J616" s="81">
        <f>J617</f>
        <v>35000</v>
      </c>
      <c r="K616" s="81">
        <f t="shared" ref="K616:O616" si="1850">K617</f>
        <v>35000</v>
      </c>
      <c r="L616" s="81">
        <f t="shared" si="1850"/>
        <v>35000</v>
      </c>
      <c r="M616" s="81">
        <f t="shared" si="1850"/>
        <v>0</v>
      </c>
      <c r="N616" s="81">
        <f t="shared" si="1850"/>
        <v>0</v>
      </c>
      <c r="O616" s="81">
        <f t="shared" si="1850"/>
        <v>0</v>
      </c>
      <c r="P616" s="81">
        <f>P617</f>
        <v>35000</v>
      </c>
      <c r="Q616" s="81">
        <f t="shared" ref="Q616:U616" si="1851">Q617</f>
        <v>35000</v>
      </c>
      <c r="R616" s="81">
        <f t="shared" si="1851"/>
        <v>35000</v>
      </c>
      <c r="S616" s="81">
        <f t="shared" si="1851"/>
        <v>0</v>
      </c>
      <c r="T616" s="81">
        <f t="shared" si="1851"/>
        <v>0</v>
      </c>
      <c r="U616" s="81">
        <f t="shared" si="1851"/>
        <v>0</v>
      </c>
      <c r="V616" s="81">
        <f t="shared" si="1806"/>
        <v>35000</v>
      </c>
      <c r="W616" s="81">
        <f t="shared" si="1806"/>
        <v>35000</v>
      </c>
      <c r="X616" s="81">
        <f t="shared" si="1806"/>
        <v>35000</v>
      </c>
      <c r="Y616" s="81">
        <f t="shared" ref="Y616:AA616" si="1852">Y617</f>
        <v>0</v>
      </c>
      <c r="Z616" s="81">
        <f t="shared" si="1852"/>
        <v>0</v>
      </c>
      <c r="AA616" s="81">
        <f t="shared" si="1852"/>
        <v>0</v>
      </c>
      <c r="AB616" s="81">
        <f t="shared" si="1753"/>
        <v>35000</v>
      </c>
      <c r="AC616" s="81">
        <f t="shared" si="1754"/>
        <v>35000</v>
      </c>
      <c r="AD616" s="81">
        <f t="shared" si="1755"/>
        <v>35000</v>
      </c>
      <c r="AE616" s="81">
        <f t="shared" ref="AE616:AG616" si="1853">AE617</f>
        <v>23485</v>
      </c>
      <c r="AF616" s="81">
        <f t="shared" si="1853"/>
        <v>0</v>
      </c>
      <c r="AG616" s="81">
        <f t="shared" si="1853"/>
        <v>0</v>
      </c>
      <c r="AH616" s="81">
        <f t="shared" si="1757"/>
        <v>58485</v>
      </c>
      <c r="AI616" s="81">
        <f t="shared" si="1758"/>
        <v>35000</v>
      </c>
      <c r="AJ616" s="81">
        <f t="shared" si="1759"/>
        <v>35000</v>
      </c>
      <c r="AK616" s="81">
        <f t="shared" ref="AK616:AM616" si="1854">AK617</f>
        <v>27125</v>
      </c>
      <c r="AL616" s="81">
        <f t="shared" si="1854"/>
        <v>0</v>
      </c>
      <c r="AM616" s="81">
        <f t="shared" si="1854"/>
        <v>0</v>
      </c>
      <c r="AN616" s="81">
        <f t="shared" si="1761"/>
        <v>85610</v>
      </c>
      <c r="AO616" s="81">
        <f t="shared" si="1762"/>
        <v>35000</v>
      </c>
      <c r="AP616" s="81">
        <f t="shared" si="1763"/>
        <v>35000</v>
      </c>
      <c r="AQ616" s="81">
        <f t="shared" ref="AQ616:AS616" si="1855">AQ617</f>
        <v>750</v>
      </c>
      <c r="AR616" s="81">
        <f t="shared" si="1855"/>
        <v>0</v>
      </c>
      <c r="AS616" s="81">
        <f t="shared" si="1855"/>
        <v>0</v>
      </c>
      <c r="AT616" s="81">
        <f t="shared" si="1765"/>
        <v>86360</v>
      </c>
      <c r="AU616" s="81">
        <f t="shared" si="1766"/>
        <v>35000</v>
      </c>
      <c r="AV616" s="81">
        <f t="shared" si="1767"/>
        <v>35000</v>
      </c>
    </row>
    <row r="617" spans="1:48" ht="25.5">
      <c r="A617" s="188" t="s">
        <v>97</v>
      </c>
      <c r="B617" s="1" t="s">
        <v>401</v>
      </c>
      <c r="C617" s="1" t="s">
        <v>20</v>
      </c>
      <c r="D617" s="1" t="s">
        <v>16</v>
      </c>
      <c r="E617" s="1" t="s">
        <v>81</v>
      </c>
      <c r="F617" s="1" t="s">
        <v>69</v>
      </c>
      <c r="G617" s="1" t="s">
        <v>147</v>
      </c>
      <c r="H617" s="1" t="s">
        <v>175</v>
      </c>
      <c r="I617" s="13" t="s">
        <v>94</v>
      </c>
      <c r="J617" s="81">
        <v>35000</v>
      </c>
      <c r="K617" s="81">
        <v>35000</v>
      </c>
      <c r="L617" s="81">
        <v>35000</v>
      </c>
      <c r="M617" s="81"/>
      <c r="N617" s="81"/>
      <c r="O617" s="81"/>
      <c r="P617" s="81">
        <f>P1156</f>
        <v>35000</v>
      </c>
      <c r="Q617" s="81">
        <f t="shared" ref="Q617:U617" si="1856">Q1156</f>
        <v>35000</v>
      </c>
      <c r="R617" s="81">
        <f t="shared" si="1856"/>
        <v>35000</v>
      </c>
      <c r="S617" s="81">
        <f t="shared" si="1856"/>
        <v>0</v>
      </c>
      <c r="T617" s="81">
        <f t="shared" si="1856"/>
        <v>0</v>
      </c>
      <c r="U617" s="81">
        <f t="shared" si="1856"/>
        <v>0</v>
      </c>
      <c r="V617" s="81">
        <f t="shared" si="1806"/>
        <v>35000</v>
      </c>
      <c r="W617" s="81">
        <f t="shared" si="1806"/>
        <v>35000</v>
      </c>
      <c r="X617" s="81">
        <f t="shared" si="1806"/>
        <v>35000</v>
      </c>
      <c r="Y617" s="81">
        <f t="shared" ref="Y617:AA617" si="1857">Y1156</f>
        <v>0</v>
      </c>
      <c r="Z617" s="81">
        <f t="shared" si="1857"/>
        <v>0</v>
      </c>
      <c r="AA617" s="81">
        <f t="shared" si="1857"/>
        <v>0</v>
      </c>
      <c r="AB617" s="81">
        <f t="shared" si="1753"/>
        <v>35000</v>
      </c>
      <c r="AC617" s="81">
        <f t="shared" si="1754"/>
        <v>35000</v>
      </c>
      <c r="AD617" s="81">
        <f t="shared" si="1755"/>
        <v>35000</v>
      </c>
      <c r="AE617" s="81">
        <f t="shared" ref="AE617:AG617" si="1858">AE1156</f>
        <v>23485</v>
      </c>
      <c r="AF617" s="81">
        <f t="shared" si="1858"/>
        <v>0</v>
      </c>
      <c r="AG617" s="81">
        <f t="shared" si="1858"/>
        <v>0</v>
      </c>
      <c r="AH617" s="81">
        <f t="shared" si="1757"/>
        <v>58485</v>
      </c>
      <c r="AI617" s="81">
        <f t="shared" si="1758"/>
        <v>35000</v>
      </c>
      <c r="AJ617" s="81">
        <f t="shared" si="1759"/>
        <v>35000</v>
      </c>
      <c r="AK617" s="81">
        <f t="shared" ref="AK617:AM617" si="1859">AK1156</f>
        <v>27125</v>
      </c>
      <c r="AL617" s="81">
        <f t="shared" si="1859"/>
        <v>0</v>
      </c>
      <c r="AM617" s="81">
        <f t="shared" si="1859"/>
        <v>0</v>
      </c>
      <c r="AN617" s="81">
        <f t="shared" si="1761"/>
        <v>85610</v>
      </c>
      <c r="AO617" s="81">
        <f t="shared" si="1762"/>
        <v>35000</v>
      </c>
      <c r="AP617" s="81">
        <f t="shared" si="1763"/>
        <v>35000</v>
      </c>
      <c r="AQ617" s="81">
        <f t="shared" ref="AQ617:AS617" si="1860">AQ1156</f>
        <v>750</v>
      </c>
      <c r="AR617" s="81">
        <f t="shared" si="1860"/>
        <v>0</v>
      </c>
      <c r="AS617" s="81">
        <f t="shared" si="1860"/>
        <v>0</v>
      </c>
      <c r="AT617" s="81">
        <f t="shared" si="1765"/>
        <v>86360</v>
      </c>
      <c r="AU617" s="81">
        <f t="shared" si="1766"/>
        <v>35000</v>
      </c>
      <c r="AV617" s="81">
        <f t="shared" si="1767"/>
        <v>35000</v>
      </c>
    </row>
    <row r="618" spans="1:48" ht="51">
      <c r="A618" s="9" t="s">
        <v>230</v>
      </c>
      <c r="B618" s="1" t="s">
        <v>401</v>
      </c>
      <c r="C618" s="1" t="s">
        <v>20</v>
      </c>
      <c r="D618" s="1" t="s">
        <v>16</v>
      </c>
      <c r="E618" s="1" t="s">
        <v>81</v>
      </c>
      <c r="F618" s="1" t="s">
        <v>69</v>
      </c>
      <c r="G618" s="1" t="s">
        <v>147</v>
      </c>
      <c r="H618" s="1" t="s">
        <v>217</v>
      </c>
      <c r="I618" s="13"/>
      <c r="J618" s="81">
        <f>J619+J621</f>
        <v>2180379.6399999997</v>
      </c>
      <c r="K618" s="81">
        <f t="shared" ref="K618:O618" si="1861">K619+K621</f>
        <v>2374816.54</v>
      </c>
      <c r="L618" s="81">
        <f t="shared" si="1861"/>
        <v>2684483.21</v>
      </c>
      <c r="M618" s="81">
        <f t="shared" si="1861"/>
        <v>20006.48</v>
      </c>
      <c r="N618" s="81">
        <f t="shared" si="1861"/>
        <v>-71289.710000000006</v>
      </c>
      <c r="O618" s="81">
        <f t="shared" si="1861"/>
        <v>-296312.59999999998</v>
      </c>
      <c r="P618" s="81">
        <f>P619+P621</f>
        <v>2200386.12</v>
      </c>
      <c r="Q618" s="81">
        <f t="shared" ref="Q618:U618" si="1862">Q619+Q621</f>
        <v>2303526.83</v>
      </c>
      <c r="R618" s="81">
        <f t="shared" si="1862"/>
        <v>2388170.61</v>
      </c>
      <c r="S618" s="81">
        <f t="shared" si="1862"/>
        <v>0</v>
      </c>
      <c r="T618" s="81">
        <f t="shared" si="1862"/>
        <v>0</v>
      </c>
      <c r="U618" s="81">
        <f t="shared" si="1862"/>
        <v>0</v>
      </c>
      <c r="V618" s="81">
        <f t="shared" si="1806"/>
        <v>2200386.12</v>
      </c>
      <c r="W618" s="81">
        <f t="shared" si="1806"/>
        <v>2303526.83</v>
      </c>
      <c r="X618" s="81">
        <f t="shared" si="1806"/>
        <v>2388170.61</v>
      </c>
      <c r="Y618" s="81">
        <f t="shared" ref="Y618:AA618" si="1863">Y619+Y621</f>
        <v>0</v>
      </c>
      <c r="Z618" s="81">
        <f t="shared" si="1863"/>
        <v>0</v>
      </c>
      <c r="AA618" s="81">
        <f t="shared" si="1863"/>
        <v>0</v>
      </c>
      <c r="AB618" s="81">
        <f t="shared" si="1753"/>
        <v>2200386.12</v>
      </c>
      <c r="AC618" s="81">
        <f t="shared" si="1754"/>
        <v>2303526.83</v>
      </c>
      <c r="AD618" s="81">
        <f t="shared" si="1755"/>
        <v>2388170.61</v>
      </c>
      <c r="AE618" s="81">
        <f t="shared" ref="AE618:AG618" si="1864">AE619+AE621</f>
        <v>0</v>
      </c>
      <c r="AF618" s="81">
        <f t="shared" si="1864"/>
        <v>0</v>
      </c>
      <c r="AG618" s="81">
        <f t="shared" si="1864"/>
        <v>0</v>
      </c>
      <c r="AH618" s="81">
        <f t="shared" si="1757"/>
        <v>2200386.12</v>
      </c>
      <c r="AI618" s="81">
        <f t="shared" si="1758"/>
        <v>2303526.83</v>
      </c>
      <c r="AJ618" s="81">
        <f t="shared" si="1759"/>
        <v>2388170.61</v>
      </c>
      <c r="AK618" s="81">
        <f t="shared" ref="AK618:AM618" si="1865">AK619+AK621</f>
        <v>0</v>
      </c>
      <c r="AL618" s="81">
        <f t="shared" si="1865"/>
        <v>0</v>
      </c>
      <c r="AM618" s="81">
        <f t="shared" si="1865"/>
        <v>0</v>
      </c>
      <c r="AN618" s="81">
        <f t="shared" si="1761"/>
        <v>2200386.12</v>
      </c>
      <c r="AO618" s="81">
        <f t="shared" si="1762"/>
        <v>2303526.83</v>
      </c>
      <c r="AP618" s="81">
        <f t="shared" si="1763"/>
        <v>2388170.61</v>
      </c>
      <c r="AQ618" s="81">
        <f t="shared" ref="AQ618:AS618" si="1866">AQ619+AQ621</f>
        <v>0</v>
      </c>
      <c r="AR618" s="81">
        <f t="shared" si="1866"/>
        <v>0</v>
      </c>
      <c r="AS618" s="81">
        <f t="shared" si="1866"/>
        <v>0</v>
      </c>
      <c r="AT618" s="81">
        <f t="shared" si="1765"/>
        <v>2200386.12</v>
      </c>
      <c r="AU618" s="81">
        <f t="shared" si="1766"/>
        <v>2303526.83</v>
      </c>
      <c r="AV618" s="81">
        <f t="shared" si="1767"/>
        <v>2388170.61</v>
      </c>
    </row>
    <row r="619" spans="1:48" ht="38.25">
      <c r="A619" s="188" t="s">
        <v>95</v>
      </c>
      <c r="B619" s="1" t="s">
        <v>401</v>
      </c>
      <c r="C619" s="1" t="s">
        <v>20</v>
      </c>
      <c r="D619" s="1" t="s">
        <v>16</v>
      </c>
      <c r="E619" s="1" t="s">
        <v>81</v>
      </c>
      <c r="F619" s="1" t="s">
        <v>69</v>
      </c>
      <c r="G619" s="1" t="s">
        <v>147</v>
      </c>
      <c r="H619" s="1" t="s">
        <v>217</v>
      </c>
      <c r="I619" s="13" t="s">
        <v>91</v>
      </c>
      <c r="J619" s="81">
        <f>J620</f>
        <v>2040379.64</v>
      </c>
      <c r="K619" s="81">
        <f t="shared" ref="K619:O619" si="1867">K620</f>
        <v>2234816.54</v>
      </c>
      <c r="L619" s="81">
        <f t="shared" si="1867"/>
        <v>2544483.21</v>
      </c>
      <c r="M619" s="81">
        <f t="shared" si="1867"/>
        <v>20006.48</v>
      </c>
      <c r="N619" s="81">
        <f t="shared" si="1867"/>
        <v>-71289.710000000006</v>
      </c>
      <c r="O619" s="81">
        <f t="shared" si="1867"/>
        <v>-296312.59999999998</v>
      </c>
      <c r="P619" s="81">
        <f>P620</f>
        <v>2060386.1199999999</v>
      </c>
      <c r="Q619" s="81">
        <f t="shared" ref="Q619:U619" si="1868">Q620</f>
        <v>2163526.83</v>
      </c>
      <c r="R619" s="81">
        <f t="shared" si="1868"/>
        <v>2248170.61</v>
      </c>
      <c r="S619" s="81">
        <f t="shared" si="1868"/>
        <v>0</v>
      </c>
      <c r="T619" s="81">
        <f t="shared" si="1868"/>
        <v>0</v>
      </c>
      <c r="U619" s="81">
        <f t="shared" si="1868"/>
        <v>0</v>
      </c>
      <c r="V619" s="81">
        <f t="shared" si="1806"/>
        <v>2060386.1199999999</v>
      </c>
      <c r="W619" s="81">
        <f t="shared" si="1806"/>
        <v>2163526.83</v>
      </c>
      <c r="X619" s="81">
        <f t="shared" si="1806"/>
        <v>2248170.61</v>
      </c>
      <c r="Y619" s="81">
        <f t="shared" ref="Y619:AA619" si="1869">Y620</f>
        <v>0</v>
      </c>
      <c r="Z619" s="81">
        <f t="shared" si="1869"/>
        <v>0</v>
      </c>
      <c r="AA619" s="81">
        <f t="shared" si="1869"/>
        <v>0</v>
      </c>
      <c r="AB619" s="81">
        <f t="shared" si="1753"/>
        <v>2060386.1199999999</v>
      </c>
      <c r="AC619" s="81">
        <f t="shared" si="1754"/>
        <v>2163526.83</v>
      </c>
      <c r="AD619" s="81">
        <f t="shared" si="1755"/>
        <v>2248170.61</v>
      </c>
      <c r="AE619" s="81">
        <f t="shared" ref="AE619:AG619" si="1870">AE620</f>
        <v>0</v>
      </c>
      <c r="AF619" s="81">
        <f t="shared" si="1870"/>
        <v>0</v>
      </c>
      <c r="AG619" s="81">
        <f t="shared" si="1870"/>
        <v>0</v>
      </c>
      <c r="AH619" s="81">
        <f t="shared" si="1757"/>
        <v>2060386.1199999999</v>
      </c>
      <c r="AI619" s="81">
        <f t="shared" si="1758"/>
        <v>2163526.83</v>
      </c>
      <c r="AJ619" s="81">
        <f t="shared" si="1759"/>
        <v>2248170.61</v>
      </c>
      <c r="AK619" s="81">
        <f t="shared" ref="AK619:AM619" si="1871">AK620</f>
        <v>0</v>
      </c>
      <c r="AL619" s="81">
        <f t="shared" si="1871"/>
        <v>0</v>
      </c>
      <c r="AM619" s="81">
        <f t="shared" si="1871"/>
        <v>0</v>
      </c>
      <c r="AN619" s="81">
        <f t="shared" si="1761"/>
        <v>2060386.1199999999</v>
      </c>
      <c r="AO619" s="81">
        <f t="shared" si="1762"/>
        <v>2163526.83</v>
      </c>
      <c r="AP619" s="81">
        <f t="shared" si="1763"/>
        <v>2248170.61</v>
      </c>
      <c r="AQ619" s="81">
        <f t="shared" ref="AQ619:AS619" si="1872">AQ620</f>
        <v>103771</v>
      </c>
      <c r="AR619" s="81">
        <f t="shared" si="1872"/>
        <v>0</v>
      </c>
      <c r="AS619" s="81">
        <f t="shared" si="1872"/>
        <v>0</v>
      </c>
      <c r="AT619" s="81">
        <f t="shared" si="1765"/>
        <v>2164157.12</v>
      </c>
      <c r="AU619" s="81">
        <f t="shared" si="1766"/>
        <v>2163526.83</v>
      </c>
      <c r="AV619" s="81">
        <f t="shared" si="1767"/>
        <v>2248170.61</v>
      </c>
    </row>
    <row r="620" spans="1:48">
      <c r="A620" s="188" t="s">
        <v>102</v>
      </c>
      <c r="B620" s="1" t="s">
        <v>401</v>
      </c>
      <c r="C620" s="1" t="s">
        <v>20</v>
      </c>
      <c r="D620" s="1" t="s">
        <v>16</v>
      </c>
      <c r="E620" s="1" t="s">
        <v>81</v>
      </c>
      <c r="F620" s="1" t="s">
        <v>69</v>
      </c>
      <c r="G620" s="1" t="s">
        <v>147</v>
      </c>
      <c r="H620" s="1" t="s">
        <v>217</v>
      </c>
      <c r="I620" s="13" t="s">
        <v>101</v>
      </c>
      <c r="J620" s="81">
        <f>2000379.64+40000</f>
        <v>2040379.64</v>
      </c>
      <c r="K620" s="81">
        <f>2194816.54+40000</f>
        <v>2234816.54</v>
      </c>
      <c r="L620" s="81">
        <f>2504483.21+40000</f>
        <v>2544483.21</v>
      </c>
      <c r="M620" s="81">
        <v>20006.48</v>
      </c>
      <c r="N620" s="81">
        <v>-71289.710000000006</v>
      </c>
      <c r="O620" s="81">
        <v>-296312.59999999998</v>
      </c>
      <c r="P620" s="81">
        <f>P1159</f>
        <v>2060386.1199999999</v>
      </c>
      <c r="Q620" s="81">
        <f t="shared" ref="Q620:U620" si="1873">Q1159</f>
        <v>2163526.83</v>
      </c>
      <c r="R620" s="81">
        <f t="shared" si="1873"/>
        <v>2248170.61</v>
      </c>
      <c r="S620" s="81">
        <f t="shared" si="1873"/>
        <v>0</v>
      </c>
      <c r="T620" s="81">
        <f t="shared" si="1873"/>
        <v>0</v>
      </c>
      <c r="U620" s="81">
        <f t="shared" si="1873"/>
        <v>0</v>
      </c>
      <c r="V620" s="81">
        <f t="shared" si="1806"/>
        <v>2060386.1199999999</v>
      </c>
      <c r="W620" s="81">
        <f t="shared" si="1806"/>
        <v>2163526.83</v>
      </c>
      <c r="X620" s="81">
        <f t="shared" si="1806"/>
        <v>2248170.61</v>
      </c>
      <c r="Y620" s="81">
        <f t="shared" ref="Y620:AA620" si="1874">Y1159</f>
        <v>0</v>
      </c>
      <c r="Z620" s="81">
        <f t="shared" si="1874"/>
        <v>0</v>
      </c>
      <c r="AA620" s="81">
        <f t="shared" si="1874"/>
        <v>0</v>
      </c>
      <c r="AB620" s="81">
        <f t="shared" si="1753"/>
        <v>2060386.1199999999</v>
      </c>
      <c r="AC620" s="81">
        <f t="shared" si="1754"/>
        <v>2163526.83</v>
      </c>
      <c r="AD620" s="81">
        <f t="shared" si="1755"/>
        <v>2248170.61</v>
      </c>
      <c r="AE620" s="81">
        <f t="shared" ref="AE620:AG620" si="1875">AE1159</f>
        <v>0</v>
      </c>
      <c r="AF620" s="81">
        <f t="shared" si="1875"/>
        <v>0</v>
      </c>
      <c r="AG620" s="81">
        <f t="shared" si="1875"/>
        <v>0</v>
      </c>
      <c r="AH620" s="81">
        <f t="shared" si="1757"/>
        <v>2060386.1199999999</v>
      </c>
      <c r="AI620" s="81">
        <f t="shared" si="1758"/>
        <v>2163526.83</v>
      </c>
      <c r="AJ620" s="81">
        <f t="shared" si="1759"/>
        <v>2248170.61</v>
      </c>
      <c r="AK620" s="81">
        <f t="shared" ref="AK620:AM620" si="1876">AK1159</f>
        <v>0</v>
      </c>
      <c r="AL620" s="81">
        <f t="shared" si="1876"/>
        <v>0</v>
      </c>
      <c r="AM620" s="81">
        <f t="shared" si="1876"/>
        <v>0</v>
      </c>
      <c r="AN620" s="81">
        <f t="shared" si="1761"/>
        <v>2060386.1199999999</v>
      </c>
      <c r="AO620" s="81">
        <f t="shared" si="1762"/>
        <v>2163526.83</v>
      </c>
      <c r="AP620" s="81">
        <f t="shared" si="1763"/>
        <v>2248170.61</v>
      </c>
      <c r="AQ620" s="81">
        <f t="shared" ref="AQ620:AS620" si="1877">AQ1159</f>
        <v>103771</v>
      </c>
      <c r="AR620" s="81">
        <f t="shared" si="1877"/>
        <v>0</v>
      </c>
      <c r="AS620" s="81">
        <f t="shared" si="1877"/>
        <v>0</v>
      </c>
      <c r="AT620" s="81">
        <f t="shared" si="1765"/>
        <v>2164157.12</v>
      </c>
      <c r="AU620" s="81">
        <f t="shared" si="1766"/>
        <v>2163526.83</v>
      </c>
      <c r="AV620" s="81">
        <f t="shared" si="1767"/>
        <v>2248170.61</v>
      </c>
    </row>
    <row r="621" spans="1:48" ht="25.5">
      <c r="A621" s="189" t="s">
        <v>259</v>
      </c>
      <c r="B621" s="1" t="s">
        <v>401</v>
      </c>
      <c r="C621" s="1" t="s">
        <v>20</v>
      </c>
      <c r="D621" s="1" t="s">
        <v>16</v>
      </c>
      <c r="E621" s="1" t="s">
        <v>81</v>
      </c>
      <c r="F621" s="1" t="s">
        <v>69</v>
      </c>
      <c r="G621" s="1" t="s">
        <v>147</v>
      </c>
      <c r="H621" s="1" t="s">
        <v>217</v>
      </c>
      <c r="I621" s="13" t="s">
        <v>93</v>
      </c>
      <c r="J621" s="81">
        <f>J622</f>
        <v>140000</v>
      </c>
      <c r="K621" s="81">
        <f t="shared" ref="K621:O621" si="1878">K622</f>
        <v>140000</v>
      </c>
      <c r="L621" s="81">
        <f t="shared" si="1878"/>
        <v>140000</v>
      </c>
      <c r="M621" s="81">
        <f t="shared" si="1878"/>
        <v>0</v>
      </c>
      <c r="N621" s="81">
        <f t="shared" si="1878"/>
        <v>0</v>
      </c>
      <c r="O621" s="81">
        <f t="shared" si="1878"/>
        <v>0</v>
      </c>
      <c r="P621" s="81">
        <f>P622</f>
        <v>140000</v>
      </c>
      <c r="Q621" s="81">
        <f t="shared" ref="Q621:U621" si="1879">Q622</f>
        <v>140000</v>
      </c>
      <c r="R621" s="81">
        <f t="shared" si="1879"/>
        <v>140000</v>
      </c>
      <c r="S621" s="81">
        <f t="shared" si="1879"/>
        <v>0</v>
      </c>
      <c r="T621" s="81">
        <f t="shared" si="1879"/>
        <v>0</v>
      </c>
      <c r="U621" s="81">
        <f t="shared" si="1879"/>
        <v>0</v>
      </c>
      <c r="V621" s="81">
        <f t="shared" si="1806"/>
        <v>140000</v>
      </c>
      <c r="W621" s="81">
        <f t="shared" si="1806"/>
        <v>140000</v>
      </c>
      <c r="X621" s="81">
        <f t="shared" si="1806"/>
        <v>140000</v>
      </c>
      <c r="Y621" s="81">
        <f t="shared" ref="Y621:AA621" si="1880">Y622</f>
        <v>0</v>
      </c>
      <c r="Z621" s="81">
        <f t="shared" si="1880"/>
        <v>0</v>
      </c>
      <c r="AA621" s="81">
        <f t="shared" si="1880"/>
        <v>0</v>
      </c>
      <c r="AB621" s="81">
        <f t="shared" si="1753"/>
        <v>140000</v>
      </c>
      <c r="AC621" s="81">
        <f t="shared" si="1754"/>
        <v>140000</v>
      </c>
      <c r="AD621" s="81">
        <f t="shared" si="1755"/>
        <v>140000</v>
      </c>
      <c r="AE621" s="81">
        <f t="shared" ref="AE621:AG621" si="1881">AE622</f>
        <v>0</v>
      </c>
      <c r="AF621" s="81">
        <f t="shared" si="1881"/>
        <v>0</v>
      </c>
      <c r="AG621" s="81">
        <f t="shared" si="1881"/>
        <v>0</v>
      </c>
      <c r="AH621" s="81">
        <f t="shared" si="1757"/>
        <v>140000</v>
      </c>
      <c r="AI621" s="81">
        <f t="shared" si="1758"/>
        <v>140000</v>
      </c>
      <c r="AJ621" s="81">
        <f t="shared" si="1759"/>
        <v>140000</v>
      </c>
      <c r="AK621" s="81">
        <f t="shared" ref="AK621:AM621" si="1882">AK622</f>
        <v>0</v>
      </c>
      <c r="AL621" s="81">
        <f t="shared" si="1882"/>
        <v>0</v>
      </c>
      <c r="AM621" s="81">
        <f t="shared" si="1882"/>
        <v>0</v>
      </c>
      <c r="AN621" s="81">
        <f t="shared" si="1761"/>
        <v>140000</v>
      </c>
      <c r="AO621" s="81">
        <f t="shared" si="1762"/>
        <v>140000</v>
      </c>
      <c r="AP621" s="81">
        <f t="shared" si="1763"/>
        <v>140000</v>
      </c>
      <c r="AQ621" s="81">
        <f t="shared" ref="AQ621:AS621" si="1883">AQ622</f>
        <v>-103771</v>
      </c>
      <c r="AR621" s="81">
        <f t="shared" si="1883"/>
        <v>0</v>
      </c>
      <c r="AS621" s="81">
        <f t="shared" si="1883"/>
        <v>0</v>
      </c>
      <c r="AT621" s="81">
        <f t="shared" si="1765"/>
        <v>36229</v>
      </c>
      <c r="AU621" s="81">
        <f t="shared" si="1766"/>
        <v>140000</v>
      </c>
      <c r="AV621" s="81">
        <f t="shared" si="1767"/>
        <v>140000</v>
      </c>
    </row>
    <row r="622" spans="1:48" ht="25.5">
      <c r="A622" s="188" t="s">
        <v>97</v>
      </c>
      <c r="B622" s="1" t="s">
        <v>401</v>
      </c>
      <c r="C622" s="1" t="s">
        <v>20</v>
      </c>
      <c r="D622" s="1" t="s">
        <v>16</v>
      </c>
      <c r="E622" s="1" t="s">
        <v>81</v>
      </c>
      <c r="F622" s="1" t="s">
        <v>69</v>
      </c>
      <c r="G622" s="1" t="s">
        <v>147</v>
      </c>
      <c r="H622" s="1" t="s">
        <v>217</v>
      </c>
      <c r="I622" s="13" t="s">
        <v>94</v>
      </c>
      <c r="J622" s="81">
        <v>140000</v>
      </c>
      <c r="K622" s="81">
        <v>140000</v>
      </c>
      <c r="L622" s="81">
        <v>140000</v>
      </c>
      <c r="M622" s="81"/>
      <c r="N622" s="81"/>
      <c r="O622" s="81"/>
      <c r="P622" s="81">
        <f>P1161</f>
        <v>140000</v>
      </c>
      <c r="Q622" s="81">
        <f t="shared" ref="Q622:U622" si="1884">Q1161</f>
        <v>140000</v>
      </c>
      <c r="R622" s="81">
        <f t="shared" si="1884"/>
        <v>140000</v>
      </c>
      <c r="S622" s="81">
        <f t="shared" si="1884"/>
        <v>0</v>
      </c>
      <c r="T622" s="81">
        <f t="shared" si="1884"/>
        <v>0</v>
      </c>
      <c r="U622" s="81">
        <f t="shared" si="1884"/>
        <v>0</v>
      </c>
      <c r="V622" s="81">
        <f t="shared" si="1806"/>
        <v>140000</v>
      </c>
      <c r="W622" s="81">
        <f t="shared" si="1806"/>
        <v>140000</v>
      </c>
      <c r="X622" s="81">
        <f t="shared" si="1806"/>
        <v>140000</v>
      </c>
      <c r="Y622" s="81">
        <f t="shared" ref="Y622:AA622" si="1885">Y1161</f>
        <v>0</v>
      </c>
      <c r="Z622" s="81">
        <f t="shared" si="1885"/>
        <v>0</v>
      </c>
      <c r="AA622" s="81">
        <f t="shared" si="1885"/>
        <v>0</v>
      </c>
      <c r="AB622" s="81">
        <f t="shared" si="1753"/>
        <v>140000</v>
      </c>
      <c r="AC622" s="81">
        <f t="shared" si="1754"/>
        <v>140000</v>
      </c>
      <c r="AD622" s="81">
        <f t="shared" si="1755"/>
        <v>140000</v>
      </c>
      <c r="AE622" s="81">
        <f t="shared" ref="AE622:AG622" si="1886">AE1161</f>
        <v>0</v>
      </c>
      <c r="AF622" s="81">
        <f t="shared" si="1886"/>
        <v>0</v>
      </c>
      <c r="AG622" s="81">
        <f t="shared" si="1886"/>
        <v>0</v>
      </c>
      <c r="AH622" s="81">
        <f t="shared" si="1757"/>
        <v>140000</v>
      </c>
      <c r="AI622" s="81">
        <f t="shared" si="1758"/>
        <v>140000</v>
      </c>
      <c r="AJ622" s="81">
        <f t="shared" si="1759"/>
        <v>140000</v>
      </c>
      <c r="AK622" s="81">
        <f t="shared" ref="AK622:AM622" si="1887">AK1161</f>
        <v>0</v>
      </c>
      <c r="AL622" s="81">
        <f t="shared" si="1887"/>
        <v>0</v>
      </c>
      <c r="AM622" s="81">
        <f t="shared" si="1887"/>
        <v>0</v>
      </c>
      <c r="AN622" s="81">
        <f t="shared" si="1761"/>
        <v>140000</v>
      </c>
      <c r="AO622" s="81">
        <f t="shared" si="1762"/>
        <v>140000</v>
      </c>
      <c r="AP622" s="81">
        <f t="shared" si="1763"/>
        <v>140000</v>
      </c>
      <c r="AQ622" s="81">
        <f t="shared" ref="AQ622:AS622" si="1888">AQ1161</f>
        <v>-103771</v>
      </c>
      <c r="AR622" s="81">
        <f t="shared" si="1888"/>
        <v>0</v>
      </c>
      <c r="AS622" s="81">
        <f t="shared" si="1888"/>
        <v>0</v>
      </c>
      <c r="AT622" s="81">
        <f t="shared" si="1765"/>
        <v>36229</v>
      </c>
      <c r="AU622" s="81">
        <f t="shared" si="1766"/>
        <v>140000</v>
      </c>
      <c r="AV622" s="81">
        <f t="shared" si="1767"/>
        <v>140000</v>
      </c>
    </row>
    <row r="623" spans="1:48" ht="51">
      <c r="A623" s="9" t="s">
        <v>232</v>
      </c>
      <c r="B623" s="1" t="s">
        <v>401</v>
      </c>
      <c r="C623" s="1" t="s">
        <v>20</v>
      </c>
      <c r="D623" s="1" t="s">
        <v>16</v>
      </c>
      <c r="E623" s="1" t="s">
        <v>81</v>
      </c>
      <c r="F623" s="1" t="s">
        <v>69</v>
      </c>
      <c r="G623" s="1" t="s">
        <v>147</v>
      </c>
      <c r="H623" s="1" t="s">
        <v>231</v>
      </c>
      <c r="I623" s="13"/>
      <c r="J623" s="81">
        <f>J624+J626</f>
        <v>1195189.8199999998</v>
      </c>
      <c r="K623" s="81">
        <f>K624+K626</f>
        <v>1292408.27</v>
      </c>
      <c r="L623" s="81">
        <f t="shared" ref="L623:O623" si="1889">L624+L626</f>
        <v>1447241.6</v>
      </c>
      <c r="M623" s="81">
        <f t="shared" si="1889"/>
        <v>10003.24</v>
      </c>
      <c r="N623" s="81">
        <f t="shared" si="1889"/>
        <v>-35644.85</v>
      </c>
      <c r="O623" s="81">
        <f t="shared" si="1889"/>
        <v>-148156.29</v>
      </c>
      <c r="P623" s="81">
        <f>P624+P626</f>
        <v>1205193.06</v>
      </c>
      <c r="Q623" s="81">
        <f t="shared" ref="Q623:U623" si="1890">Q624+Q626</f>
        <v>1256763.42</v>
      </c>
      <c r="R623" s="81">
        <f t="shared" si="1890"/>
        <v>1299085.31</v>
      </c>
      <c r="S623" s="81">
        <f t="shared" si="1890"/>
        <v>0</v>
      </c>
      <c r="T623" s="81">
        <f t="shared" si="1890"/>
        <v>0</v>
      </c>
      <c r="U623" s="81">
        <f t="shared" si="1890"/>
        <v>0</v>
      </c>
      <c r="V623" s="81">
        <f t="shared" si="1806"/>
        <v>1205193.06</v>
      </c>
      <c r="W623" s="81">
        <f t="shared" si="1806"/>
        <v>1256763.42</v>
      </c>
      <c r="X623" s="81">
        <f t="shared" si="1806"/>
        <v>1299085.31</v>
      </c>
      <c r="Y623" s="81">
        <f t="shared" ref="Y623:AA623" si="1891">Y624+Y626</f>
        <v>0</v>
      </c>
      <c r="Z623" s="81">
        <f t="shared" si="1891"/>
        <v>0</v>
      </c>
      <c r="AA623" s="81">
        <f t="shared" si="1891"/>
        <v>0</v>
      </c>
      <c r="AB623" s="81">
        <f t="shared" si="1753"/>
        <v>1205193.06</v>
      </c>
      <c r="AC623" s="81">
        <f t="shared" si="1754"/>
        <v>1256763.42</v>
      </c>
      <c r="AD623" s="81">
        <f t="shared" si="1755"/>
        <v>1299085.31</v>
      </c>
      <c r="AE623" s="81">
        <f t="shared" ref="AE623:AG623" si="1892">AE624+AE626</f>
        <v>0</v>
      </c>
      <c r="AF623" s="81">
        <f t="shared" si="1892"/>
        <v>0</v>
      </c>
      <c r="AG623" s="81">
        <f t="shared" si="1892"/>
        <v>0</v>
      </c>
      <c r="AH623" s="81">
        <f t="shared" si="1757"/>
        <v>1205193.06</v>
      </c>
      <c r="AI623" s="81">
        <f t="shared" si="1758"/>
        <v>1256763.42</v>
      </c>
      <c r="AJ623" s="81">
        <f t="shared" si="1759"/>
        <v>1299085.31</v>
      </c>
      <c r="AK623" s="81">
        <f t="shared" ref="AK623:AM623" si="1893">AK624+AK626</f>
        <v>0</v>
      </c>
      <c r="AL623" s="81">
        <f t="shared" si="1893"/>
        <v>0</v>
      </c>
      <c r="AM623" s="81">
        <f t="shared" si="1893"/>
        <v>0</v>
      </c>
      <c r="AN623" s="81">
        <f t="shared" si="1761"/>
        <v>1205193.06</v>
      </c>
      <c r="AO623" s="81">
        <f t="shared" si="1762"/>
        <v>1256763.42</v>
      </c>
      <c r="AP623" s="81">
        <f t="shared" si="1763"/>
        <v>1299085.31</v>
      </c>
      <c r="AQ623" s="81">
        <f t="shared" ref="AQ623:AS623" si="1894">AQ624+AQ626</f>
        <v>0</v>
      </c>
      <c r="AR623" s="81">
        <f t="shared" si="1894"/>
        <v>0</v>
      </c>
      <c r="AS623" s="81">
        <f t="shared" si="1894"/>
        <v>0</v>
      </c>
      <c r="AT623" s="81">
        <f t="shared" si="1765"/>
        <v>1205193.06</v>
      </c>
      <c r="AU623" s="81">
        <f t="shared" si="1766"/>
        <v>1256763.42</v>
      </c>
      <c r="AV623" s="81">
        <f t="shared" si="1767"/>
        <v>1299085.31</v>
      </c>
    </row>
    <row r="624" spans="1:48" ht="38.25">
      <c r="A624" s="188" t="s">
        <v>95</v>
      </c>
      <c r="B624" s="1" t="s">
        <v>401</v>
      </c>
      <c r="C624" s="1" t="s">
        <v>20</v>
      </c>
      <c r="D624" s="1" t="s">
        <v>16</v>
      </c>
      <c r="E624" s="1" t="s">
        <v>81</v>
      </c>
      <c r="F624" s="1" t="s">
        <v>69</v>
      </c>
      <c r="G624" s="1" t="s">
        <v>147</v>
      </c>
      <c r="H624" s="1" t="s">
        <v>231</v>
      </c>
      <c r="I624" s="13" t="s">
        <v>91</v>
      </c>
      <c r="J624" s="81">
        <f>J625</f>
        <v>1020189.82</v>
      </c>
      <c r="K624" s="81">
        <f t="shared" ref="K624:O624" si="1895">K625</f>
        <v>1117408.27</v>
      </c>
      <c r="L624" s="81">
        <f t="shared" si="1895"/>
        <v>1272241.6000000001</v>
      </c>
      <c r="M624" s="81">
        <f t="shared" si="1895"/>
        <v>10003.24</v>
      </c>
      <c r="N624" s="81">
        <f t="shared" si="1895"/>
        <v>-35644.85</v>
      </c>
      <c r="O624" s="81">
        <f t="shared" si="1895"/>
        <v>-148156.29</v>
      </c>
      <c r="P624" s="81">
        <f>P625</f>
        <v>1030193.0599999999</v>
      </c>
      <c r="Q624" s="81">
        <f t="shared" ref="Q624:U624" si="1896">Q625</f>
        <v>1081763.42</v>
      </c>
      <c r="R624" s="81">
        <f t="shared" si="1896"/>
        <v>1124085.31</v>
      </c>
      <c r="S624" s="81">
        <f t="shared" si="1896"/>
        <v>0</v>
      </c>
      <c r="T624" s="81">
        <f t="shared" si="1896"/>
        <v>0</v>
      </c>
      <c r="U624" s="81">
        <f t="shared" si="1896"/>
        <v>0</v>
      </c>
      <c r="V624" s="81">
        <f t="shared" si="1806"/>
        <v>1030193.0599999999</v>
      </c>
      <c r="W624" s="81">
        <f t="shared" si="1806"/>
        <v>1081763.42</v>
      </c>
      <c r="X624" s="81">
        <f t="shared" si="1806"/>
        <v>1124085.31</v>
      </c>
      <c r="Y624" s="81">
        <f t="shared" ref="Y624:AA624" si="1897">Y625</f>
        <v>0</v>
      </c>
      <c r="Z624" s="81">
        <f t="shared" si="1897"/>
        <v>0</v>
      </c>
      <c r="AA624" s="81">
        <f t="shared" si="1897"/>
        <v>0</v>
      </c>
      <c r="AB624" s="81">
        <f t="shared" si="1753"/>
        <v>1030193.0599999999</v>
      </c>
      <c r="AC624" s="81">
        <f t="shared" si="1754"/>
        <v>1081763.42</v>
      </c>
      <c r="AD624" s="81">
        <f t="shared" si="1755"/>
        <v>1124085.31</v>
      </c>
      <c r="AE624" s="81">
        <f t="shared" ref="AE624:AG624" si="1898">AE625</f>
        <v>0</v>
      </c>
      <c r="AF624" s="81">
        <f t="shared" si="1898"/>
        <v>0</v>
      </c>
      <c r="AG624" s="81">
        <f t="shared" si="1898"/>
        <v>0</v>
      </c>
      <c r="AH624" s="81">
        <f t="shared" si="1757"/>
        <v>1030193.0599999999</v>
      </c>
      <c r="AI624" s="81">
        <f t="shared" si="1758"/>
        <v>1081763.42</v>
      </c>
      <c r="AJ624" s="81">
        <f t="shared" si="1759"/>
        <v>1124085.31</v>
      </c>
      <c r="AK624" s="81">
        <f t="shared" ref="AK624:AM624" si="1899">AK625</f>
        <v>0</v>
      </c>
      <c r="AL624" s="81">
        <f t="shared" si="1899"/>
        <v>0</v>
      </c>
      <c r="AM624" s="81">
        <f t="shared" si="1899"/>
        <v>0</v>
      </c>
      <c r="AN624" s="81">
        <f t="shared" si="1761"/>
        <v>1030193.0599999999</v>
      </c>
      <c r="AO624" s="81">
        <f t="shared" si="1762"/>
        <v>1081763.42</v>
      </c>
      <c r="AP624" s="81">
        <f t="shared" si="1763"/>
        <v>1124085.31</v>
      </c>
      <c r="AQ624" s="81">
        <f t="shared" ref="AQ624:AS624" si="1900">AQ625</f>
        <v>-200000</v>
      </c>
      <c r="AR624" s="81">
        <f t="shared" si="1900"/>
        <v>0</v>
      </c>
      <c r="AS624" s="81">
        <f t="shared" si="1900"/>
        <v>0</v>
      </c>
      <c r="AT624" s="81">
        <f t="shared" si="1765"/>
        <v>830193.05999999994</v>
      </c>
      <c r="AU624" s="81">
        <f t="shared" si="1766"/>
        <v>1081763.42</v>
      </c>
      <c r="AV624" s="81">
        <f t="shared" si="1767"/>
        <v>1124085.31</v>
      </c>
    </row>
    <row r="625" spans="1:48">
      <c r="A625" s="188" t="s">
        <v>102</v>
      </c>
      <c r="B625" s="1" t="s">
        <v>401</v>
      </c>
      <c r="C625" s="1" t="s">
        <v>20</v>
      </c>
      <c r="D625" s="1" t="s">
        <v>16</v>
      </c>
      <c r="E625" s="1" t="s">
        <v>81</v>
      </c>
      <c r="F625" s="1" t="s">
        <v>69</v>
      </c>
      <c r="G625" s="1" t="s">
        <v>147</v>
      </c>
      <c r="H625" s="1" t="s">
        <v>231</v>
      </c>
      <c r="I625" s="13" t="s">
        <v>101</v>
      </c>
      <c r="J625" s="81">
        <f>1000189.82+20000</f>
        <v>1020189.82</v>
      </c>
      <c r="K625" s="81">
        <f>1097408.27+20000</f>
        <v>1117408.27</v>
      </c>
      <c r="L625" s="81">
        <f>1252241.6+20000</f>
        <v>1272241.6000000001</v>
      </c>
      <c r="M625" s="81">
        <v>10003.24</v>
      </c>
      <c r="N625" s="81">
        <v>-35644.85</v>
      </c>
      <c r="O625" s="81">
        <v>-148156.29</v>
      </c>
      <c r="P625" s="81">
        <f>P1164</f>
        <v>1030193.0599999999</v>
      </c>
      <c r="Q625" s="81">
        <f t="shared" ref="Q625:U625" si="1901">Q1164</f>
        <v>1081763.42</v>
      </c>
      <c r="R625" s="81">
        <f t="shared" si="1901"/>
        <v>1124085.31</v>
      </c>
      <c r="S625" s="81">
        <f t="shared" si="1901"/>
        <v>0</v>
      </c>
      <c r="T625" s="81">
        <f t="shared" si="1901"/>
        <v>0</v>
      </c>
      <c r="U625" s="81">
        <f t="shared" si="1901"/>
        <v>0</v>
      </c>
      <c r="V625" s="81">
        <f t="shared" si="1806"/>
        <v>1030193.0599999999</v>
      </c>
      <c r="W625" s="81">
        <f t="shared" si="1806"/>
        <v>1081763.42</v>
      </c>
      <c r="X625" s="81">
        <f t="shared" si="1806"/>
        <v>1124085.31</v>
      </c>
      <c r="Y625" s="81">
        <f t="shared" ref="Y625:AA625" si="1902">Y1164</f>
        <v>0</v>
      </c>
      <c r="Z625" s="81">
        <f t="shared" si="1902"/>
        <v>0</v>
      </c>
      <c r="AA625" s="81">
        <f t="shared" si="1902"/>
        <v>0</v>
      </c>
      <c r="AB625" s="81">
        <f t="shared" si="1753"/>
        <v>1030193.0599999999</v>
      </c>
      <c r="AC625" s="81">
        <f t="shared" si="1754"/>
        <v>1081763.42</v>
      </c>
      <c r="AD625" s="81">
        <f t="shared" si="1755"/>
        <v>1124085.31</v>
      </c>
      <c r="AE625" s="81">
        <f t="shared" ref="AE625:AG625" si="1903">AE1164</f>
        <v>0</v>
      </c>
      <c r="AF625" s="81">
        <f t="shared" si="1903"/>
        <v>0</v>
      </c>
      <c r="AG625" s="81">
        <f t="shared" si="1903"/>
        <v>0</v>
      </c>
      <c r="AH625" s="81">
        <f t="shared" si="1757"/>
        <v>1030193.0599999999</v>
      </c>
      <c r="AI625" s="81">
        <f t="shared" si="1758"/>
        <v>1081763.42</v>
      </c>
      <c r="AJ625" s="81">
        <f t="shared" si="1759"/>
        <v>1124085.31</v>
      </c>
      <c r="AK625" s="81">
        <f t="shared" ref="AK625:AM625" si="1904">AK1164</f>
        <v>0</v>
      </c>
      <c r="AL625" s="81">
        <f t="shared" si="1904"/>
        <v>0</v>
      </c>
      <c r="AM625" s="81">
        <f t="shared" si="1904"/>
        <v>0</v>
      </c>
      <c r="AN625" s="81">
        <f t="shared" si="1761"/>
        <v>1030193.0599999999</v>
      </c>
      <c r="AO625" s="81">
        <f t="shared" si="1762"/>
        <v>1081763.42</v>
      </c>
      <c r="AP625" s="81">
        <f t="shared" si="1763"/>
        <v>1124085.31</v>
      </c>
      <c r="AQ625" s="81">
        <f t="shared" ref="AQ625:AS625" si="1905">AQ1164</f>
        <v>-200000</v>
      </c>
      <c r="AR625" s="81">
        <f t="shared" si="1905"/>
        <v>0</v>
      </c>
      <c r="AS625" s="81">
        <f t="shared" si="1905"/>
        <v>0</v>
      </c>
      <c r="AT625" s="81">
        <f t="shared" si="1765"/>
        <v>830193.05999999994</v>
      </c>
      <c r="AU625" s="81">
        <f t="shared" si="1766"/>
        <v>1081763.42</v>
      </c>
      <c r="AV625" s="81">
        <f t="shared" si="1767"/>
        <v>1124085.31</v>
      </c>
    </row>
    <row r="626" spans="1:48" ht="25.5">
      <c r="A626" s="189" t="s">
        <v>259</v>
      </c>
      <c r="B626" s="1" t="s">
        <v>401</v>
      </c>
      <c r="C626" s="1" t="s">
        <v>20</v>
      </c>
      <c r="D626" s="1" t="s">
        <v>16</v>
      </c>
      <c r="E626" s="1" t="s">
        <v>81</v>
      </c>
      <c r="F626" s="1" t="s">
        <v>69</v>
      </c>
      <c r="G626" s="1" t="s">
        <v>147</v>
      </c>
      <c r="H626" s="1" t="s">
        <v>231</v>
      </c>
      <c r="I626" s="13" t="s">
        <v>93</v>
      </c>
      <c r="J626" s="81">
        <f>J627</f>
        <v>175000</v>
      </c>
      <c r="K626" s="81">
        <f t="shared" ref="K626:O626" si="1906">K627</f>
        <v>175000</v>
      </c>
      <c r="L626" s="81">
        <f t="shared" si="1906"/>
        <v>175000</v>
      </c>
      <c r="M626" s="81">
        <f t="shared" si="1906"/>
        <v>0</v>
      </c>
      <c r="N626" s="81">
        <f t="shared" si="1906"/>
        <v>0</v>
      </c>
      <c r="O626" s="81">
        <f t="shared" si="1906"/>
        <v>0</v>
      </c>
      <c r="P626" s="81">
        <f>P627</f>
        <v>175000</v>
      </c>
      <c r="Q626" s="81">
        <f t="shared" ref="Q626:U626" si="1907">Q627</f>
        <v>175000</v>
      </c>
      <c r="R626" s="81">
        <f t="shared" si="1907"/>
        <v>175000</v>
      </c>
      <c r="S626" s="81">
        <f t="shared" si="1907"/>
        <v>0</v>
      </c>
      <c r="T626" s="81">
        <f t="shared" si="1907"/>
        <v>0</v>
      </c>
      <c r="U626" s="81">
        <f t="shared" si="1907"/>
        <v>0</v>
      </c>
      <c r="V626" s="81">
        <f t="shared" si="1806"/>
        <v>175000</v>
      </c>
      <c r="W626" s="81">
        <f t="shared" si="1806"/>
        <v>175000</v>
      </c>
      <c r="X626" s="81">
        <f t="shared" si="1806"/>
        <v>175000</v>
      </c>
      <c r="Y626" s="81">
        <f t="shared" ref="Y626:AA626" si="1908">Y627</f>
        <v>0</v>
      </c>
      <c r="Z626" s="81">
        <f t="shared" si="1908"/>
        <v>0</v>
      </c>
      <c r="AA626" s="81">
        <f t="shared" si="1908"/>
        <v>0</v>
      </c>
      <c r="AB626" s="81">
        <f t="shared" si="1753"/>
        <v>175000</v>
      </c>
      <c r="AC626" s="81">
        <f t="shared" si="1754"/>
        <v>175000</v>
      </c>
      <c r="AD626" s="81">
        <f t="shared" si="1755"/>
        <v>175000</v>
      </c>
      <c r="AE626" s="81">
        <f t="shared" ref="AE626:AG626" si="1909">AE627</f>
        <v>0</v>
      </c>
      <c r="AF626" s="81">
        <f t="shared" si="1909"/>
        <v>0</v>
      </c>
      <c r="AG626" s="81">
        <f t="shared" si="1909"/>
        <v>0</v>
      </c>
      <c r="AH626" s="81">
        <f t="shared" si="1757"/>
        <v>175000</v>
      </c>
      <c r="AI626" s="81">
        <f t="shared" si="1758"/>
        <v>175000</v>
      </c>
      <c r="AJ626" s="81">
        <f t="shared" si="1759"/>
        <v>175000</v>
      </c>
      <c r="AK626" s="81">
        <f t="shared" ref="AK626:AM626" si="1910">AK627</f>
        <v>0</v>
      </c>
      <c r="AL626" s="81">
        <f t="shared" si="1910"/>
        <v>0</v>
      </c>
      <c r="AM626" s="81">
        <f t="shared" si="1910"/>
        <v>0</v>
      </c>
      <c r="AN626" s="81">
        <f t="shared" si="1761"/>
        <v>175000</v>
      </c>
      <c r="AO626" s="81">
        <f t="shared" si="1762"/>
        <v>175000</v>
      </c>
      <c r="AP626" s="81">
        <f t="shared" si="1763"/>
        <v>175000</v>
      </c>
      <c r="AQ626" s="81">
        <f t="shared" ref="AQ626:AS626" si="1911">AQ627</f>
        <v>200000</v>
      </c>
      <c r="AR626" s="81">
        <f t="shared" si="1911"/>
        <v>0</v>
      </c>
      <c r="AS626" s="81">
        <f t="shared" si="1911"/>
        <v>0</v>
      </c>
      <c r="AT626" s="81">
        <f t="shared" si="1765"/>
        <v>375000</v>
      </c>
      <c r="AU626" s="81">
        <f t="shared" si="1766"/>
        <v>175000</v>
      </c>
      <c r="AV626" s="81">
        <f t="shared" si="1767"/>
        <v>175000</v>
      </c>
    </row>
    <row r="627" spans="1:48" ht="25.5">
      <c r="A627" s="188" t="s">
        <v>97</v>
      </c>
      <c r="B627" s="1" t="s">
        <v>401</v>
      </c>
      <c r="C627" s="1" t="s">
        <v>20</v>
      </c>
      <c r="D627" s="1" t="s">
        <v>16</v>
      </c>
      <c r="E627" s="1" t="s">
        <v>81</v>
      </c>
      <c r="F627" s="1" t="s">
        <v>69</v>
      </c>
      <c r="G627" s="1" t="s">
        <v>147</v>
      </c>
      <c r="H627" s="1" t="s">
        <v>231</v>
      </c>
      <c r="I627" s="13" t="s">
        <v>94</v>
      </c>
      <c r="J627" s="81">
        <v>175000</v>
      </c>
      <c r="K627" s="81">
        <v>175000</v>
      </c>
      <c r="L627" s="81">
        <v>175000</v>
      </c>
      <c r="M627" s="81"/>
      <c r="N627" s="81"/>
      <c r="O627" s="81"/>
      <c r="P627" s="81">
        <f>P1166</f>
        <v>175000</v>
      </c>
      <c r="Q627" s="81">
        <f t="shared" ref="Q627:U627" si="1912">Q1166</f>
        <v>175000</v>
      </c>
      <c r="R627" s="81">
        <f t="shared" si="1912"/>
        <v>175000</v>
      </c>
      <c r="S627" s="81">
        <f t="shared" si="1912"/>
        <v>0</v>
      </c>
      <c r="T627" s="81">
        <f t="shared" si="1912"/>
        <v>0</v>
      </c>
      <c r="U627" s="81">
        <f t="shared" si="1912"/>
        <v>0</v>
      </c>
      <c r="V627" s="81">
        <f t="shared" si="1806"/>
        <v>175000</v>
      </c>
      <c r="W627" s="81">
        <f t="shared" si="1806"/>
        <v>175000</v>
      </c>
      <c r="X627" s="81">
        <f t="shared" si="1806"/>
        <v>175000</v>
      </c>
      <c r="Y627" s="81">
        <f t="shared" ref="Y627:AA627" si="1913">Y1166</f>
        <v>0</v>
      </c>
      <c r="Z627" s="81">
        <f t="shared" si="1913"/>
        <v>0</v>
      </c>
      <c r="AA627" s="81">
        <f t="shared" si="1913"/>
        <v>0</v>
      </c>
      <c r="AB627" s="81">
        <f t="shared" si="1753"/>
        <v>175000</v>
      </c>
      <c r="AC627" s="81">
        <f t="shared" si="1754"/>
        <v>175000</v>
      </c>
      <c r="AD627" s="81">
        <f t="shared" si="1755"/>
        <v>175000</v>
      </c>
      <c r="AE627" s="81">
        <f t="shared" ref="AE627:AG627" si="1914">AE1166</f>
        <v>0</v>
      </c>
      <c r="AF627" s="81">
        <f t="shared" si="1914"/>
        <v>0</v>
      </c>
      <c r="AG627" s="81">
        <f t="shared" si="1914"/>
        <v>0</v>
      </c>
      <c r="AH627" s="81">
        <f t="shared" si="1757"/>
        <v>175000</v>
      </c>
      <c r="AI627" s="81">
        <f t="shared" si="1758"/>
        <v>175000</v>
      </c>
      <c r="AJ627" s="81">
        <f t="shared" si="1759"/>
        <v>175000</v>
      </c>
      <c r="AK627" s="81">
        <f t="shared" ref="AK627:AM627" si="1915">AK1166</f>
        <v>0</v>
      </c>
      <c r="AL627" s="81">
        <f t="shared" si="1915"/>
        <v>0</v>
      </c>
      <c r="AM627" s="81">
        <f t="shared" si="1915"/>
        <v>0</v>
      </c>
      <c r="AN627" s="81">
        <f t="shared" si="1761"/>
        <v>175000</v>
      </c>
      <c r="AO627" s="81">
        <f t="shared" si="1762"/>
        <v>175000</v>
      </c>
      <c r="AP627" s="81">
        <f t="shared" si="1763"/>
        <v>175000</v>
      </c>
      <c r="AQ627" s="81">
        <f t="shared" ref="AQ627:AS627" si="1916">AQ1166</f>
        <v>200000</v>
      </c>
      <c r="AR627" s="81">
        <f t="shared" si="1916"/>
        <v>0</v>
      </c>
      <c r="AS627" s="81">
        <f t="shared" si="1916"/>
        <v>0</v>
      </c>
      <c r="AT627" s="81">
        <f t="shared" si="1765"/>
        <v>375000</v>
      </c>
      <c r="AU627" s="81">
        <f t="shared" si="1766"/>
        <v>175000</v>
      </c>
      <c r="AV627" s="81">
        <f t="shared" si="1767"/>
        <v>175000</v>
      </c>
    </row>
    <row r="628" spans="1:48">
      <c r="A628" s="188"/>
      <c r="B628" s="1"/>
      <c r="C628" s="1"/>
      <c r="D628" s="1"/>
      <c r="E628" s="1"/>
      <c r="F628" s="1"/>
      <c r="G628" s="1"/>
      <c r="H628" s="1"/>
      <c r="I628" s="13"/>
      <c r="J628" s="81"/>
      <c r="K628" s="81"/>
      <c r="L628" s="81"/>
      <c r="M628" s="81"/>
      <c r="N628" s="81"/>
      <c r="O628" s="81"/>
      <c r="P628" s="81"/>
      <c r="Q628" s="81"/>
      <c r="R628" s="81"/>
      <c r="S628" s="81"/>
      <c r="T628" s="81"/>
      <c r="U628" s="81"/>
      <c r="V628" s="81"/>
      <c r="W628" s="81"/>
      <c r="X628" s="81"/>
      <c r="Y628" s="81"/>
      <c r="Z628" s="81"/>
      <c r="AA628" s="81"/>
      <c r="AB628" s="81"/>
      <c r="AC628" s="81"/>
      <c r="AD628" s="81"/>
      <c r="AE628" s="81"/>
      <c r="AF628" s="81"/>
      <c r="AG628" s="81"/>
      <c r="AH628" s="81"/>
      <c r="AI628" s="81"/>
      <c r="AJ628" s="81"/>
      <c r="AK628" s="81"/>
      <c r="AL628" s="81"/>
      <c r="AM628" s="81"/>
      <c r="AN628" s="81"/>
      <c r="AO628" s="81"/>
      <c r="AP628" s="81"/>
      <c r="AQ628" s="81"/>
      <c r="AR628" s="81"/>
      <c r="AS628" s="81"/>
      <c r="AT628" s="81"/>
      <c r="AU628" s="81"/>
      <c r="AV628" s="81"/>
    </row>
    <row r="629" spans="1:48">
      <c r="A629" s="23" t="s">
        <v>190</v>
      </c>
      <c r="B629" s="14" t="s">
        <v>401</v>
      </c>
      <c r="C629" s="14" t="s">
        <v>20</v>
      </c>
      <c r="D629" s="14" t="s">
        <v>18</v>
      </c>
      <c r="E629" s="14"/>
      <c r="F629" s="14"/>
      <c r="G629" s="14"/>
      <c r="H629" s="14"/>
      <c r="I629" s="28"/>
      <c r="J629" s="101">
        <f t="shared" ref="J629:O632" si="1917">J630</f>
        <v>2109.33</v>
      </c>
      <c r="K629" s="101">
        <f t="shared" si="1917"/>
        <v>1879.4</v>
      </c>
      <c r="L629" s="101">
        <f t="shared" si="1917"/>
        <v>1878.66</v>
      </c>
      <c r="M629" s="101">
        <f t="shared" si="1917"/>
        <v>-1389.42</v>
      </c>
      <c r="N629" s="101">
        <f t="shared" si="1917"/>
        <v>-1122.7</v>
      </c>
      <c r="O629" s="101">
        <f t="shared" si="1917"/>
        <v>-1203.98</v>
      </c>
      <c r="P629" s="101">
        <f>P630</f>
        <v>719.90999999999985</v>
      </c>
      <c r="Q629" s="101">
        <f t="shared" ref="Q629:U632" si="1918">Q630</f>
        <v>756.7</v>
      </c>
      <c r="R629" s="101">
        <f t="shared" si="1918"/>
        <v>674.68000000000006</v>
      </c>
      <c r="S629" s="101">
        <f t="shared" si="1918"/>
        <v>0</v>
      </c>
      <c r="T629" s="101">
        <f t="shared" si="1918"/>
        <v>0</v>
      </c>
      <c r="U629" s="101">
        <f t="shared" si="1918"/>
        <v>0</v>
      </c>
      <c r="V629" s="101">
        <f t="shared" si="1806"/>
        <v>719.90999999999985</v>
      </c>
      <c r="W629" s="101">
        <f t="shared" si="1806"/>
        <v>756.7</v>
      </c>
      <c r="X629" s="101">
        <f t="shared" si="1806"/>
        <v>674.68000000000006</v>
      </c>
      <c r="Y629" s="101">
        <f t="shared" ref="Y629:AA632" si="1919">Y630</f>
        <v>0</v>
      </c>
      <c r="Z629" s="101">
        <f t="shared" si="1919"/>
        <v>0</v>
      </c>
      <c r="AA629" s="101">
        <f t="shared" si="1919"/>
        <v>0</v>
      </c>
      <c r="AB629" s="101">
        <f t="shared" ref="AB629:AB633" si="1920">V629+Y629</f>
        <v>719.90999999999985</v>
      </c>
      <c r="AC629" s="101">
        <f t="shared" ref="AC629:AC633" si="1921">W629+Z629</f>
        <v>756.7</v>
      </c>
      <c r="AD629" s="101">
        <f t="shared" ref="AD629:AD633" si="1922">X629+AA629</f>
        <v>674.68000000000006</v>
      </c>
      <c r="AE629" s="101">
        <f t="shared" ref="AE629:AG632" si="1923">AE630</f>
        <v>3358.01</v>
      </c>
      <c r="AF629" s="101">
        <f t="shared" si="1923"/>
        <v>0</v>
      </c>
      <c r="AG629" s="101">
        <f t="shared" si="1923"/>
        <v>0</v>
      </c>
      <c r="AH629" s="101">
        <f t="shared" ref="AH629:AH633" si="1924">AB629+AE629</f>
        <v>4077.92</v>
      </c>
      <c r="AI629" s="101">
        <f t="shared" ref="AI629:AI633" si="1925">AC629+AF629</f>
        <v>756.7</v>
      </c>
      <c r="AJ629" s="101">
        <f t="shared" ref="AJ629:AJ633" si="1926">AD629+AG629</f>
        <v>674.68000000000006</v>
      </c>
      <c r="AK629" s="101">
        <f t="shared" ref="AK629:AM632" si="1927">AK630</f>
        <v>0</v>
      </c>
      <c r="AL629" s="101">
        <f t="shared" si="1927"/>
        <v>0</v>
      </c>
      <c r="AM629" s="101">
        <f t="shared" si="1927"/>
        <v>0</v>
      </c>
      <c r="AN629" s="101">
        <f t="shared" ref="AN629:AN633" si="1928">AH629+AK629</f>
        <v>4077.92</v>
      </c>
      <c r="AO629" s="101">
        <f t="shared" ref="AO629:AO633" si="1929">AI629+AL629</f>
        <v>756.7</v>
      </c>
      <c r="AP629" s="101">
        <f t="shared" ref="AP629:AP633" si="1930">AJ629+AM629</f>
        <v>674.68000000000006</v>
      </c>
      <c r="AQ629" s="101">
        <f t="shared" ref="AQ629:AS632" si="1931">AQ630</f>
        <v>0</v>
      </c>
      <c r="AR629" s="101">
        <f t="shared" si="1931"/>
        <v>0</v>
      </c>
      <c r="AS629" s="101">
        <f t="shared" si="1931"/>
        <v>0</v>
      </c>
      <c r="AT629" s="101">
        <f t="shared" ref="AT629:AT633" si="1932">AN629+AQ629</f>
        <v>4077.92</v>
      </c>
      <c r="AU629" s="101">
        <f t="shared" ref="AU629:AU633" si="1933">AO629+AR629</f>
        <v>756.7</v>
      </c>
      <c r="AV629" s="101">
        <f t="shared" ref="AV629:AV633" si="1934">AP629+AS629</f>
        <v>674.68000000000006</v>
      </c>
    </row>
    <row r="630" spans="1:48">
      <c r="A630" s="9" t="s">
        <v>82</v>
      </c>
      <c r="B630" s="1" t="s">
        <v>401</v>
      </c>
      <c r="C630" s="1" t="s">
        <v>20</v>
      </c>
      <c r="D630" s="1" t="s">
        <v>18</v>
      </c>
      <c r="E630" s="1" t="s">
        <v>81</v>
      </c>
      <c r="F630" s="1" t="s">
        <v>69</v>
      </c>
      <c r="G630" s="1" t="s">
        <v>147</v>
      </c>
      <c r="H630" s="1" t="s">
        <v>148</v>
      </c>
      <c r="I630" s="13"/>
      <c r="J630" s="81">
        <f t="shared" si="1917"/>
        <v>2109.33</v>
      </c>
      <c r="K630" s="81">
        <f t="shared" si="1917"/>
        <v>1879.4</v>
      </c>
      <c r="L630" s="81">
        <f t="shared" si="1917"/>
        <v>1878.66</v>
      </c>
      <c r="M630" s="81">
        <f t="shared" si="1917"/>
        <v>-1389.42</v>
      </c>
      <c r="N630" s="81">
        <f t="shared" si="1917"/>
        <v>-1122.7</v>
      </c>
      <c r="O630" s="81">
        <f t="shared" si="1917"/>
        <v>-1203.98</v>
      </c>
      <c r="P630" s="81">
        <f>P631</f>
        <v>719.90999999999985</v>
      </c>
      <c r="Q630" s="81">
        <f t="shared" si="1918"/>
        <v>756.7</v>
      </c>
      <c r="R630" s="81">
        <f t="shared" si="1918"/>
        <v>674.68000000000006</v>
      </c>
      <c r="S630" s="81">
        <f t="shared" si="1918"/>
        <v>0</v>
      </c>
      <c r="T630" s="81">
        <f t="shared" si="1918"/>
        <v>0</v>
      </c>
      <c r="U630" s="81">
        <f t="shared" si="1918"/>
        <v>0</v>
      </c>
      <c r="V630" s="81">
        <f t="shared" si="1806"/>
        <v>719.90999999999985</v>
      </c>
      <c r="W630" s="81">
        <f t="shared" si="1806"/>
        <v>756.7</v>
      </c>
      <c r="X630" s="81">
        <f t="shared" si="1806"/>
        <v>674.68000000000006</v>
      </c>
      <c r="Y630" s="81">
        <f t="shared" si="1919"/>
        <v>0</v>
      </c>
      <c r="Z630" s="81">
        <f t="shared" si="1919"/>
        <v>0</v>
      </c>
      <c r="AA630" s="81">
        <f t="shared" si="1919"/>
        <v>0</v>
      </c>
      <c r="AB630" s="81">
        <f t="shared" si="1920"/>
        <v>719.90999999999985</v>
      </c>
      <c r="AC630" s="81">
        <f t="shared" si="1921"/>
        <v>756.7</v>
      </c>
      <c r="AD630" s="81">
        <f t="shared" si="1922"/>
        <v>674.68000000000006</v>
      </c>
      <c r="AE630" s="81">
        <f t="shared" si="1923"/>
        <v>3358.01</v>
      </c>
      <c r="AF630" s="81">
        <f t="shared" si="1923"/>
        <v>0</v>
      </c>
      <c r="AG630" s="81">
        <f t="shared" si="1923"/>
        <v>0</v>
      </c>
      <c r="AH630" s="81">
        <f t="shared" si="1924"/>
        <v>4077.92</v>
      </c>
      <c r="AI630" s="81">
        <f t="shared" si="1925"/>
        <v>756.7</v>
      </c>
      <c r="AJ630" s="81">
        <f t="shared" si="1926"/>
        <v>674.68000000000006</v>
      </c>
      <c r="AK630" s="81">
        <f t="shared" si="1927"/>
        <v>0</v>
      </c>
      <c r="AL630" s="81">
        <f t="shared" si="1927"/>
        <v>0</v>
      </c>
      <c r="AM630" s="81">
        <f t="shared" si="1927"/>
        <v>0</v>
      </c>
      <c r="AN630" s="81">
        <f t="shared" si="1928"/>
        <v>4077.92</v>
      </c>
      <c r="AO630" s="81">
        <f t="shared" si="1929"/>
        <v>756.7</v>
      </c>
      <c r="AP630" s="81">
        <f t="shared" si="1930"/>
        <v>674.68000000000006</v>
      </c>
      <c r="AQ630" s="81">
        <f t="shared" si="1931"/>
        <v>0</v>
      </c>
      <c r="AR630" s="81">
        <f t="shared" si="1931"/>
        <v>0</v>
      </c>
      <c r="AS630" s="81">
        <f t="shared" si="1931"/>
        <v>0</v>
      </c>
      <c r="AT630" s="81">
        <f t="shared" si="1932"/>
        <v>4077.92</v>
      </c>
      <c r="AU630" s="81">
        <f t="shared" si="1933"/>
        <v>756.7</v>
      </c>
      <c r="AV630" s="81">
        <f t="shared" si="1934"/>
        <v>674.68000000000006</v>
      </c>
    </row>
    <row r="631" spans="1:48" ht="38.25">
      <c r="A631" s="9" t="s">
        <v>204</v>
      </c>
      <c r="B631" s="1" t="s">
        <v>401</v>
      </c>
      <c r="C631" s="1" t="s">
        <v>20</v>
      </c>
      <c r="D631" s="1" t="s">
        <v>18</v>
      </c>
      <c r="E631" s="1" t="s">
        <v>81</v>
      </c>
      <c r="F631" s="1" t="s">
        <v>69</v>
      </c>
      <c r="G631" s="1" t="s">
        <v>147</v>
      </c>
      <c r="H631" s="1" t="s">
        <v>203</v>
      </c>
      <c r="I631" s="13"/>
      <c r="J631" s="81">
        <f t="shared" si="1917"/>
        <v>2109.33</v>
      </c>
      <c r="K631" s="81">
        <f t="shared" si="1917"/>
        <v>1879.4</v>
      </c>
      <c r="L631" s="81">
        <f t="shared" si="1917"/>
        <v>1878.66</v>
      </c>
      <c r="M631" s="81">
        <f t="shared" si="1917"/>
        <v>-1389.42</v>
      </c>
      <c r="N631" s="81">
        <f t="shared" si="1917"/>
        <v>-1122.7</v>
      </c>
      <c r="O631" s="81">
        <f t="shared" si="1917"/>
        <v>-1203.98</v>
      </c>
      <c r="P631" s="81">
        <f>P632</f>
        <v>719.90999999999985</v>
      </c>
      <c r="Q631" s="81">
        <f t="shared" si="1918"/>
        <v>756.7</v>
      </c>
      <c r="R631" s="81">
        <f t="shared" si="1918"/>
        <v>674.68000000000006</v>
      </c>
      <c r="S631" s="81">
        <f t="shared" si="1918"/>
        <v>0</v>
      </c>
      <c r="T631" s="81">
        <f t="shared" si="1918"/>
        <v>0</v>
      </c>
      <c r="U631" s="81">
        <f t="shared" si="1918"/>
        <v>0</v>
      </c>
      <c r="V631" s="81">
        <f t="shared" si="1806"/>
        <v>719.90999999999985</v>
      </c>
      <c r="W631" s="81">
        <f t="shared" si="1806"/>
        <v>756.7</v>
      </c>
      <c r="X631" s="81">
        <f t="shared" si="1806"/>
        <v>674.68000000000006</v>
      </c>
      <c r="Y631" s="81">
        <f t="shared" si="1919"/>
        <v>0</v>
      </c>
      <c r="Z631" s="81">
        <f t="shared" si="1919"/>
        <v>0</v>
      </c>
      <c r="AA631" s="81">
        <f t="shared" si="1919"/>
        <v>0</v>
      </c>
      <c r="AB631" s="81">
        <f t="shared" si="1920"/>
        <v>719.90999999999985</v>
      </c>
      <c r="AC631" s="81">
        <f t="shared" si="1921"/>
        <v>756.7</v>
      </c>
      <c r="AD631" s="81">
        <f t="shared" si="1922"/>
        <v>674.68000000000006</v>
      </c>
      <c r="AE631" s="81">
        <f t="shared" si="1923"/>
        <v>3358.01</v>
      </c>
      <c r="AF631" s="81">
        <f t="shared" si="1923"/>
        <v>0</v>
      </c>
      <c r="AG631" s="81">
        <f t="shared" si="1923"/>
        <v>0</v>
      </c>
      <c r="AH631" s="81">
        <f t="shared" si="1924"/>
        <v>4077.92</v>
      </c>
      <c r="AI631" s="81">
        <f t="shared" si="1925"/>
        <v>756.7</v>
      </c>
      <c r="AJ631" s="81">
        <f t="shared" si="1926"/>
        <v>674.68000000000006</v>
      </c>
      <c r="AK631" s="81">
        <f t="shared" si="1927"/>
        <v>0</v>
      </c>
      <c r="AL631" s="81">
        <f t="shared" si="1927"/>
        <v>0</v>
      </c>
      <c r="AM631" s="81">
        <f t="shared" si="1927"/>
        <v>0</v>
      </c>
      <c r="AN631" s="81">
        <f t="shared" si="1928"/>
        <v>4077.92</v>
      </c>
      <c r="AO631" s="81">
        <f t="shared" si="1929"/>
        <v>756.7</v>
      </c>
      <c r="AP631" s="81">
        <f t="shared" si="1930"/>
        <v>674.68000000000006</v>
      </c>
      <c r="AQ631" s="81">
        <f t="shared" si="1931"/>
        <v>0</v>
      </c>
      <c r="AR631" s="81">
        <f t="shared" si="1931"/>
        <v>0</v>
      </c>
      <c r="AS631" s="81">
        <f t="shared" si="1931"/>
        <v>0</v>
      </c>
      <c r="AT631" s="81">
        <f t="shared" si="1932"/>
        <v>4077.92</v>
      </c>
      <c r="AU631" s="81">
        <f t="shared" si="1933"/>
        <v>756.7</v>
      </c>
      <c r="AV631" s="81">
        <f t="shared" si="1934"/>
        <v>674.68000000000006</v>
      </c>
    </row>
    <row r="632" spans="1:48" ht="25.5">
      <c r="A632" s="189" t="s">
        <v>259</v>
      </c>
      <c r="B632" s="1" t="s">
        <v>401</v>
      </c>
      <c r="C632" s="1" t="s">
        <v>20</v>
      </c>
      <c r="D632" s="1" t="s">
        <v>18</v>
      </c>
      <c r="E632" s="1" t="s">
        <v>81</v>
      </c>
      <c r="F632" s="1" t="s">
        <v>69</v>
      </c>
      <c r="G632" s="1" t="s">
        <v>147</v>
      </c>
      <c r="H632" s="1" t="s">
        <v>203</v>
      </c>
      <c r="I632" s="13" t="s">
        <v>93</v>
      </c>
      <c r="J632" s="81">
        <f t="shared" si="1917"/>
        <v>2109.33</v>
      </c>
      <c r="K632" s="81">
        <f t="shared" si="1917"/>
        <v>1879.4</v>
      </c>
      <c r="L632" s="81">
        <f t="shared" si="1917"/>
        <v>1878.66</v>
      </c>
      <c r="M632" s="81">
        <f t="shared" si="1917"/>
        <v>-1389.42</v>
      </c>
      <c r="N632" s="81">
        <f t="shared" si="1917"/>
        <v>-1122.7</v>
      </c>
      <c r="O632" s="81">
        <f t="shared" si="1917"/>
        <v>-1203.98</v>
      </c>
      <c r="P632" s="81">
        <f>P633</f>
        <v>719.90999999999985</v>
      </c>
      <c r="Q632" s="81">
        <f t="shared" si="1918"/>
        <v>756.7</v>
      </c>
      <c r="R632" s="81">
        <f t="shared" si="1918"/>
        <v>674.68000000000006</v>
      </c>
      <c r="S632" s="81">
        <f t="shared" si="1918"/>
        <v>0</v>
      </c>
      <c r="T632" s="81">
        <f t="shared" si="1918"/>
        <v>0</v>
      </c>
      <c r="U632" s="81">
        <f t="shared" si="1918"/>
        <v>0</v>
      </c>
      <c r="V632" s="81">
        <f t="shared" si="1806"/>
        <v>719.90999999999985</v>
      </c>
      <c r="W632" s="81">
        <f t="shared" si="1806"/>
        <v>756.7</v>
      </c>
      <c r="X632" s="81">
        <f t="shared" si="1806"/>
        <v>674.68000000000006</v>
      </c>
      <c r="Y632" s="81">
        <f t="shared" si="1919"/>
        <v>0</v>
      </c>
      <c r="Z632" s="81">
        <f t="shared" si="1919"/>
        <v>0</v>
      </c>
      <c r="AA632" s="81">
        <f t="shared" si="1919"/>
        <v>0</v>
      </c>
      <c r="AB632" s="81">
        <f t="shared" si="1920"/>
        <v>719.90999999999985</v>
      </c>
      <c r="AC632" s="81">
        <f t="shared" si="1921"/>
        <v>756.7</v>
      </c>
      <c r="AD632" s="81">
        <f t="shared" si="1922"/>
        <v>674.68000000000006</v>
      </c>
      <c r="AE632" s="81">
        <f t="shared" si="1923"/>
        <v>3358.01</v>
      </c>
      <c r="AF632" s="81">
        <f t="shared" si="1923"/>
        <v>0</v>
      </c>
      <c r="AG632" s="81">
        <f t="shared" si="1923"/>
        <v>0</v>
      </c>
      <c r="AH632" s="81">
        <f t="shared" si="1924"/>
        <v>4077.92</v>
      </c>
      <c r="AI632" s="81">
        <f t="shared" si="1925"/>
        <v>756.7</v>
      </c>
      <c r="AJ632" s="81">
        <f t="shared" si="1926"/>
        <v>674.68000000000006</v>
      </c>
      <c r="AK632" s="81">
        <f t="shared" si="1927"/>
        <v>0</v>
      </c>
      <c r="AL632" s="81">
        <f t="shared" si="1927"/>
        <v>0</v>
      </c>
      <c r="AM632" s="81">
        <f t="shared" si="1927"/>
        <v>0</v>
      </c>
      <c r="AN632" s="81">
        <f t="shared" si="1928"/>
        <v>4077.92</v>
      </c>
      <c r="AO632" s="81">
        <f t="shared" si="1929"/>
        <v>756.7</v>
      </c>
      <c r="AP632" s="81">
        <f t="shared" si="1930"/>
        <v>674.68000000000006</v>
      </c>
      <c r="AQ632" s="81">
        <f t="shared" si="1931"/>
        <v>0</v>
      </c>
      <c r="AR632" s="81">
        <f t="shared" si="1931"/>
        <v>0</v>
      </c>
      <c r="AS632" s="81">
        <f t="shared" si="1931"/>
        <v>0</v>
      </c>
      <c r="AT632" s="81">
        <f t="shared" si="1932"/>
        <v>4077.92</v>
      </c>
      <c r="AU632" s="81">
        <f t="shared" si="1933"/>
        <v>756.7</v>
      </c>
      <c r="AV632" s="81">
        <f t="shared" si="1934"/>
        <v>674.68000000000006</v>
      </c>
    </row>
    <row r="633" spans="1:48" ht="25.5">
      <c r="A633" s="188" t="s">
        <v>97</v>
      </c>
      <c r="B633" s="1" t="s">
        <v>401</v>
      </c>
      <c r="C633" s="1" t="s">
        <v>20</v>
      </c>
      <c r="D633" s="1" t="s">
        <v>18</v>
      </c>
      <c r="E633" s="1" t="s">
        <v>81</v>
      </c>
      <c r="F633" s="1" t="s">
        <v>69</v>
      </c>
      <c r="G633" s="1" t="s">
        <v>147</v>
      </c>
      <c r="H633" s="1" t="s">
        <v>203</v>
      </c>
      <c r="I633" s="13" t="s">
        <v>94</v>
      </c>
      <c r="J633" s="81">
        <v>2109.33</v>
      </c>
      <c r="K633" s="81">
        <v>1879.4</v>
      </c>
      <c r="L633" s="81">
        <v>1878.66</v>
      </c>
      <c r="M633" s="81">
        <v>-1389.42</v>
      </c>
      <c r="N633" s="81">
        <v>-1122.7</v>
      </c>
      <c r="O633" s="81">
        <v>-1203.98</v>
      </c>
      <c r="P633" s="81">
        <f>P1171</f>
        <v>719.90999999999985</v>
      </c>
      <c r="Q633" s="81">
        <f t="shared" ref="Q633:U633" si="1935">Q1171</f>
        <v>756.7</v>
      </c>
      <c r="R633" s="81">
        <f t="shared" si="1935"/>
        <v>674.68000000000006</v>
      </c>
      <c r="S633" s="81">
        <f t="shared" si="1935"/>
        <v>0</v>
      </c>
      <c r="T633" s="81">
        <f t="shared" si="1935"/>
        <v>0</v>
      </c>
      <c r="U633" s="81">
        <f t="shared" si="1935"/>
        <v>0</v>
      </c>
      <c r="V633" s="81">
        <f t="shared" si="1806"/>
        <v>719.90999999999985</v>
      </c>
      <c r="W633" s="81">
        <f t="shared" si="1806"/>
        <v>756.7</v>
      </c>
      <c r="X633" s="81">
        <f t="shared" si="1806"/>
        <v>674.68000000000006</v>
      </c>
      <c r="Y633" s="81">
        <f t="shared" ref="Y633:AA633" si="1936">Y1171</f>
        <v>0</v>
      </c>
      <c r="Z633" s="81">
        <f t="shared" si="1936"/>
        <v>0</v>
      </c>
      <c r="AA633" s="81">
        <f t="shared" si="1936"/>
        <v>0</v>
      </c>
      <c r="AB633" s="81">
        <f t="shared" si="1920"/>
        <v>719.90999999999985</v>
      </c>
      <c r="AC633" s="81">
        <f t="shared" si="1921"/>
        <v>756.7</v>
      </c>
      <c r="AD633" s="81">
        <f t="shared" si="1922"/>
        <v>674.68000000000006</v>
      </c>
      <c r="AE633" s="81">
        <f t="shared" ref="AE633:AG633" si="1937">AE1171</f>
        <v>3358.01</v>
      </c>
      <c r="AF633" s="81">
        <f t="shared" si="1937"/>
        <v>0</v>
      </c>
      <c r="AG633" s="81">
        <f t="shared" si="1937"/>
        <v>0</v>
      </c>
      <c r="AH633" s="81">
        <f t="shared" si="1924"/>
        <v>4077.92</v>
      </c>
      <c r="AI633" s="81">
        <f t="shared" si="1925"/>
        <v>756.7</v>
      </c>
      <c r="AJ633" s="81">
        <f t="shared" si="1926"/>
        <v>674.68000000000006</v>
      </c>
      <c r="AK633" s="81">
        <f t="shared" ref="AK633:AM633" si="1938">AK1171</f>
        <v>0</v>
      </c>
      <c r="AL633" s="81">
        <f t="shared" si="1938"/>
        <v>0</v>
      </c>
      <c r="AM633" s="81">
        <f t="shared" si="1938"/>
        <v>0</v>
      </c>
      <c r="AN633" s="81">
        <f t="shared" si="1928"/>
        <v>4077.92</v>
      </c>
      <c r="AO633" s="81">
        <f t="shared" si="1929"/>
        <v>756.7</v>
      </c>
      <c r="AP633" s="81">
        <f t="shared" si="1930"/>
        <v>674.68000000000006</v>
      </c>
      <c r="AQ633" s="81">
        <f t="shared" ref="AQ633:AS633" si="1939">AQ1171</f>
        <v>0</v>
      </c>
      <c r="AR633" s="81">
        <f t="shared" si="1939"/>
        <v>0</v>
      </c>
      <c r="AS633" s="81">
        <f t="shared" si="1939"/>
        <v>0</v>
      </c>
      <c r="AT633" s="81">
        <f t="shared" si="1932"/>
        <v>4077.92</v>
      </c>
      <c r="AU633" s="81">
        <f t="shared" si="1933"/>
        <v>756.7</v>
      </c>
      <c r="AV633" s="81">
        <f t="shared" si="1934"/>
        <v>674.68000000000006</v>
      </c>
    </row>
    <row r="634" spans="1:48">
      <c r="A634" s="188"/>
      <c r="B634" s="1"/>
      <c r="C634" s="1"/>
      <c r="D634" s="1"/>
      <c r="E634" s="1"/>
      <c r="F634" s="1"/>
      <c r="G634" s="1"/>
      <c r="H634" s="1"/>
      <c r="I634" s="13"/>
      <c r="J634" s="81"/>
      <c r="K634" s="81"/>
      <c r="L634" s="81"/>
      <c r="M634" s="81"/>
      <c r="N634" s="81"/>
      <c r="O634" s="81"/>
      <c r="P634" s="81"/>
      <c r="Q634" s="81"/>
      <c r="R634" s="81"/>
      <c r="S634" s="81"/>
      <c r="T634" s="81"/>
      <c r="U634" s="81"/>
      <c r="V634" s="81"/>
      <c r="W634" s="81"/>
      <c r="X634" s="81"/>
      <c r="Y634" s="81"/>
      <c r="Z634" s="81"/>
      <c r="AA634" s="81"/>
      <c r="AB634" s="81"/>
      <c r="AC634" s="81"/>
      <c r="AD634" s="81"/>
      <c r="AE634" s="81"/>
      <c r="AF634" s="81"/>
      <c r="AG634" s="81"/>
      <c r="AH634" s="81"/>
      <c r="AI634" s="81"/>
      <c r="AJ634" s="81"/>
      <c r="AK634" s="81"/>
      <c r="AL634" s="81"/>
      <c r="AM634" s="81"/>
      <c r="AN634" s="81"/>
      <c r="AO634" s="81"/>
      <c r="AP634" s="81"/>
      <c r="AQ634" s="81"/>
      <c r="AR634" s="81"/>
      <c r="AS634" s="81"/>
      <c r="AT634" s="81"/>
      <c r="AU634" s="81"/>
      <c r="AV634" s="81"/>
    </row>
    <row r="635" spans="1:48" s="357" customFormat="1">
      <c r="A635" s="350" t="s">
        <v>546</v>
      </c>
      <c r="B635" s="351" t="s">
        <v>547</v>
      </c>
      <c r="C635" s="351" t="s">
        <v>20</v>
      </c>
      <c r="D635" s="351" t="s">
        <v>2</v>
      </c>
      <c r="E635" s="351"/>
      <c r="F635" s="351"/>
      <c r="G635" s="351"/>
      <c r="H635" s="351"/>
      <c r="I635" s="352"/>
      <c r="J635" s="353">
        <f t="shared" ref="J635:K638" si="1940">J636</f>
        <v>2857000</v>
      </c>
      <c r="K635" s="353">
        <f t="shared" si="1940"/>
        <v>0</v>
      </c>
      <c r="L635" s="353">
        <f t="shared" ref="L635:L639" si="1941">J635+K635</f>
        <v>2857000</v>
      </c>
      <c r="AQ635" s="353">
        <f>AQ636</f>
        <v>600000</v>
      </c>
      <c r="AR635" s="353">
        <f t="shared" ref="AR635:AR638" si="1942">AR636</f>
        <v>0</v>
      </c>
      <c r="AS635" s="353">
        <f t="shared" ref="AS635:AS638" si="1943">AS636</f>
        <v>0</v>
      </c>
      <c r="AT635" s="353">
        <f t="shared" ref="AT635:AT639" si="1944">AN635+AQ635</f>
        <v>600000</v>
      </c>
      <c r="AU635" s="353">
        <f t="shared" ref="AU635:AU639" si="1945">AO635+AR635</f>
        <v>0</v>
      </c>
      <c r="AV635" s="353">
        <f t="shared" ref="AV635:AV639" si="1946">AP635+AS635</f>
        <v>0</v>
      </c>
    </row>
    <row r="636" spans="1:48" s="323" customFormat="1">
      <c r="A636" s="354" t="s">
        <v>82</v>
      </c>
      <c r="B636" s="320" t="s">
        <v>547</v>
      </c>
      <c r="C636" s="320" t="s">
        <v>20</v>
      </c>
      <c r="D636" s="320" t="s">
        <v>2</v>
      </c>
      <c r="E636" s="320" t="s">
        <v>81</v>
      </c>
      <c r="F636" s="320" t="s">
        <v>69</v>
      </c>
      <c r="G636" s="320" t="s">
        <v>147</v>
      </c>
      <c r="H636" s="320" t="s">
        <v>148</v>
      </c>
      <c r="I636" s="328"/>
      <c r="J636" s="322">
        <f t="shared" si="1940"/>
        <v>2857000</v>
      </c>
      <c r="K636" s="322">
        <f t="shared" si="1940"/>
        <v>0</v>
      </c>
      <c r="L636" s="322">
        <f t="shared" si="1941"/>
        <v>2857000</v>
      </c>
      <c r="AQ636" s="322">
        <f>AQ637</f>
        <v>600000</v>
      </c>
      <c r="AR636" s="322">
        <f t="shared" si="1942"/>
        <v>0</v>
      </c>
      <c r="AS636" s="322">
        <f t="shared" si="1943"/>
        <v>0</v>
      </c>
      <c r="AT636" s="322">
        <f t="shared" si="1944"/>
        <v>600000</v>
      </c>
      <c r="AU636" s="322">
        <f t="shared" si="1945"/>
        <v>0</v>
      </c>
      <c r="AV636" s="322">
        <f t="shared" si="1946"/>
        <v>0</v>
      </c>
    </row>
    <row r="637" spans="1:48" s="323" customFormat="1">
      <c r="A637" s="349" t="s">
        <v>550</v>
      </c>
      <c r="B637" s="320" t="s">
        <v>547</v>
      </c>
      <c r="C637" s="320" t="s">
        <v>20</v>
      </c>
      <c r="D637" s="320" t="s">
        <v>2</v>
      </c>
      <c r="E637" s="320" t="s">
        <v>81</v>
      </c>
      <c r="F637" s="320" t="s">
        <v>69</v>
      </c>
      <c r="G637" s="320" t="s">
        <v>147</v>
      </c>
      <c r="H637" s="320" t="s">
        <v>551</v>
      </c>
      <c r="I637" s="328"/>
      <c r="J637" s="322">
        <f t="shared" si="1940"/>
        <v>2857000</v>
      </c>
      <c r="K637" s="322">
        <f t="shared" si="1940"/>
        <v>0</v>
      </c>
      <c r="L637" s="322">
        <f t="shared" si="1941"/>
        <v>2857000</v>
      </c>
      <c r="AQ637" s="322">
        <f>AQ638</f>
        <v>600000</v>
      </c>
      <c r="AR637" s="322">
        <f t="shared" si="1942"/>
        <v>0</v>
      </c>
      <c r="AS637" s="322">
        <f t="shared" si="1943"/>
        <v>0</v>
      </c>
      <c r="AT637" s="322">
        <f t="shared" si="1944"/>
        <v>600000</v>
      </c>
      <c r="AU637" s="322">
        <f t="shared" si="1945"/>
        <v>0</v>
      </c>
      <c r="AV637" s="322">
        <f t="shared" si="1946"/>
        <v>0</v>
      </c>
    </row>
    <row r="638" spans="1:48" s="323" customFormat="1">
      <c r="A638" s="358" t="s">
        <v>79</v>
      </c>
      <c r="B638" s="320" t="s">
        <v>547</v>
      </c>
      <c r="C638" s="320" t="s">
        <v>20</v>
      </c>
      <c r="D638" s="320" t="s">
        <v>2</v>
      </c>
      <c r="E638" s="320" t="s">
        <v>81</v>
      </c>
      <c r="F638" s="320" t="s">
        <v>69</v>
      </c>
      <c r="G638" s="320" t="s">
        <v>147</v>
      </c>
      <c r="H638" s="320" t="s">
        <v>551</v>
      </c>
      <c r="I638" s="328" t="s">
        <v>76</v>
      </c>
      <c r="J638" s="322">
        <f t="shared" si="1940"/>
        <v>2857000</v>
      </c>
      <c r="K638" s="322">
        <f t="shared" si="1940"/>
        <v>0</v>
      </c>
      <c r="L638" s="322">
        <f t="shared" si="1941"/>
        <v>2857000</v>
      </c>
      <c r="AQ638" s="322">
        <f>AQ639</f>
        <v>600000</v>
      </c>
      <c r="AR638" s="322">
        <f t="shared" si="1942"/>
        <v>0</v>
      </c>
      <c r="AS638" s="322">
        <f t="shared" si="1943"/>
        <v>0</v>
      </c>
      <c r="AT638" s="322">
        <f t="shared" si="1944"/>
        <v>600000</v>
      </c>
      <c r="AU638" s="322">
        <f t="shared" si="1945"/>
        <v>0</v>
      </c>
      <c r="AV638" s="322">
        <f t="shared" si="1946"/>
        <v>0</v>
      </c>
    </row>
    <row r="639" spans="1:48" s="323" customFormat="1">
      <c r="A639" s="349" t="s">
        <v>548</v>
      </c>
      <c r="B639" s="320" t="s">
        <v>547</v>
      </c>
      <c r="C639" s="320" t="s">
        <v>20</v>
      </c>
      <c r="D639" s="320" t="s">
        <v>2</v>
      </c>
      <c r="E639" s="320" t="s">
        <v>81</v>
      </c>
      <c r="F639" s="320" t="s">
        <v>69</v>
      </c>
      <c r="G639" s="320" t="s">
        <v>147</v>
      </c>
      <c r="H639" s="320" t="s">
        <v>551</v>
      </c>
      <c r="I639" s="328" t="s">
        <v>549</v>
      </c>
      <c r="J639" s="322">
        <v>2857000</v>
      </c>
      <c r="K639" s="322"/>
      <c r="L639" s="322">
        <f t="shared" si="1941"/>
        <v>2857000</v>
      </c>
      <c r="AQ639" s="322">
        <f>AQ1176</f>
        <v>600000</v>
      </c>
      <c r="AR639" s="322">
        <f t="shared" ref="AR639:AS639" si="1947">AR1176</f>
        <v>0</v>
      </c>
      <c r="AS639" s="322">
        <f t="shared" si="1947"/>
        <v>0</v>
      </c>
      <c r="AT639" s="322">
        <f t="shared" si="1944"/>
        <v>600000</v>
      </c>
      <c r="AU639" s="322">
        <f t="shared" si="1945"/>
        <v>0</v>
      </c>
      <c r="AV639" s="322">
        <f t="shared" si="1946"/>
        <v>0</v>
      </c>
    </row>
    <row r="640" spans="1:48" s="323" customFormat="1">
      <c r="A640" s="349"/>
      <c r="B640" s="320"/>
      <c r="C640" s="320"/>
      <c r="D640" s="320"/>
      <c r="E640" s="320"/>
      <c r="F640" s="320"/>
      <c r="G640" s="320"/>
      <c r="H640" s="320"/>
      <c r="I640" s="328"/>
      <c r="J640" s="322"/>
      <c r="K640" s="322"/>
      <c r="L640" s="322"/>
      <c r="AQ640" s="322"/>
      <c r="AR640" s="322"/>
      <c r="AS640" s="322"/>
      <c r="AT640" s="322"/>
      <c r="AU640" s="322"/>
      <c r="AV640" s="322"/>
    </row>
    <row r="641" spans="1:48">
      <c r="A641" s="23" t="s">
        <v>1</v>
      </c>
      <c r="B641" s="14" t="s">
        <v>401</v>
      </c>
      <c r="C641" s="14" t="s">
        <v>20</v>
      </c>
      <c r="D641" s="14" t="s">
        <v>49</v>
      </c>
      <c r="E641" s="14"/>
      <c r="F641" s="14"/>
      <c r="G641" s="14"/>
      <c r="H641" s="1"/>
      <c r="I641" s="13"/>
      <c r="J641" s="101">
        <f t="shared" ref="J641:O641" si="1948">J646+J663+J642+J658</f>
        <v>65710818</v>
      </c>
      <c r="K641" s="101">
        <f t="shared" si="1948"/>
        <v>57988823.210000001</v>
      </c>
      <c r="L641" s="101">
        <f t="shared" si="1948"/>
        <v>56645119.049999997</v>
      </c>
      <c r="M641" s="101">
        <f t="shared" si="1948"/>
        <v>115000</v>
      </c>
      <c r="N641" s="101">
        <f t="shared" si="1948"/>
        <v>0</v>
      </c>
      <c r="O641" s="101">
        <f t="shared" si="1948"/>
        <v>0</v>
      </c>
      <c r="P641" s="101">
        <f>P642+P646+P658+P663</f>
        <v>65825818</v>
      </c>
      <c r="Q641" s="101">
        <f>Q642+Q646+Q658+Q663</f>
        <v>57988823.210000001</v>
      </c>
      <c r="R641" s="101">
        <f>R642+R646+R658+R663</f>
        <v>56645119.049999997</v>
      </c>
      <c r="S641" s="101">
        <f>S646+S663+S642+S658</f>
        <v>1316073.7599999998</v>
      </c>
      <c r="T641" s="101">
        <f>T646+T663+T642+T658</f>
        <v>0</v>
      </c>
      <c r="U641" s="101">
        <f>U646+U663+U642+U658</f>
        <v>0</v>
      </c>
      <c r="V641" s="101">
        <f t="shared" si="1806"/>
        <v>67141891.760000005</v>
      </c>
      <c r="W641" s="101">
        <f t="shared" si="1806"/>
        <v>57988823.210000001</v>
      </c>
      <c r="X641" s="101">
        <f t="shared" si="1806"/>
        <v>56645119.049999997</v>
      </c>
      <c r="Y641" s="101">
        <f>Y646+Y663+Y642+Y658+Y654</f>
        <v>857299</v>
      </c>
      <c r="Z641" s="101">
        <f t="shared" ref="Z641:AA641" si="1949">Z646+Z663+Z642+Z658+Z654</f>
        <v>0</v>
      </c>
      <c r="AA641" s="101">
        <f t="shared" si="1949"/>
        <v>0</v>
      </c>
      <c r="AB641" s="101">
        <f t="shared" ref="AB641:AB688" si="1950">V641+Y641</f>
        <v>67999190.760000005</v>
      </c>
      <c r="AC641" s="101">
        <f t="shared" ref="AC641:AC688" si="1951">W641+Z641</f>
        <v>57988823.210000001</v>
      </c>
      <c r="AD641" s="101">
        <f t="shared" ref="AD641:AD688" si="1952">X641+AA641</f>
        <v>56645119.049999997</v>
      </c>
      <c r="AE641" s="101">
        <f>AE646+AE663+AE642+AE658+AE654</f>
        <v>-7760187.4199999999</v>
      </c>
      <c r="AF641" s="101">
        <f t="shared" ref="AF641:AG641" si="1953">AF646+AF663+AF642+AF658+AF654</f>
        <v>0</v>
      </c>
      <c r="AG641" s="101">
        <f t="shared" si="1953"/>
        <v>0</v>
      </c>
      <c r="AH641" s="101">
        <f t="shared" ref="AH641:AH688" si="1954">AB641+AE641</f>
        <v>60239003.340000004</v>
      </c>
      <c r="AI641" s="101">
        <f t="shared" ref="AI641:AI688" si="1955">AC641+AF641</f>
        <v>57988823.210000001</v>
      </c>
      <c r="AJ641" s="101">
        <f t="shared" ref="AJ641:AJ688" si="1956">AD641+AG641</f>
        <v>56645119.049999997</v>
      </c>
      <c r="AK641" s="101">
        <f>AK646+AK663+AK642+AK658+AK654</f>
        <v>1085495.55</v>
      </c>
      <c r="AL641" s="101">
        <f t="shared" ref="AL641:AM641" si="1957">AL646+AL663+AL642+AL658+AL654</f>
        <v>0</v>
      </c>
      <c r="AM641" s="101">
        <f t="shared" si="1957"/>
        <v>0</v>
      </c>
      <c r="AN641" s="101">
        <f t="shared" ref="AN641:AN688" si="1958">AH641+AK641</f>
        <v>61324498.890000001</v>
      </c>
      <c r="AO641" s="101">
        <f t="shared" ref="AO641:AO688" si="1959">AI641+AL641</f>
        <v>57988823.210000001</v>
      </c>
      <c r="AP641" s="101">
        <f t="shared" ref="AP641:AP688" si="1960">AJ641+AM641</f>
        <v>56645119.049999997</v>
      </c>
      <c r="AQ641" s="101">
        <f>AQ646+AQ663+AQ642+AQ658+AQ654</f>
        <v>656000</v>
      </c>
      <c r="AR641" s="101">
        <f t="shared" ref="AR641:AS641" si="1961">AR646+AR663+AR642+AR658+AR654</f>
        <v>0</v>
      </c>
      <c r="AS641" s="101">
        <f t="shared" si="1961"/>
        <v>0</v>
      </c>
      <c r="AT641" s="101">
        <f t="shared" ref="AT641:AT688" si="1962">AN641+AQ641</f>
        <v>61980498.890000001</v>
      </c>
      <c r="AU641" s="101">
        <f t="shared" ref="AU641:AU688" si="1963">AO641+AR641</f>
        <v>57988823.210000001</v>
      </c>
      <c r="AV641" s="101">
        <f t="shared" ref="AV641:AV688" si="1964">AP641+AS641</f>
        <v>56645119.049999997</v>
      </c>
    </row>
    <row r="642" spans="1:48" ht="38.25">
      <c r="A642" s="9" t="s">
        <v>287</v>
      </c>
      <c r="B642" s="10" t="s">
        <v>401</v>
      </c>
      <c r="C642" s="10" t="s">
        <v>20</v>
      </c>
      <c r="D642" s="1" t="s">
        <v>49</v>
      </c>
      <c r="E642" s="1" t="s">
        <v>13</v>
      </c>
      <c r="F642" s="1" t="s">
        <v>69</v>
      </c>
      <c r="G642" s="1" t="s">
        <v>147</v>
      </c>
      <c r="H642" s="1" t="s">
        <v>148</v>
      </c>
      <c r="I642" s="13"/>
      <c r="J642" s="102">
        <f>J643</f>
        <v>900000</v>
      </c>
      <c r="K642" s="102">
        <f t="shared" ref="K642:O642" si="1965">K643</f>
        <v>806400</v>
      </c>
      <c r="L642" s="102">
        <f t="shared" si="1965"/>
        <v>806400</v>
      </c>
      <c r="M642" s="102">
        <f t="shared" si="1965"/>
        <v>0</v>
      </c>
      <c r="N642" s="102">
        <f t="shared" si="1965"/>
        <v>0</v>
      </c>
      <c r="O642" s="102">
        <f t="shared" si="1965"/>
        <v>0</v>
      </c>
      <c r="P642" s="102">
        <f>P643</f>
        <v>900000</v>
      </c>
      <c r="Q642" s="102">
        <f t="shared" ref="Q642:U644" si="1966">Q643</f>
        <v>806400</v>
      </c>
      <c r="R642" s="102">
        <f t="shared" si="1966"/>
        <v>806400</v>
      </c>
      <c r="S642" s="102">
        <f t="shared" si="1966"/>
        <v>0</v>
      </c>
      <c r="T642" s="102">
        <f t="shared" si="1966"/>
        <v>0</v>
      </c>
      <c r="U642" s="102">
        <f t="shared" si="1966"/>
        <v>0</v>
      </c>
      <c r="V642" s="102">
        <f t="shared" si="1806"/>
        <v>900000</v>
      </c>
      <c r="W642" s="102">
        <f t="shared" si="1806"/>
        <v>806400</v>
      </c>
      <c r="X642" s="102">
        <f t="shared" si="1806"/>
        <v>806400</v>
      </c>
      <c r="Y642" s="102">
        <f t="shared" ref="Y642:AA644" si="1967">Y643</f>
        <v>0</v>
      </c>
      <c r="Z642" s="102">
        <f t="shared" si="1967"/>
        <v>0</v>
      </c>
      <c r="AA642" s="102">
        <f t="shared" si="1967"/>
        <v>0</v>
      </c>
      <c r="AB642" s="102">
        <f t="shared" si="1950"/>
        <v>900000</v>
      </c>
      <c r="AC642" s="102">
        <f t="shared" si="1951"/>
        <v>806400</v>
      </c>
      <c r="AD642" s="102">
        <f t="shared" si="1952"/>
        <v>806400</v>
      </c>
      <c r="AE642" s="102">
        <f t="shared" ref="AE642:AG644" si="1968">AE643</f>
        <v>0</v>
      </c>
      <c r="AF642" s="102">
        <f t="shared" si="1968"/>
        <v>0</v>
      </c>
      <c r="AG642" s="102">
        <f t="shared" si="1968"/>
        <v>0</v>
      </c>
      <c r="AH642" s="102">
        <f t="shared" si="1954"/>
        <v>900000</v>
      </c>
      <c r="AI642" s="102">
        <f t="shared" si="1955"/>
        <v>806400</v>
      </c>
      <c r="AJ642" s="102">
        <f t="shared" si="1956"/>
        <v>806400</v>
      </c>
      <c r="AK642" s="102">
        <f t="shared" ref="AK642:AM644" si="1969">AK643</f>
        <v>0</v>
      </c>
      <c r="AL642" s="102">
        <f t="shared" si="1969"/>
        <v>0</v>
      </c>
      <c r="AM642" s="102">
        <f t="shared" si="1969"/>
        <v>0</v>
      </c>
      <c r="AN642" s="102">
        <f t="shared" si="1958"/>
        <v>900000</v>
      </c>
      <c r="AO642" s="102">
        <f t="shared" si="1959"/>
        <v>806400</v>
      </c>
      <c r="AP642" s="102">
        <f t="shared" si="1960"/>
        <v>806400</v>
      </c>
      <c r="AQ642" s="102">
        <f t="shared" ref="AQ642:AS644" si="1970">AQ643</f>
        <v>0</v>
      </c>
      <c r="AR642" s="102">
        <f t="shared" si="1970"/>
        <v>0</v>
      </c>
      <c r="AS642" s="102">
        <f t="shared" si="1970"/>
        <v>0</v>
      </c>
      <c r="AT642" s="102">
        <f t="shared" si="1962"/>
        <v>900000</v>
      </c>
      <c r="AU642" s="102">
        <f t="shared" si="1963"/>
        <v>806400</v>
      </c>
      <c r="AV642" s="102">
        <f t="shared" si="1964"/>
        <v>806400</v>
      </c>
    </row>
    <row r="643" spans="1:48" ht="25.5">
      <c r="A643" s="9" t="s">
        <v>78</v>
      </c>
      <c r="B643" s="10" t="s">
        <v>401</v>
      </c>
      <c r="C643" s="1" t="s">
        <v>20</v>
      </c>
      <c r="D643" s="1" t="s">
        <v>49</v>
      </c>
      <c r="E643" s="1" t="s">
        <v>13</v>
      </c>
      <c r="F643" s="1" t="s">
        <v>69</v>
      </c>
      <c r="G643" s="1" t="s">
        <v>147</v>
      </c>
      <c r="H643" s="1" t="s">
        <v>330</v>
      </c>
      <c r="I643" s="13"/>
      <c r="J643" s="81">
        <f>SUM(J644:J644)</f>
        <v>900000</v>
      </c>
      <c r="K643" s="81">
        <f t="shared" ref="K643:O643" si="1971">SUM(K644:K644)</f>
        <v>806400</v>
      </c>
      <c r="L643" s="81">
        <f t="shared" si="1971"/>
        <v>806400</v>
      </c>
      <c r="M643" s="81">
        <f t="shared" si="1971"/>
        <v>0</v>
      </c>
      <c r="N643" s="81">
        <f t="shared" si="1971"/>
        <v>0</v>
      </c>
      <c r="O643" s="81">
        <f t="shared" si="1971"/>
        <v>0</v>
      </c>
      <c r="P643" s="81">
        <f>P644</f>
        <v>900000</v>
      </c>
      <c r="Q643" s="81">
        <f t="shared" si="1966"/>
        <v>806400</v>
      </c>
      <c r="R643" s="81">
        <f t="shared" si="1966"/>
        <v>806400</v>
      </c>
      <c r="S643" s="81">
        <f t="shared" ref="S643:U643" si="1972">SUM(S644:S644)</f>
        <v>0</v>
      </c>
      <c r="T643" s="81">
        <f t="shared" si="1972"/>
        <v>0</v>
      </c>
      <c r="U643" s="81">
        <f t="shared" si="1972"/>
        <v>0</v>
      </c>
      <c r="V643" s="81">
        <f t="shared" si="1806"/>
        <v>900000</v>
      </c>
      <c r="W643" s="81">
        <f t="shared" si="1806"/>
        <v>806400</v>
      </c>
      <c r="X643" s="81">
        <f t="shared" si="1806"/>
        <v>806400</v>
      </c>
      <c r="Y643" s="81">
        <f t="shared" ref="Y643:AA643" si="1973">SUM(Y644:Y644)</f>
        <v>0</v>
      </c>
      <c r="Z643" s="81">
        <f t="shared" si="1973"/>
        <v>0</v>
      </c>
      <c r="AA643" s="81">
        <f t="shared" si="1973"/>
        <v>0</v>
      </c>
      <c r="AB643" s="81">
        <f t="shared" si="1950"/>
        <v>900000</v>
      </c>
      <c r="AC643" s="81">
        <f t="shared" si="1951"/>
        <v>806400</v>
      </c>
      <c r="AD643" s="81">
        <f t="shared" si="1952"/>
        <v>806400</v>
      </c>
      <c r="AE643" s="81">
        <f t="shared" ref="AE643:AG643" si="1974">SUM(AE644:AE644)</f>
        <v>0</v>
      </c>
      <c r="AF643" s="81">
        <f t="shared" si="1974"/>
        <v>0</v>
      </c>
      <c r="AG643" s="81">
        <f t="shared" si="1974"/>
        <v>0</v>
      </c>
      <c r="AH643" s="81">
        <f t="shared" si="1954"/>
        <v>900000</v>
      </c>
      <c r="AI643" s="81">
        <f t="shared" si="1955"/>
        <v>806400</v>
      </c>
      <c r="AJ643" s="81">
        <f t="shared" si="1956"/>
        <v>806400</v>
      </c>
      <c r="AK643" s="81">
        <f t="shared" ref="AK643:AM643" si="1975">SUM(AK644:AK644)</f>
        <v>0</v>
      </c>
      <c r="AL643" s="81">
        <f t="shared" si="1975"/>
        <v>0</v>
      </c>
      <c r="AM643" s="81">
        <f t="shared" si="1975"/>
        <v>0</v>
      </c>
      <c r="AN643" s="81">
        <f t="shared" si="1958"/>
        <v>900000</v>
      </c>
      <c r="AO643" s="81">
        <f t="shared" si="1959"/>
        <v>806400</v>
      </c>
      <c r="AP643" s="81">
        <f t="shared" si="1960"/>
        <v>806400</v>
      </c>
      <c r="AQ643" s="81">
        <f t="shared" ref="AQ643:AS643" si="1976">SUM(AQ644:AQ644)</f>
        <v>0</v>
      </c>
      <c r="AR643" s="81">
        <f t="shared" si="1976"/>
        <v>0</v>
      </c>
      <c r="AS643" s="81">
        <f t="shared" si="1976"/>
        <v>0</v>
      </c>
      <c r="AT643" s="81">
        <f t="shared" si="1962"/>
        <v>900000</v>
      </c>
      <c r="AU643" s="81">
        <f t="shared" si="1963"/>
        <v>806400</v>
      </c>
      <c r="AV643" s="81">
        <f t="shared" si="1964"/>
        <v>806400</v>
      </c>
    </row>
    <row r="644" spans="1:48">
      <c r="A644" s="191" t="s">
        <v>79</v>
      </c>
      <c r="B644" s="10" t="s">
        <v>401</v>
      </c>
      <c r="C644" s="1" t="s">
        <v>20</v>
      </c>
      <c r="D644" s="1" t="s">
        <v>49</v>
      </c>
      <c r="E644" s="1" t="s">
        <v>13</v>
      </c>
      <c r="F644" s="1" t="s">
        <v>69</v>
      </c>
      <c r="G644" s="1" t="s">
        <v>147</v>
      </c>
      <c r="H644" s="1" t="s">
        <v>330</v>
      </c>
      <c r="I644" s="13" t="s">
        <v>76</v>
      </c>
      <c r="J644" s="81">
        <f>J645</f>
        <v>900000</v>
      </c>
      <c r="K644" s="81">
        <f t="shared" ref="K644:O644" si="1977">K645</f>
        <v>806400</v>
      </c>
      <c r="L644" s="81">
        <f t="shared" si="1977"/>
        <v>806400</v>
      </c>
      <c r="M644" s="81">
        <f t="shared" si="1977"/>
        <v>0</v>
      </c>
      <c r="N644" s="81">
        <f t="shared" si="1977"/>
        <v>0</v>
      </c>
      <c r="O644" s="81">
        <f t="shared" si="1977"/>
        <v>0</v>
      </c>
      <c r="P644" s="81">
        <f>P645</f>
        <v>900000</v>
      </c>
      <c r="Q644" s="81">
        <f t="shared" si="1966"/>
        <v>806400</v>
      </c>
      <c r="R644" s="81">
        <f t="shared" si="1966"/>
        <v>806400</v>
      </c>
      <c r="S644" s="81">
        <f t="shared" si="1966"/>
        <v>0</v>
      </c>
      <c r="T644" s="81">
        <f t="shared" si="1966"/>
        <v>0</v>
      </c>
      <c r="U644" s="81">
        <f t="shared" si="1966"/>
        <v>0</v>
      </c>
      <c r="V644" s="81">
        <f t="shared" ref="V644:X692" si="1978">P644+S644</f>
        <v>900000</v>
      </c>
      <c r="W644" s="81">
        <f t="shared" si="1978"/>
        <v>806400</v>
      </c>
      <c r="X644" s="81">
        <f t="shared" si="1978"/>
        <v>806400</v>
      </c>
      <c r="Y644" s="81">
        <f t="shared" si="1967"/>
        <v>0</v>
      </c>
      <c r="Z644" s="81">
        <f t="shared" si="1967"/>
        <v>0</v>
      </c>
      <c r="AA644" s="81">
        <f t="shared" si="1967"/>
        <v>0</v>
      </c>
      <c r="AB644" s="81">
        <f t="shared" si="1950"/>
        <v>900000</v>
      </c>
      <c r="AC644" s="81">
        <f t="shared" si="1951"/>
        <v>806400</v>
      </c>
      <c r="AD644" s="81">
        <f t="shared" si="1952"/>
        <v>806400</v>
      </c>
      <c r="AE644" s="81">
        <f t="shared" si="1968"/>
        <v>0</v>
      </c>
      <c r="AF644" s="81">
        <f t="shared" si="1968"/>
        <v>0</v>
      </c>
      <c r="AG644" s="81">
        <f t="shared" si="1968"/>
        <v>0</v>
      </c>
      <c r="AH644" s="81">
        <f t="shared" si="1954"/>
        <v>900000</v>
      </c>
      <c r="AI644" s="81">
        <f t="shared" si="1955"/>
        <v>806400</v>
      </c>
      <c r="AJ644" s="81">
        <f t="shared" si="1956"/>
        <v>806400</v>
      </c>
      <c r="AK644" s="81">
        <f t="shared" si="1969"/>
        <v>0</v>
      </c>
      <c r="AL644" s="81">
        <f t="shared" si="1969"/>
        <v>0</v>
      </c>
      <c r="AM644" s="81">
        <f t="shared" si="1969"/>
        <v>0</v>
      </c>
      <c r="AN644" s="81">
        <f t="shared" si="1958"/>
        <v>900000</v>
      </c>
      <c r="AO644" s="81">
        <f t="shared" si="1959"/>
        <v>806400</v>
      </c>
      <c r="AP644" s="81">
        <f t="shared" si="1960"/>
        <v>806400</v>
      </c>
      <c r="AQ644" s="81">
        <f t="shared" si="1970"/>
        <v>0</v>
      </c>
      <c r="AR644" s="81">
        <f t="shared" si="1970"/>
        <v>0</v>
      </c>
      <c r="AS644" s="81">
        <f t="shared" si="1970"/>
        <v>0</v>
      </c>
      <c r="AT644" s="81">
        <f t="shared" si="1962"/>
        <v>900000</v>
      </c>
      <c r="AU644" s="81">
        <f t="shared" si="1963"/>
        <v>806400</v>
      </c>
      <c r="AV644" s="81">
        <f t="shared" si="1964"/>
        <v>806400</v>
      </c>
    </row>
    <row r="645" spans="1:48" ht="25.5">
      <c r="A645" s="192" t="s">
        <v>80</v>
      </c>
      <c r="B645" s="10" t="s">
        <v>401</v>
      </c>
      <c r="C645" s="1" t="s">
        <v>20</v>
      </c>
      <c r="D645" s="1" t="s">
        <v>49</v>
      </c>
      <c r="E645" s="1" t="s">
        <v>13</v>
      </c>
      <c r="F645" s="1" t="s">
        <v>69</v>
      </c>
      <c r="G645" s="1" t="s">
        <v>147</v>
      </c>
      <c r="H645" s="1" t="s">
        <v>330</v>
      </c>
      <c r="I645" s="13" t="s">
        <v>77</v>
      </c>
      <c r="J645" s="81">
        <f>702000+198000</f>
        <v>900000</v>
      </c>
      <c r="K645" s="81">
        <f>630000+176400</f>
        <v>806400</v>
      </c>
      <c r="L645" s="81">
        <f>630000+176400</f>
        <v>806400</v>
      </c>
      <c r="M645" s="81"/>
      <c r="N645" s="81"/>
      <c r="O645" s="81"/>
      <c r="P645" s="81">
        <f>P1181</f>
        <v>900000</v>
      </c>
      <c r="Q645" s="81">
        <f t="shared" ref="Q645:U645" si="1979">Q1181</f>
        <v>806400</v>
      </c>
      <c r="R645" s="81">
        <f t="shared" si="1979"/>
        <v>806400</v>
      </c>
      <c r="S645" s="81">
        <f t="shared" si="1979"/>
        <v>0</v>
      </c>
      <c r="T645" s="81">
        <f t="shared" si="1979"/>
        <v>0</v>
      </c>
      <c r="U645" s="81">
        <f t="shared" si="1979"/>
        <v>0</v>
      </c>
      <c r="V645" s="81">
        <f t="shared" si="1978"/>
        <v>900000</v>
      </c>
      <c r="W645" s="81">
        <f t="shared" si="1978"/>
        <v>806400</v>
      </c>
      <c r="X645" s="81">
        <f t="shared" si="1978"/>
        <v>806400</v>
      </c>
      <c r="Y645" s="81">
        <f t="shared" ref="Y645:AA645" si="1980">Y1181</f>
        <v>0</v>
      </c>
      <c r="Z645" s="81">
        <f t="shared" si="1980"/>
        <v>0</v>
      </c>
      <c r="AA645" s="81">
        <f t="shared" si="1980"/>
        <v>0</v>
      </c>
      <c r="AB645" s="81">
        <f t="shared" si="1950"/>
        <v>900000</v>
      </c>
      <c r="AC645" s="81">
        <f t="shared" si="1951"/>
        <v>806400</v>
      </c>
      <c r="AD645" s="81">
        <f t="shared" si="1952"/>
        <v>806400</v>
      </c>
      <c r="AE645" s="81">
        <f t="shared" ref="AE645:AG645" si="1981">AE1181</f>
        <v>0</v>
      </c>
      <c r="AF645" s="81">
        <f t="shared" si="1981"/>
        <v>0</v>
      </c>
      <c r="AG645" s="81">
        <f t="shared" si="1981"/>
        <v>0</v>
      </c>
      <c r="AH645" s="81">
        <f t="shared" si="1954"/>
        <v>900000</v>
      </c>
      <c r="AI645" s="81">
        <f t="shared" si="1955"/>
        <v>806400</v>
      </c>
      <c r="AJ645" s="81">
        <f t="shared" si="1956"/>
        <v>806400</v>
      </c>
      <c r="AK645" s="81">
        <f t="shared" ref="AK645:AM645" si="1982">AK1181</f>
        <v>0</v>
      </c>
      <c r="AL645" s="81">
        <f t="shared" si="1982"/>
        <v>0</v>
      </c>
      <c r="AM645" s="81">
        <f t="shared" si="1982"/>
        <v>0</v>
      </c>
      <c r="AN645" s="81">
        <f t="shared" si="1958"/>
        <v>900000</v>
      </c>
      <c r="AO645" s="81">
        <f t="shared" si="1959"/>
        <v>806400</v>
      </c>
      <c r="AP645" s="81">
        <f t="shared" si="1960"/>
        <v>806400</v>
      </c>
      <c r="AQ645" s="81">
        <f t="shared" ref="AQ645:AS645" si="1983">AQ1181</f>
        <v>0</v>
      </c>
      <c r="AR645" s="81">
        <f t="shared" si="1983"/>
        <v>0</v>
      </c>
      <c r="AS645" s="81">
        <f t="shared" si="1983"/>
        <v>0</v>
      </c>
      <c r="AT645" s="81">
        <f t="shared" si="1962"/>
        <v>900000</v>
      </c>
      <c r="AU645" s="81">
        <f t="shared" si="1963"/>
        <v>806400</v>
      </c>
      <c r="AV645" s="81">
        <f t="shared" si="1964"/>
        <v>806400</v>
      </c>
    </row>
    <row r="646" spans="1:48" ht="38.25">
      <c r="A646" s="9" t="s">
        <v>288</v>
      </c>
      <c r="B646" s="10" t="s">
        <v>401</v>
      </c>
      <c r="C646" s="10" t="s">
        <v>20</v>
      </c>
      <c r="D646" s="10" t="s">
        <v>49</v>
      </c>
      <c r="E646" s="10" t="s">
        <v>27</v>
      </c>
      <c r="F646" s="10" t="s">
        <v>69</v>
      </c>
      <c r="G646" s="10" t="s">
        <v>147</v>
      </c>
      <c r="H646" s="1" t="s">
        <v>148</v>
      </c>
      <c r="I646" s="13"/>
      <c r="J646" s="102">
        <f t="shared" ref="J646:O649" si="1984">J647</f>
        <v>2146000</v>
      </c>
      <c r="K646" s="102">
        <f t="shared" si="1984"/>
        <v>1500000</v>
      </c>
      <c r="L646" s="102">
        <f t="shared" si="1984"/>
        <v>0</v>
      </c>
      <c r="M646" s="102">
        <f t="shared" si="1984"/>
        <v>0</v>
      </c>
      <c r="N646" s="102">
        <f t="shared" si="1984"/>
        <v>0</v>
      </c>
      <c r="O646" s="102">
        <f t="shared" si="1984"/>
        <v>0</v>
      </c>
      <c r="P646" s="102">
        <f>P647</f>
        <v>2146000</v>
      </c>
      <c r="Q646" s="102">
        <f t="shared" ref="Q646:U649" si="1985">Q647</f>
        <v>1500000</v>
      </c>
      <c r="R646" s="102">
        <f t="shared" si="1985"/>
        <v>0</v>
      </c>
      <c r="S646" s="102">
        <f t="shared" si="1985"/>
        <v>0</v>
      </c>
      <c r="T646" s="102">
        <f t="shared" si="1985"/>
        <v>0</v>
      </c>
      <c r="U646" s="102">
        <f t="shared" si="1985"/>
        <v>0</v>
      </c>
      <c r="V646" s="102">
        <f t="shared" si="1978"/>
        <v>2146000</v>
      </c>
      <c r="W646" s="102">
        <f t="shared" si="1978"/>
        <v>1500000</v>
      </c>
      <c r="X646" s="102">
        <f t="shared" si="1978"/>
        <v>0</v>
      </c>
      <c r="Y646" s="102">
        <f t="shared" ref="Y646:AA649" si="1986">Y647</f>
        <v>0</v>
      </c>
      <c r="Z646" s="102">
        <f t="shared" si="1986"/>
        <v>0</v>
      </c>
      <c r="AA646" s="102">
        <f t="shared" si="1986"/>
        <v>0</v>
      </c>
      <c r="AB646" s="102">
        <f t="shared" si="1950"/>
        <v>2146000</v>
      </c>
      <c r="AC646" s="102">
        <f t="shared" si="1951"/>
        <v>1500000</v>
      </c>
      <c r="AD646" s="102">
        <f t="shared" si="1952"/>
        <v>0</v>
      </c>
      <c r="AE646" s="102">
        <f t="shared" ref="AE646:AG649" si="1987">AE647</f>
        <v>0</v>
      </c>
      <c r="AF646" s="102">
        <f t="shared" si="1987"/>
        <v>0</v>
      </c>
      <c r="AG646" s="102">
        <f t="shared" si="1987"/>
        <v>0</v>
      </c>
      <c r="AH646" s="102">
        <f t="shared" si="1954"/>
        <v>2146000</v>
      </c>
      <c r="AI646" s="102">
        <f t="shared" si="1955"/>
        <v>1500000</v>
      </c>
      <c r="AJ646" s="102">
        <f t="shared" si="1956"/>
        <v>0</v>
      </c>
      <c r="AK646" s="102">
        <f t="shared" ref="AK646:AM649" si="1988">AK647</f>
        <v>-650000</v>
      </c>
      <c r="AL646" s="102">
        <f t="shared" si="1988"/>
        <v>0</v>
      </c>
      <c r="AM646" s="102">
        <f t="shared" si="1988"/>
        <v>0</v>
      </c>
      <c r="AN646" s="102">
        <f t="shared" si="1958"/>
        <v>1496000</v>
      </c>
      <c r="AO646" s="102">
        <f t="shared" si="1959"/>
        <v>1500000</v>
      </c>
      <c r="AP646" s="102">
        <f t="shared" si="1960"/>
        <v>0</v>
      </c>
      <c r="AQ646" s="102">
        <f t="shared" ref="AQ646:AS649" si="1989">AQ647</f>
        <v>-171000</v>
      </c>
      <c r="AR646" s="102">
        <f t="shared" si="1989"/>
        <v>0</v>
      </c>
      <c r="AS646" s="102">
        <f t="shared" si="1989"/>
        <v>0</v>
      </c>
      <c r="AT646" s="102">
        <f t="shared" si="1962"/>
        <v>1325000</v>
      </c>
      <c r="AU646" s="102">
        <f t="shared" si="1963"/>
        <v>1500000</v>
      </c>
      <c r="AV646" s="102">
        <f t="shared" si="1964"/>
        <v>0</v>
      </c>
    </row>
    <row r="647" spans="1:48">
      <c r="A647" s="9" t="s">
        <v>210</v>
      </c>
      <c r="B647" s="10" t="s">
        <v>401</v>
      </c>
      <c r="C647" s="10" t="s">
        <v>20</v>
      </c>
      <c r="D647" s="10" t="s">
        <v>49</v>
      </c>
      <c r="E647" s="10" t="s">
        <v>27</v>
      </c>
      <c r="F647" s="10" t="s">
        <v>44</v>
      </c>
      <c r="G647" s="10" t="s">
        <v>147</v>
      </c>
      <c r="H647" s="1" t="s">
        <v>148</v>
      </c>
      <c r="I647" s="13"/>
      <c r="J647" s="102">
        <f>J648+J651</f>
        <v>2146000</v>
      </c>
      <c r="K647" s="102">
        <f t="shared" ref="K647:O647" si="1990">K648+K651</f>
        <v>1500000</v>
      </c>
      <c r="L647" s="102">
        <f t="shared" si="1990"/>
        <v>0</v>
      </c>
      <c r="M647" s="102">
        <f t="shared" si="1990"/>
        <v>0</v>
      </c>
      <c r="N647" s="102">
        <f t="shared" si="1990"/>
        <v>0</v>
      </c>
      <c r="O647" s="102">
        <f t="shared" si="1990"/>
        <v>0</v>
      </c>
      <c r="P647" s="102">
        <f>P648+P651</f>
        <v>2146000</v>
      </c>
      <c r="Q647" s="102">
        <f t="shared" ref="Q647:U647" si="1991">Q648+Q651</f>
        <v>1500000</v>
      </c>
      <c r="R647" s="102">
        <f t="shared" si="1991"/>
        <v>0</v>
      </c>
      <c r="S647" s="102">
        <f t="shared" si="1991"/>
        <v>0</v>
      </c>
      <c r="T647" s="102">
        <f t="shared" si="1991"/>
        <v>0</v>
      </c>
      <c r="U647" s="102">
        <f t="shared" si="1991"/>
        <v>0</v>
      </c>
      <c r="V647" s="102">
        <f t="shared" si="1978"/>
        <v>2146000</v>
      </c>
      <c r="W647" s="102">
        <f t="shared" si="1978"/>
        <v>1500000</v>
      </c>
      <c r="X647" s="102">
        <f t="shared" si="1978"/>
        <v>0</v>
      </c>
      <c r="Y647" s="102">
        <f t="shared" ref="Y647:AA647" si="1992">Y648+Y651</f>
        <v>0</v>
      </c>
      <c r="Z647" s="102">
        <f t="shared" si="1992"/>
        <v>0</v>
      </c>
      <c r="AA647" s="102">
        <f t="shared" si="1992"/>
        <v>0</v>
      </c>
      <c r="AB647" s="102">
        <f t="shared" si="1950"/>
        <v>2146000</v>
      </c>
      <c r="AC647" s="102">
        <f t="shared" si="1951"/>
        <v>1500000</v>
      </c>
      <c r="AD647" s="102">
        <f t="shared" si="1952"/>
        <v>0</v>
      </c>
      <c r="AE647" s="102">
        <f t="shared" ref="AE647:AG647" si="1993">AE648+AE651</f>
        <v>0</v>
      </c>
      <c r="AF647" s="102">
        <f t="shared" si="1993"/>
        <v>0</v>
      </c>
      <c r="AG647" s="102">
        <f t="shared" si="1993"/>
        <v>0</v>
      </c>
      <c r="AH647" s="102">
        <f t="shared" si="1954"/>
        <v>2146000</v>
      </c>
      <c r="AI647" s="102">
        <f t="shared" si="1955"/>
        <v>1500000</v>
      </c>
      <c r="AJ647" s="102">
        <f t="shared" si="1956"/>
        <v>0</v>
      </c>
      <c r="AK647" s="102">
        <f t="shared" ref="AK647:AM647" si="1994">AK648+AK651</f>
        <v>-650000</v>
      </c>
      <c r="AL647" s="102">
        <f t="shared" si="1994"/>
        <v>0</v>
      </c>
      <c r="AM647" s="102">
        <f t="shared" si="1994"/>
        <v>0</v>
      </c>
      <c r="AN647" s="102">
        <f t="shared" si="1958"/>
        <v>1496000</v>
      </c>
      <c r="AO647" s="102">
        <f t="shared" si="1959"/>
        <v>1500000</v>
      </c>
      <c r="AP647" s="102">
        <f t="shared" si="1960"/>
        <v>0</v>
      </c>
      <c r="AQ647" s="102">
        <f t="shared" ref="AQ647:AS647" si="1995">AQ648+AQ651</f>
        <v>-171000</v>
      </c>
      <c r="AR647" s="102">
        <f t="shared" si="1995"/>
        <v>0</v>
      </c>
      <c r="AS647" s="102">
        <f t="shared" si="1995"/>
        <v>0</v>
      </c>
      <c r="AT647" s="102">
        <f t="shared" si="1962"/>
        <v>1325000</v>
      </c>
      <c r="AU647" s="102">
        <f t="shared" si="1963"/>
        <v>1500000</v>
      </c>
      <c r="AV647" s="102">
        <f t="shared" si="1964"/>
        <v>0</v>
      </c>
    </row>
    <row r="648" spans="1:48" ht="30" customHeight="1">
      <c r="A648" s="9" t="s">
        <v>211</v>
      </c>
      <c r="B648" s="10" t="s">
        <v>401</v>
      </c>
      <c r="C648" s="10" t="s">
        <v>20</v>
      </c>
      <c r="D648" s="10" t="s">
        <v>49</v>
      </c>
      <c r="E648" s="10" t="s">
        <v>27</v>
      </c>
      <c r="F648" s="10" t="s">
        <v>44</v>
      </c>
      <c r="G648" s="10" t="s">
        <v>147</v>
      </c>
      <c r="H648" s="1" t="s">
        <v>212</v>
      </c>
      <c r="I648" s="13"/>
      <c r="J648" s="102">
        <f t="shared" si="1984"/>
        <v>1500000</v>
      </c>
      <c r="K648" s="102">
        <f t="shared" si="1984"/>
        <v>1500000</v>
      </c>
      <c r="L648" s="102">
        <f t="shared" si="1984"/>
        <v>0</v>
      </c>
      <c r="M648" s="102">
        <f t="shared" si="1984"/>
        <v>0</v>
      </c>
      <c r="N648" s="102">
        <f t="shared" si="1984"/>
        <v>0</v>
      </c>
      <c r="O648" s="102">
        <f t="shared" si="1984"/>
        <v>0</v>
      </c>
      <c r="P648" s="102">
        <f>P649</f>
        <v>1500000</v>
      </c>
      <c r="Q648" s="102">
        <f t="shared" ref="Q648:R649" si="1996">Q649</f>
        <v>1500000</v>
      </c>
      <c r="R648" s="102">
        <f t="shared" si="1996"/>
        <v>0</v>
      </c>
      <c r="S648" s="102">
        <f t="shared" si="1985"/>
        <v>0</v>
      </c>
      <c r="T648" s="102">
        <f t="shared" si="1985"/>
        <v>0</v>
      </c>
      <c r="U648" s="102">
        <f t="shared" si="1985"/>
        <v>0</v>
      </c>
      <c r="V648" s="102">
        <f t="shared" si="1978"/>
        <v>1500000</v>
      </c>
      <c r="W648" s="102">
        <f t="shared" si="1978"/>
        <v>1500000</v>
      </c>
      <c r="X648" s="102">
        <f t="shared" si="1978"/>
        <v>0</v>
      </c>
      <c r="Y648" s="102">
        <f t="shared" si="1986"/>
        <v>0</v>
      </c>
      <c r="Z648" s="102">
        <f t="shared" si="1986"/>
        <v>0</v>
      </c>
      <c r="AA648" s="102">
        <f t="shared" si="1986"/>
        <v>0</v>
      </c>
      <c r="AB648" s="102">
        <f t="shared" si="1950"/>
        <v>1500000</v>
      </c>
      <c r="AC648" s="102">
        <f t="shared" si="1951"/>
        <v>1500000</v>
      </c>
      <c r="AD648" s="102">
        <f t="shared" si="1952"/>
        <v>0</v>
      </c>
      <c r="AE648" s="102">
        <f t="shared" si="1987"/>
        <v>0</v>
      </c>
      <c r="AF648" s="102">
        <f t="shared" si="1987"/>
        <v>0</v>
      </c>
      <c r="AG648" s="102">
        <f t="shared" si="1987"/>
        <v>0</v>
      </c>
      <c r="AH648" s="102">
        <f t="shared" si="1954"/>
        <v>1500000</v>
      </c>
      <c r="AI648" s="102">
        <f t="shared" si="1955"/>
        <v>1500000</v>
      </c>
      <c r="AJ648" s="102">
        <f t="shared" si="1956"/>
        <v>0</v>
      </c>
      <c r="AK648" s="102">
        <f t="shared" si="1988"/>
        <v>-650000</v>
      </c>
      <c r="AL648" s="102">
        <f t="shared" si="1988"/>
        <v>0</v>
      </c>
      <c r="AM648" s="102">
        <f t="shared" si="1988"/>
        <v>0</v>
      </c>
      <c r="AN648" s="102">
        <f t="shared" si="1958"/>
        <v>850000</v>
      </c>
      <c r="AO648" s="102">
        <f t="shared" si="1959"/>
        <v>1500000</v>
      </c>
      <c r="AP648" s="102">
        <f t="shared" si="1960"/>
        <v>0</v>
      </c>
      <c r="AQ648" s="102">
        <f t="shared" si="1989"/>
        <v>-171000</v>
      </c>
      <c r="AR648" s="102">
        <f t="shared" si="1989"/>
        <v>0</v>
      </c>
      <c r="AS648" s="102">
        <f t="shared" si="1989"/>
        <v>0</v>
      </c>
      <c r="AT648" s="102">
        <f t="shared" si="1962"/>
        <v>679000</v>
      </c>
      <c r="AU648" s="102">
        <f t="shared" si="1963"/>
        <v>1500000</v>
      </c>
      <c r="AV648" s="102">
        <f t="shared" si="1964"/>
        <v>0</v>
      </c>
    </row>
    <row r="649" spans="1:48" ht="25.5">
      <c r="A649" s="189" t="s">
        <v>259</v>
      </c>
      <c r="B649" s="10" t="s">
        <v>401</v>
      </c>
      <c r="C649" s="10" t="s">
        <v>20</v>
      </c>
      <c r="D649" s="10" t="s">
        <v>49</v>
      </c>
      <c r="E649" s="10" t="s">
        <v>27</v>
      </c>
      <c r="F649" s="10" t="s">
        <v>44</v>
      </c>
      <c r="G649" s="10" t="s">
        <v>147</v>
      </c>
      <c r="H649" s="1" t="s">
        <v>212</v>
      </c>
      <c r="I649" s="13" t="s">
        <v>93</v>
      </c>
      <c r="J649" s="102">
        <f t="shared" si="1984"/>
        <v>1500000</v>
      </c>
      <c r="K649" s="102">
        <f t="shared" si="1984"/>
        <v>1500000</v>
      </c>
      <c r="L649" s="102">
        <f t="shared" si="1984"/>
        <v>0</v>
      </c>
      <c r="M649" s="102">
        <f t="shared" si="1984"/>
        <v>0</v>
      </c>
      <c r="N649" s="102">
        <f t="shared" si="1984"/>
        <v>0</v>
      </c>
      <c r="O649" s="102">
        <f t="shared" si="1984"/>
        <v>0</v>
      </c>
      <c r="P649" s="102">
        <f>P650</f>
        <v>1500000</v>
      </c>
      <c r="Q649" s="102">
        <f t="shared" si="1996"/>
        <v>1500000</v>
      </c>
      <c r="R649" s="102">
        <f t="shared" si="1996"/>
        <v>0</v>
      </c>
      <c r="S649" s="102">
        <f t="shared" si="1985"/>
        <v>0</v>
      </c>
      <c r="T649" s="102">
        <f t="shared" si="1985"/>
        <v>0</v>
      </c>
      <c r="U649" s="102">
        <f t="shared" si="1985"/>
        <v>0</v>
      </c>
      <c r="V649" s="102">
        <f t="shared" si="1978"/>
        <v>1500000</v>
      </c>
      <c r="W649" s="102">
        <f t="shared" si="1978"/>
        <v>1500000</v>
      </c>
      <c r="X649" s="102">
        <f t="shared" si="1978"/>
        <v>0</v>
      </c>
      <c r="Y649" s="102">
        <f t="shared" si="1986"/>
        <v>0</v>
      </c>
      <c r="Z649" s="102">
        <f t="shared" si="1986"/>
        <v>0</v>
      </c>
      <c r="AA649" s="102">
        <f t="shared" si="1986"/>
        <v>0</v>
      </c>
      <c r="AB649" s="102">
        <f t="shared" si="1950"/>
        <v>1500000</v>
      </c>
      <c r="AC649" s="102">
        <f t="shared" si="1951"/>
        <v>1500000</v>
      </c>
      <c r="AD649" s="102">
        <f t="shared" si="1952"/>
        <v>0</v>
      </c>
      <c r="AE649" s="102">
        <f t="shared" si="1987"/>
        <v>0</v>
      </c>
      <c r="AF649" s="102">
        <f t="shared" si="1987"/>
        <v>0</v>
      </c>
      <c r="AG649" s="102">
        <f t="shared" si="1987"/>
        <v>0</v>
      </c>
      <c r="AH649" s="102">
        <f t="shared" si="1954"/>
        <v>1500000</v>
      </c>
      <c r="AI649" s="102">
        <f t="shared" si="1955"/>
        <v>1500000</v>
      </c>
      <c r="AJ649" s="102">
        <f t="shared" si="1956"/>
        <v>0</v>
      </c>
      <c r="AK649" s="102">
        <f t="shared" si="1988"/>
        <v>-650000</v>
      </c>
      <c r="AL649" s="102">
        <f t="shared" si="1988"/>
        <v>0</v>
      </c>
      <c r="AM649" s="102">
        <f t="shared" si="1988"/>
        <v>0</v>
      </c>
      <c r="AN649" s="102">
        <f t="shared" si="1958"/>
        <v>850000</v>
      </c>
      <c r="AO649" s="102">
        <f t="shared" si="1959"/>
        <v>1500000</v>
      </c>
      <c r="AP649" s="102">
        <f t="shared" si="1960"/>
        <v>0</v>
      </c>
      <c r="AQ649" s="102">
        <f t="shared" si="1989"/>
        <v>-171000</v>
      </c>
      <c r="AR649" s="102">
        <f t="shared" si="1989"/>
        <v>0</v>
      </c>
      <c r="AS649" s="102">
        <f t="shared" si="1989"/>
        <v>0</v>
      </c>
      <c r="AT649" s="102">
        <f t="shared" si="1962"/>
        <v>679000</v>
      </c>
      <c r="AU649" s="102">
        <f t="shared" si="1963"/>
        <v>1500000</v>
      </c>
      <c r="AV649" s="102">
        <f t="shared" si="1964"/>
        <v>0</v>
      </c>
    </row>
    <row r="650" spans="1:48" ht="25.5">
      <c r="A650" s="188" t="s">
        <v>97</v>
      </c>
      <c r="B650" s="10" t="s">
        <v>401</v>
      </c>
      <c r="C650" s="10" t="s">
        <v>20</v>
      </c>
      <c r="D650" s="10" t="s">
        <v>49</v>
      </c>
      <c r="E650" s="10" t="s">
        <v>27</v>
      </c>
      <c r="F650" s="10" t="s">
        <v>44</v>
      </c>
      <c r="G650" s="10" t="s">
        <v>147</v>
      </c>
      <c r="H650" s="1" t="s">
        <v>212</v>
      </c>
      <c r="I650" s="13" t="s">
        <v>94</v>
      </c>
      <c r="J650" s="102">
        <v>1500000</v>
      </c>
      <c r="K650" s="102">
        <v>1500000</v>
      </c>
      <c r="L650" s="102"/>
      <c r="M650" s="102"/>
      <c r="N650" s="102"/>
      <c r="O650" s="102"/>
      <c r="P650" s="102">
        <f t="shared" ref="P650:U650" si="1997">P1186+P2336</f>
        <v>1500000</v>
      </c>
      <c r="Q650" s="102">
        <f t="shared" si="1997"/>
        <v>1500000</v>
      </c>
      <c r="R650" s="102">
        <f t="shared" si="1997"/>
        <v>0</v>
      </c>
      <c r="S650" s="102">
        <f t="shared" si="1997"/>
        <v>0</v>
      </c>
      <c r="T650" s="102">
        <f t="shared" si="1997"/>
        <v>0</v>
      </c>
      <c r="U650" s="102">
        <f t="shared" si="1997"/>
        <v>0</v>
      </c>
      <c r="V650" s="102">
        <f t="shared" si="1978"/>
        <v>1500000</v>
      </c>
      <c r="W650" s="102">
        <f t="shared" si="1978"/>
        <v>1500000</v>
      </c>
      <c r="X650" s="102">
        <f t="shared" si="1978"/>
        <v>0</v>
      </c>
      <c r="Y650" s="102">
        <f>Y1186+Y2336</f>
        <v>0</v>
      </c>
      <c r="Z650" s="102">
        <f>Z1186+Z2336</f>
        <v>0</v>
      </c>
      <c r="AA650" s="102">
        <f>AA1186+AA2336</f>
        <v>0</v>
      </c>
      <c r="AB650" s="102">
        <f t="shared" si="1950"/>
        <v>1500000</v>
      </c>
      <c r="AC650" s="102">
        <f t="shared" si="1951"/>
        <v>1500000</v>
      </c>
      <c r="AD650" s="102">
        <f t="shared" si="1952"/>
        <v>0</v>
      </c>
      <c r="AE650" s="102">
        <f>AE1186+AE2336</f>
        <v>0</v>
      </c>
      <c r="AF650" s="102">
        <f>AF1186+AF2336</f>
        <v>0</v>
      </c>
      <c r="AG650" s="102">
        <f>AG1186+AG2336</f>
        <v>0</v>
      </c>
      <c r="AH650" s="102">
        <f t="shared" si="1954"/>
        <v>1500000</v>
      </c>
      <c r="AI650" s="102">
        <f t="shared" si="1955"/>
        <v>1500000</v>
      </c>
      <c r="AJ650" s="102">
        <f t="shared" si="1956"/>
        <v>0</v>
      </c>
      <c r="AK650" s="102">
        <f>AK1186+AK2336</f>
        <v>-650000</v>
      </c>
      <c r="AL650" s="102">
        <f>AL1186+AL2336</f>
        <v>0</v>
      </c>
      <c r="AM650" s="102">
        <f>AM1186+AM2336</f>
        <v>0</v>
      </c>
      <c r="AN650" s="102">
        <f t="shared" si="1958"/>
        <v>850000</v>
      </c>
      <c r="AO650" s="102">
        <f t="shared" si="1959"/>
        <v>1500000</v>
      </c>
      <c r="AP650" s="102">
        <f t="shared" si="1960"/>
        <v>0</v>
      </c>
      <c r="AQ650" s="102">
        <f>AQ1186+AQ2336</f>
        <v>-171000</v>
      </c>
      <c r="AR650" s="102">
        <f>AR1186+AR2336</f>
        <v>0</v>
      </c>
      <c r="AS650" s="102">
        <f>AS1186+AS2336</f>
        <v>0</v>
      </c>
      <c r="AT650" s="102">
        <f t="shared" si="1962"/>
        <v>679000</v>
      </c>
      <c r="AU650" s="102">
        <f t="shared" si="1963"/>
        <v>1500000</v>
      </c>
      <c r="AV650" s="102">
        <f t="shared" si="1964"/>
        <v>0</v>
      </c>
    </row>
    <row r="651" spans="1:48" ht="25.5">
      <c r="A651" s="209" t="s">
        <v>311</v>
      </c>
      <c r="B651" s="10" t="s">
        <v>401</v>
      </c>
      <c r="C651" s="10" t="s">
        <v>20</v>
      </c>
      <c r="D651" s="10" t="s">
        <v>49</v>
      </c>
      <c r="E651" s="10" t="s">
        <v>27</v>
      </c>
      <c r="F651" s="10" t="s">
        <v>44</v>
      </c>
      <c r="G651" s="10" t="s">
        <v>147</v>
      </c>
      <c r="H651" s="1" t="s">
        <v>310</v>
      </c>
      <c r="I651" s="13"/>
      <c r="J651" s="102">
        <f>J652</f>
        <v>646000</v>
      </c>
      <c r="K651" s="102">
        <f t="shared" ref="K651:O652" si="1998">K652</f>
        <v>0</v>
      </c>
      <c r="L651" s="102">
        <f t="shared" si="1998"/>
        <v>0</v>
      </c>
      <c r="M651" s="102">
        <f t="shared" si="1998"/>
        <v>0</v>
      </c>
      <c r="N651" s="102">
        <f t="shared" si="1998"/>
        <v>0</v>
      </c>
      <c r="O651" s="102">
        <f t="shared" si="1998"/>
        <v>0</v>
      </c>
      <c r="P651" s="102">
        <f>P652</f>
        <v>646000</v>
      </c>
      <c r="Q651" s="102">
        <f t="shared" ref="Q651:U652" si="1999">Q652</f>
        <v>0</v>
      </c>
      <c r="R651" s="102">
        <f t="shared" si="1999"/>
        <v>0</v>
      </c>
      <c r="S651" s="102">
        <f t="shared" si="1999"/>
        <v>0</v>
      </c>
      <c r="T651" s="102">
        <f t="shared" si="1999"/>
        <v>0</v>
      </c>
      <c r="U651" s="102">
        <f t="shared" si="1999"/>
        <v>0</v>
      </c>
      <c r="V651" s="102">
        <f t="shared" si="1978"/>
        <v>646000</v>
      </c>
      <c r="W651" s="102">
        <f t="shared" si="1978"/>
        <v>0</v>
      </c>
      <c r="X651" s="102">
        <f t="shared" si="1978"/>
        <v>0</v>
      </c>
      <c r="Y651" s="102">
        <f t="shared" ref="Y651:AA652" si="2000">Y652</f>
        <v>0</v>
      </c>
      <c r="Z651" s="102">
        <f t="shared" si="2000"/>
        <v>0</v>
      </c>
      <c r="AA651" s="102">
        <f t="shared" si="2000"/>
        <v>0</v>
      </c>
      <c r="AB651" s="102">
        <f t="shared" si="1950"/>
        <v>646000</v>
      </c>
      <c r="AC651" s="102">
        <f t="shared" si="1951"/>
        <v>0</v>
      </c>
      <c r="AD651" s="102">
        <f t="shared" si="1952"/>
        <v>0</v>
      </c>
      <c r="AE651" s="102">
        <f t="shared" ref="AE651:AG652" si="2001">AE652</f>
        <v>0</v>
      </c>
      <c r="AF651" s="102">
        <f t="shared" si="2001"/>
        <v>0</v>
      </c>
      <c r="AG651" s="102">
        <f t="shared" si="2001"/>
        <v>0</v>
      </c>
      <c r="AH651" s="102">
        <f t="shared" si="1954"/>
        <v>646000</v>
      </c>
      <c r="AI651" s="102">
        <f t="shared" si="1955"/>
        <v>0</v>
      </c>
      <c r="AJ651" s="102">
        <f t="shared" si="1956"/>
        <v>0</v>
      </c>
      <c r="AK651" s="102">
        <f t="shared" ref="AK651:AM652" si="2002">AK652</f>
        <v>0</v>
      </c>
      <c r="AL651" s="102">
        <f t="shared" si="2002"/>
        <v>0</v>
      </c>
      <c r="AM651" s="102">
        <f t="shared" si="2002"/>
        <v>0</v>
      </c>
      <c r="AN651" s="102">
        <f t="shared" si="1958"/>
        <v>646000</v>
      </c>
      <c r="AO651" s="102">
        <f t="shared" si="1959"/>
        <v>0</v>
      </c>
      <c r="AP651" s="102">
        <f t="shared" si="1960"/>
        <v>0</v>
      </c>
      <c r="AQ651" s="102">
        <f t="shared" ref="AQ651:AS652" si="2003">AQ652</f>
        <v>0</v>
      </c>
      <c r="AR651" s="102">
        <f t="shared" si="2003"/>
        <v>0</v>
      </c>
      <c r="AS651" s="102">
        <f t="shared" si="2003"/>
        <v>0</v>
      </c>
      <c r="AT651" s="102">
        <f t="shared" si="1962"/>
        <v>646000</v>
      </c>
      <c r="AU651" s="102">
        <f t="shared" si="1963"/>
        <v>0</v>
      </c>
      <c r="AV651" s="102">
        <f t="shared" si="1964"/>
        <v>0</v>
      </c>
    </row>
    <row r="652" spans="1:48" ht="25.5">
      <c r="A652" s="189" t="s">
        <v>259</v>
      </c>
      <c r="B652" s="10" t="s">
        <v>401</v>
      </c>
      <c r="C652" s="10" t="s">
        <v>20</v>
      </c>
      <c r="D652" s="10" t="s">
        <v>49</v>
      </c>
      <c r="E652" s="10" t="s">
        <v>27</v>
      </c>
      <c r="F652" s="10" t="s">
        <v>44</v>
      </c>
      <c r="G652" s="10" t="s">
        <v>147</v>
      </c>
      <c r="H652" s="1" t="s">
        <v>310</v>
      </c>
      <c r="I652" s="13" t="s">
        <v>93</v>
      </c>
      <c r="J652" s="102">
        <f>J653</f>
        <v>646000</v>
      </c>
      <c r="K652" s="102">
        <f t="shared" si="1998"/>
        <v>0</v>
      </c>
      <c r="L652" s="102">
        <f t="shared" si="1998"/>
        <v>0</v>
      </c>
      <c r="M652" s="102">
        <f t="shared" si="1998"/>
        <v>0</v>
      </c>
      <c r="N652" s="102">
        <f t="shared" si="1998"/>
        <v>0</v>
      </c>
      <c r="O652" s="102">
        <f t="shared" si="1998"/>
        <v>0</v>
      </c>
      <c r="P652" s="102">
        <f>P653</f>
        <v>646000</v>
      </c>
      <c r="Q652" s="102">
        <f t="shared" si="1999"/>
        <v>0</v>
      </c>
      <c r="R652" s="102">
        <f t="shared" si="1999"/>
        <v>0</v>
      </c>
      <c r="S652" s="102">
        <f t="shared" si="1999"/>
        <v>0</v>
      </c>
      <c r="T652" s="102">
        <f t="shared" si="1999"/>
        <v>0</v>
      </c>
      <c r="U652" s="102">
        <f t="shared" si="1999"/>
        <v>0</v>
      </c>
      <c r="V652" s="102">
        <f t="shared" si="1978"/>
        <v>646000</v>
      </c>
      <c r="W652" s="102">
        <f t="shared" si="1978"/>
        <v>0</v>
      </c>
      <c r="X652" s="102">
        <f t="shared" si="1978"/>
        <v>0</v>
      </c>
      <c r="Y652" s="102">
        <f t="shared" si="2000"/>
        <v>0</v>
      </c>
      <c r="Z652" s="102">
        <f t="shared" si="2000"/>
        <v>0</v>
      </c>
      <c r="AA652" s="102">
        <f t="shared" si="2000"/>
        <v>0</v>
      </c>
      <c r="AB652" s="102">
        <f t="shared" si="1950"/>
        <v>646000</v>
      </c>
      <c r="AC652" s="102">
        <f t="shared" si="1951"/>
        <v>0</v>
      </c>
      <c r="AD652" s="102">
        <f t="shared" si="1952"/>
        <v>0</v>
      </c>
      <c r="AE652" s="102">
        <f t="shared" si="2001"/>
        <v>0</v>
      </c>
      <c r="AF652" s="102">
        <f t="shared" si="2001"/>
        <v>0</v>
      </c>
      <c r="AG652" s="102">
        <f t="shared" si="2001"/>
        <v>0</v>
      </c>
      <c r="AH652" s="102">
        <f t="shared" si="1954"/>
        <v>646000</v>
      </c>
      <c r="AI652" s="102">
        <f t="shared" si="1955"/>
        <v>0</v>
      </c>
      <c r="AJ652" s="102">
        <f t="shared" si="1956"/>
        <v>0</v>
      </c>
      <c r="AK652" s="102">
        <f t="shared" si="2002"/>
        <v>0</v>
      </c>
      <c r="AL652" s="102">
        <f t="shared" si="2002"/>
        <v>0</v>
      </c>
      <c r="AM652" s="102">
        <f t="shared" si="2002"/>
        <v>0</v>
      </c>
      <c r="AN652" s="102">
        <f t="shared" si="1958"/>
        <v>646000</v>
      </c>
      <c r="AO652" s="102">
        <f t="shared" si="1959"/>
        <v>0</v>
      </c>
      <c r="AP652" s="102">
        <f t="shared" si="1960"/>
        <v>0</v>
      </c>
      <c r="AQ652" s="102">
        <f t="shared" si="2003"/>
        <v>0</v>
      </c>
      <c r="AR652" s="102">
        <f t="shared" si="2003"/>
        <v>0</v>
      </c>
      <c r="AS652" s="102">
        <f t="shared" si="2003"/>
        <v>0</v>
      </c>
      <c r="AT652" s="102">
        <f t="shared" si="1962"/>
        <v>646000</v>
      </c>
      <c r="AU652" s="102">
        <f t="shared" si="1963"/>
        <v>0</v>
      </c>
      <c r="AV652" s="102">
        <f t="shared" si="1964"/>
        <v>0</v>
      </c>
    </row>
    <row r="653" spans="1:48" ht="25.5">
      <c r="A653" s="188" t="s">
        <v>97</v>
      </c>
      <c r="B653" s="10" t="s">
        <v>401</v>
      </c>
      <c r="C653" s="10" t="s">
        <v>20</v>
      </c>
      <c r="D653" s="10" t="s">
        <v>49</v>
      </c>
      <c r="E653" s="10" t="s">
        <v>27</v>
      </c>
      <c r="F653" s="10" t="s">
        <v>44</v>
      </c>
      <c r="G653" s="10" t="s">
        <v>147</v>
      </c>
      <c r="H653" s="1" t="s">
        <v>310</v>
      </c>
      <c r="I653" s="13" t="s">
        <v>94</v>
      </c>
      <c r="J653" s="102">
        <v>646000</v>
      </c>
      <c r="K653" s="102"/>
      <c r="L653" s="102"/>
      <c r="M653" s="102"/>
      <c r="N653" s="102"/>
      <c r="O653" s="102"/>
      <c r="P653" s="102">
        <f t="shared" ref="P653:U653" si="2004">P1858+P1961</f>
        <v>646000</v>
      </c>
      <c r="Q653" s="102">
        <f t="shared" si="2004"/>
        <v>0</v>
      </c>
      <c r="R653" s="102">
        <f t="shared" si="2004"/>
        <v>0</v>
      </c>
      <c r="S653" s="102">
        <f t="shared" si="2004"/>
        <v>0</v>
      </c>
      <c r="T653" s="102">
        <f t="shared" si="2004"/>
        <v>0</v>
      </c>
      <c r="U653" s="102">
        <f t="shared" si="2004"/>
        <v>0</v>
      </c>
      <c r="V653" s="102">
        <f t="shared" si="1978"/>
        <v>646000</v>
      </c>
      <c r="W653" s="102">
        <f t="shared" si="1978"/>
        <v>0</v>
      </c>
      <c r="X653" s="102">
        <f t="shared" si="1978"/>
        <v>0</v>
      </c>
      <c r="Y653" s="102">
        <f>Y1858+Y1961</f>
        <v>0</v>
      </c>
      <c r="Z653" s="102">
        <f>Z1858+Z1961</f>
        <v>0</v>
      </c>
      <c r="AA653" s="102">
        <f>AA1858+AA1961</f>
        <v>0</v>
      </c>
      <c r="AB653" s="102">
        <f t="shared" si="1950"/>
        <v>646000</v>
      </c>
      <c r="AC653" s="102">
        <f t="shared" si="1951"/>
        <v>0</v>
      </c>
      <c r="AD653" s="102">
        <f t="shared" si="1952"/>
        <v>0</v>
      </c>
      <c r="AE653" s="102">
        <f>AE1858+AE1961</f>
        <v>0</v>
      </c>
      <c r="AF653" s="102">
        <f>AF1858+AF1961</f>
        <v>0</v>
      </c>
      <c r="AG653" s="102">
        <f>AG1858+AG1961</f>
        <v>0</v>
      </c>
      <c r="AH653" s="102">
        <f t="shared" si="1954"/>
        <v>646000</v>
      </c>
      <c r="AI653" s="102">
        <f t="shared" si="1955"/>
        <v>0</v>
      </c>
      <c r="AJ653" s="102">
        <f t="shared" si="1956"/>
        <v>0</v>
      </c>
      <c r="AK653" s="102">
        <f>AK1858+AK1961</f>
        <v>0</v>
      </c>
      <c r="AL653" s="102">
        <f>AL1858+AL1961</f>
        <v>0</v>
      </c>
      <c r="AM653" s="102">
        <f>AM1858+AM1961</f>
        <v>0</v>
      </c>
      <c r="AN653" s="102">
        <f t="shared" si="1958"/>
        <v>646000</v>
      </c>
      <c r="AO653" s="102">
        <f t="shared" si="1959"/>
        <v>0</v>
      </c>
      <c r="AP653" s="102">
        <f t="shared" si="1960"/>
        <v>0</v>
      </c>
      <c r="AQ653" s="102">
        <f>AQ1858+AQ1961</f>
        <v>0</v>
      </c>
      <c r="AR653" s="102">
        <f>AR1858+AR1961</f>
        <v>0</v>
      </c>
      <c r="AS653" s="102">
        <f>AS1858+AS1961</f>
        <v>0</v>
      </c>
      <c r="AT653" s="102">
        <f t="shared" si="1962"/>
        <v>646000</v>
      </c>
      <c r="AU653" s="102">
        <f t="shared" si="1963"/>
        <v>0</v>
      </c>
      <c r="AV653" s="102">
        <f t="shared" si="1964"/>
        <v>0</v>
      </c>
    </row>
    <row r="654" spans="1:48" ht="38.25">
      <c r="A654" s="2" t="s">
        <v>309</v>
      </c>
      <c r="B654" s="10" t="s">
        <v>401</v>
      </c>
      <c r="C654" s="10" t="s">
        <v>20</v>
      </c>
      <c r="D654" s="1" t="s">
        <v>49</v>
      </c>
      <c r="E654" s="1" t="s">
        <v>30</v>
      </c>
      <c r="F654" s="1" t="s">
        <v>69</v>
      </c>
      <c r="G654" s="1" t="s">
        <v>147</v>
      </c>
      <c r="H654" s="1" t="s">
        <v>148</v>
      </c>
      <c r="I654" s="13"/>
      <c r="J654" s="102">
        <f>J655</f>
        <v>0</v>
      </c>
      <c r="K654" s="102">
        <f t="shared" ref="J654:O656" si="2005">K655</f>
        <v>0</v>
      </c>
      <c r="L654" s="102">
        <f t="shared" si="2005"/>
        <v>0</v>
      </c>
      <c r="M654" s="102">
        <f t="shared" si="2005"/>
        <v>0</v>
      </c>
      <c r="N654" s="102">
        <f t="shared" si="2005"/>
        <v>0</v>
      </c>
      <c r="O654" s="102">
        <f t="shared" si="2005"/>
        <v>0</v>
      </c>
      <c r="P654" s="102">
        <f t="shared" ref="P654:P657" si="2006">J654+M654</f>
        <v>0</v>
      </c>
      <c r="Q654" s="102">
        <f t="shared" ref="Q654:Q657" si="2007">K654+N654</f>
        <v>0</v>
      </c>
      <c r="R654" s="102">
        <f t="shared" ref="R654:R657" si="2008">L654+O654</f>
        <v>0</v>
      </c>
      <c r="S654" s="102">
        <f t="shared" ref="S654:U656" si="2009">S655</f>
        <v>0</v>
      </c>
      <c r="T654" s="102">
        <f t="shared" si="2009"/>
        <v>0</v>
      </c>
      <c r="U654" s="102">
        <f t="shared" si="2009"/>
        <v>0</v>
      </c>
      <c r="V654" s="102">
        <f t="shared" si="1978"/>
        <v>0</v>
      </c>
      <c r="W654" s="102">
        <f t="shared" si="1978"/>
        <v>0</v>
      </c>
      <c r="X654" s="102">
        <f t="shared" si="1978"/>
        <v>0</v>
      </c>
      <c r="Y654" s="102">
        <f t="shared" ref="Y654:AA656" si="2010">Y655</f>
        <v>466000</v>
      </c>
      <c r="Z654" s="102">
        <f t="shared" si="2010"/>
        <v>0</v>
      </c>
      <c r="AA654" s="102">
        <f t="shared" si="2010"/>
        <v>0</v>
      </c>
      <c r="AB654" s="102">
        <f t="shared" si="1950"/>
        <v>466000</v>
      </c>
      <c r="AC654" s="102">
        <f t="shared" si="1951"/>
        <v>0</v>
      </c>
      <c r="AD654" s="102">
        <f t="shared" si="1952"/>
        <v>0</v>
      </c>
      <c r="AE654" s="102">
        <f t="shared" ref="AE654:AG656" si="2011">AE655</f>
        <v>0</v>
      </c>
      <c r="AF654" s="102">
        <f t="shared" si="2011"/>
        <v>0</v>
      </c>
      <c r="AG654" s="102">
        <f t="shared" si="2011"/>
        <v>0</v>
      </c>
      <c r="AH654" s="102">
        <f t="shared" si="1954"/>
        <v>466000</v>
      </c>
      <c r="AI654" s="102">
        <f t="shared" si="1955"/>
        <v>0</v>
      </c>
      <c r="AJ654" s="102">
        <f t="shared" si="1956"/>
        <v>0</v>
      </c>
      <c r="AK654" s="102">
        <f t="shared" ref="AK654:AM656" si="2012">AK655</f>
        <v>0</v>
      </c>
      <c r="AL654" s="102">
        <f t="shared" si="2012"/>
        <v>0</v>
      </c>
      <c r="AM654" s="102">
        <f t="shared" si="2012"/>
        <v>0</v>
      </c>
      <c r="AN654" s="102">
        <f t="shared" si="1958"/>
        <v>466000</v>
      </c>
      <c r="AO654" s="102">
        <f t="shared" si="1959"/>
        <v>0</v>
      </c>
      <c r="AP654" s="102">
        <f t="shared" si="1960"/>
        <v>0</v>
      </c>
      <c r="AQ654" s="102">
        <f t="shared" ref="AQ654:AS656" si="2013">AQ655</f>
        <v>0</v>
      </c>
      <c r="AR654" s="102">
        <f t="shared" si="2013"/>
        <v>0</v>
      </c>
      <c r="AS654" s="102">
        <f t="shared" si="2013"/>
        <v>0</v>
      </c>
      <c r="AT654" s="102">
        <f t="shared" si="1962"/>
        <v>466000</v>
      </c>
      <c r="AU654" s="102">
        <f t="shared" si="1963"/>
        <v>0</v>
      </c>
      <c r="AV654" s="102">
        <f t="shared" si="1964"/>
        <v>0</v>
      </c>
    </row>
    <row r="655" spans="1:48" ht="25.5">
      <c r="A655" s="2" t="s">
        <v>307</v>
      </c>
      <c r="B655" s="10" t="s">
        <v>401</v>
      </c>
      <c r="C655" s="10" t="s">
        <v>20</v>
      </c>
      <c r="D655" s="1" t="s">
        <v>49</v>
      </c>
      <c r="E655" s="1" t="s">
        <v>30</v>
      </c>
      <c r="F655" s="1" t="s">
        <v>69</v>
      </c>
      <c r="G655" s="1" t="s">
        <v>147</v>
      </c>
      <c r="H655" s="1" t="s">
        <v>308</v>
      </c>
      <c r="I655" s="13"/>
      <c r="J655" s="81">
        <f t="shared" si="2005"/>
        <v>0</v>
      </c>
      <c r="K655" s="81">
        <f t="shared" si="2005"/>
        <v>0</v>
      </c>
      <c r="L655" s="81">
        <f t="shared" si="2005"/>
        <v>0</v>
      </c>
      <c r="M655" s="81">
        <f t="shared" si="2005"/>
        <v>0</v>
      </c>
      <c r="N655" s="81">
        <f t="shared" si="2005"/>
        <v>0</v>
      </c>
      <c r="O655" s="81">
        <f t="shared" si="2005"/>
        <v>0</v>
      </c>
      <c r="P655" s="81">
        <f t="shared" si="2006"/>
        <v>0</v>
      </c>
      <c r="Q655" s="81">
        <f t="shared" si="2007"/>
        <v>0</v>
      </c>
      <c r="R655" s="81">
        <f t="shared" si="2008"/>
        <v>0</v>
      </c>
      <c r="S655" s="81">
        <f t="shared" si="2009"/>
        <v>0</v>
      </c>
      <c r="T655" s="81">
        <f t="shared" si="2009"/>
        <v>0</v>
      </c>
      <c r="U655" s="81">
        <f t="shared" si="2009"/>
        <v>0</v>
      </c>
      <c r="V655" s="81">
        <f t="shared" si="1978"/>
        <v>0</v>
      </c>
      <c r="W655" s="81">
        <f t="shared" si="1978"/>
        <v>0</v>
      </c>
      <c r="X655" s="81">
        <f t="shared" si="1978"/>
        <v>0</v>
      </c>
      <c r="Y655" s="81">
        <f t="shared" si="2010"/>
        <v>466000</v>
      </c>
      <c r="Z655" s="81">
        <f t="shared" si="2010"/>
        <v>0</v>
      </c>
      <c r="AA655" s="81">
        <f t="shared" si="2010"/>
        <v>0</v>
      </c>
      <c r="AB655" s="81">
        <f t="shared" si="1950"/>
        <v>466000</v>
      </c>
      <c r="AC655" s="81">
        <f t="shared" si="1951"/>
        <v>0</v>
      </c>
      <c r="AD655" s="81">
        <f t="shared" si="1952"/>
        <v>0</v>
      </c>
      <c r="AE655" s="81">
        <f t="shared" si="2011"/>
        <v>0</v>
      </c>
      <c r="AF655" s="81">
        <f t="shared" si="2011"/>
        <v>0</v>
      </c>
      <c r="AG655" s="81">
        <f t="shared" si="2011"/>
        <v>0</v>
      </c>
      <c r="AH655" s="81">
        <f t="shared" si="1954"/>
        <v>466000</v>
      </c>
      <c r="AI655" s="81">
        <f t="shared" si="1955"/>
        <v>0</v>
      </c>
      <c r="AJ655" s="81">
        <f t="shared" si="1956"/>
        <v>0</v>
      </c>
      <c r="AK655" s="81">
        <f t="shared" si="2012"/>
        <v>0</v>
      </c>
      <c r="AL655" s="81">
        <f t="shared" si="2012"/>
        <v>0</v>
      </c>
      <c r="AM655" s="81">
        <f t="shared" si="2012"/>
        <v>0</v>
      </c>
      <c r="AN655" s="81">
        <f t="shared" si="1958"/>
        <v>466000</v>
      </c>
      <c r="AO655" s="81">
        <f t="shared" si="1959"/>
        <v>0</v>
      </c>
      <c r="AP655" s="81">
        <f t="shared" si="1960"/>
        <v>0</v>
      </c>
      <c r="AQ655" s="81">
        <f t="shared" si="2013"/>
        <v>0</v>
      </c>
      <c r="AR655" s="81">
        <f t="shared" si="2013"/>
        <v>0</v>
      </c>
      <c r="AS655" s="81">
        <f t="shared" si="2013"/>
        <v>0</v>
      </c>
      <c r="AT655" s="81">
        <f t="shared" si="1962"/>
        <v>466000</v>
      </c>
      <c r="AU655" s="81">
        <f t="shared" si="1963"/>
        <v>0</v>
      </c>
      <c r="AV655" s="81">
        <f t="shared" si="1964"/>
        <v>0</v>
      </c>
    </row>
    <row r="656" spans="1:48" ht="25.5">
      <c r="A656" s="78" t="s">
        <v>259</v>
      </c>
      <c r="B656" s="10" t="s">
        <v>401</v>
      </c>
      <c r="C656" s="10" t="s">
        <v>20</v>
      </c>
      <c r="D656" s="1" t="s">
        <v>49</v>
      </c>
      <c r="E656" s="1" t="s">
        <v>30</v>
      </c>
      <c r="F656" s="1" t="s">
        <v>69</v>
      </c>
      <c r="G656" s="1" t="s">
        <v>147</v>
      </c>
      <c r="H656" s="1" t="s">
        <v>308</v>
      </c>
      <c r="I656" s="13" t="s">
        <v>93</v>
      </c>
      <c r="J656" s="81">
        <f t="shared" si="2005"/>
        <v>0</v>
      </c>
      <c r="K656" s="81">
        <f t="shared" si="2005"/>
        <v>0</v>
      </c>
      <c r="L656" s="81">
        <f t="shared" si="2005"/>
        <v>0</v>
      </c>
      <c r="M656" s="81">
        <f t="shared" si="2005"/>
        <v>0</v>
      </c>
      <c r="N656" s="81">
        <f t="shared" si="2005"/>
        <v>0</v>
      </c>
      <c r="O656" s="81">
        <f t="shared" si="2005"/>
        <v>0</v>
      </c>
      <c r="P656" s="81">
        <f t="shared" si="2006"/>
        <v>0</v>
      </c>
      <c r="Q656" s="81">
        <f t="shared" si="2007"/>
        <v>0</v>
      </c>
      <c r="R656" s="81">
        <f t="shared" si="2008"/>
        <v>0</v>
      </c>
      <c r="S656" s="81">
        <f t="shared" si="2009"/>
        <v>0</v>
      </c>
      <c r="T656" s="81">
        <f t="shared" si="2009"/>
        <v>0</v>
      </c>
      <c r="U656" s="81">
        <f t="shared" si="2009"/>
        <v>0</v>
      </c>
      <c r="V656" s="81">
        <f t="shared" si="1978"/>
        <v>0</v>
      </c>
      <c r="W656" s="81">
        <f t="shared" si="1978"/>
        <v>0</v>
      </c>
      <c r="X656" s="81">
        <f t="shared" si="1978"/>
        <v>0</v>
      </c>
      <c r="Y656" s="81">
        <f t="shared" si="2010"/>
        <v>466000</v>
      </c>
      <c r="Z656" s="81">
        <f t="shared" si="2010"/>
        <v>0</v>
      </c>
      <c r="AA656" s="81">
        <f t="shared" si="2010"/>
        <v>0</v>
      </c>
      <c r="AB656" s="81">
        <f t="shared" si="1950"/>
        <v>466000</v>
      </c>
      <c r="AC656" s="81">
        <f t="shared" si="1951"/>
        <v>0</v>
      </c>
      <c r="AD656" s="81">
        <f t="shared" si="1952"/>
        <v>0</v>
      </c>
      <c r="AE656" s="81">
        <f t="shared" si="2011"/>
        <v>0</v>
      </c>
      <c r="AF656" s="81">
        <f t="shared" si="2011"/>
        <v>0</v>
      </c>
      <c r="AG656" s="81">
        <f t="shared" si="2011"/>
        <v>0</v>
      </c>
      <c r="AH656" s="81">
        <f t="shared" si="1954"/>
        <v>466000</v>
      </c>
      <c r="AI656" s="81">
        <f t="shared" si="1955"/>
        <v>0</v>
      </c>
      <c r="AJ656" s="81">
        <f t="shared" si="1956"/>
        <v>0</v>
      </c>
      <c r="AK656" s="81">
        <f t="shared" si="2012"/>
        <v>0</v>
      </c>
      <c r="AL656" s="81">
        <f t="shared" si="2012"/>
        <v>0</v>
      </c>
      <c r="AM656" s="81">
        <f t="shared" si="2012"/>
        <v>0</v>
      </c>
      <c r="AN656" s="81">
        <f t="shared" si="1958"/>
        <v>466000</v>
      </c>
      <c r="AO656" s="81">
        <f t="shared" si="1959"/>
        <v>0</v>
      </c>
      <c r="AP656" s="81">
        <f t="shared" si="1960"/>
        <v>0</v>
      </c>
      <c r="AQ656" s="81">
        <f t="shared" si="2013"/>
        <v>0</v>
      </c>
      <c r="AR656" s="81">
        <f t="shared" si="2013"/>
        <v>0</v>
      </c>
      <c r="AS656" s="81">
        <f t="shared" si="2013"/>
        <v>0</v>
      </c>
      <c r="AT656" s="81">
        <f t="shared" si="1962"/>
        <v>466000</v>
      </c>
      <c r="AU656" s="81">
        <f t="shared" si="1963"/>
        <v>0</v>
      </c>
      <c r="AV656" s="81">
        <f t="shared" si="1964"/>
        <v>0</v>
      </c>
    </row>
    <row r="657" spans="1:48" ht="25.5">
      <c r="A657" s="77" t="s">
        <v>97</v>
      </c>
      <c r="B657" s="10" t="s">
        <v>401</v>
      </c>
      <c r="C657" s="10" t="s">
        <v>20</v>
      </c>
      <c r="D657" s="1" t="s">
        <v>49</v>
      </c>
      <c r="E657" s="1" t="s">
        <v>30</v>
      </c>
      <c r="F657" s="1" t="s">
        <v>69</v>
      </c>
      <c r="G657" s="1" t="s">
        <v>147</v>
      </c>
      <c r="H657" s="1" t="s">
        <v>308</v>
      </c>
      <c r="I657" s="13" t="s">
        <v>94</v>
      </c>
      <c r="J657" s="81"/>
      <c r="K657" s="81"/>
      <c r="L657" s="102"/>
      <c r="M657" s="81"/>
      <c r="N657" s="81"/>
      <c r="O657" s="102"/>
      <c r="P657" s="81">
        <f t="shared" si="2006"/>
        <v>0</v>
      </c>
      <c r="Q657" s="81">
        <f t="shared" si="2007"/>
        <v>0</v>
      </c>
      <c r="R657" s="102">
        <f t="shared" si="2008"/>
        <v>0</v>
      </c>
      <c r="S657" s="81"/>
      <c r="T657" s="81"/>
      <c r="U657" s="102"/>
      <c r="V657" s="81">
        <f t="shared" si="1978"/>
        <v>0</v>
      </c>
      <c r="W657" s="81">
        <f t="shared" si="1978"/>
        <v>0</v>
      </c>
      <c r="X657" s="102">
        <f t="shared" si="1978"/>
        <v>0</v>
      </c>
      <c r="Y657" s="81">
        <f>+Y1666+Y1749+Y1862</f>
        <v>466000</v>
      </c>
      <c r="Z657" s="81">
        <f>+Z1666+Z1749+Z1862</f>
        <v>0</v>
      </c>
      <c r="AA657" s="81">
        <f>+AA1666+AA1749+AA1862</f>
        <v>0</v>
      </c>
      <c r="AB657" s="81">
        <f t="shared" si="1950"/>
        <v>466000</v>
      </c>
      <c r="AC657" s="81">
        <f t="shared" si="1951"/>
        <v>0</v>
      </c>
      <c r="AD657" s="102">
        <f t="shared" si="1952"/>
        <v>0</v>
      </c>
      <c r="AE657" s="81">
        <f>+AE1666+AE1749+AE1862</f>
        <v>0</v>
      </c>
      <c r="AF657" s="81">
        <f>+AF1666+AF1749+AF1862</f>
        <v>0</v>
      </c>
      <c r="AG657" s="81">
        <f>+AG1666+AG1749+AG1862</f>
        <v>0</v>
      </c>
      <c r="AH657" s="81">
        <f t="shared" si="1954"/>
        <v>466000</v>
      </c>
      <c r="AI657" s="81">
        <f t="shared" si="1955"/>
        <v>0</v>
      </c>
      <c r="AJ657" s="102">
        <f t="shared" si="1956"/>
        <v>0</v>
      </c>
      <c r="AK657" s="81">
        <f>+AK1666+AK1749+AK1862</f>
        <v>0</v>
      </c>
      <c r="AL657" s="81">
        <f>+AL1666+AL1749+AL1862</f>
        <v>0</v>
      </c>
      <c r="AM657" s="81">
        <f>+AM1666+AM1749+AM1862</f>
        <v>0</v>
      </c>
      <c r="AN657" s="81">
        <f t="shared" si="1958"/>
        <v>466000</v>
      </c>
      <c r="AO657" s="81">
        <f t="shared" si="1959"/>
        <v>0</v>
      </c>
      <c r="AP657" s="102">
        <f t="shared" si="1960"/>
        <v>0</v>
      </c>
      <c r="AQ657" s="81">
        <f>+AQ1666+AQ1749+AQ1862</f>
        <v>0</v>
      </c>
      <c r="AR657" s="81">
        <f>+AR1666+AR1749+AR1862</f>
        <v>0</v>
      </c>
      <c r="AS657" s="81">
        <f>+AS1666+AS1749+AS1862</f>
        <v>0</v>
      </c>
      <c r="AT657" s="81">
        <f t="shared" si="1962"/>
        <v>466000</v>
      </c>
      <c r="AU657" s="81">
        <f t="shared" si="1963"/>
        <v>0</v>
      </c>
      <c r="AV657" s="102">
        <f t="shared" si="1964"/>
        <v>0</v>
      </c>
    </row>
    <row r="658" spans="1:48" ht="38.25">
      <c r="A658" s="190" t="s">
        <v>293</v>
      </c>
      <c r="B658" s="3" t="s">
        <v>401</v>
      </c>
      <c r="C658" s="3" t="s">
        <v>20</v>
      </c>
      <c r="D658" s="3" t="s">
        <v>49</v>
      </c>
      <c r="E658" s="1" t="s">
        <v>19</v>
      </c>
      <c r="F658" s="1" t="s">
        <v>69</v>
      </c>
      <c r="G658" s="1" t="s">
        <v>147</v>
      </c>
      <c r="H658" s="3" t="s">
        <v>148</v>
      </c>
      <c r="I658" s="16"/>
      <c r="J658" s="81">
        <f>J659</f>
        <v>5574000</v>
      </c>
      <c r="K658" s="81">
        <f t="shared" ref="K658:O661" si="2014">K659</f>
        <v>0</v>
      </c>
      <c r="L658" s="81">
        <f t="shared" si="2014"/>
        <v>0</v>
      </c>
      <c r="M658" s="81">
        <f t="shared" si="2014"/>
        <v>0</v>
      </c>
      <c r="N658" s="81">
        <f t="shared" si="2014"/>
        <v>0</v>
      </c>
      <c r="O658" s="81">
        <f t="shared" si="2014"/>
        <v>0</v>
      </c>
      <c r="P658" s="81">
        <f>P659</f>
        <v>5573999.9999999991</v>
      </c>
      <c r="Q658" s="81">
        <f t="shared" ref="Q658:U661" si="2015">Q659</f>
        <v>0</v>
      </c>
      <c r="R658" s="81">
        <f t="shared" si="2015"/>
        <v>0</v>
      </c>
      <c r="S658" s="81">
        <f t="shared" si="2015"/>
        <v>1226279.9999999998</v>
      </c>
      <c r="T658" s="81">
        <f t="shared" si="2015"/>
        <v>0</v>
      </c>
      <c r="U658" s="81">
        <f t="shared" si="2015"/>
        <v>0</v>
      </c>
      <c r="V658" s="81">
        <f t="shared" si="1978"/>
        <v>6800279.9999999991</v>
      </c>
      <c r="W658" s="81">
        <f t="shared" si="1978"/>
        <v>0</v>
      </c>
      <c r="X658" s="81">
        <f t="shared" si="1978"/>
        <v>0</v>
      </c>
      <c r="Y658" s="81">
        <f t="shared" ref="Y658:AA661" si="2016">Y659</f>
        <v>0</v>
      </c>
      <c r="Z658" s="81">
        <f t="shared" si="2016"/>
        <v>0</v>
      </c>
      <c r="AA658" s="81">
        <f t="shared" si="2016"/>
        <v>0</v>
      </c>
      <c r="AB658" s="81">
        <f t="shared" si="1950"/>
        <v>6800279.9999999991</v>
      </c>
      <c r="AC658" s="81">
        <f t="shared" si="1951"/>
        <v>0</v>
      </c>
      <c r="AD658" s="81">
        <f t="shared" si="1952"/>
        <v>0</v>
      </c>
      <c r="AE658" s="81">
        <f t="shared" ref="AE658:AG661" si="2017">AE659</f>
        <v>-6064382.54</v>
      </c>
      <c r="AF658" s="81">
        <f t="shared" si="2017"/>
        <v>0</v>
      </c>
      <c r="AG658" s="81">
        <f t="shared" si="2017"/>
        <v>0</v>
      </c>
      <c r="AH658" s="81">
        <f t="shared" si="1954"/>
        <v>735897.45999999903</v>
      </c>
      <c r="AI658" s="81">
        <f t="shared" si="1955"/>
        <v>0</v>
      </c>
      <c r="AJ658" s="81">
        <f t="shared" si="1956"/>
        <v>0</v>
      </c>
      <c r="AK658" s="81">
        <f t="shared" ref="AK658:AM661" si="2018">AK659</f>
        <v>0</v>
      </c>
      <c r="AL658" s="81">
        <f t="shared" si="2018"/>
        <v>0</v>
      </c>
      <c r="AM658" s="81">
        <f t="shared" si="2018"/>
        <v>0</v>
      </c>
      <c r="AN658" s="81">
        <f t="shared" si="1958"/>
        <v>735897.45999999903</v>
      </c>
      <c r="AO658" s="81">
        <f t="shared" si="1959"/>
        <v>0</v>
      </c>
      <c r="AP658" s="81">
        <f t="shared" si="1960"/>
        <v>0</v>
      </c>
      <c r="AQ658" s="81">
        <f t="shared" ref="AQ658:AS661" si="2019">AQ659</f>
        <v>0</v>
      </c>
      <c r="AR658" s="81">
        <f t="shared" si="2019"/>
        <v>0</v>
      </c>
      <c r="AS658" s="81">
        <f t="shared" si="2019"/>
        <v>0</v>
      </c>
      <c r="AT658" s="81">
        <f t="shared" si="1962"/>
        <v>735897.45999999903</v>
      </c>
      <c r="AU658" s="81">
        <f t="shared" si="1963"/>
        <v>0</v>
      </c>
      <c r="AV658" s="81">
        <f t="shared" si="1964"/>
        <v>0</v>
      </c>
    </row>
    <row r="659" spans="1:48" ht="25.5">
      <c r="A659" s="190" t="s">
        <v>295</v>
      </c>
      <c r="B659" s="3" t="s">
        <v>401</v>
      </c>
      <c r="C659" s="3" t="s">
        <v>20</v>
      </c>
      <c r="D659" s="3" t="s">
        <v>49</v>
      </c>
      <c r="E659" s="1" t="s">
        <v>19</v>
      </c>
      <c r="F659" s="1" t="s">
        <v>126</v>
      </c>
      <c r="G659" s="1" t="s">
        <v>147</v>
      </c>
      <c r="H659" s="3" t="s">
        <v>148</v>
      </c>
      <c r="I659" s="16"/>
      <c r="J659" s="81">
        <f>J660</f>
        <v>5574000</v>
      </c>
      <c r="K659" s="81">
        <f t="shared" si="2014"/>
        <v>0</v>
      </c>
      <c r="L659" s="81">
        <f t="shared" si="2014"/>
        <v>0</v>
      </c>
      <c r="M659" s="81">
        <f t="shared" si="2014"/>
        <v>0</v>
      </c>
      <c r="N659" s="81">
        <f t="shared" si="2014"/>
        <v>0</v>
      </c>
      <c r="O659" s="81">
        <f t="shared" si="2014"/>
        <v>0</v>
      </c>
      <c r="P659" s="81">
        <f>P660</f>
        <v>5573999.9999999991</v>
      </c>
      <c r="Q659" s="81">
        <f t="shared" si="2015"/>
        <v>0</v>
      </c>
      <c r="R659" s="81">
        <f t="shared" si="2015"/>
        <v>0</v>
      </c>
      <c r="S659" s="81">
        <f t="shared" si="2015"/>
        <v>1226279.9999999998</v>
      </c>
      <c r="T659" s="81">
        <f t="shared" si="2015"/>
        <v>0</v>
      </c>
      <c r="U659" s="81">
        <f t="shared" si="2015"/>
        <v>0</v>
      </c>
      <c r="V659" s="81">
        <f t="shared" si="1978"/>
        <v>6800279.9999999991</v>
      </c>
      <c r="W659" s="81">
        <f t="shared" si="1978"/>
        <v>0</v>
      </c>
      <c r="X659" s="81">
        <f t="shared" si="1978"/>
        <v>0</v>
      </c>
      <c r="Y659" s="81">
        <f t="shared" si="2016"/>
        <v>0</v>
      </c>
      <c r="Z659" s="81">
        <f t="shared" si="2016"/>
        <v>0</v>
      </c>
      <c r="AA659" s="81">
        <f t="shared" si="2016"/>
        <v>0</v>
      </c>
      <c r="AB659" s="81">
        <f t="shared" si="1950"/>
        <v>6800279.9999999991</v>
      </c>
      <c r="AC659" s="81">
        <f t="shared" si="1951"/>
        <v>0</v>
      </c>
      <c r="AD659" s="81">
        <f t="shared" si="1952"/>
        <v>0</v>
      </c>
      <c r="AE659" s="81">
        <f t="shared" si="2017"/>
        <v>-6064382.54</v>
      </c>
      <c r="AF659" s="81">
        <f t="shared" si="2017"/>
        <v>0</v>
      </c>
      <c r="AG659" s="81">
        <f t="shared" si="2017"/>
        <v>0</v>
      </c>
      <c r="AH659" s="81">
        <f t="shared" si="1954"/>
        <v>735897.45999999903</v>
      </c>
      <c r="AI659" s="81">
        <f t="shared" si="1955"/>
        <v>0</v>
      </c>
      <c r="AJ659" s="81">
        <f t="shared" si="1956"/>
        <v>0</v>
      </c>
      <c r="AK659" s="81">
        <f t="shared" si="2018"/>
        <v>0</v>
      </c>
      <c r="AL659" s="81">
        <f t="shared" si="2018"/>
        <v>0</v>
      </c>
      <c r="AM659" s="81">
        <f t="shared" si="2018"/>
        <v>0</v>
      </c>
      <c r="AN659" s="81">
        <f t="shared" si="1958"/>
        <v>735897.45999999903</v>
      </c>
      <c r="AO659" s="81">
        <f t="shared" si="1959"/>
        <v>0</v>
      </c>
      <c r="AP659" s="81">
        <f t="shared" si="1960"/>
        <v>0</v>
      </c>
      <c r="AQ659" s="81">
        <f t="shared" si="2019"/>
        <v>0</v>
      </c>
      <c r="AR659" s="81">
        <f t="shared" si="2019"/>
        <v>0</v>
      </c>
      <c r="AS659" s="81">
        <f t="shared" si="2019"/>
        <v>0</v>
      </c>
      <c r="AT659" s="81">
        <f t="shared" si="1962"/>
        <v>735897.45999999903</v>
      </c>
      <c r="AU659" s="81">
        <f t="shared" si="1963"/>
        <v>0</v>
      </c>
      <c r="AV659" s="81">
        <f t="shared" si="1964"/>
        <v>0</v>
      </c>
    </row>
    <row r="660" spans="1:48" ht="51">
      <c r="A660" s="190" t="s">
        <v>298</v>
      </c>
      <c r="B660" s="3" t="s">
        <v>401</v>
      </c>
      <c r="C660" s="3" t="s">
        <v>20</v>
      </c>
      <c r="D660" s="3" t="s">
        <v>49</v>
      </c>
      <c r="E660" s="1" t="s">
        <v>19</v>
      </c>
      <c r="F660" s="1" t="s">
        <v>126</v>
      </c>
      <c r="G660" s="1" t="s">
        <v>147</v>
      </c>
      <c r="H660" s="3" t="s">
        <v>297</v>
      </c>
      <c r="I660" s="16"/>
      <c r="J660" s="81">
        <f>J661</f>
        <v>5574000</v>
      </c>
      <c r="K660" s="81">
        <f t="shared" si="2014"/>
        <v>0</v>
      </c>
      <c r="L660" s="81">
        <f t="shared" si="2014"/>
        <v>0</v>
      </c>
      <c r="M660" s="81">
        <f t="shared" si="2014"/>
        <v>0</v>
      </c>
      <c r="N660" s="81">
        <f t="shared" si="2014"/>
        <v>0</v>
      </c>
      <c r="O660" s="81">
        <f t="shared" si="2014"/>
        <v>0</v>
      </c>
      <c r="P660" s="81">
        <f>P661</f>
        <v>5573999.9999999991</v>
      </c>
      <c r="Q660" s="81">
        <f t="shared" si="2015"/>
        <v>0</v>
      </c>
      <c r="R660" s="81">
        <f t="shared" si="2015"/>
        <v>0</v>
      </c>
      <c r="S660" s="81">
        <f t="shared" si="2015"/>
        <v>1226279.9999999998</v>
      </c>
      <c r="T660" s="81">
        <f t="shared" si="2015"/>
        <v>0</v>
      </c>
      <c r="U660" s="81">
        <f t="shared" si="2015"/>
        <v>0</v>
      </c>
      <c r="V660" s="81">
        <f t="shared" si="1978"/>
        <v>6800279.9999999991</v>
      </c>
      <c r="W660" s="81">
        <f t="shared" si="1978"/>
        <v>0</v>
      </c>
      <c r="X660" s="81">
        <f t="shared" si="1978"/>
        <v>0</v>
      </c>
      <c r="Y660" s="81">
        <f t="shared" si="2016"/>
        <v>0</v>
      </c>
      <c r="Z660" s="81">
        <f t="shared" si="2016"/>
        <v>0</v>
      </c>
      <c r="AA660" s="81">
        <f t="shared" si="2016"/>
        <v>0</v>
      </c>
      <c r="AB660" s="81">
        <f t="shared" si="1950"/>
        <v>6800279.9999999991</v>
      </c>
      <c r="AC660" s="81">
        <f t="shared" si="1951"/>
        <v>0</v>
      </c>
      <c r="AD660" s="81">
        <f t="shared" si="1952"/>
        <v>0</v>
      </c>
      <c r="AE660" s="81">
        <f t="shared" si="2017"/>
        <v>-6064382.54</v>
      </c>
      <c r="AF660" s="81">
        <f t="shared" si="2017"/>
        <v>0</v>
      </c>
      <c r="AG660" s="81">
        <f t="shared" si="2017"/>
        <v>0</v>
      </c>
      <c r="AH660" s="81">
        <f t="shared" si="1954"/>
        <v>735897.45999999903</v>
      </c>
      <c r="AI660" s="81">
        <f t="shared" si="1955"/>
        <v>0</v>
      </c>
      <c r="AJ660" s="81">
        <f t="shared" si="1956"/>
        <v>0</v>
      </c>
      <c r="AK660" s="81">
        <f t="shared" si="2018"/>
        <v>0</v>
      </c>
      <c r="AL660" s="81">
        <f t="shared" si="2018"/>
        <v>0</v>
      </c>
      <c r="AM660" s="81">
        <f t="shared" si="2018"/>
        <v>0</v>
      </c>
      <c r="AN660" s="81">
        <f t="shared" si="1958"/>
        <v>735897.45999999903</v>
      </c>
      <c r="AO660" s="81">
        <f t="shared" si="1959"/>
        <v>0</v>
      </c>
      <c r="AP660" s="81">
        <f t="shared" si="1960"/>
        <v>0</v>
      </c>
      <c r="AQ660" s="81">
        <f t="shared" si="2019"/>
        <v>0</v>
      </c>
      <c r="AR660" s="81">
        <f t="shared" si="2019"/>
        <v>0</v>
      </c>
      <c r="AS660" s="81">
        <f t="shared" si="2019"/>
        <v>0</v>
      </c>
      <c r="AT660" s="81">
        <f t="shared" si="1962"/>
        <v>735897.45999999903</v>
      </c>
      <c r="AU660" s="81">
        <f t="shared" si="1963"/>
        <v>0</v>
      </c>
      <c r="AV660" s="81">
        <f t="shared" si="1964"/>
        <v>0</v>
      </c>
    </row>
    <row r="661" spans="1:48">
      <c r="A661" s="9" t="s">
        <v>99</v>
      </c>
      <c r="B661" s="3" t="s">
        <v>401</v>
      </c>
      <c r="C661" s="3" t="s">
        <v>20</v>
      </c>
      <c r="D661" s="3" t="s">
        <v>49</v>
      </c>
      <c r="E661" s="1" t="s">
        <v>19</v>
      </c>
      <c r="F661" s="1" t="s">
        <v>126</v>
      </c>
      <c r="G661" s="1" t="s">
        <v>147</v>
      </c>
      <c r="H661" s="3" t="s">
        <v>297</v>
      </c>
      <c r="I661" s="16" t="s">
        <v>98</v>
      </c>
      <c r="J661" s="81">
        <f>J662</f>
        <v>5574000</v>
      </c>
      <c r="K661" s="81">
        <f t="shared" si="2014"/>
        <v>0</v>
      </c>
      <c r="L661" s="81">
        <f t="shared" si="2014"/>
        <v>0</v>
      </c>
      <c r="M661" s="81">
        <f t="shared" si="2014"/>
        <v>0</v>
      </c>
      <c r="N661" s="81">
        <f t="shared" si="2014"/>
        <v>0</v>
      </c>
      <c r="O661" s="81">
        <f t="shared" si="2014"/>
        <v>0</v>
      </c>
      <c r="P661" s="81">
        <f>P662</f>
        <v>5573999.9999999991</v>
      </c>
      <c r="Q661" s="81">
        <f t="shared" si="2015"/>
        <v>0</v>
      </c>
      <c r="R661" s="81">
        <f t="shared" si="2015"/>
        <v>0</v>
      </c>
      <c r="S661" s="81">
        <f t="shared" si="2015"/>
        <v>1226279.9999999998</v>
      </c>
      <c r="T661" s="81">
        <f t="shared" si="2015"/>
        <v>0</v>
      </c>
      <c r="U661" s="81">
        <f t="shared" si="2015"/>
        <v>0</v>
      </c>
      <c r="V661" s="81">
        <f t="shared" si="1978"/>
        <v>6800279.9999999991</v>
      </c>
      <c r="W661" s="81">
        <f t="shared" si="1978"/>
        <v>0</v>
      </c>
      <c r="X661" s="81">
        <f t="shared" si="1978"/>
        <v>0</v>
      </c>
      <c r="Y661" s="81">
        <f t="shared" si="2016"/>
        <v>0</v>
      </c>
      <c r="Z661" s="81">
        <f t="shared" si="2016"/>
        <v>0</v>
      </c>
      <c r="AA661" s="81">
        <f t="shared" si="2016"/>
        <v>0</v>
      </c>
      <c r="AB661" s="81">
        <f t="shared" si="1950"/>
        <v>6800279.9999999991</v>
      </c>
      <c r="AC661" s="81">
        <f t="shared" si="1951"/>
        <v>0</v>
      </c>
      <c r="AD661" s="81">
        <f t="shared" si="1952"/>
        <v>0</v>
      </c>
      <c r="AE661" s="81">
        <f t="shared" si="2017"/>
        <v>-6064382.54</v>
      </c>
      <c r="AF661" s="81">
        <f t="shared" si="2017"/>
        <v>0</v>
      </c>
      <c r="AG661" s="81">
        <f t="shared" si="2017"/>
        <v>0</v>
      </c>
      <c r="AH661" s="81">
        <f t="shared" si="1954"/>
        <v>735897.45999999903</v>
      </c>
      <c r="AI661" s="81">
        <f t="shared" si="1955"/>
        <v>0</v>
      </c>
      <c r="AJ661" s="81">
        <f t="shared" si="1956"/>
        <v>0</v>
      </c>
      <c r="AK661" s="81">
        <f t="shared" si="2018"/>
        <v>0</v>
      </c>
      <c r="AL661" s="81">
        <f t="shared" si="2018"/>
        <v>0</v>
      </c>
      <c r="AM661" s="81">
        <f t="shared" si="2018"/>
        <v>0</v>
      </c>
      <c r="AN661" s="81">
        <f t="shared" si="1958"/>
        <v>735897.45999999903</v>
      </c>
      <c r="AO661" s="81">
        <f t="shared" si="1959"/>
        <v>0</v>
      </c>
      <c r="AP661" s="81">
        <f t="shared" si="1960"/>
        <v>0</v>
      </c>
      <c r="AQ661" s="81">
        <f t="shared" si="2019"/>
        <v>0</v>
      </c>
      <c r="AR661" s="81">
        <f t="shared" si="2019"/>
        <v>0</v>
      </c>
      <c r="AS661" s="81">
        <f t="shared" si="2019"/>
        <v>0</v>
      </c>
      <c r="AT661" s="81">
        <f t="shared" si="1962"/>
        <v>735897.45999999903</v>
      </c>
      <c r="AU661" s="81">
        <f t="shared" si="1963"/>
        <v>0</v>
      </c>
      <c r="AV661" s="81">
        <f t="shared" si="1964"/>
        <v>0</v>
      </c>
    </row>
    <row r="662" spans="1:48" ht="25.5">
      <c r="A662" s="9" t="s">
        <v>105</v>
      </c>
      <c r="B662" s="3" t="s">
        <v>401</v>
      </c>
      <c r="C662" s="3" t="s">
        <v>20</v>
      </c>
      <c r="D662" s="3" t="s">
        <v>49</v>
      </c>
      <c r="E662" s="1" t="s">
        <v>19</v>
      </c>
      <c r="F662" s="1" t="s">
        <v>126</v>
      </c>
      <c r="G662" s="1" t="s">
        <v>147</v>
      </c>
      <c r="H662" s="3" t="s">
        <v>297</v>
      </c>
      <c r="I662" s="16" t="s">
        <v>106</v>
      </c>
      <c r="J662" s="81">
        <v>5574000</v>
      </c>
      <c r="K662" s="81"/>
      <c r="L662" s="81"/>
      <c r="M662" s="81"/>
      <c r="N662" s="81"/>
      <c r="O662" s="81"/>
      <c r="P662" s="81">
        <f t="shared" ref="P662:U662" si="2020">P1191+P1553+P1671+P1754+P2126</f>
        <v>5573999.9999999991</v>
      </c>
      <c r="Q662" s="81">
        <f t="shared" si="2020"/>
        <v>0</v>
      </c>
      <c r="R662" s="81">
        <f t="shared" si="2020"/>
        <v>0</v>
      </c>
      <c r="S662" s="81">
        <f t="shared" si="2020"/>
        <v>1226279.9999999998</v>
      </c>
      <c r="T662" s="81">
        <f t="shared" si="2020"/>
        <v>0</v>
      </c>
      <c r="U662" s="81">
        <f t="shared" si="2020"/>
        <v>0</v>
      </c>
      <c r="V662" s="81">
        <f t="shared" si="1978"/>
        <v>6800279.9999999991</v>
      </c>
      <c r="W662" s="81">
        <f t="shared" si="1978"/>
        <v>0</v>
      </c>
      <c r="X662" s="81">
        <f t="shared" si="1978"/>
        <v>0</v>
      </c>
      <c r="Y662" s="81">
        <f>Y1191+Y1553+Y1671+Y1754+Y2126</f>
        <v>0</v>
      </c>
      <c r="Z662" s="81">
        <f>Z1191+Z1553+Z1671+Z1754+Z2126</f>
        <v>0</v>
      </c>
      <c r="AA662" s="81">
        <f>AA1191+AA1553+AA1671+AA1754+AA2126</f>
        <v>0</v>
      </c>
      <c r="AB662" s="81">
        <f t="shared" si="1950"/>
        <v>6800279.9999999991</v>
      </c>
      <c r="AC662" s="81">
        <f t="shared" si="1951"/>
        <v>0</v>
      </c>
      <c r="AD662" s="81">
        <f t="shared" si="1952"/>
        <v>0</v>
      </c>
      <c r="AE662" s="81">
        <f>AE1191+AE1553+AE1671+AE1754+AE2126</f>
        <v>-6064382.54</v>
      </c>
      <c r="AF662" s="81">
        <f>AF1191+AF1553+AF1671+AF1754+AF2126</f>
        <v>0</v>
      </c>
      <c r="AG662" s="81">
        <f>AG1191+AG1553+AG1671+AG1754+AG2126</f>
        <v>0</v>
      </c>
      <c r="AH662" s="81">
        <f t="shared" si="1954"/>
        <v>735897.45999999903</v>
      </c>
      <c r="AI662" s="81">
        <f t="shared" si="1955"/>
        <v>0</v>
      </c>
      <c r="AJ662" s="81">
        <f t="shared" si="1956"/>
        <v>0</v>
      </c>
      <c r="AK662" s="81">
        <f>AK1191+AK1553+AK1671+AK1754+AK2126</f>
        <v>0</v>
      </c>
      <c r="AL662" s="81">
        <f>AL1191+AL1553+AL1671+AL1754+AL2126</f>
        <v>0</v>
      </c>
      <c r="AM662" s="81">
        <f>AM1191+AM1553+AM1671+AM1754+AM2126</f>
        <v>0</v>
      </c>
      <c r="AN662" s="81">
        <f t="shared" si="1958"/>
        <v>735897.45999999903</v>
      </c>
      <c r="AO662" s="81">
        <f t="shared" si="1959"/>
        <v>0</v>
      </c>
      <c r="AP662" s="81">
        <f t="shared" si="1960"/>
        <v>0</v>
      </c>
      <c r="AQ662" s="81">
        <f>AQ1191+AQ1553+AQ1671+AQ1754+AQ2126</f>
        <v>0</v>
      </c>
      <c r="AR662" s="81">
        <f>AR1191+AR1553+AR1671+AR1754+AR2126</f>
        <v>0</v>
      </c>
      <c r="AS662" s="81">
        <f>AS1191+AS1553+AS1671+AS1754+AS2126</f>
        <v>0</v>
      </c>
      <c r="AT662" s="81">
        <f t="shared" si="1962"/>
        <v>735897.45999999903</v>
      </c>
      <c r="AU662" s="81">
        <f t="shared" si="1963"/>
        <v>0</v>
      </c>
      <c r="AV662" s="81">
        <f t="shared" si="1964"/>
        <v>0</v>
      </c>
    </row>
    <row r="663" spans="1:48">
      <c r="A663" s="9" t="s">
        <v>82</v>
      </c>
      <c r="B663" s="1" t="s">
        <v>401</v>
      </c>
      <c r="C663" s="1" t="s">
        <v>20</v>
      </c>
      <c r="D663" s="1" t="s">
        <v>49</v>
      </c>
      <c r="E663" s="1" t="s">
        <v>81</v>
      </c>
      <c r="F663" s="1" t="s">
        <v>69</v>
      </c>
      <c r="G663" s="1" t="s">
        <v>147</v>
      </c>
      <c r="H663" s="1" t="s">
        <v>148</v>
      </c>
      <c r="I663" s="13"/>
      <c r="J663" s="81">
        <f>+J670+J686+J680</f>
        <v>57090818</v>
      </c>
      <c r="K663" s="81">
        <f t="shared" ref="K663:O663" si="2021">+K670+K686+K680</f>
        <v>55682423.210000001</v>
      </c>
      <c r="L663" s="81">
        <f t="shared" si="2021"/>
        <v>55838719.049999997</v>
      </c>
      <c r="M663" s="81">
        <f t="shared" si="2021"/>
        <v>115000</v>
      </c>
      <c r="N663" s="81">
        <f t="shared" si="2021"/>
        <v>0</v>
      </c>
      <c r="O663" s="81">
        <f t="shared" si="2021"/>
        <v>0</v>
      </c>
      <c r="P663" s="81">
        <f>P670+P677+P680+P686</f>
        <v>57205818</v>
      </c>
      <c r="Q663" s="81">
        <f t="shared" ref="Q663:R663" si="2022">Q670+Q677+Q680+Q686</f>
        <v>55682423.210000001</v>
      </c>
      <c r="R663" s="81">
        <f t="shared" si="2022"/>
        <v>55838719.049999997</v>
      </c>
      <c r="S663" s="81">
        <f>+S670+S686+S680+S677</f>
        <v>89793.76</v>
      </c>
      <c r="T663" s="81">
        <f t="shared" ref="T663:U663" si="2023">+T670+T686+T680+T677</f>
        <v>0</v>
      </c>
      <c r="U663" s="81">
        <f t="shared" si="2023"/>
        <v>0</v>
      </c>
      <c r="V663" s="81">
        <f t="shared" si="1978"/>
        <v>57295611.759999998</v>
      </c>
      <c r="W663" s="81">
        <f t="shared" si="1978"/>
        <v>55682423.210000001</v>
      </c>
      <c r="X663" s="81">
        <f t="shared" si="1978"/>
        <v>55838719.049999997</v>
      </c>
      <c r="Y663" s="81">
        <f>+Y670+Y686+Y680+Y677+Y683</f>
        <v>391299</v>
      </c>
      <c r="Z663" s="81">
        <f t="shared" ref="Z663:AA663" si="2024">+Z670+Z686+Z680+Z677+Z683</f>
        <v>0</v>
      </c>
      <c r="AA663" s="81">
        <f t="shared" si="2024"/>
        <v>0</v>
      </c>
      <c r="AB663" s="81">
        <f t="shared" si="1950"/>
        <v>57686910.759999998</v>
      </c>
      <c r="AC663" s="81">
        <f t="shared" si="1951"/>
        <v>55682423.210000001</v>
      </c>
      <c r="AD663" s="81">
        <f t="shared" si="1952"/>
        <v>55838719.049999997</v>
      </c>
      <c r="AE663" s="81">
        <f>+AE670+AE686+AE680+AE677+AE683+AE664</f>
        <v>-1695804.88</v>
      </c>
      <c r="AF663" s="81">
        <f t="shared" ref="AF663:AG663" si="2025">+AF670+AF686+AF680+AF677+AF683+AF664</f>
        <v>0</v>
      </c>
      <c r="AG663" s="81">
        <f t="shared" si="2025"/>
        <v>0</v>
      </c>
      <c r="AH663" s="81">
        <f t="shared" si="1954"/>
        <v>55991105.879999995</v>
      </c>
      <c r="AI663" s="81">
        <f t="shared" si="1955"/>
        <v>55682423.210000001</v>
      </c>
      <c r="AJ663" s="81">
        <f t="shared" si="1956"/>
        <v>55838719.049999997</v>
      </c>
      <c r="AK663" s="81">
        <f>+AK670+AK686+AK680+AK677+AK683+AK664</f>
        <v>1735495.55</v>
      </c>
      <c r="AL663" s="81">
        <f t="shared" ref="AL663:AM663" si="2026">+AL670+AL686+AL680+AL677+AL683+AL664</f>
        <v>0</v>
      </c>
      <c r="AM663" s="81">
        <f t="shared" si="2026"/>
        <v>0</v>
      </c>
      <c r="AN663" s="81">
        <f t="shared" si="1958"/>
        <v>57726601.429999992</v>
      </c>
      <c r="AO663" s="81">
        <f t="shared" si="1959"/>
        <v>55682423.210000001</v>
      </c>
      <c r="AP663" s="81">
        <f t="shared" si="1960"/>
        <v>55838719.049999997</v>
      </c>
      <c r="AQ663" s="81">
        <f>+AQ670+AQ686+AQ680+AQ677+AQ683+AQ664</f>
        <v>827000</v>
      </c>
      <c r="AR663" s="81">
        <f t="shared" ref="AR663:AS663" si="2027">+AR670+AR686+AR680+AR677+AR683+AR664</f>
        <v>0</v>
      </c>
      <c r="AS663" s="81">
        <f t="shared" si="2027"/>
        <v>0</v>
      </c>
      <c r="AT663" s="81">
        <f t="shared" si="1962"/>
        <v>58553601.429999992</v>
      </c>
      <c r="AU663" s="81">
        <f t="shared" si="1963"/>
        <v>55682423.210000001</v>
      </c>
      <c r="AV663" s="81">
        <f t="shared" si="1964"/>
        <v>55838719.049999997</v>
      </c>
    </row>
    <row r="664" spans="1:48" s="323" customFormat="1">
      <c r="A664" s="318" t="s">
        <v>471</v>
      </c>
      <c r="B664" s="319" t="s">
        <v>401</v>
      </c>
      <c r="C664" s="319" t="s">
        <v>20</v>
      </c>
      <c r="D664" s="319" t="s">
        <v>49</v>
      </c>
      <c r="E664" s="320" t="s">
        <v>81</v>
      </c>
      <c r="F664" s="320" t="s">
        <v>69</v>
      </c>
      <c r="G664" s="320" t="s">
        <v>147</v>
      </c>
      <c r="H664" s="319" t="s">
        <v>470</v>
      </c>
      <c r="I664" s="321"/>
      <c r="J664" s="322"/>
      <c r="K664" s="322"/>
      <c r="L664" s="322"/>
      <c r="M664" s="322"/>
      <c r="N664" s="322"/>
      <c r="O664" s="322"/>
      <c r="P664" s="322"/>
      <c r="Q664" s="322"/>
      <c r="R664" s="322"/>
      <c r="S664" s="322"/>
      <c r="T664" s="322"/>
      <c r="U664" s="322"/>
      <c r="V664" s="322"/>
      <c r="W664" s="322"/>
      <c r="X664" s="322"/>
      <c r="Y664" s="322"/>
      <c r="Z664" s="322"/>
      <c r="AA664" s="322"/>
      <c r="AB664" s="322"/>
      <c r="AC664" s="322"/>
      <c r="AD664" s="322"/>
      <c r="AE664" s="322">
        <f>AE665+AE667</f>
        <v>19795.120000000003</v>
      </c>
      <c r="AF664" s="322">
        <f t="shared" ref="AF664" si="2028">AF665+AF667</f>
        <v>0</v>
      </c>
      <c r="AG664" s="322">
        <f t="shared" ref="AG664" si="2029">AG665+AG667</f>
        <v>0</v>
      </c>
      <c r="AH664" s="322">
        <f t="shared" si="1954"/>
        <v>19795.120000000003</v>
      </c>
      <c r="AI664" s="322">
        <f t="shared" si="1955"/>
        <v>0</v>
      </c>
      <c r="AJ664" s="322">
        <f t="shared" si="1956"/>
        <v>0</v>
      </c>
      <c r="AK664" s="322">
        <f>AK665+AK667</f>
        <v>30790.55</v>
      </c>
      <c r="AL664" s="322">
        <f t="shared" ref="AL664:AM664" si="2030">AL665+AL667</f>
        <v>0</v>
      </c>
      <c r="AM664" s="322">
        <f t="shared" si="2030"/>
        <v>0</v>
      </c>
      <c r="AN664" s="322">
        <f t="shared" si="1958"/>
        <v>50585.67</v>
      </c>
      <c r="AO664" s="322">
        <f t="shared" si="1959"/>
        <v>0</v>
      </c>
      <c r="AP664" s="322">
        <f t="shared" si="1960"/>
        <v>0</v>
      </c>
      <c r="AQ664" s="322">
        <f>AQ665+AQ667</f>
        <v>118000</v>
      </c>
      <c r="AR664" s="322">
        <f t="shared" ref="AR664:AS664" si="2031">AR665+AR667</f>
        <v>0</v>
      </c>
      <c r="AS664" s="322">
        <f t="shared" si="2031"/>
        <v>0</v>
      </c>
      <c r="AT664" s="322">
        <f t="shared" si="1962"/>
        <v>168585.66999999998</v>
      </c>
      <c r="AU664" s="322">
        <f t="shared" si="1963"/>
        <v>0</v>
      </c>
      <c r="AV664" s="322">
        <f t="shared" si="1964"/>
        <v>0</v>
      </c>
    </row>
    <row r="665" spans="1:48" s="323" customFormat="1" ht="38.25">
      <c r="A665" s="324" t="s">
        <v>95</v>
      </c>
      <c r="B665" s="319" t="s">
        <v>401</v>
      </c>
      <c r="C665" s="319" t="s">
        <v>20</v>
      </c>
      <c r="D665" s="319" t="s">
        <v>49</v>
      </c>
      <c r="E665" s="320" t="s">
        <v>81</v>
      </c>
      <c r="F665" s="320" t="s">
        <v>69</v>
      </c>
      <c r="G665" s="320" t="s">
        <v>147</v>
      </c>
      <c r="H665" s="319" t="s">
        <v>470</v>
      </c>
      <c r="I665" s="321" t="s">
        <v>91</v>
      </c>
      <c r="J665" s="322"/>
      <c r="K665" s="322"/>
      <c r="L665" s="322"/>
      <c r="M665" s="322"/>
      <c r="N665" s="322"/>
      <c r="O665" s="322"/>
      <c r="P665" s="322"/>
      <c r="Q665" s="322"/>
      <c r="R665" s="322"/>
      <c r="S665" s="322"/>
      <c r="T665" s="322"/>
      <c r="U665" s="322"/>
      <c r="V665" s="322"/>
      <c r="W665" s="322"/>
      <c r="X665" s="322"/>
      <c r="Y665" s="322"/>
      <c r="Z665" s="322"/>
      <c r="AA665" s="322"/>
      <c r="AB665" s="322"/>
      <c r="AC665" s="322"/>
      <c r="AD665" s="322"/>
      <c r="AE665" s="322">
        <f>AE666</f>
        <v>9795.1200000000008</v>
      </c>
      <c r="AF665" s="322">
        <f t="shared" ref="AF665" si="2032">AF666</f>
        <v>0</v>
      </c>
      <c r="AG665" s="322">
        <f t="shared" ref="AG665" si="2033">AG666</f>
        <v>0</v>
      </c>
      <c r="AH665" s="322">
        <f t="shared" si="1954"/>
        <v>9795.1200000000008</v>
      </c>
      <c r="AI665" s="322">
        <f t="shared" si="1955"/>
        <v>0</v>
      </c>
      <c r="AJ665" s="322">
        <f t="shared" si="1956"/>
        <v>0</v>
      </c>
      <c r="AK665" s="322">
        <f>AK666</f>
        <v>20790.55</v>
      </c>
      <c r="AL665" s="322">
        <f t="shared" ref="AL665:AM665" si="2034">AL666</f>
        <v>0</v>
      </c>
      <c r="AM665" s="322">
        <f t="shared" si="2034"/>
        <v>0</v>
      </c>
      <c r="AN665" s="322">
        <f t="shared" si="1958"/>
        <v>30585.67</v>
      </c>
      <c r="AO665" s="322">
        <f t="shared" si="1959"/>
        <v>0</v>
      </c>
      <c r="AP665" s="322">
        <f t="shared" si="1960"/>
        <v>0</v>
      </c>
      <c r="AQ665" s="322">
        <f>AQ666</f>
        <v>0</v>
      </c>
      <c r="AR665" s="322">
        <f t="shared" ref="AR665:AS665" si="2035">AR666</f>
        <v>0</v>
      </c>
      <c r="AS665" s="322">
        <f t="shared" si="2035"/>
        <v>0</v>
      </c>
      <c r="AT665" s="322">
        <f t="shared" si="1962"/>
        <v>30585.67</v>
      </c>
      <c r="AU665" s="322">
        <f t="shared" si="1963"/>
        <v>0</v>
      </c>
      <c r="AV665" s="322">
        <f t="shared" si="1964"/>
        <v>0</v>
      </c>
    </row>
    <row r="666" spans="1:48" s="323" customFormat="1">
      <c r="A666" s="324" t="s">
        <v>102</v>
      </c>
      <c r="B666" s="319" t="s">
        <v>401</v>
      </c>
      <c r="C666" s="319" t="s">
        <v>20</v>
      </c>
      <c r="D666" s="319" t="s">
        <v>49</v>
      </c>
      <c r="E666" s="320" t="s">
        <v>81</v>
      </c>
      <c r="F666" s="320" t="s">
        <v>69</v>
      </c>
      <c r="G666" s="320" t="s">
        <v>147</v>
      </c>
      <c r="H666" s="319" t="s">
        <v>470</v>
      </c>
      <c r="I666" s="321" t="s">
        <v>101</v>
      </c>
      <c r="J666" s="322"/>
      <c r="K666" s="322"/>
      <c r="L666" s="322"/>
      <c r="M666" s="322"/>
      <c r="N666" s="322"/>
      <c r="O666" s="322"/>
      <c r="P666" s="322"/>
      <c r="Q666" s="322"/>
      <c r="R666" s="322"/>
      <c r="S666" s="322"/>
      <c r="T666" s="322"/>
      <c r="U666" s="322"/>
      <c r="V666" s="322"/>
      <c r="W666" s="322"/>
      <c r="X666" s="322"/>
      <c r="Y666" s="322"/>
      <c r="Z666" s="322"/>
      <c r="AA666" s="322"/>
      <c r="AB666" s="322"/>
      <c r="AC666" s="322"/>
      <c r="AD666" s="322"/>
      <c r="AE666" s="322">
        <f>AE1195</f>
        <v>9795.1200000000008</v>
      </c>
      <c r="AF666" s="322">
        <f t="shared" ref="AF666:AG666" si="2036">AF1195</f>
        <v>0</v>
      </c>
      <c r="AG666" s="322">
        <f t="shared" si="2036"/>
        <v>0</v>
      </c>
      <c r="AH666" s="322">
        <f t="shared" si="1954"/>
        <v>9795.1200000000008</v>
      </c>
      <c r="AI666" s="322">
        <f t="shared" si="1955"/>
        <v>0</v>
      </c>
      <c r="AJ666" s="322">
        <f t="shared" si="1956"/>
        <v>0</v>
      </c>
      <c r="AK666" s="322">
        <f>AK1195</f>
        <v>20790.55</v>
      </c>
      <c r="AL666" s="322">
        <f t="shared" ref="AL666:AM666" si="2037">AL1195</f>
        <v>0</v>
      </c>
      <c r="AM666" s="322">
        <f t="shared" si="2037"/>
        <v>0</v>
      </c>
      <c r="AN666" s="322">
        <f t="shared" si="1958"/>
        <v>30585.67</v>
      </c>
      <c r="AO666" s="322">
        <f t="shared" si="1959"/>
        <v>0</v>
      </c>
      <c r="AP666" s="322">
        <f t="shared" si="1960"/>
        <v>0</v>
      </c>
      <c r="AQ666" s="322">
        <f>AQ1195</f>
        <v>0</v>
      </c>
      <c r="AR666" s="322">
        <f t="shared" ref="AR666:AS666" si="2038">AR1195</f>
        <v>0</v>
      </c>
      <c r="AS666" s="322">
        <f t="shared" si="2038"/>
        <v>0</v>
      </c>
      <c r="AT666" s="322">
        <f t="shared" si="1962"/>
        <v>30585.67</v>
      </c>
      <c r="AU666" s="322">
        <f t="shared" si="1963"/>
        <v>0</v>
      </c>
      <c r="AV666" s="322">
        <f t="shared" si="1964"/>
        <v>0</v>
      </c>
    </row>
    <row r="667" spans="1:48" s="323" customFormat="1">
      <c r="A667" s="325" t="s">
        <v>79</v>
      </c>
      <c r="B667" s="319" t="s">
        <v>401</v>
      </c>
      <c r="C667" s="319" t="s">
        <v>20</v>
      </c>
      <c r="D667" s="319" t="s">
        <v>49</v>
      </c>
      <c r="E667" s="320" t="s">
        <v>81</v>
      </c>
      <c r="F667" s="320" t="s">
        <v>69</v>
      </c>
      <c r="G667" s="320" t="s">
        <v>147</v>
      </c>
      <c r="H667" s="319" t="s">
        <v>470</v>
      </c>
      <c r="I667" s="321" t="s">
        <v>76</v>
      </c>
      <c r="J667" s="322"/>
      <c r="K667" s="322"/>
      <c r="L667" s="322"/>
      <c r="M667" s="322"/>
      <c r="N667" s="322"/>
      <c r="O667" s="322"/>
      <c r="P667" s="322"/>
      <c r="Q667" s="322"/>
      <c r="R667" s="322"/>
      <c r="S667" s="322"/>
      <c r="T667" s="322"/>
      <c r="U667" s="322"/>
      <c r="V667" s="322"/>
      <c r="W667" s="322"/>
      <c r="X667" s="322"/>
      <c r="Y667" s="322"/>
      <c r="Z667" s="322"/>
      <c r="AA667" s="322"/>
      <c r="AB667" s="322"/>
      <c r="AC667" s="322"/>
      <c r="AD667" s="322"/>
      <c r="AE667" s="322">
        <f>AE668</f>
        <v>10000</v>
      </c>
      <c r="AF667" s="322">
        <f t="shared" ref="AF667" si="2039">AF668</f>
        <v>0</v>
      </c>
      <c r="AG667" s="322">
        <f t="shared" ref="AG667" si="2040">AG668</f>
        <v>0</v>
      </c>
      <c r="AH667" s="322">
        <f t="shared" si="1954"/>
        <v>10000</v>
      </c>
      <c r="AI667" s="322">
        <f t="shared" si="1955"/>
        <v>0</v>
      </c>
      <c r="AJ667" s="322">
        <f t="shared" si="1956"/>
        <v>0</v>
      </c>
      <c r="AK667" s="322">
        <f>AK668</f>
        <v>10000</v>
      </c>
      <c r="AL667" s="322">
        <f t="shared" ref="AL667:AM667" si="2041">AL668</f>
        <v>0</v>
      </c>
      <c r="AM667" s="322">
        <f t="shared" si="2041"/>
        <v>0</v>
      </c>
      <c r="AN667" s="322">
        <f t="shared" si="1958"/>
        <v>20000</v>
      </c>
      <c r="AO667" s="322">
        <f t="shared" si="1959"/>
        <v>0</v>
      </c>
      <c r="AP667" s="322">
        <f t="shared" si="1960"/>
        <v>0</v>
      </c>
      <c r="AQ667" s="322">
        <f>AQ668+AQ669</f>
        <v>118000</v>
      </c>
      <c r="AR667" s="322">
        <f t="shared" ref="AR667:AS667" si="2042">AR668+AR669</f>
        <v>0</v>
      </c>
      <c r="AS667" s="322">
        <f t="shared" si="2042"/>
        <v>0</v>
      </c>
      <c r="AT667" s="322">
        <f t="shared" si="1962"/>
        <v>138000</v>
      </c>
      <c r="AU667" s="322">
        <f t="shared" si="1963"/>
        <v>0</v>
      </c>
      <c r="AV667" s="322">
        <f t="shared" si="1964"/>
        <v>0</v>
      </c>
    </row>
    <row r="668" spans="1:48" s="323" customFormat="1">
      <c r="A668" s="318" t="s">
        <v>526</v>
      </c>
      <c r="B668" s="319" t="s">
        <v>401</v>
      </c>
      <c r="C668" s="319" t="s">
        <v>20</v>
      </c>
      <c r="D668" s="319" t="s">
        <v>49</v>
      </c>
      <c r="E668" s="320" t="s">
        <v>81</v>
      </c>
      <c r="F668" s="320" t="s">
        <v>69</v>
      </c>
      <c r="G668" s="320" t="s">
        <v>147</v>
      </c>
      <c r="H668" s="319" t="s">
        <v>470</v>
      </c>
      <c r="I668" s="321" t="s">
        <v>525</v>
      </c>
      <c r="J668" s="322"/>
      <c r="K668" s="322"/>
      <c r="L668" s="322"/>
      <c r="M668" s="322"/>
      <c r="N668" s="322"/>
      <c r="O668" s="322"/>
      <c r="P668" s="322"/>
      <c r="Q668" s="322"/>
      <c r="R668" s="322"/>
      <c r="S668" s="322"/>
      <c r="T668" s="322"/>
      <c r="U668" s="322"/>
      <c r="V668" s="322"/>
      <c r="W668" s="322"/>
      <c r="X668" s="322"/>
      <c r="Y668" s="322"/>
      <c r="Z668" s="322"/>
      <c r="AA668" s="322"/>
      <c r="AB668" s="322"/>
      <c r="AC668" s="322"/>
      <c r="AD668" s="322"/>
      <c r="AE668" s="322">
        <f>AE1197</f>
        <v>10000</v>
      </c>
      <c r="AF668" s="322">
        <f t="shared" ref="AF668:AG668" si="2043">AF1197</f>
        <v>0</v>
      </c>
      <c r="AG668" s="322">
        <f t="shared" si="2043"/>
        <v>0</v>
      </c>
      <c r="AH668" s="322">
        <f t="shared" si="1954"/>
        <v>10000</v>
      </c>
      <c r="AI668" s="322">
        <f t="shared" si="1955"/>
        <v>0</v>
      </c>
      <c r="AJ668" s="322">
        <f t="shared" si="1956"/>
        <v>0</v>
      </c>
      <c r="AK668" s="322">
        <f>AK1197</f>
        <v>10000</v>
      </c>
      <c r="AL668" s="322">
        <f t="shared" ref="AL668:AM668" si="2044">AL1197</f>
        <v>0</v>
      </c>
      <c r="AM668" s="322">
        <f t="shared" si="2044"/>
        <v>0</v>
      </c>
      <c r="AN668" s="322">
        <f t="shared" si="1958"/>
        <v>20000</v>
      </c>
      <c r="AO668" s="322">
        <f t="shared" si="1959"/>
        <v>0</v>
      </c>
      <c r="AP668" s="322">
        <f t="shared" si="1960"/>
        <v>0</v>
      </c>
      <c r="AQ668" s="322">
        <f>AQ1197</f>
        <v>13000</v>
      </c>
      <c r="AR668" s="322">
        <f t="shared" ref="AR668:AS668" si="2045">AR1197</f>
        <v>0</v>
      </c>
      <c r="AS668" s="322">
        <f t="shared" si="2045"/>
        <v>0</v>
      </c>
      <c r="AT668" s="322">
        <f t="shared" si="1962"/>
        <v>33000</v>
      </c>
      <c r="AU668" s="322">
        <f t="shared" si="1963"/>
        <v>0</v>
      </c>
      <c r="AV668" s="322">
        <f t="shared" si="1964"/>
        <v>0</v>
      </c>
    </row>
    <row r="669" spans="1:48" s="323" customFormat="1">
      <c r="A669" s="190" t="s">
        <v>124</v>
      </c>
      <c r="B669" s="319" t="s">
        <v>401</v>
      </c>
      <c r="C669" s="319" t="s">
        <v>20</v>
      </c>
      <c r="D669" s="319" t="s">
        <v>49</v>
      </c>
      <c r="E669" s="320" t="s">
        <v>81</v>
      </c>
      <c r="F669" s="320" t="s">
        <v>69</v>
      </c>
      <c r="G669" s="320" t="s">
        <v>147</v>
      </c>
      <c r="H669" s="319" t="s">
        <v>470</v>
      </c>
      <c r="I669" s="321" t="s">
        <v>123</v>
      </c>
      <c r="J669" s="322"/>
      <c r="K669" s="322"/>
      <c r="L669" s="322"/>
      <c r="M669" s="322"/>
      <c r="N669" s="322"/>
      <c r="O669" s="322"/>
      <c r="P669" s="322"/>
      <c r="Q669" s="322"/>
      <c r="R669" s="322"/>
      <c r="S669" s="322"/>
      <c r="T669" s="322"/>
      <c r="U669" s="322"/>
      <c r="V669" s="322"/>
      <c r="W669" s="322"/>
      <c r="X669" s="322"/>
      <c r="Y669" s="322"/>
      <c r="Z669" s="322"/>
      <c r="AA669" s="322"/>
      <c r="AB669" s="322"/>
      <c r="AC669" s="322"/>
      <c r="AD669" s="322"/>
      <c r="AE669" s="322"/>
      <c r="AF669" s="322"/>
      <c r="AG669" s="322"/>
      <c r="AH669" s="322"/>
      <c r="AI669" s="322"/>
      <c r="AJ669" s="322"/>
      <c r="AK669" s="322"/>
      <c r="AL669" s="322"/>
      <c r="AM669" s="322"/>
      <c r="AN669" s="322"/>
      <c r="AO669" s="322"/>
      <c r="AP669" s="322"/>
      <c r="AQ669" s="322">
        <f>AQ1198</f>
        <v>105000</v>
      </c>
      <c r="AR669" s="322">
        <f t="shared" ref="AR669:AS669" si="2046">AR1198</f>
        <v>0</v>
      </c>
      <c r="AS669" s="322">
        <f t="shared" si="2046"/>
        <v>0</v>
      </c>
      <c r="AT669" s="322">
        <f t="shared" ref="AT669" si="2047">AN669+AQ669</f>
        <v>105000</v>
      </c>
      <c r="AU669" s="322">
        <f t="shared" ref="AU669" si="2048">AO669+AR669</f>
        <v>0</v>
      </c>
      <c r="AV669" s="322">
        <f t="shared" ref="AV669" si="2049">AP669+AS669</f>
        <v>0</v>
      </c>
    </row>
    <row r="670" spans="1:48">
      <c r="A670" s="9" t="s">
        <v>90</v>
      </c>
      <c r="B670" s="3" t="s">
        <v>401</v>
      </c>
      <c r="C670" s="3" t="s">
        <v>20</v>
      </c>
      <c r="D670" s="3" t="s">
        <v>49</v>
      </c>
      <c r="E670" s="1" t="s">
        <v>81</v>
      </c>
      <c r="F670" s="1" t="s">
        <v>69</v>
      </c>
      <c r="G670" s="1" t="s">
        <v>147</v>
      </c>
      <c r="H670" s="3" t="s">
        <v>176</v>
      </c>
      <c r="I670" s="16"/>
      <c r="J670" s="81">
        <f>J671+J673+J675</f>
        <v>54938418</v>
      </c>
      <c r="K670" s="81">
        <f t="shared" ref="K670:O670" si="2050">K671+K673+K675</f>
        <v>55682423.210000001</v>
      </c>
      <c r="L670" s="81">
        <f t="shared" si="2050"/>
        <v>55838719.049999997</v>
      </c>
      <c r="M670" s="81">
        <f t="shared" si="2050"/>
        <v>0</v>
      </c>
      <c r="N670" s="81">
        <f t="shared" si="2050"/>
        <v>0</v>
      </c>
      <c r="O670" s="81">
        <f t="shared" si="2050"/>
        <v>0</v>
      </c>
      <c r="P670" s="81">
        <f>P671+P673+P675</f>
        <v>54938418</v>
      </c>
      <c r="Q670" s="81">
        <f t="shared" ref="Q670:U670" si="2051">Q671+Q673+Q675</f>
        <v>55682423.210000001</v>
      </c>
      <c r="R670" s="81">
        <f t="shared" si="2051"/>
        <v>55838719.049999997</v>
      </c>
      <c r="S670" s="81">
        <f t="shared" si="2051"/>
        <v>0</v>
      </c>
      <c r="T670" s="81">
        <f t="shared" si="2051"/>
        <v>0</v>
      </c>
      <c r="U670" s="81">
        <f t="shared" si="2051"/>
        <v>0</v>
      </c>
      <c r="V670" s="81">
        <f t="shared" si="1978"/>
        <v>54938418</v>
      </c>
      <c r="W670" s="81">
        <f t="shared" si="1978"/>
        <v>55682423.210000001</v>
      </c>
      <c r="X670" s="81">
        <f t="shared" si="1978"/>
        <v>55838719.049999997</v>
      </c>
      <c r="Y670" s="81">
        <f t="shared" ref="Y670:AA670" si="2052">Y671+Y673+Y675</f>
        <v>0</v>
      </c>
      <c r="Z670" s="81">
        <f t="shared" si="2052"/>
        <v>0</v>
      </c>
      <c r="AA670" s="81">
        <f t="shared" si="2052"/>
        <v>0</v>
      </c>
      <c r="AB670" s="81">
        <f t="shared" si="1950"/>
        <v>54938418</v>
      </c>
      <c r="AC670" s="81">
        <f t="shared" si="1951"/>
        <v>55682423.210000001</v>
      </c>
      <c r="AD670" s="81">
        <f t="shared" si="1952"/>
        <v>55838719.049999997</v>
      </c>
      <c r="AE670" s="81">
        <f t="shared" ref="AE670:AG670" si="2053">AE671+AE673+AE675</f>
        <v>0</v>
      </c>
      <c r="AF670" s="81">
        <f t="shared" si="2053"/>
        <v>0</v>
      </c>
      <c r="AG670" s="81">
        <f t="shared" si="2053"/>
        <v>0</v>
      </c>
      <c r="AH670" s="81">
        <f t="shared" si="1954"/>
        <v>54938418</v>
      </c>
      <c r="AI670" s="81">
        <f t="shared" si="1955"/>
        <v>55682423.210000001</v>
      </c>
      <c r="AJ670" s="81">
        <f t="shared" si="1956"/>
        <v>55838719.049999997</v>
      </c>
      <c r="AK670" s="81">
        <f t="shared" ref="AK670:AM670" si="2054">AK671+AK673+AK675</f>
        <v>1650000</v>
      </c>
      <c r="AL670" s="81">
        <f t="shared" si="2054"/>
        <v>0</v>
      </c>
      <c r="AM670" s="81">
        <f t="shared" si="2054"/>
        <v>0</v>
      </c>
      <c r="AN670" s="81">
        <f t="shared" si="1958"/>
        <v>56588418</v>
      </c>
      <c r="AO670" s="81">
        <f t="shared" si="1959"/>
        <v>55682423.210000001</v>
      </c>
      <c r="AP670" s="81">
        <f t="shared" si="1960"/>
        <v>55838719.049999997</v>
      </c>
      <c r="AQ670" s="81">
        <f t="shared" ref="AQ670:AS670" si="2055">AQ671+AQ673+AQ675</f>
        <v>671000</v>
      </c>
      <c r="AR670" s="81">
        <f t="shared" si="2055"/>
        <v>0</v>
      </c>
      <c r="AS670" s="81">
        <f t="shared" si="2055"/>
        <v>0</v>
      </c>
      <c r="AT670" s="81">
        <f t="shared" si="1962"/>
        <v>57259418</v>
      </c>
      <c r="AU670" s="81">
        <f t="shared" si="1963"/>
        <v>55682423.210000001</v>
      </c>
      <c r="AV670" s="81">
        <f t="shared" si="1964"/>
        <v>55838719.049999997</v>
      </c>
    </row>
    <row r="671" spans="1:48" ht="38.25">
      <c r="A671" s="188" t="s">
        <v>95</v>
      </c>
      <c r="B671" s="3" t="s">
        <v>401</v>
      </c>
      <c r="C671" s="3" t="s">
        <v>20</v>
      </c>
      <c r="D671" s="3" t="s">
        <v>49</v>
      </c>
      <c r="E671" s="1" t="s">
        <v>81</v>
      </c>
      <c r="F671" s="1" t="s">
        <v>69</v>
      </c>
      <c r="G671" s="1" t="s">
        <v>147</v>
      </c>
      <c r="H671" s="3" t="s">
        <v>176</v>
      </c>
      <c r="I671" s="16" t="s">
        <v>91</v>
      </c>
      <c r="J671" s="81">
        <f>J672</f>
        <v>44628700</v>
      </c>
      <c r="K671" s="81">
        <f t="shared" ref="K671:O671" si="2056">K672</f>
        <v>45076036.490000002</v>
      </c>
      <c r="L671" s="81">
        <f t="shared" si="2056"/>
        <v>45423796.859999999</v>
      </c>
      <c r="M671" s="81">
        <f t="shared" si="2056"/>
        <v>0</v>
      </c>
      <c r="N671" s="81">
        <f t="shared" si="2056"/>
        <v>0</v>
      </c>
      <c r="O671" s="81">
        <f t="shared" si="2056"/>
        <v>0</v>
      </c>
      <c r="P671" s="81">
        <f>P672</f>
        <v>44628700</v>
      </c>
      <c r="Q671" s="81">
        <f t="shared" ref="Q671:U671" si="2057">Q672</f>
        <v>45076036.490000002</v>
      </c>
      <c r="R671" s="81">
        <f t="shared" si="2057"/>
        <v>45423796.859999999</v>
      </c>
      <c r="S671" s="81">
        <f t="shared" si="2057"/>
        <v>0</v>
      </c>
      <c r="T671" s="81">
        <f t="shared" si="2057"/>
        <v>0</v>
      </c>
      <c r="U671" s="81">
        <f t="shared" si="2057"/>
        <v>0</v>
      </c>
      <c r="V671" s="81">
        <f t="shared" si="1978"/>
        <v>44628700</v>
      </c>
      <c r="W671" s="81">
        <f t="shared" si="1978"/>
        <v>45076036.490000002</v>
      </c>
      <c r="X671" s="81">
        <f t="shared" si="1978"/>
        <v>45423796.859999999</v>
      </c>
      <c r="Y671" s="81">
        <f t="shared" ref="Y671:AA671" si="2058">Y672</f>
        <v>0</v>
      </c>
      <c r="Z671" s="81">
        <f t="shared" si="2058"/>
        <v>0</v>
      </c>
      <c r="AA671" s="81">
        <f t="shared" si="2058"/>
        <v>0</v>
      </c>
      <c r="AB671" s="81">
        <f t="shared" si="1950"/>
        <v>44628700</v>
      </c>
      <c r="AC671" s="81">
        <f t="shared" si="1951"/>
        <v>45076036.490000002</v>
      </c>
      <c r="AD671" s="81">
        <f t="shared" si="1952"/>
        <v>45423796.859999999</v>
      </c>
      <c r="AE671" s="81">
        <f t="shared" ref="AE671:AG671" si="2059">AE672</f>
        <v>0</v>
      </c>
      <c r="AF671" s="81">
        <f t="shared" si="2059"/>
        <v>0</v>
      </c>
      <c r="AG671" s="81">
        <f t="shared" si="2059"/>
        <v>0</v>
      </c>
      <c r="AH671" s="81">
        <f t="shared" si="1954"/>
        <v>44628700</v>
      </c>
      <c r="AI671" s="81">
        <f t="shared" si="1955"/>
        <v>45076036.490000002</v>
      </c>
      <c r="AJ671" s="81">
        <f t="shared" si="1956"/>
        <v>45423796.859999999</v>
      </c>
      <c r="AK671" s="81">
        <f t="shared" ref="AK671:AM671" si="2060">AK672</f>
        <v>0</v>
      </c>
      <c r="AL671" s="81">
        <f t="shared" si="2060"/>
        <v>0</v>
      </c>
      <c r="AM671" s="81">
        <f t="shared" si="2060"/>
        <v>0</v>
      </c>
      <c r="AN671" s="81">
        <f t="shared" si="1958"/>
        <v>44628700</v>
      </c>
      <c r="AO671" s="81">
        <f t="shared" si="1959"/>
        <v>45076036.490000002</v>
      </c>
      <c r="AP671" s="81">
        <f t="shared" si="1960"/>
        <v>45423796.859999999</v>
      </c>
      <c r="AQ671" s="81">
        <f t="shared" ref="AQ671:AS671" si="2061">AQ672</f>
        <v>0</v>
      </c>
      <c r="AR671" s="81">
        <f t="shared" si="2061"/>
        <v>0</v>
      </c>
      <c r="AS671" s="81">
        <f t="shared" si="2061"/>
        <v>0</v>
      </c>
      <c r="AT671" s="81">
        <f t="shared" si="1962"/>
        <v>44628700</v>
      </c>
      <c r="AU671" s="81">
        <f t="shared" si="1963"/>
        <v>45076036.490000002</v>
      </c>
      <c r="AV671" s="81">
        <f t="shared" si="1964"/>
        <v>45423796.859999999</v>
      </c>
    </row>
    <row r="672" spans="1:48">
      <c r="A672" s="188" t="s">
        <v>96</v>
      </c>
      <c r="B672" s="3" t="s">
        <v>401</v>
      </c>
      <c r="C672" s="3" t="s">
        <v>20</v>
      </c>
      <c r="D672" s="3" t="s">
        <v>49</v>
      </c>
      <c r="E672" s="1" t="s">
        <v>81</v>
      </c>
      <c r="F672" s="1" t="s">
        <v>69</v>
      </c>
      <c r="G672" s="1" t="s">
        <v>147</v>
      </c>
      <c r="H672" s="3" t="s">
        <v>176</v>
      </c>
      <c r="I672" s="16" t="s">
        <v>92</v>
      </c>
      <c r="J672" s="81">
        <v>44628700</v>
      </c>
      <c r="K672" s="81">
        <v>45076036.490000002</v>
      </c>
      <c r="L672" s="81">
        <v>45423796.859999999</v>
      </c>
      <c r="M672" s="81"/>
      <c r="N672" s="81"/>
      <c r="O672" s="81"/>
      <c r="P672" s="81">
        <f>P2340</f>
        <v>44628700</v>
      </c>
      <c r="Q672" s="81">
        <f t="shared" ref="Q672:U672" si="2062">Q2340</f>
        <v>45076036.490000002</v>
      </c>
      <c r="R672" s="81">
        <f t="shared" si="2062"/>
        <v>45423796.859999999</v>
      </c>
      <c r="S672" s="81">
        <f t="shared" si="2062"/>
        <v>0</v>
      </c>
      <c r="T672" s="81">
        <f t="shared" si="2062"/>
        <v>0</v>
      </c>
      <c r="U672" s="81">
        <f t="shared" si="2062"/>
        <v>0</v>
      </c>
      <c r="V672" s="81">
        <f t="shared" si="1978"/>
        <v>44628700</v>
      </c>
      <c r="W672" s="81">
        <f t="shared" si="1978"/>
        <v>45076036.490000002</v>
      </c>
      <c r="X672" s="81">
        <f t="shared" si="1978"/>
        <v>45423796.859999999</v>
      </c>
      <c r="Y672" s="81">
        <f t="shared" ref="Y672:AA672" si="2063">Y2340</f>
        <v>0</v>
      </c>
      <c r="Z672" s="81">
        <f t="shared" si="2063"/>
        <v>0</v>
      </c>
      <c r="AA672" s="81">
        <f t="shared" si="2063"/>
        <v>0</v>
      </c>
      <c r="AB672" s="81">
        <f t="shared" si="1950"/>
        <v>44628700</v>
      </c>
      <c r="AC672" s="81">
        <f t="shared" si="1951"/>
        <v>45076036.490000002</v>
      </c>
      <c r="AD672" s="81">
        <f t="shared" si="1952"/>
        <v>45423796.859999999</v>
      </c>
      <c r="AE672" s="81">
        <f t="shared" ref="AE672:AG672" si="2064">AE2340</f>
        <v>0</v>
      </c>
      <c r="AF672" s="81">
        <f t="shared" si="2064"/>
        <v>0</v>
      </c>
      <c r="AG672" s="81">
        <f t="shared" si="2064"/>
        <v>0</v>
      </c>
      <c r="AH672" s="81">
        <f t="shared" si="1954"/>
        <v>44628700</v>
      </c>
      <c r="AI672" s="81">
        <f t="shared" si="1955"/>
        <v>45076036.490000002</v>
      </c>
      <c r="AJ672" s="81">
        <f t="shared" si="1956"/>
        <v>45423796.859999999</v>
      </c>
      <c r="AK672" s="81">
        <f t="shared" ref="AK672:AM672" si="2065">AK2340</f>
        <v>0</v>
      </c>
      <c r="AL672" s="81">
        <f t="shared" si="2065"/>
        <v>0</v>
      </c>
      <c r="AM672" s="81">
        <f t="shared" si="2065"/>
        <v>0</v>
      </c>
      <c r="AN672" s="81">
        <f t="shared" si="1958"/>
        <v>44628700</v>
      </c>
      <c r="AO672" s="81">
        <f t="shared" si="1959"/>
        <v>45076036.490000002</v>
      </c>
      <c r="AP672" s="81">
        <f t="shared" si="1960"/>
        <v>45423796.859999999</v>
      </c>
      <c r="AQ672" s="81">
        <f t="shared" ref="AQ672:AS672" si="2066">AQ2340</f>
        <v>0</v>
      </c>
      <c r="AR672" s="81">
        <f t="shared" si="2066"/>
        <v>0</v>
      </c>
      <c r="AS672" s="81">
        <f t="shared" si="2066"/>
        <v>0</v>
      </c>
      <c r="AT672" s="81">
        <f t="shared" si="1962"/>
        <v>44628700</v>
      </c>
      <c r="AU672" s="81">
        <f t="shared" si="1963"/>
        <v>45076036.490000002</v>
      </c>
      <c r="AV672" s="81">
        <f t="shared" si="1964"/>
        <v>45423796.859999999</v>
      </c>
    </row>
    <row r="673" spans="1:48" ht="25.5">
      <c r="A673" s="189" t="s">
        <v>259</v>
      </c>
      <c r="B673" s="3" t="s">
        <v>401</v>
      </c>
      <c r="C673" s="3" t="s">
        <v>20</v>
      </c>
      <c r="D673" s="3" t="s">
        <v>49</v>
      </c>
      <c r="E673" s="1" t="s">
        <v>81</v>
      </c>
      <c r="F673" s="1" t="s">
        <v>69</v>
      </c>
      <c r="G673" s="1" t="s">
        <v>147</v>
      </c>
      <c r="H673" s="3" t="s">
        <v>176</v>
      </c>
      <c r="I673" s="16" t="s">
        <v>93</v>
      </c>
      <c r="J673" s="81">
        <f>J674</f>
        <v>10274718</v>
      </c>
      <c r="K673" s="81">
        <f t="shared" ref="K673:O673" si="2067">K674</f>
        <v>10571386.720000001</v>
      </c>
      <c r="L673" s="81">
        <f t="shared" si="2067"/>
        <v>10379922.189999999</v>
      </c>
      <c r="M673" s="81">
        <f t="shared" si="2067"/>
        <v>0</v>
      </c>
      <c r="N673" s="81">
        <f t="shared" si="2067"/>
        <v>0</v>
      </c>
      <c r="O673" s="81">
        <f t="shared" si="2067"/>
        <v>0</v>
      </c>
      <c r="P673" s="81">
        <f>P674</f>
        <v>10274718</v>
      </c>
      <c r="Q673" s="81">
        <f t="shared" ref="Q673:U673" si="2068">Q674</f>
        <v>10571386.720000001</v>
      </c>
      <c r="R673" s="81">
        <f t="shared" si="2068"/>
        <v>10379922.189999999</v>
      </c>
      <c r="S673" s="81">
        <f t="shared" si="2068"/>
        <v>0</v>
      </c>
      <c r="T673" s="81">
        <f t="shared" si="2068"/>
        <v>0</v>
      </c>
      <c r="U673" s="81">
        <f t="shared" si="2068"/>
        <v>0</v>
      </c>
      <c r="V673" s="81">
        <f t="shared" si="1978"/>
        <v>10274718</v>
      </c>
      <c r="W673" s="81">
        <f t="shared" si="1978"/>
        <v>10571386.720000001</v>
      </c>
      <c r="X673" s="81">
        <f t="shared" si="1978"/>
        <v>10379922.189999999</v>
      </c>
      <c r="Y673" s="81">
        <f t="shared" ref="Y673:AA673" si="2069">Y674</f>
        <v>-10000</v>
      </c>
      <c r="Z673" s="81">
        <f t="shared" si="2069"/>
        <v>0</v>
      </c>
      <c r="AA673" s="81">
        <f t="shared" si="2069"/>
        <v>0</v>
      </c>
      <c r="AB673" s="81">
        <f t="shared" si="1950"/>
        <v>10264718</v>
      </c>
      <c r="AC673" s="81">
        <f t="shared" si="1951"/>
        <v>10571386.720000001</v>
      </c>
      <c r="AD673" s="81">
        <f t="shared" si="1952"/>
        <v>10379922.189999999</v>
      </c>
      <c r="AE673" s="81">
        <f t="shared" ref="AE673:AG673" si="2070">AE674</f>
        <v>0</v>
      </c>
      <c r="AF673" s="81">
        <f t="shared" si="2070"/>
        <v>0</v>
      </c>
      <c r="AG673" s="81">
        <f t="shared" si="2070"/>
        <v>0</v>
      </c>
      <c r="AH673" s="81">
        <f t="shared" si="1954"/>
        <v>10264718</v>
      </c>
      <c r="AI673" s="81">
        <f t="shared" si="1955"/>
        <v>10571386.720000001</v>
      </c>
      <c r="AJ673" s="81">
        <f t="shared" si="1956"/>
        <v>10379922.189999999</v>
      </c>
      <c r="AK673" s="81">
        <f t="shared" ref="AK673:AM673" si="2071">AK674</f>
        <v>1650000</v>
      </c>
      <c r="AL673" s="81">
        <f t="shared" si="2071"/>
        <v>0</v>
      </c>
      <c r="AM673" s="81">
        <f t="shared" si="2071"/>
        <v>0</v>
      </c>
      <c r="AN673" s="81">
        <f t="shared" si="1958"/>
        <v>11914718</v>
      </c>
      <c r="AO673" s="81">
        <f t="shared" si="1959"/>
        <v>10571386.720000001</v>
      </c>
      <c r="AP673" s="81">
        <f t="shared" si="1960"/>
        <v>10379922.189999999</v>
      </c>
      <c r="AQ673" s="81">
        <f t="shared" ref="AQ673:AS673" si="2072">AQ674</f>
        <v>671000</v>
      </c>
      <c r="AR673" s="81">
        <f t="shared" si="2072"/>
        <v>0</v>
      </c>
      <c r="AS673" s="81">
        <f t="shared" si="2072"/>
        <v>0</v>
      </c>
      <c r="AT673" s="81">
        <f t="shared" si="1962"/>
        <v>12585718</v>
      </c>
      <c r="AU673" s="81">
        <f t="shared" si="1963"/>
        <v>10571386.720000001</v>
      </c>
      <c r="AV673" s="81">
        <f t="shared" si="1964"/>
        <v>10379922.189999999</v>
      </c>
    </row>
    <row r="674" spans="1:48" ht="25.5">
      <c r="A674" s="188" t="s">
        <v>97</v>
      </c>
      <c r="B674" s="3" t="s">
        <v>401</v>
      </c>
      <c r="C674" s="3" t="s">
        <v>20</v>
      </c>
      <c r="D674" s="3" t="s">
        <v>49</v>
      </c>
      <c r="E674" s="1" t="s">
        <v>81</v>
      </c>
      <c r="F674" s="1" t="s">
        <v>69</v>
      </c>
      <c r="G674" s="1" t="s">
        <v>147</v>
      </c>
      <c r="H674" s="3" t="s">
        <v>176</v>
      </c>
      <c r="I674" s="16" t="s">
        <v>94</v>
      </c>
      <c r="J674" s="81">
        <v>10274718</v>
      </c>
      <c r="K674" s="81">
        <v>10571386.720000001</v>
      </c>
      <c r="L674" s="81">
        <v>10379922.189999999</v>
      </c>
      <c r="M674" s="81"/>
      <c r="N674" s="81"/>
      <c r="O674" s="81"/>
      <c r="P674" s="81">
        <f>P2342</f>
        <v>10274718</v>
      </c>
      <c r="Q674" s="81">
        <f t="shared" ref="Q674:U674" si="2073">Q2342</f>
        <v>10571386.720000001</v>
      </c>
      <c r="R674" s="81">
        <f t="shared" si="2073"/>
        <v>10379922.189999999</v>
      </c>
      <c r="S674" s="81">
        <f t="shared" si="2073"/>
        <v>0</v>
      </c>
      <c r="T674" s="81">
        <f t="shared" si="2073"/>
        <v>0</v>
      </c>
      <c r="U674" s="81">
        <f t="shared" si="2073"/>
        <v>0</v>
      </c>
      <c r="V674" s="81">
        <f t="shared" si="1978"/>
        <v>10274718</v>
      </c>
      <c r="W674" s="81">
        <f t="shared" si="1978"/>
        <v>10571386.720000001</v>
      </c>
      <c r="X674" s="81">
        <f t="shared" si="1978"/>
        <v>10379922.189999999</v>
      </c>
      <c r="Y674" s="81">
        <f t="shared" ref="Y674:AA674" si="2074">Y2342</f>
        <v>-10000</v>
      </c>
      <c r="Z674" s="81">
        <f t="shared" si="2074"/>
        <v>0</v>
      </c>
      <c r="AA674" s="81">
        <f t="shared" si="2074"/>
        <v>0</v>
      </c>
      <c r="AB674" s="81">
        <f t="shared" si="1950"/>
        <v>10264718</v>
      </c>
      <c r="AC674" s="81">
        <f t="shared" si="1951"/>
        <v>10571386.720000001</v>
      </c>
      <c r="AD674" s="81">
        <f t="shared" si="1952"/>
        <v>10379922.189999999</v>
      </c>
      <c r="AE674" s="81">
        <f t="shared" ref="AE674:AG674" si="2075">AE2342</f>
        <v>0</v>
      </c>
      <c r="AF674" s="81">
        <f t="shared" si="2075"/>
        <v>0</v>
      </c>
      <c r="AG674" s="81">
        <f t="shared" si="2075"/>
        <v>0</v>
      </c>
      <c r="AH674" s="81">
        <f t="shared" si="1954"/>
        <v>10264718</v>
      </c>
      <c r="AI674" s="81">
        <f t="shared" si="1955"/>
        <v>10571386.720000001</v>
      </c>
      <c r="AJ674" s="81">
        <f t="shared" si="1956"/>
        <v>10379922.189999999</v>
      </c>
      <c r="AK674" s="81">
        <f t="shared" ref="AK674:AM674" si="2076">AK2342</f>
        <v>1650000</v>
      </c>
      <c r="AL674" s="81">
        <f t="shared" si="2076"/>
        <v>0</v>
      </c>
      <c r="AM674" s="81">
        <f t="shared" si="2076"/>
        <v>0</v>
      </c>
      <c r="AN674" s="81">
        <f t="shared" si="1958"/>
        <v>11914718</v>
      </c>
      <c r="AO674" s="81">
        <f t="shared" si="1959"/>
        <v>10571386.720000001</v>
      </c>
      <c r="AP674" s="81">
        <f t="shared" si="1960"/>
        <v>10379922.189999999</v>
      </c>
      <c r="AQ674" s="81">
        <f t="shared" ref="AQ674:AS674" si="2077">AQ2342</f>
        <v>671000</v>
      </c>
      <c r="AR674" s="81">
        <f t="shared" si="2077"/>
        <v>0</v>
      </c>
      <c r="AS674" s="81">
        <f t="shared" si="2077"/>
        <v>0</v>
      </c>
      <c r="AT674" s="81">
        <f t="shared" si="1962"/>
        <v>12585718</v>
      </c>
      <c r="AU674" s="81">
        <f t="shared" si="1963"/>
        <v>10571386.720000001</v>
      </c>
      <c r="AV674" s="81">
        <f t="shared" si="1964"/>
        <v>10379922.189999999</v>
      </c>
    </row>
    <row r="675" spans="1:48">
      <c r="A675" s="188" t="s">
        <v>79</v>
      </c>
      <c r="B675" s="3" t="s">
        <v>401</v>
      </c>
      <c r="C675" s="3" t="s">
        <v>20</v>
      </c>
      <c r="D675" s="3" t="s">
        <v>49</v>
      </c>
      <c r="E675" s="1" t="s">
        <v>81</v>
      </c>
      <c r="F675" s="1" t="s">
        <v>69</v>
      </c>
      <c r="G675" s="1" t="s">
        <v>147</v>
      </c>
      <c r="H675" s="3" t="s">
        <v>176</v>
      </c>
      <c r="I675" s="16" t="s">
        <v>76</v>
      </c>
      <c r="J675" s="81">
        <f>J676</f>
        <v>35000</v>
      </c>
      <c r="K675" s="81">
        <f t="shared" ref="K675:O675" si="2078">K676</f>
        <v>35000</v>
      </c>
      <c r="L675" s="81">
        <f t="shared" si="2078"/>
        <v>35000</v>
      </c>
      <c r="M675" s="81">
        <f t="shared" si="2078"/>
        <v>0</v>
      </c>
      <c r="N675" s="81">
        <f t="shared" si="2078"/>
        <v>0</v>
      </c>
      <c r="O675" s="81">
        <f t="shared" si="2078"/>
        <v>0</v>
      </c>
      <c r="P675" s="81">
        <f>P676</f>
        <v>35000</v>
      </c>
      <c r="Q675" s="81">
        <f t="shared" ref="Q675:U675" si="2079">Q676</f>
        <v>35000</v>
      </c>
      <c r="R675" s="81">
        <f t="shared" si="2079"/>
        <v>35000</v>
      </c>
      <c r="S675" s="81">
        <f t="shared" si="2079"/>
        <v>0</v>
      </c>
      <c r="T675" s="81">
        <f t="shared" si="2079"/>
        <v>0</v>
      </c>
      <c r="U675" s="81">
        <f t="shared" si="2079"/>
        <v>0</v>
      </c>
      <c r="V675" s="81">
        <f t="shared" si="1978"/>
        <v>35000</v>
      </c>
      <c r="W675" s="81">
        <f t="shared" si="1978"/>
        <v>35000</v>
      </c>
      <c r="X675" s="81">
        <f t="shared" si="1978"/>
        <v>35000</v>
      </c>
      <c r="Y675" s="81">
        <f t="shared" ref="Y675:AA675" si="2080">Y676</f>
        <v>10000</v>
      </c>
      <c r="Z675" s="81">
        <f t="shared" si="2080"/>
        <v>0</v>
      </c>
      <c r="AA675" s="81">
        <f t="shared" si="2080"/>
        <v>0</v>
      </c>
      <c r="AB675" s="81">
        <f t="shared" si="1950"/>
        <v>45000</v>
      </c>
      <c r="AC675" s="81">
        <f t="shared" si="1951"/>
        <v>35000</v>
      </c>
      <c r="AD675" s="81">
        <f t="shared" si="1952"/>
        <v>35000</v>
      </c>
      <c r="AE675" s="81">
        <f t="shared" ref="AE675:AG675" si="2081">AE676</f>
        <v>0</v>
      </c>
      <c r="AF675" s="81">
        <f t="shared" si="2081"/>
        <v>0</v>
      </c>
      <c r="AG675" s="81">
        <f t="shared" si="2081"/>
        <v>0</v>
      </c>
      <c r="AH675" s="81">
        <f t="shared" si="1954"/>
        <v>45000</v>
      </c>
      <c r="AI675" s="81">
        <f t="shared" si="1955"/>
        <v>35000</v>
      </c>
      <c r="AJ675" s="81">
        <f t="shared" si="1956"/>
        <v>35000</v>
      </c>
      <c r="AK675" s="81">
        <f t="shared" ref="AK675:AM675" si="2082">AK676</f>
        <v>0</v>
      </c>
      <c r="AL675" s="81">
        <f t="shared" si="2082"/>
        <v>0</v>
      </c>
      <c r="AM675" s="81">
        <f t="shared" si="2082"/>
        <v>0</v>
      </c>
      <c r="AN675" s="81">
        <f t="shared" si="1958"/>
        <v>45000</v>
      </c>
      <c r="AO675" s="81">
        <f t="shared" si="1959"/>
        <v>35000</v>
      </c>
      <c r="AP675" s="81">
        <f t="shared" si="1960"/>
        <v>35000</v>
      </c>
      <c r="AQ675" s="81">
        <f t="shared" ref="AQ675:AS675" si="2083">AQ676</f>
        <v>0</v>
      </c>
      <c r="AR675" s="81">
        <f t="shared" si="2083"/>
        <v>0</v>
      </c>
      <c r="AS675" s="81">
        <f t="shared" si="2083"/>
        <v>0</v>
      </c>
      <c r="AT675" s="81">
        <f t="shared" si="1962"/>
        <v>45000</v>
      </c>
      <c r="AU675" s="81">
        <f t="shared" si="1963"/>
        <v>35000</v>
      </c>
      <c r="AV675" s="81">
        <f t="shared" si="1964"/>
        <v>35000</v>
      </c>
    </row>
    <row r="676" spans="1:48">
      <c r="A676" s="190" t="s">
        <v>124</v>
      </c>
      <c r="B676" s="3" t="s">
        <v>401</v>
      </c>
      <c r="C676" s="3" t="s">
        <v>20</v>
      </c>
      <c r="D676" s="3" t="s">
        <v>49</v>
      </c>
      <c r="E676" s="1" t="s">
        <v>81</v>
      </c>
      <c r="F676" s="1" t="s">
        <v>69</v>
      </c>
      <c r="G676" s="1" t="s">
        <v>147</v>
      </c>
      <c r="H676" s="3" t="s">
        <v>176</v>
      </c>
      <c r="I676" s="16" t="s">
        <v>123</v>
      </c>
      <c r="J676" s="81">
        <v>35000</v>
      </c>
      <c r="K676" s="81">
        <v>35000</v>
      </c>
      <c r="L676" s="81">
        <v>35000</v>
      </c>
      <c r="M676" s="81"/>
      <c r="N676" s="81"/>
      <c r="O676" s="81"/>
      <c r="P676" s="81">
        <f>P2344</f>
        <v>35000</v>
      </c>
      <c r="Q676" s="81">
        <f t="shared" ref="Q676:U676" si="2084">Q2344</f>
        <v>35000</v>
      </c>
      <c r="R676" s="81">
        <f t="shared" si="2084"/>
        <v>35000</v>
      </c>
      <c r="S676" s="81">
        <f t="shared" si="2084"/>
        <v>0</v>
      </c>
      <c r="T676" s="81">
        <f t="shared" si="2084"/>
        <v>0</v>
      </c>
      <c r="U676" s="81">
        <f t="shared" si="2084"/>
        <v>0</v>
      </c>
      <c r="V676" s="81">
        <f t="shared" si="1978"/>
        <v>35000</v>
      </c>
      <c r="W676" s="81">
        <f t="shared" si="1978"/>
        <v>35000</v>
      </c>
      <c r="X676" s="81">
        <f t="shared" si="1978"/>
        <v>35000</v>
      </c>
      <c r="Y676" s="81">
        <f t="shared" ref="Y676:AA676" si="2085">Y2344</f>
        <v>10000</v>
      </c>
      <c r="Z676" s="81">
        <f t="shared" si="2085"/>
        <v>0</v>
      </c>
      <c r="AA676" s="81">
        <f t="shared" si="2085"/>
        <v>0</v>
      </c>
      <c r="AB676" s="81">
        <f t="shared" si="1950"/>
        <v>45000</v>
      </c>
      <c r="AC676" s="81">
        <f t="shared" si="1951"/>
        <v>35000</v>
      </c>
      <c r="AD676" s="81">
        <f t="shared" si="1952"/>
        <v>35000</v>
      </c>
      <c r="AE676" s="81">
        <f t="shared" ref="AE676:AG676" si="2086">AE2344</f>
        <v>0</v>
      </c>
      <c r="AF676" s="81">
        <f t="shared" si="2086"/>
        <v>0</v>
      </c>
      <c r="AG676" s="81">
        <f t="shared" si="2086"/>
        <v>0</v>
      </c>
      <c r="AH676" s="81">
        <f t="shared" si="1954"/>
        <v>45000</v>
      </c>
      <c r="AI676" s="81">
        <f t="shared" si="1955"/>
        <v>35000</v>
      </c>
      <c r="AJ676" s="81">
        <f t="shared" si="1956"/>
        <v>35000</v>
      </c>
      <c r="AK676" s="81">
        <f t="shared" ref="AK676:AM676" si="2087">AK2344</f>
        <v>0</v>
      </c>
      <c r="AL676" s="81">
        <f t="shared" si="2087"/>
        <v>0</v>
      </c>
      <c r="AM676" s="81">
        <f t="shared" si="2087"/>
        <v>0</v>
      </c>
      <c r="AN676" s="81">
        <f t="shared" si="1958"/>
        <v>45000</v>
      </c>
      <c r="AO676" s="81">
        <f t="shared" si="1959"/>
        <v>35000</v>
      </c>
      <c r="AP676" s="81">
        <f t="shared" si="1960"/>
        <v>35000</v>
      </c>
      <c r="AQ676" s="81">
        <f t="shared" ref="AQ676:AS676" si="2088">AQ2344</f>
        <v>0</v>
      </c>
      <c r="AR676" s="81">
        <f t="shared" si="2088"/>
        <v>0</v>
      </c>
      <c r="AS676" s="81">
        <f t="shared" si="2088"/>
        <v>0</v>
      </c>
      <c r="AT676" s="81">
        <f t="shared" si="1962"/>
        <v>45000</v>
      </c>
      <c r="AU676" s="81">
        <f t="shared" si="1963"/>
        <v>35000</v>
      </c>
      <c r="AV676" s="81">
        <f t="shared" si="1964"/>
        <v>35000</v>
      </c>
    </row>
    <row r="677" spans="1:48">
      <c r="A677" s="190" t="s">
        <v>331</v>
      </c>
      <c r="B677" s="3" t="s">
        <v>401</v>
      </c>
      <c r="C677" s="3" t="s">
        <v>20</v>
      </c>
      <c r="D677" s="3" t="s">
        <v>49</v>
      </c>
      <c r="E677" s="1" t="s">
        <v>81</v>
      </c>
      <c r="F677" s="1" t="s">
        <v>69</v>
      </c>
      <c r="G677" s="1" t="s">
        <v>147</v>
      </c>
      <c r="H677" s="3" t="s">
        <v>184</v>
      </c>
      <c r="I677" s="16"/>
      <c r="J677" s="81"/>
      <c r="K677" s="81"/>
      <c r="L677" s="81"/>
      <c r="M677" s="81"/>
      <c r="N677" s="81"/>
      <c r="O677" s="81"/>
      <c r="P677" s="81">
        <f>P678</f>
        <v>0</v>
      </c>
      <c r="Q677" s="81">
        <f t="shared" ref="Q677:R678" si="2089">Q678</f>
        <v>0</v>
      </c>
      <c r="R677" s="81">
        <f t="shared" si="2089"/>
        <v>0</v>
      </c>
      <c r="S677" s="81">
        <f>S678</f>
        <v>89793.76</v>
      </c>
      <c r="T677" s="81">
        <f t="shared" ref="T677:U678" si="2090">T678</f>
        <v>0</v>
      </c>
      <c r="U677" s="81">
        <f t="shared" si="2090"/>
        <v>0</v>
      </c>
      <c r="V677" s="81">
        <f t="shared" si="1978"/>
        <v>89793.76</v>
      </c>
      <c r="W677" s="81">
        <f t="shared" si="1978"/>
        <v>0</v>
      </c>
      <c r="X677" s="81">
        <f t="shared" si="1978"/>
        <v>0</v>
      </c>
      <c r="Y677" s="81">
        <f>Y678</f>
        <v>32299</v>
      </c>
      <c r="Z677" s="81">
        <f t="shared" ref="Z677:AA678" si="2091">Z678</f>
        <v>0</v>
      </c>
      <c r="AA677" s="81">
        <f t="shared" si="2091"/>
        <v>0</v>
      </c>
      <c r="AB677" s="81">
        <f t="shared" si="1950"/>
        <v>122092.76</v>
      </c>
      <c r="AC677" s="81">
        <f t="shared" si="1951"/>
        <v>0</v>
      </c>
      <c r="AD677" s="81">
        <f t="shared" si="1952"/>
        <v>0</v>
      </c>
      <c r="AE677" s="81">
        <f>AE678</f>
        <v>0</v>
      </c>
      <c r="AF677" s="81">
        <f t="shared" ref="AF677:AG678" si="2092">AF678</f>
        <v>0</v>
      </c>
      <c r="AG677" s="81">
        <f t="shared" si="2092"/>
        <v>0</v>
      </c>
      <c r="AH677" s="81">
        <f t="shared" si="1954"/>
        <v>122092.76</v>
      </c>
      <c r="AI677" s="81">
        <f t="shared" si="1955"/>
        <v>0</v>
      </c>
      <c r="AJ677" s="81">
        <f t="shared" si="1956"/>
        <v>0</v>
      </c>
      <c r="AK677" s="81">
        <f>AK678</f>
        <v>54705</v>
      </c>
      <c r="AL677" s="81">
        <f t="shared" ref="AL677:AM678" si="2093">AL678</f>
        <v>0</v>
      </c>
      <c r="AM677" s="81">
        <f t="shared" si="2093"/>
        <v>0</v>
      </c>
      <c r="AN677" s="81">
        <f t="shared" si="1958"/>
        <v>176797.76</v>
      </c>
      <c r="AO677" s="81">
        <f t="shared" si="1959"/>
        <v>0</v>
      </c>
      <c r="AP677" s="81">
        <f t="shared" si="1960"/>
        <v>0</v>
      </c>
      <c r="AQ677" s="81">
        <f>AQ678</f>
        <v>38000</v>
      </c>
      <c r="AR677" s="81">
        <f t="shared" ref="AR677:AS678" si="2094">AR678</f>
        <v>0</v>
      </c>
      <c r="AS677" s="81">
        <f t="shared" si="2094"/>
        <v>0</v>
      </c>
      <c r="AT677" s="81">
        <f t="shared" si="1962"/>
        <v>214797.76</v>
      </c>
      <c r="AU677" s="81">
        <f t="shared" si="1963"/>
        <v>0</v>
      </c>
      <c r="AV677" s="81">
        <f t="shared" si="1964"/>
        <v>0</v>
      </c>
    </row>
    <row r="678" spans="1:48" ht="25.5">
      <c r="A678" s="189" t="s">
        <v>259</v>
      </c>
      <c r="B678" s="3" t="s">
        <v>401</v>
      </c>
      <c r="C678" s="3" t="s">
        <v>20</v>
      </c>
      <c r="D678" s="3" t="s">
        <v>49</v>
      </c>
      <c r="E678" s="1" t="s">
        <v>81</v>
      </c>
      <c r="F678" s="1" t="s">
        <v>69</v>
      </c>
      <c r="G678" s="1" t="s">
        <v>147</v>
      </c>
      <c r="H678" s="3" t="s">
        <v>184</v>
      </c>
      <c r="I678" s="16" t="s">
        <v>93</v>
      </c>
      <c r="J678" s="81"/>
      <c r="K678" s="81"/>
      <c r="L678" s="81"/>
      <c r="M678" s="81"/>
      <c r="N678" s="81"/>
      <c r="O678" s="81"/>
      <c r="P678" s="81">
        <f>P679</f>
        <v>0</v>
      </c>
      <c r="Q678" s="81">
        <f t="shared" si="2089"/>
        <v>0</v>
      </c>
      <c r="R678" s="81">
        <f t="shared" si="2089"/>
        <v>0</v>
      </c>
      <c r="S678" s="81">
        <f>S679</f>
        <v>89793.76</v>
      </c>
      <c r="T678" s="81">
        <f t="shared" si="2090"/>
        <v>0</v>
      </c>
      <c r="U678" s="81">
        <f t="shared" si="2090"/>
        <v>0</v>
      </c>
      <c r="V678" s="81">
        <f t="shared" si="1978"/>
        <v>89793.76</v>
      </c>
      <c r="W678" s="81">
        <f t="shared" si="1978"/>
        <v>0</v>
      </c>
      <c r="X678" s="81">
        <f t="shared" si="1978"/>
        <v>0</v>
      </c>
      <c r="Y678" s="81">
        <f>Y679</f>
        <v>32299</v>
      </c>
      <c r="Z678" s="81">
        <f t="shared" si="2091"/>
        <v>0</v>
      </c>
      <c r="AA678" s="81">
        <f t="shared" si="2091"/>
        <v>0</v>
      </c>
      <c r="AB678" s="81">
        <f t="shared" si="1950"/>
        <v>122092.76</v>
      </c>
      <c r="AC678" s="81">
        <f t="shared" si="1951"/>
        <v>0</v>
      </c>
      <c r="AD678" s="81">
        <f t="shared" si="1952"/>
        <v>0</v>
      </c>
      <c r="AE678" s="81">
        <f>AE679</f>
        <v>0</v>
      </c>
      <c r="AF678" s="81">
        <f t="shared" si="2092"/>
        <v>0</v>
      </c>
      <c r="AG678" s="81">
        <f t="shared" si="2092"/>
        <v>0</v>
      </c>
      <c r="AH678" s="81">
        <f t="shared" si="1954"/>
        <v>122092.76</v>
      </c>
      <c r="AI678" s="81">
        <f t="shared" si="1955"/>
        <v>0</v>
      </c>
      <c r="AJ678" s="81">
        <f t="shared" si="1956"/>
        <v>0</v>
      </c>
      <c r="AK678" s="81">
        <f>AK679</f>
        <v>54705</v>
      </c>
      <c r="AL678" s="81">
        <f t="shared" si="2093"/>
        <v>0</v>
      </c>
      <c r="AM678" s="81">
        <f t="shared" si="2093"/>
        <v>0</v>
      </c>
      <c r="AN678" s="81">
        <f t="shared" si="1958"/>
        <v>176797.76</v>
      </c>
      <c r="AO678" s="81">
        <f t="shared" si="1959"/>
        <v>0</v>
      </c>
      <c r="AP678" s="81">
        <f t="shared" si="1960"/>
        <v>0</v>
      </c>
      <c r="AQ678" s="81">
        <f>AQ679</f>
        <v>38000</v>
      </c>
      <c r="AR678" s="81">
        <f t="shared" si="2094"/>
        <v>0</v>
      </c>
      <c r="AS678" s="81">
        <f t="shared" si="2094"/>
        <v>0</v>
      </c>
      <c r="AT678" s="81">
        <f t="shared" si="1962"/>
        <v>214797.76</v>
      </c>
      <c r="AU678" s="81">
        <f t="shared" si="1963"/>
        <v>0</v>
      </c>
      <c r="AV678" s="81">
        <f t="shared" si="1964"/>
        <v>0</v>
      </c>
    </row>
    <row r="679" spans="1:48" ht="25.5">
      <c r="A679" s="188" t="s">
        <v>97</v>
      </c>
      <c r="B679" s="3" t="s">
        <v>401</v>
      </c>
      <c r="C679" s="3" t="s">
        <v>20</v>
      </c>
      <c r="D679" s="3" t="s">
        <v>49</v>
      </c>
      <c r="E679" s="1" t="s">
        <v>81</v>
      </c>
      <c r="F679" s="1" t="s">
        <v>69</v>
      </c>
      <c r="G679" s="1" t="s">
        <v>147</v>
      </c>
      <c r="H679" s="3" t="s">
        <v>184</v>
      </c>
      <c r="I679" s="16" t="s">
        <v>94</v>
      </c>
      <c r="J679" s="81"/>
      <c r="K679" s="81"/>
      <c r="L679" s="81"/>
      <c r="M679" s="81"/>
      <c r="N679" s="81"/>
      <c r="O679" s="81"/>
      <c r="P679" s="81">
        <f>P2130</f>
        <v>0</v>
      </c>
      <c r="Q679" s="81">
        <f t="shared" ref="Q679:U679" si="2095">Q2130</f>
        <v>0</v>
      </c>
      <c r="R679" s="81">
        <f t="shared" si="2095"/>
        <v>0</v>
      </c>
      <c r="S679" s="81">
        <f t="shared" si="2095"/>
        <v>89793.76</v>
      </c>
      <c r="T679" s="81">
        <f t="shared" si="2095"/>
        <v>0</v>
      </c>
      <c r="U679" s="81">
        <f t="shared" si="2095"/>
        <v>0</v>
      </c>
      <c r="V679" s="81">
        <f t="shared" si="1978"/>
        <v>89793.76</v>
      </c>
      <c r="W679" s="81">
        <f t="shared" si="1978"/>
        <v>0</v>
      </c>
      <c r="X679" s="81">
        <f t="shared" si="1978"/>
        <v>0</v>
      </c>
      <c r="Y679" s="81">
        <f>Y2130+Y1201</f>
        <v>32299</v>
      </c>
      <c r="Z679" s="81">
        <f>Z2130+Z1201</f>
        <v>0</v>
      </c>
      <c r="AA679" s="81">
        <f>AA2130+AA1201</f>
        <v>0</v>
      </c>
      <c r="AB679" s="81">
        <f t="shared" si="1950"/>
        <v>122092.76</v>
      </c>
      <c r="AC679" s="81">
        <f t="shared" si="1951"/>
        <v>0</v>
      </c>
      <c r="AD679" s="81">
        <f t="shared" si="1952"/>
        <v>0</v>
      </c>
      <c r="AE679" s="81">
        <f>AE2130+AE1201</f>
        <v>0</v>
      </c>
      <c r="AF679" s="81">
        <f>AF2130+AF1201</f>
        <v>0</v>
      </c>
      <c r="AG679" s="81">
        <f>AG2130+AG1201</f>
        <v>0</v>
      </c>
      <c r="AH679" s="81">
        <f t="shared" si="1954"/>
        <v>122092.76</v>
      </c>
      <c r="AI679" s="81">
        <f t="shared" si="1955"/>
        <v>0</v>
      </c>
      <c r="AJ679" s="81">
        <f t="shared" si="1956"/>
        <v>0</v>
      </c>
      <c r="AK679" s="81">
        <f>AK2130+AK1201+AK1557</f>
        <v>54705</v>
      </c>
      <c r="AL679" s="81">
        <f>AL2130+AL1201+AL1557</f>
        <v>0</v>
      </c>
      <c r="AM679" s="81">
        <f>AM2130+AM1201+AM1557</f>
        <v>0</v>
      </c>
      <c r="AN679" s="81">
        <f t="shared" si="1958"/>
        <v>176797.76</v>
      </c>
      <c r="AO679" s="81">
        <f t="shared" si="1959"/>
        <v>0</v>
      </c>
      <c r="AP679" s="81">
        <f t="shared" si="1960"/>
        <v>0</v>
      </c>
      <c r="AQ679" s="81">
        <f>AQ2130+AQ1201+AQ1557+AQ1675+AQ1758+AQ1866+AQ1965+AQ2048+AQ2203+AQ2281</f>
        <v>38000</v>
      </c>
      <c r="AR679" s="81">
        <f t="shared" ref="AR679:AS679" si="2096">AR2130+AR1201+AR1557+AR1675+AR1758+AR1866+AR1965+AR2048+AR2203+AR2281</f>
        <v>0</v>
      </c>
      <c r="AS679" s="81">
        <f t="shared" si="2096"/>
        <v>0</v>
      </c>
      <c r="AT679" s="81">
        <f t="shared" si="1962"/>
        <v>214797.76</v>
      </c>
      <c r="AU679" s="81">
        <f t="shared" si="1963"/>
        <v>0</v>
      </c>
      <c r="AV679" s="81">
        <f t="shared" si="1964"/>
        <v>0</v>
      </c>
    </row>
    <row r="680" spans="1:48">
      <c r="A680" s="190" t="s">
        <v>239</v>
      </c>
      <c r="B680" s="3" t="s">
        <v>401</v>
      </c>
      <c r="C680" s="3" t="s">
        <v>20</v>
      </c>
      <c r="D680" s="3" t="s">
        <v>49</v>
      </c>
      <c r="E680" s="1" t="s">
        <v>81</v>
      </c>
      <c r="F680" s="1" t="s">
        <v>69</v>
      </c>
      <c r="G680" s="1" t="s">
        <v>147</v>
      </c>
      <c r="H680" s="3" t="s">
        <v>240</v>
      </c>
      <c r="I680" s="16"/>
      <c r="J680" s="81">
        <f>J681</f>
        <v>0</v>
      </c>
      <c r="K680" s="81">
        <f t="shared" ref="K680:O681" si="2097">K681</f>
        <v>0</v>
      </c>
      <c r="L680" s="81">
        <f t="shared" si="2097"/>
        <v>0</v>
      </c>
      <c r="M680" s="81">
        <f t="shared" si="2097"/>
        <v>115000</v>
      </c>
      <c r="N680" s="81">
        <f t="shared" si="2097"/>
        <v>0</v>
      </c>
      <c r="O680" s="81">
        <f t="shared" si="2097"/>
        <v>0</v>
      </c>
      <c r="P680" s="81">
        <f>P681</f>
        <v>115000</v>
      </c>
      <c r="Q680" s="81">
        <f t="shared" ref="Q680:U681" si="2098">Q681</f>
        <v>0</v>
      </c>
      <c r="R680" s="81">
        <f t="shared" si="2098"/>
        <v>0</v>
      </c>
      <c r="S680" s="81">
        <f t="shared" si="2098"/>
        <v>0</v>
      </c>
      <c r="T680" s="81">
        <f t="shared" si="2098"/>
        <v>0</v>
      </c>
      <c r="U680" s="81">
        <f t="shared" si="2098"/>
        <v>0</v>
      </c>
      <c r="V680" s="81">
        <f t="shared" si="1978"/>
        <v>115000</v>
      </c>
      <c r="W680" s="81">
        <f t="shared" si="1978"/>
        <v>0</v>
      </c>
      <c r="X680" s="81">
        <f t="shared" si="1978"/>
        <v>0</v>
      </c>
      <c r="Y680" s="81">
        <f t="shared" ref="Y680:AA681" si="2099">Y681</f>
        <v>100000</v>
      </c>
      <c r="Z680" s="81">
        <f t="shared" si="2099"/>
        <v>0</v>
      </c>
      <c r="AA680" s="81">
        <f t="shared" si="2099"/>
        <v>0</v>
      </c>
      <c r="AB680" s="81">
        <f t="shared" si="1950"/>
        <v>215000</v>
      </c>
      <c r="AC680" s="81">
        <f t="shared" si="1951"/>
        <v>0</v>
      </c>
      <c r="AD680" s="81">
        <f t="shared" si="1952"/>
        <v>0</v>
      </c>
      <c r="AE680" s="81">
        <f t="shared" ref="AE680:AG681" si="2100">AE681</f>
        <v>0</v>
      </c>
      <c r="AF680" s="81">
        <f t="shared" si="2100"/>
        <v>0</v>
      </c>
      <c r="AG680" s="81">
        <f t="shared" si="2100"/>
        <v>0</v>
      </c>
      <c r="AH680" s="81">
        <f t="shared" si="1954"/>
        <v>215000</v>
      </c>
      <c r="AI680" s="81">
        <f t="shared" si="1955"/>
        <v>0</v>
      </c>
      <c r="AJ680" s="81">
        <f t="shared" si="1956"/>
        <v>0</v>
      </c>
      <c r="AK680" s="81">
        <f t="shared" ref="AK680:AM681" si="2101">AK681</f>
        <v>0</v>
      </c>
      <c r="AL680" s="81">
        <f t="shared" si="2101"/>
        <v>0</v>
      </c>
      <c r="AM680" s="81">
        <f t="shared" si="2101"/>
        <v>0</v>
      </c>
      <c r="AN680" s="81">
        <f t="shared" si="1958"/>
        <v>215000</v>
      </c>
      <c r="AO680" s="81">
        <f t="shared" si="1959"/>
        <v>0</v>
      </c>
      <c r="AP680" s="81">
        <f t="shared" si="1960"/>
        <v>0</v>
      </c>
      <c r="AQ680" s="81">
        <f t="shared" ref="AQ680:AS681" si="2102">AQ681</f>
        <v>0</v>
      </c>
      <c r="AR680" s="81">
        <f t="shared" si="2102"/>
        <v>0</v>
      </c>
      <c r="AS680" s="81">
        <f t="shared" si="2102"/>
        <v>0</v>
      </c>
      <c r="AT680" s="81">
        <f t="shared" si="1962"/>
        <v>215000</v>
      </c>
      <c r="AU680" s="81">
        <f t="shared" si="1963"/>
        <v>0</v>
      </c>
      <c r="AV680" s="81">
        <f t="shared" si="1964"/>
        <v>0</v>
      </c>
    </row>
    <row r="681" spans="1:48" ht="25.5">
      <c r="A681" s="189" t="s">
        <v>259</v>
      </c>
      <c r="B681" s="3" t="s">
        <v>401</v>
      </c>
      <c r="C681" s="3" t="s">
        <v>20</v>
      </c>
      <c r="D681" s="3" t="s">
        <v>49</v>
      </c>
      <c r="E681" s="1" t="s">
        <v>81</v>
      </c>
      <c r="F681" s="1" t="s">
        <v>69</v>
      </c>
      <c r="G681" s="1" t="s">
        <v>147</v>
      </c>
      <c r="H681" s="3" t="s">
        <v>240</v>
      </c>
      <c r="I681" s="16" t="s">
        <v>93</v>
      </c>
      <c r="J681" s="81">
        <f>J682</f>
        <v>0</v>
      </c>
      <c r="K681" s="81">
        <f t="shared" si="2097"/>
        <v>0</v>
      </c>
      <c r="L681" s="81">
        <f t="shared" si="2097"/>
        <v>0</v>
      </c>
      <c r="M681" s="81">
        <f t="shared" si="2097"/>
        <v>115000</v>
      </c>
      <c r="N681" s="81">
        <f t="shared" si="2097"/>
        <v>0</v>
      </c>
      <c r="O681" s="81">
        <f t="shared" si="2097"/>
        <v>0</v>
      </c>
      <c r="P681" s="81">
        <f>P682</f>
        <v>115000</v>
      </c>
      <c r="Q681" s="81">
        <f t="shared" si="2098"/>
        <v>0</v>
      </c>
      <c r="R681" s="81">
        <f t="shared" si="2098"/>
        <v>0</v>
      </c>
      <c r="S681" s="81">
        <f t="shared" si="2098"/>
        <v>0</v>
      </c>
      <c r="T681" s="81">
        <f t="shared" si="2098"/>
        <v>0</v>
      </c>
      <c r="U681" s="81">
        <f t="shared" si="2098"/>
        <v>0</v>
      </c>
      <c r="V681" s="81">
        <f t="shared" si="1978"/>
        <v>115000</v>
      </c>
      <c r="W681" s="81">
        <f t="shared" si="1978"/>
        <v>0</v>
      </c>
      <c r="X681" s="81">
        <f t="shared" si="1978"/>
        <v>0</v>
      </c>
      <c r="Y681" s="81">
        <f t="shared" si="2099"/>
        <v>100000</v>
      </c>
      <c r="Z681" s="81">
        <f t="shared" si="2099"/>
        <v>0</v>
      </c>
      <c r="AA681" s="81">
        <f t="shared" si="2099"/>
        <v>0</v>
      </c>
      <c r="AB681" s="81">
        <f t="shared" si="1950"/>
        <v>215000</v>
      </c>
      <c r="AC681" s="81">
        <f t="shared" si="1951"/>
        <v>0</v>
      </c>
      <c r="AD681" s="81">
        <f t="shared" si="1952"/>
        <v>0</v>
      </c>
      <c r="AE681" s="81">
        <f t="shared" si="2100"/>
        <v>0</v>
      </c>
      <c r="AF681" s="81">
        <f t="shared" si="2100"/>
        <v>0</v>
      </c>
      <c r="AG681" s="81">
        <f t="shared" si="2100"/>
        <v>0</v>
      </c>
      <c r="AH681" s="81">
        <f t="shared" si="1954"/>
        <v>215000</v>
      </c>
      <c r="AI681" s="81">
        <f t="shared" si="1955"/>
        <v>0</v>
      </c>
      <c r="AJ681" s="81">
        <f t="shared" si="1956"/>
        <v>0</v>
      </c>
      <c r="AK681" s="81">
        <f t="shared" si="2101"/>
        <v>0</v>
      </c>
      <c r="AL681" s="81">
        <f t="shared" si="2101"/>
        <v>0</v>
      </c>
      <c r="AM681" s="81">
        <f t="shared" si="2101"/>
        <v>0</v>
      </c>
      <c r="AN681" s="81">
        <f t="shared" si="1958"/>
        <v>215000</v>
      </c>
      <c r="AO681" s="81">
        <f t="shared" si="1959"/>
        <v>0</v>
      </c>
      <c r="AP681" s="81">
        <f t="shared" si="1960"/>
        <v>0</v>
      </c>
      <c r="AQ681" s="81">
        <f t="shared" si="2102"/>
        <v>0</v>
      </c>
      <c r="AR681" s="81">
        <f t="shared" si="2102"/>
        <v>0</v>
      </c>
      <c r="AS681" s="81">
        <f t="shared" si="2102"/>
        <v>0</v>
      </c>
      <c r="AT681" s="81">
        <f t="shared" si="1962"/>
        <v>215000</v>
      </c>
      <c r="AU681" s="81">
        <f t="shared" si="1963"/>
        <v>0</v>
      </c>
      <c r="AV681" s="81">
        <f t="shared" si="1964"/>
        <v>0</v>
      </c>
    </row>
    <row r="682" spans="1:48" ht="25.5">
      <c r="A682" s="188" t="s">
        <v>97</v>
      </c>
      <c r="B682" s="3" t="s">
        <v>401</v>
      </c>
      <c r="C682" s="3" t="s">
        <v>20</v>
      </c>
      <c r="D682" s="3" t="s">
        <v>49</v>
      </c>
      <c r="E682" s="1" t="s">
        <v>81</v>
      </c>
      <c r="F682" s="1" t="s">
        <v>69</v>
      </c>
      <c r="G682" s="1" t="s">
        <v>147</v>
      </c>
      <c r="H682" s="3" t="s">
        <v>240</v>
      </c>
      <c r="I682" s="16" t="s">
        <v>94</v>
      </c>
      <c r="J682" s="81"/>
      <c r="K682" s="81"/>
      <c r="L682" s="81"/>
      <c r="M682" s="81">
        <v>115000</v>
      </c>
      <c r="N682" s="81"/>
      <c r="O682" s="81"/>
      <c r="P682" s="81">
        <f>P1204</f>
        <v>115000</v>
      </c>
      <c r="Q682" s="81">
        <f t="shared" ref="Q682:U682" si="2103">Q1204</f>
        <v>0</v>
      </c>
      <c r="R682" s="81">
        <f t="shared" si="2103"/>
        <v>0</v>
      </c>
      <c r="S682" s="81">
        <f t="shared" si="2103"/>
        <v>0</v>
      </c>
      <c r="T682" s="81">
        <f t="shared" si="2103"/>
        <v>0</v>
      </c>
      <c r="U682" s="81">
        <f t="shared" si="2103"/>
        <v>0</v>
      </c>
      <c r="V682" s="81">
        <f t="shared" si="1978"/>
        <v>115000</v>
      </c>
      <c r="W682" s="81">
        <f t="shared" si="1978"/>
        <v>0</v>
      </c>
      <c r="X682" s="81">
        <f t="shared" si="1978"/>
        <v>0</v>
      </c>
      <c r="Y682" s="81">
        <f>Y1204+Y1560+Y1869</f>
        <v>100000</v>
      </c>
      <c r="Z682" s="81">
        <f>Z1204+Z1560+Z1869</f>
        <v>0</v>
      </c>
      <c r="AA682" s="81">
        <f>AA1204+AA1560+AA1869</f>
        <v>0</v>
      </c>
      <c r="AB682" s="81">
        <f t="shared" si="1950"/>
        <v>215000</v>
      </c>
      <c r="AC682" s="81">
        <f t="shared" si="1951"/>
        <v>0</v>
      </c>
      <c r="AD682" s="81">
        <f t="shared" si="1952"/>
        <v>0</v>
      </c>
      <c r="AE682" s="81">
        <f>AE1204+AE1560+AE1869</f>
        <v>0</v>
      </c>
      <c r="AF682" s="81">
        <f>AF1204+AF1560+AF1869</f>
        <v>0</v>
      </c>
      <c r="AG682" s="81">
        <f>AG1204+AG1560+AG1869</f>
        <v>0</v>
      </c>
      <c r="AH682" s="81">
        <f t="shared" si="1954"/>
        <v>215000</v>
      </c>
      <c r="AI682" s="81">
        <f t="shared" si="1955"/>
        <v>0</v>
      </c>
      <c r="AJ682" s="81">
        <f t="shared" si="1956"/>
        <v>0</v>
      </c>
      <c r="AK682" s="81">
        <f>AK1204+AK1560+AK1869</f>
        <v>0</v>
      </c>
      <c r="AL682" s="81">
        <f>AL1204+AL1560+AL1869</f>
        <v>0</v>
      </c>
      <c r="AM682" s="81">
        <f>AM1204+AM1560+AM1869</f>
        <v>0</v>
      </c>
      <c r="AN682" s="81">
        <f t="shared" si="1958"/>
        <v>215000</v>
      </c>
      <c r="AO682" s="81">
        <f t="shared" si="1959"/>
        <v>0</v>
      </c>
      <c r="AP682" s="81">
        <f t="shared" si="1960"/>
        <v>0</v>
      </c>
      <c r="AQ682" s="81">
        <f>AQ1204+AQ1560+AQ1869</f>
        <v>0</v>
      </c>
      <c r="AR682" s="81">
        <f>AR1204+AR1560+AR1869</f>
        <v>0</v>
      </c>
      <c r="AS682" s="81">
        <f>AS1204+AS1560+AS1869</f>
        <v>0</v>
      </c>
      <c r="AT682" s="81">
        <f t="shared" si="1962"/>
        <v>215000</v>
      </c>
      <c r="AU682" s="81">
        <f t="shared" si="1963"/>
        <v>0</v>
      </c>
      <c r="AV682" s="81">
        <f t="shared" si="1964"/>
        <v>0</v>
      </c>
    </row>
    <row r="683" spans="1:48">
      <c r="A683" s="308" t="s">
        <v>454</v>
      </c>
      <c r="B683" s="3" t="s">
        <v>401</v>
      </c>
      <c r="C683" s="3" t="s">
        <v>20</v>
      </c>
      <c r="D683" s="3" t="s">
        <v>49</v>
      </c>
      <c r="E683" s="1" t="s">
        <v>81</v>
      </c>
      <c r="F683" s="1" t="s">
        <v>69</v>
      </c>
      <c r="G683" s="1" t="s">
        <v>147</v>
      </c>
      <c r="H683" s="3" t="s">
        <v>453</v>
      </c>
      <c r="I683" s="16"/>
      <c r="J683" s="81"/>
      <c r="K683" s="81"/>
      <c r="L683" s="81"/>
      <c r="M683" s="81"/>
      <c r="N683" s="81"/>
      <c r="O683" s="81"/>
      <c r="P683" s="81"/>
      <c r="Q683" s="81"/>
      <c r="R683" s="81"/>
      <c r="S683" s="81"/>
      <c r="T683" s="81"/>
      <c r="U683" s="81"/>
      <c r="V683" s="81"/>
      <c r="W683" s="81"/>
      <c r="X683" s="81"/>
      <c r="Y683" s="81">
        <f>Y684</f>
        <v>259000</v>
      </c>
      <c r="Z683" s="81">
        <f t="shared" ref="Z683:AA684" si="2104">Z684</f>
        <v>0</v>
      </c>
      <c r="AA683" s="81">
        <f t="shared" si="2104"/>
        <v>0</v>
      </c>
      <c r="AB683" s="81">
        <f t="shared" ref="AB683:AB685" si="2105">V683+Y683</f>
        <v>259000</v>
      </c>
      <c r="AC683" s="81">
        <f t="shared" ref="AC683:AC685" si="2106">W683+Z683</f>
        <v>0</v>
      </c>
      <c r="AD683" s="81">
        <f t="shared" ref="AD683:AD685" si="2107">X683+AA683</f>
        <v>0</v>
      </c>
      <c r="AE683" s="81">
        <f>AE684</f>
        <v>0</v>
      </c>
      <c r="AF683" s="81">
        <f t="shared" ref="AF683:AG684" si="2108">AF684</f>
        <v>0</v>
      </c>
      <c r="AG683" s="81">
        <f t="shared" si="2108"/>
        <v>0</v>
      </c>
      <c r="AH683" s="81">
        <f t="shared" si="1954"/>
        <v>259000</v>
      </c>
      <c r="AI683" s="81">
        <f t="shared" si="1955"/>
        <v>0</v>
      </c>
      <c r="AJ683" s="81">
        <f t="shared" si="1956"/>
        <v>0</v>
      </c>
      <c r="AK683" s="81">
        <f>AK684</f>
        <v>0</v>
      </c>
      <c r="AL683" s="81">
        <f t="shared" ref="AL683:AM684" si="2109">AL684</f>
        <v>0</v>
      </c>
      <c r="AM683" s="81">
        <f t="shared" si="2109"/>
        <v>0</v>
      </c>
      <c r="AN683" s="81">
        <f t="shared" si="1958"/>
        <v>259000</v>
      </c>
      <c r="AO683" s="81">
        <f t="shared" si="1959"/>
        <v>0</v>
      </c>
      <c r="AP683" s="81">
        <f t="shared" si="1960"/>
        <v>0</v>
      </c>
      <c r="AQ683" s="81">
        <f>AQ684</f>
        <v>0</v>
      </c>
      <c r="AR683" s="81">
        <f t="shared" ref="AR683:AS684" si="2110">AR684</f>
        <v>0</v>
      </c>
      <c r="AS683" s="81">
        <f t="shared" si="2110"/>
        <v>0</v>
      </c>
      <c r="AT683" s="81">
        <f t="shared" si="1962"/>
        <v>259000</v>
      </c>
      <c r="AU683" s="81">
        <f t="shared" si="1963"/>
        <v>0</v>
      </c>
      <c r="AV683" s="81">
        <f t="shared" si="1964"/>
        <v>0</v>
      </c>
    </row>
    <row r="684" spans="1:48" ht="25.5">
      <c r="A684" s="189" t="s">
        <v>259</v>
      </c>
      <c r="B684" s="3" t="s">
        <v>401</v>
      </c>
      <c r="C684" s="3" t="s">
        <v>20</v>
      </c>
      <c r="D684" s="3" t="s">
        <v>49</v>
      </c>
      <c r="E684" s="1" t="s">
        <v>81</v>
      </c>
      <c r="F684" s="1" t="s">
        <v>69</v>
      </c>
      <c r="G684" s="1" t="s">
        <v>147</v>
      </c>
      <c r="H684" s="3" t="s">
        <v>453</v>
      </c>
      <c r="I684" s="16" t="s">
        <v>93</v>
      </c>
      <c r="J684" s="81"/>
      <c r="K684" s="81"/>
      <c r="L684" s="81"/>
      <c r="M684" s="81"/>
      <c r="N684" s="81"/>
      <c r="O684" s="81"/>
      <c r="P684" s="81"/>
      <c r="Q684" s="81"/>
      <c r="R684" s="81"/>
      <c r="S684" s="81"/>
      <c r="T684" s="81"/>
      <c r="U684" s="81"/>
      <c r="V684" s="81"/>
      <c r="W684" s="81"/>
      <c r="X684" s="81"/>
      <c r="Y684" s="81">
        <f>Y685</f>
        <v>259000</v>
      </c>
      <c r="Z684" s="81">
        <f t="shared" si="2104"/>
        <v>0</v>
      </c>
      <c r="AA684" s="81">
        <f t="shared" si="2104"/>
        <v>0</v>
      </c>
      <c r="AB684" s="81">
        <f t="shared" si="2105"/>
        <v>259000</v>
      </c>
      <c r="AC684" s="81">
        <f t="shared" si="2106"/>
        <v>0</v>
      </c>
      <c r="AD684" s="81">
        <f t="shared" si="2107"/>
        <v>0</v>
      </c>
      <c r="AE684" s="81">
        <f>AE685</f>
        <v>0</v>
      </c>
      <c r="AF684" s="81">
        <f t="shared" si="2108"/>
        <v>0</v>
      </c>
      <c r="AG684" s="81">
        <f t="shared" si="2108"/>
        <v>0</v>
      </c>
      <c r="AH684" s="81">
        <f t="shared" si="1954"/>
        <v>259000</v>
      </c>
      <c r="AI684" s="81">
        <f t="shared" si="1955"/>
        <v>0</v>
      </c>
      <c r="AJ684" s="81">
        <f t="shared" si="1956"/>
        <v>0</v>
      </c>
      <c r="AK684" s="81">
        <f>AK685</f>
        <v>0</v>
      </c>
      <c r="AL684" s="81">
        <f t="shared" si="2109"/>
        <v>0</v>
      </c>
      <c r="AM684" s="81">
        <f t="shared" si="2109"/>
        <v>0</v>
      </c>
      <c r="AN684" s="81">
        <f t="shared" si="1958"/>
        <v>259000</v>
      </c>
      <c r="AO684" s="81">
        <f t="shared" si="1959"/>
        <v>0</v>
      </c>
      <c r="AP684" s="81">
        <f t="shared" si="1960"/>
        <v>0</v>
      </c>
      <c r="AQ684" s="81">
        <f>AQ685</f>
        <v>0</v>
      </c>
      <c r="AR684" s="81">
        <f t="shared" si="2110"/>
        <v>0</v>
      </c>
      <c r="AS684" s="81">
        <f t="shared" si="2110"/>
        <v>0</v>
      </c>
      <c r="AT684" s="81">
        <f t="shared" si="1962"/>
        <v>259000</v>
      </c>
      <c r="AU684" s="81">
        <f t="shared" si="1963"/>
        <v>0</v>
      </c>
      <c r="AV684" s="81">
        <f t="shared" si="1964"/>
        <v>0</v>
      </c>
    </row>
    <row r="685" spans="1:48" ht="25.5">
      <c r="A685" s="188" t="s">
        <v>97</v>
      </c>
      <c r="B685" s="3" t="s">
        <v>401</v>
      </c>
      <c r="C685" s="3" t="s">
        <v>20</v>
      </c>
      <c r="D685" s="3" t="s">
        <v>49</v>
      </c>
      <c r="E685" s="1" t="s">
        <v>81</v>
      </c>
      <c r="F685" s="1" t="s">
        <v>69</v>
      </c>
      <c r="G685" s="1" t="s">
        <v>147</v>
      </c>
      <c r="H685" s="3" t="s">
        <v>453</v>
      </c>
      <c r="I685" s="16" t="s">
        <v>94</v>
      </c>
      <c r="J685" s="81"/>
      <c r="K685" s="81"/>
      <c r="L685" s="81"/>
      <c r="M685" s="81"/>
      <c r="N685" s="81"/>
      <c r="O685" s="81"/>
      <c r="P685" s="81"/>
      <c r="Q685" s="81"/>
      <c r="R685" s="81"/>
      <c r="S685" s="81"/>
      <c r="T685" s="81"/>
      <c r="U685" s="81"/>
      <c r="V685" s="81"/>
      <c r="W685" s="81"/>
      <c r="X685" s="81"/>
      <c r="Y685" s="81">
        <f>Y1207</f>
        <v>259000</v>
      </c>
      <c r="Z685" s="81">
        <f t="shared" ref="Z685:AA685" si="2111">Z1207</f>
        <v>0</v>
      </c>
      <c r="AA685" s="81">
        <f t="shared" si="2111"/>
        <v>0</v>
      </c>
      <c r="AB685" s="81">
        <f t="shared" si="2105"/>
        <v>259000</v>
      </c>
      <c r="AC685" s="81">
        <f t="shared" si="2106"/>
        <v>0</v>
      </c>
      <c r="AD685" s="81">
        <f t="shared" si="2107"/>
        <v>0</v>
      </c>
      <c r="AE685" s="81">
        <f>AE1207</f>
        <v>0</v>
      </c>
      <c r="AF685" s="81">
        <f t="shared" ref="AF685:AG685" si="2112">AF1207</f>
        <v>0</v>
      </c>
      <c r="AG685" s="81">
        <f t="shared" si="2112"/>
        <v>0</v>
      </c>
      <c r="AH685" s="81">
        <f t="shared" si="1954"/>
        <v>259000</v>
      </c>
      <c r="AI685" s="81">
        <f t="shared" si="1955"/>
        <v>0</v>
      </c>
      <c r="AJ685" s="81">
        <f t="shared" si="1956"/>
        <v>0</v>
      </c>
      <c r="AK685" s="81">
        <f>AK1207</f>
        <v>0</v>
      </c>
      <c r="AL685" s="81">
        <f t="shared" ref="AL685:AM685" si="2113">AL1207</f>
        <v>0</v>
      </c>
      <c r="AM685" s="81">
        <f t="shared" si="2113"/>
        <v>0</v>
      </c>
      <c r="AN685" s="81">
        <f t="shared" si="1958"/>
        <v>259000</v>
      </c>
      <c r="AO685" s="81">
        <f t="shared" si="1959"/>
        <v>0</v>
      </c>
      <c r="AP685" s="81">
        <f t="shared" si="1960"/>
        <v>0</v>
      </c>
      <c r="AQ685" s="81">
        <f>AQ1207</f>
        <v>0</v>
      </c>
      <c r="AR685" s="81">
        <f t="shared" ref="AR685:AS685" si="2114">AR1207</f>
        <v>0</v>
      </c>
      <c r="AS685" s="81">
        <f t="shared" si="2114"/>
        <v>0</v>
      </c>
      <c r="AT685" s="81">
        <f t="shared" si="1962"/>
        <v>259000</v>
      </c>
      <c r="AU685" s="81">
        <f t="shared" si="1963"/>
        <v>0</v>
      </c>
      <c r="AV685" s="81">
        <f t="shared" si="1964"/>
        <v>0</v>
      </c>
    </row>
    <row r="686" spans="1:48" ht="43.5" customHeight="1">
      <c r="A686" s="190" t="s">
        <v>306</v>
      </c>
      <c r="B686" s="3" t="s">
        <v>401</v>
      </c>
      <c r="C686" s="3" t="s">
        <v>20</v>
      </c>
      <c r="D686" s="3" t="s">
        <v>49</v>
      </c>
      <c r="E686" s="1" t="s">
        <v>81</v>
      </c>
      <c r="F686" s="1" t="s">
        <v>69</v>
      </c>
      <c r="G686" s="1" t="s">
        <v>147</v>
      </c>
      <c r="H686" s="3" t="s">
        <v>305</v>
      </c>
      <c r="I686" s="16"/>
      <c r="J686" s="81">
        <f>J687</f>
        <v>2152400</v>
      </c>
      <c r="K686" s="81">
        <f t="shared" ref="K686:O687" si="2115">K687</f>
        <v>0</v>
      </c>
      <c r="L686" s="81">
        <f t="shared" si="2115"/>
        <v>0</v>
      </c>
      <c r="M686" s="81">
        <f t="shared" si="2115"/>
        <v>0</v>
      </c>
      <c r="N686" s="81">
        <f t="shared" si="2115"/>
        <v>0</v>
      </c>
      <c r="O686" s="81">
        <f t="shared" si="2115"/>
        <v>0</v>
      </c>
      <c r="P686" s="81">
        <f>P687</f>
        <v>2152400</v>
      </c>
      <c r="Q686" s="81">
        <f t="shared" ref="Q686:U687" si="2116">Q687</f>
        <v>0</v>
      </c>
      <c r="R686" s="81">
        <f t="shared" si="2116"/>
        <v>0</v>
      </c>
      <c r="S686" s="81">
        <f t="shared" si="2116"/>
        <v>0</v>
      </c>
      <c r="T686" s="81">
        <f t="shared" si="2116"/>
        <v>0</v>
      </c>
      <c r="U686" s="81">
        <f t="shared" si="2116"/>
        <v>0</v>
      </c>
      <c r="V686" s="81">
        <f t="shared" si="1978"/>
        <v>2152400</v>
      </c>
      <c r="W686" s="81">
        <f t="shared" si="1978"/>
        <v>0</v>
      </c>
      <c r="X686" s="81">
        <f t="shared" si="1978"/>
        <v>0</v>
      </c>
      <c r="Y686" s="81">
        <f t="shared" ref="Y686:AA687" si="2117">Y687</f>
        <v>0</v>
      </c>
      <c r="Z686" s="81">
        <f t="shared" si="2117"/>
        <v>0</v>
      </c>
      <c r="AA686" s="81">
        <f t="shared" si="2117"/>
        <v>0</v>
      </c>
      <c r="AB686" s="81">
        <f t="shared" si="1950"/>
        <v>2152400</v>
      </c>
      <c r="AC686" s="81">
        <f t="shared" si="1951"/>
        <v>0</v>
      </c>
      <c r="AD686" s="81">
        <f t="shared" si="1952"/>
        <v>0</v>
      </c>
      <c r="AE686" s="81">
        <f t="shared" ref="AE686:AG687" si="2118">AE687</f>
        <v>-1715600</v>
      </c>
      <c r="AF686" s="81">
        <f t="shared" si="2118"/>
        <v>0</v>
      </c>
      <c r="AG686" s="81">
        <f t="shared" si="2118"/>
        <v>0</v>
      </c>
      <c r="AH686" s="81">
        <f t="shared" si="1954"/>
        <v>436800</v>
      </c>
      <c r="AI686" s="81">
        <f t="shared" si="1955"/>
        <v>0</v>
      </c>
      <c r="AJ686" s="81">
        <f t="shared" si="1956"/>
        <v>0</v>
      </c>
      <c r="AK686" s="81">
        <f t="shared" ref="AK686:AM687" si="2119">AK687</f>
        <v>0</v>
      </c>
      <c r="AL686" s="81">
        <f t="shared" si="2119"/>
        <v>0</v>
      </c>
      <c r="AM686" s="81">
        <f t="shared" si="2119"/>
        <v>0</v>
      </c>
      <c r="AN686" s="81">
        <f t="shared" si="1958"/>
        <v>436800</v>
      </c>
      <c r="AO686" s="81">
        <f t="shared" si="1959"/>
        <v>0</v>
      </c>
      <c r="AP686" s="81">
        <f t="shared" si="1960"/>
        <v>0</v>
      </c>
      <c r="AQ686" s="81">
        <f t="shared" ref="AQ686:AS687" si="2120">AQ687</f>
        <v>0</v>
      </c>
      <c r="AR686" s="81">
        <f t="shared" si="2120"/>
        <v>0</v>
      </c>
      <c r="AS686" s="81">
        <f t="shared" si="2120"/>
        <v>0</v>
      </c>
      <c r="AT686" s="81">
        <f t="shared" si="1962"/>
        <v>436800</v>
      </c>
      <c r="AU686" s="81">
        <f t="shared" si="1963"/>
        <v>0</v>
      </c>
      <c r="AV686" s="81">
        <f t="shared" si="1964"/>
        <v>0</v>
      </c>
    </row>
    <row r="687" spans="1:48">
      <c r="A687" s="9" t="s">
        <v>99</v>
      </c>
      <c r="B687" s="3" t="s">
        <v>401</v>
      </c>
      <c r="C687" s="3" t="s">
        <v>20</v>
      </c>
      <c r="D687" s="3" t="s">
        <v>49</v>
      </c>
      <c r="E687" s="1" t="s">
        <v>81</v>
      </c>
      <c r="F687" s="1" t="s">
        <v>69</v>
      </c>
      <c r="G687" s="1" t="s">
        <v>147</v>
      </c>
      <c r="H687" s="3" t="s">
        <v>305</v>
      </c>
      <c r="I687" s="16" t="s">
        <v>98</v>
      </c>
      <c r="J687" s="81">
        <f>J688</f>
        <v>2152400</v>
      </c>
      <c r="K687" s="81">
        <f t="shared" si="2115"/>
        <v>0</v>
      </c>
      <c r="L687" s="81">
        <f t="shared" si="2115"/>
        <v>0</v>
      </c>
      <c r="M687" s="81">
        <f t="shared" si="2115"/>
        <v>0</v>
      </c>
      <c r="N687" s="81">
        <f t="shared" si="2115"/>
        <v>0</v>
      </c>
      <c r="O687" s="81">
        <f t="shared" si="2115"/>
        <v>0</v>
      </c>
      <c r="P687" s="81">
        <f>P688</f>
        <v>2152400</v>
      </c>
      <c r="Q687" s="81">
        <f t="shared" si="2116"/>
        <v>0</v>
      </c>
      <c r="R687" s="81">
        <f t="shared" si="2116"/>
        <v>0</v>
      </c>
      <c r="S687" s="81">
        <f t="shared" si="2116"/>
        <v>0</v>
      </c>
      <c r="T687" s="81">
        <f t="shared" si="2116"/>
        <v>0</v>
      </c>
      <c r="U687" s="81">
        <f t="shared" si="2116"/>
        <v>0</v>
      </c>
      <c r="V687" s="81">
        <f t="shared" si="1978"/>
        <v>2152400</v>
      </c>
      <c r="W687" s="81">
        <f t="shared" si="1978"/>
        <v>0</v>
      </c>
      <c r="X687" s="81">
        <f t="shared" si="1978"/>
        <v>0</v>
      </c>
      <c r="Y687" s="81">
        <f t="shared" si="2117"/>
        <v>0</v>
      </c>
      <c r="Z687" s="81">
        <f t="shared" si="2117"/>
        <v>0</v>
      </c>
      <c r="AA687" s="81">
        <f t="shared" si="2117"/>
        <v>0</v>
      </c>
      <c r="AB687" s="81">
        <f t="shared" si="1950"/>
        <v>2152400</v>
      </c>
      <c r="AC687" s="81">
        <f t="shared" si="1951"/>
        <v>0</v>
      </c>
      <c r="AD687" s="81">
        <f t="shared" si="1952"/>
        <v>0</v>
      </c>
      <c r="AE687" s="81">
        <f t="shared" si="2118"/>
        <v>-1715600</v>
      </c>
      <c r="AF687" s="81">
        <f t="shared" si="2118"/>
        <v>0</v>
      </c>
      <c r="AG687" s="81">
        <f t="shared" si="2118"/>
        <v>0</v>
      </c>
      <c r="AH687" s="81">
        <f t="shared" si="1954"/>
        <v>436800</v>
      </c>
      <c r="AI687" s="81">
        <f t="shared" si="1955"/>
        <v>0</v>
      </c>
      <c r="AJ687" s="81">
        <f t="shared" si="1956"/>
        <v>0</v>
      </c>
      <c r="AK687" s="81">
        <f t="shared" si="2119"/>
        <v>0</v>
      </c>
      <c r="AL687" s="81">
        <f t="shared" si="2119"/>
        <v>0</v>
      </c>
      <c r="AM687" s="81">
        <f t="shared" si="2119"/>
        <v>0</v>
      </c>
      <c r="AN687" s="81">
        <f t="shared" si="1958"/>
        <v>436800</v>
      </c>
      <c r="AO687" s="81">
        <f t="shared" si="1959"/>
        <v>0</v>
      </c>
      <c r="AP687" s="81">
        <f t="shared" si="1960"/>
        <v>0</v>
      </c>
      <c r="AQ687" s="81">
        <f t="shared" si="2120"/>
        <v>0</v>
      </c>
      <c r="AR687" s="81">
        <f t="shared" si="2120"/>
        <v>0</v>
      </c>
      <c r="AS687" s="81">
        <f t="shared" si="2120"/>
        <v>0</v>
      </c>
      <c r="AT687" s="81">
        <f t="shared" si="1962"/>
        <v>436800</v>
      </c>
      <c r="AU687" s="81">
        <f t="shared" si="1963"/>
        <v>0</v>
      </c>
      <c r="AV687" s="81">
        <f t="shared" si="1964"/>
        <v>0</v>
      </c>
    </row>
    <row r="688" spans="1:48" ht="25.5">
      <c r="A688" s="9" t="s">
        <v>105</v>
      </c>
      <c r="B688" s="3" t="s">
        <v>401</v>
      </c>
      <c r="C688" s="3" t="s">
        <v>20</v>
      </c>
      <c r="D688" s="3" t="s">
        <v>49</v>
      </c>
      <c r="E688" s="1" t="s">
        <v>81</v>
      </c>
      <c r="F688" s="1" t="s">
        <v>69</v>
      </c>
      <c r="G688" s="1" t="s">
        <v>147</v>
      </c>
      <c r="H688" s="3" t="s">
        <v>305</v>
      </c>
      <c r="I688" s="16" t="s">
        <v>106</v>
      </c>
      <c r="J688" s="81">
        <v>2152400</v>
      </c>
      <c r="K688" s="81"/>
      <c r="L688" s="81"/>
      <c r="M688" s="81"/>
      <c r="N688" s="81"/>
      <c r="O688" s="81"/>
      <c r="P688" s="81">
        <f t="shared" ref="P688:U688" si="2121">P1210+P1761</f>
        <v>2152400</v>
      </c>
      <c r="Q688" s="81">
        <f t="shared" si="2121"/>
        <v>0</v>
      </c>
      <c r="R688" s="81">
        <f t="shared" si="2121"/>
        <v>0</v>
      </c>
      <c r="S688" s="81">
        <f t="shared" si="2121"/>
        <v>0</v>
      </c>
      <c r="T688" s="81">
        <f t="shared" si="2121"/>
        <v>0</v>
      </c>
      <c r="U688" s="81">
        <f t="shared" si="2121"/>
        <v>0</v>
      </c>
      <c r="V688" s="81">
        <f t="shared" si="1978"/>
        <v>2152400</v>
      </c>
      <c r="W688" s="81">
        <f t="shared" si="1978"/>
        <v>0</v>
      </c>
      <c r="X688" s="81">
        <f t="shared" si="1978"/>
        <v>0</v>
      </c>
      <c r="Y688" s="81">
        <f>Y1210+Y1761</f>
        <v>0</v>
      </c>
      <c r="Z688" s="81">
        <f>Z1210+Z1761</f>
        <v>0</v>
      </c>
      <c r="AA688" s="81">
        <f>AA1210+AA1761</f>
        <v>0</v>
      </c>
      <c r="AB688" s="81">
        <f t="shared" si="1950"/>
        <v>2152400</v>
      </c>
      <c r="AC688" s="81">
        <f t="shared" si="1951"/>
        <v>0</v>
      </c>
      <c r="AD688" s="81">
        <f t="shared" si="1952"/>
        <v>0</v>
      </c>
      <c r="AE688" s="81">
        <f>AE1210+AE1761</f>
        <v>-1715600</v>
      </c>
      <c r="AF688" s="81">
        <f>AF1210+AF1761</f>
        <v>0</v>
      </c>
      <c r="AG688" s="81">
        <f>AG1210+AG1761</f>
        <v>0</v>
      </c>
      <c r="AH688" s="81">
        <f t="shared" si="1954"/>
        <v>436800</v>
      </c>
      <c r="AI688" s="81">
        <f t="shared" si="1955"/>
        <v>0</v>
      </c>
      <c r="AJ688" s="81">
        <f t="shared" si="1956"/>
        <v>0</v>
      </c>
      <c r="AK688" s="81">
        <f>AK1210+AK1761</f>
        <v>0</v>
      </c>
      <c r="AL688" s="81">
        <f>AL1210+AL1761</f>
        <v>0</v>
      </c>
      <c r="AM688" s="81">
        <f>AM1210+AM1761</f>
        <v>0</v>
      </c>
      <c r="AN688" s="81">
        <f t="shared" si="1958"/>
        <v>436800</v>
      </c>
      <c r="AO688" s="81">
        <f t="shared" si="1959"/>
        <v>0</v>
      </c>
      <c r="AP688" s="81">
        <f t="shared" si="1960"/>
        <v>0</v>
      </c>
      <c r="AQ688" s="81">
        <f>AQ1210+AQ1761</f>
        <v>0</v>
      </c>
      <c r="AR688" s="81">
        <f>AR1210+AR1761</f>
        <v>0</v>
      </c>
      <c r="AS688" s="81">
        <f>AS1210+AS1761</f>
        <v>0</v>
      </c>
      <c r="AT688" s="81">
        <f t="shared" si="1962"/>
        <v>436800</v>
      </c>
      <c r="AU688" s="81">
        <f t="shared" si="1963"/>
        <v>0</v>
      </c>
      <c r="AV688" s="81">
        <f t="shared" si="1964"/>
        <v>0</v>
      </c>
    </row>
    <row r="689" spans="1:48">
      <c r="A689" s="9"/>
      <c r="B689" s="3"/>
      <c r="C689" s="3"/>
      <c r="D689" s="3"/>
      <c r="E689" s="1"/>
      <c r="F689" s="1"/>
      <c r="G689" s="1"/>
      <c r="H689" s="3"/>
      <c r="I689" s="16"/>
      <c r="J689" s="81"/>
      <c r="K689" s="81"/>
      <c r="L689" s="81"/>
      <c r="M689" s="81"/>
      <c r="N689" s="81"/>
      <c r="O689" s="81"/>
      <c r="P689" s="81"/>
      <c r="Q689" s="81"/>
      <c r="R689" s="81"/>
      <c r="S689" s="81"/>
      <c r="T689" s="81"/>
      <c r="U689" s="81"/>
      <c r="V689" s="81"/>
      <c r="W689" s="81"/>
      <c r="X689" s="81"/>
      <c r="Y689" s="81"/>
      <c r="Z689" s="81"/>
      <c r="AA689" s="81"/>
      <c r="AB689" s="81"/>
      <c r="AC689" s="81"/>
      <c r="AD689" s="81"/>
      <c r="AE689" s="81"/>
      <c r="AF689" s="81"/>
      <c r="AG689" s="81"/>
      <c r="AH689" s="81"/>
      <c r="AI689" s="81"/>
      <c r="AJ689" s="81"/>
      <c r="AK689" s="81"/>
      <c r="AL689" s="81"/>
      <c r="AM689" s="81"/>
      <c r="AN689" s="81"/>
      <c r="AO689" s="81"/>
      <c r="AP689" s="81"/>
      <c r="AQ689" s="81"/>
      <c r="AR689" s="81"/>
      <c r="AS689" s="81"/>
      <c r="AT689" s="81"/>
      <c r="AU689" s="81"/>
      <c r="AV689" s="81"/>
    </row>
    <row r="690" spans="1:48" ht="15.75">
      <c r="A690" s="193" t="s">
        <v>54</v>
      </c>
      <c r="B690" s="25" t="s">
        <v>401</v>
      </c>
      <c r="C690" s="25" t="s">
        <v>17</v>
      </c>
      <c r="D690" s="1"/>
      <c r="E690" s="1"/>
      <c r="F690" s="1"/>
      <c r="G690" s="1"/>
      <c r="H690" s="1"/>
      <c r="I690" s="13"/>
      <c r="J690" s="100">
        <f>+J691</f>
        <v>621621.58000000007</v>
      </c>
      <c r="K690" s="100">
        <f t="shared" ref="K690:O690" si="2122">+K691</f>
        <v>650717.02999999991</v>
      </c>
      <c r="L690" s="100">
        <f t="shared" si="2122"/>
        <v>669603.63</v>
      </c>
      <c r="M690" s="100">
        <f t="shared" si="2122"/>
        <v>11605.619999999995</v>
      </c>
      <c r="N690" s="100">
        <f t="shared" si="2122"/>
        <v>12144.13</v>
      </c>
      <c r="O690" s="100">
        <f t="shared" si="2122"/>
        <v>17529.900000000001</v>
      </c>
      <c r="P690" s="100">
        <f>P691</f>
        <v>633227.19999999995</v>
      </c>
      <c r="Q690" s="100">
        <f t="shared" ref="Q690:U692" si="2123">Q691</f>
        <v>662861.15999999992</v>
      </c>
      <c r="R690" s="100">
        <f t="shared" si="2123"/>
        <v>687133.53</v>
      </c>
      <c r="S690" s="100">
        <f t="shared" ref="S690:U690" si="2124">+S691</f>
        <v>0</v>
      </c>
      <c r="T690" s="100">
        <f t="shared" si="2124"/>
        <v>0</v>
      </c>
      <c r="U690" s="100">
        <f t="shared" si="2124"/>
        <v>0</v>
      </c>
      <c r="V690" s="100">
        <f t="shared" si="1978"/>
        <v>633227.19999999995</v>
      </c>
      <c r="W690" s="100">
        <f t="shared" si="1978"/>
        <v>662861.15999999992</v>
      </c>
      <c r="X690" s="100">
        <f t="shared" si="1978"/>
        <v>687133.53</v>
      </c>
      <c r="Y690" s="100">
        <f t="shared" ref="Y690:AA690" si="2125">+Y691</f>
        <v>0</v>
      </c>
      <c r="Z690" s="100">
        <f t="shared" si="2125"/>
        <v>0</v>
      </c>
      <c r="AA690" s="100">
        <f t="shared" si="2125"/>
        <v>0</v>
      </c>
      <c r="AB690" s="100">
        <f t="shared" ref="AB690:AB697" si="2126">V690+Y690</f>
        <v>633227.19999999995</v>
      </c>
      <c r="AC690" s="100">
        <f t="shared" ref="AC690:AC697" si="2127">W690+Z690</f>
        <v>662861.15999999992</v>
      </c>
      <c r="AD690" s="100">
        <f t="shared" ref="AD690:AD697" si="2128">X690+AA690</f>
        <v>687133.53</v>
      </c>
      <c r="AE690" s="100">
        <f t="shared" ref="AE690:AG690" si="2129">+AE691</f>
        <v>0</v>
      </c>
      <c r="AF690" s="100">
        <f t="shared" si="2129"/>
        <v>0</v>
      </c>
      <c r="AG690" s="100">
        <f t="shared" si="2129"/>
        <v>0</v>
      </c>
      <c r="AH690" s="100">
        <f t="shared" ref="AH690:AH697" si="2130">AB690+AE690</f>
        <v>633227.19999999995</v>
      </c>
      <c r="AI690" s="100">
        <f t="shared" ref="AI690:AI697" si="2131">AC690+AF690</f>
        <v>662861.15999999992</v>
      </c>
      <c r="AJ690" s="100">
        <f t="shared" ref="AJ690:AJ697" si="2132">AD690+AG690</f>
        <v>687133.53</v>
      </c>
      <c r="AK690" s="100">
        <f t="shared" ref="AK690:AM690" si="2133">+AK691</f>
        <v>0</v>
      </c>
      <c r="AL690" s="100">
        <f t="shared" si="2133"/>
        <v>0</v>
      </c>
      <c r="AM690" s="100">
        <f t="shared" si="2133"/>
        <v>0</v>
      </c>
      <c r="AN690" s="100">
        <f t="shared" ref="AN690:AN697" si="2134">AH690+AK690</f>
        <v>633227.19999999995</v>
      </c>
      <c r="AO690" s="100">
        <f t="shared" ref="AO690:AO697" si="2135">AI690+AL690</f>
        <v>662861.15999999992</v>
      </c>
      <c r="AP690" s="100">
        <f t="shared" ref="AP690:AP697" si="2136">AJ690+AM690</f>
        <v>687133.53</v>
      </c>
      <c r="AQ690" s="100">
        <f t="shared" ref="AQ690:AS690" si="2137">+AQ691</f>
        <v>0</v>
      </c>
      <c r="AR690" s="100">
        <f t="shared" si="2137"/>
        <v>0</v>
      </c>
      <c r="AS690" s="100">
        <f t="shared" si="2137"/>
        <v>0</v>
      </c>
      <c r="AT690" s="100">
        <f t="shared" ref="AT690:AT697" si="2138">AN690+AQ690</f>
        <v>633227.19999999995</v>
      </c>
      <c r="AU690" s="100">
        <f t="shared" ref="AU690:AU697" si="2139">AO690+AR690</f>
        <v>662861.15999999992</v>
      </c>
      <c r="AV690" s="100">
        <f t="shared" ref="AV690:AV697" si="2140">AP690+AS690</f>
        <v>687133.53</v>
      </c>
    </row>
    <row r="691" spans="1:48">
      <c r="A691" s="194" t="s">
        <v>55</v>
      </c>
      <c r="B691" s="15" t="s">
        <v>401</v>
      </c>
      <c r="C691" s="15" t="s">
        <v>17</v>
      </c>
      <c r="D691" s="15" t="s">
        <v>13</v>
      </c>
      <c r="E691" s="15"/>
      <c r="F691" s="15"/>
      <c r="G691" s="15"/>
      <c r="H691" s="15"/>
      <c r="I691" s="26"/>
      <c r="J691" s="101">
        <f>J692</f>
        <v>621621.58000000007</v>
      </c>
      <c r="K691" s="101">
        <f t="shared" ref="K691:O692" si="2141">K692</f>
        <v>650717.02999999991</v>
      </c>
      <c r="L691" s="101">
        <f t="shared" si="2141"/>
        <v>669603.63</v>
      </c>
      <c r="M691" s="101">
        <f t="shared" si="2141"/>
        <v>11605.619999999995</v>
      </c>
      <c r="N691" s="101">
        <f t="shared" si="2141"/>
        <v>12144.13</v>
      </c>
      <c r="O691" s="101">
        <f t="shared" si="2141"/>
        <v>17529.900000000001</v>
      </c>
      <c r="P691" s="101">
        <f>P692</f>
        <v>633227.19999999995</v>
      </c>
      <c r="Q691" s="101">
        <f t="shared" si="2123"/>
        <v>662861.15999999992</v>
      </c>
      <c r="R691" s="101">
        <f t="shared" si="2123"/>
        <v>687133.53</v>
      </c>
      <c r="S691" s="101">
        <f t="shared" si="2123"/>
        <v>0</v>
      </c>
      <c r="T691" s="101">
        <f t="shared" si="2123"/>
        <v>0</v>
      </c>
      <c r="U691" s="101">
        <f t="shared" si="2123"/>
        <v>0</v>
      </c>
      <c r="V691" s="101">
        <f t="shared" si="1978"/>
        <v>633227.19999999995</v>
      </c>
      <c r="W691" s="101">
        <f t="shared" si="1978"/>
        <v>662861.15999999992</v>
      </c>
      <c r="X691" s="101">
        <f t="shared" si="1978"/>
        <v>687133.53</v>
      </c>
      <c r="Y691" s="101">
        <f t="shared" ref="Y691:AA692" si="2142">Y692</f>
        <v>0</v>
      </c>
      <c r="Z691" s="101">
        <f t="shared" si="2142"/>
        <v>0</v>
      </c>
      <c r="AA691" s="101">
        <f t="shared" si="2142"/>
        <v>0</v>
      </c>
      <c r="AB691" s="101">
        <f t="shared" si="2126"/>
        <v>633227.19999999995</v>
      </c>
      <c r="AC691" s="101">
        <f t="shared" si="2127"/>
        <v>662861.15999999992</v>
      </c>
      <c r="AD691" s="101">
        <f t="shared" si="2128"/>
        <v>687133.53</v>
      </c>
      <c r="AE691" s="101">
        <f t="shared" ref="AE691:AG692" si="2143">AE692</f>
        <v>0</v>
      </c>
      <c r="AF691" s="101">
        <f t="shared" si="2143"/>
        <v>0</v>
      </c>
      <c r="AG691" s="101">
        <f t="shared" si="2143"/>
        <v>0</v>
      </c>
      <c r="AH691" s="101">
        <f t="shared" si="2130"/>
        <v>633227.19999999995</v>
      </c>
      <c r="AI691" s="101">
        <f t="shared" si="2131"/>
        <v>662861.15999999992</v>
      </c>
      <c r="AJ691" s="101">
        <f t="shared" si="2132"/>
        <v>687133.53</v>
      </c>
      <c r="AK691" s="101">
        <f t="shared" ref="AK691:AM692" si="2144">AK692</f>
        <v>0</v>
      </c>
      <c r="AL691" s="101">
        <f t="shared" si="2144"/>
        <v>0</v>
      </c>
      <c r="AM691" s="101">
        <f t="shared" si="2144"/>
        <v>0</v>
      </c>
      <c r="AN691" s="101">
        <f t="shared" si="2134"/>
        <v>633227.19999999995</v>
      </c>
      <c r="AO691" s="101">
        <f t="shared" si="2135"/>
        <v>662861.15999999992</v>
      </c>
      <c r="AP691" s="101">
        <f t="shared" si="2136"/>
        <v>687133.53</v>
      </c>
      <c r="AQ691" s="101">
        <f t="shared" ref="AQ691:AS692" si="2145">AQ692</f>
        <v>0</v>
      </c>
      <c r="AR691" s="101">
        <f t="shared" si="2145"/>
        <v>0</v>
      </c>
      <c r="AS691" s="101">
        <f t="shared" si="2145"/>
        <v>0</v>
      </c>
      <c r="AT691" s="101">
        <f t="shared" si="2138"/>
        <v>633227.19999999995</v>
      </c>
      <c r="AU691" s="101">
        <f t="shared" si="2139"/>
        <v>662861.15999999992</v>
      </c>
      <c r="AV691" s="101">
        <f t="shared" si="2140"/>
        <v>687133.53</v>
      </c>
    </row>
    <row r="692" spans="1:48">
      <c r="A692" s="9" t="s">
        <v>82</v>
      </c>
      <c r="B692" s="3" t="s">
        <v>401</v>
      </c>
      <c r="C692" s="1" t="s">
        <v>17</v>
      </c>
      <c r="D692" s="1" t="s">
        <v>13</v>
      </c>
      <c r="E692" s="1" t="s">
        <v>81</v>
      </c>
      <c r="F692" s="1" t="s">
        <v>69</v>
      </c>
      <c r="G692" s="1" t="s">
        <v>147</v>
      </c>
      <c r="H692" s="1" t="s">
        <v>148</v>
      </c>
      <c r="I692" s="13"/>
      <c r="J692" s="102">
        <f>J693</f>
        <v>621621.58000000007</v>
      </c>
      <c r="K692" s="102">
        <f t="shared" si="2141"/>
        <v>650717.02999999991</v>
      </c>
      <c r="L692" s="102">
        <f t="shared" si="2141"/>
        <v>669603.63</v>
      </c>
      <c r="M692" s="102">
        <f t="shared" si="2141"/>
        <v>11605.619999999995</v>
      </c>
      <c r="N692" s="102">
        <f t="shared" si="2141"/>
        <v>12144.13</v>
      </c>
      <c r="O692" s="102">
        <f t="shared" si="2141"/>
        <v>17529.900000000001</v>
      </c>
      <c r="P692" s="102">
        <f>P693</f>
        <v>633227.19999999995</v>
      </c>
      <c r="Q692" s="102">
        <f t="shared" si="2123"/>
        <v>662861.15999999992</v>
      </c>
      <c r="R692" s="102">
        <f t="shared" si="2123"/>
        <v>687133.53</v>
      </c>
      <c r="S692" s="102">
        <f t="shared" si="2123"/>
        <v>0</v>
      </c>
      <c r="T692" s="102">
        <f t="shared" si="2123"/>
        <v>0</v>
      </c>
      <c r="U692" s="102">
        <f t="shared" si="2123"/>
        <v>0</v>
      </c>
      <c r="V692" s="102">
        <f t="shared" si="1978"/>
        <v>633227.19999999995</v>
      </c>
      <c r="W692" s="102">
        <f t="shared" si="1978"/>
        <v>662861.15999999992</v>
      </c>
      <c r="X692" s="102">
        <f t="shared" si="1978"/>
        <v>687133.53</v>
      </c>
      <c r="Y692" s="102">
        <f t="shared" si="2142"/>
        <v>0</v>
      </c>
      <c r="Z692" s="102">
        <f t="shared" si="2142"/>
        <v>0</v>
      </c>
      <c r="AA692" s="102">
        <f t="shared" si="2142"/>
        <v>0</v>
      </c>
      <c r="AB692" s="102">
        <f t="shared" si="2126"/>
        <v>633227.19999999995</v>
      </c>
      <c r="AC692" s="102">
        <f t="shared" si="2127"/>
        <v>662861.15999999992</v>
      </c>
      <c r="AD692" s="102">
        <f t="shared" si="2128"/>
        <v>687133.53</v>
      </c>
      <c r="AE692" s="102">
        <f t="shared" si="2143"/>
        <v>0</v>
      </c>
      <c r="AF692" s="102">
        <f t="shared" si="2143"/>
        <v>0</v>
      </c>
      <c r="AG692" s="102">
        <f t="shared" si="2143"/>
        <v>0</v>
      </c>
      <c r="AH692" s="102">
        <f t="shared" si="2130"/>
        <v>633227.19999999995</v>
      </c>
      <c r="AI692" s="102">
        <f t="shared" si="2131"/>
        <v>662861.15999999992</v>
      </c>
      <c r="AJ692" s="102">
        <f t="shared" si="2132"/>
        <v>687133.53</v>
      </c>
      <c r="AK692" s="102">
        <f t="shared" si="2144"/>
        <v>0</v>
      </c>
      <c r="AL692" s="102">
        <f t="shared" si="2144"/>
        <v>0</v>
      </c>
      <c r="AM692" s="102">
        <f t="shared" si="2144"/>
        <v>0</v>
      </c>
      <c r="AN692" s="102">
        <f t="shared" si="2134"/>
        <v>633227.19999999995</v>
      </c>
      <c r="AO692" s="102">
        <f t="shared" si="2135"/>
        <v>662861.15999999992</v>
      </c>
      <c r="AP692" s="102">
        <f t="shared" si="2136"/>
        <v>687133.53</v>
      </c>
      <c r="AQ692" s="102">
        <f t="shared" si="2145"/>
        <v>0</v>
      </c>
      <c r="AR692" s="102">
        <f t="shared" si="2145"/>
        <v>0</v>
      </c>
      <c r="AS692" s="102">
        <f t="shared" si="2145"/>
        <v>0</v>
      </c>
      <c r="AT692" s="102">
        <f t="shared" si="2138"/>
        <v>633227.19999999995</v>
      </c>
      <c r="AU692" s="102">
        <f t="shared" si="2139"/>
        <v>662861.15999999992</v>
      </c>
      <c r="AV692" s="102">
        <f t="shared" si="2140"/>
        <v>687133.53</v>
      </c>
    </row>
    <row r="693" spans="1:48" ht="25.5">
      <c r="A693" s="9" t="s">
        <v>303</v>
      </c>
      <c r="B693" s="3" t="s">
        <v>401</v>
      </c>
      <c r="C693" s="1" t="s">
        <v>17</v>
      </c>
      <c r="D693" s="1" t="s">
        <v>13</v>
      </c>
      <c r="E693" s="1" t="s">
        <v>81</v>
      </c>
      <c r="F693" s="1" t="s">
        <v>69</v>
      </c>
      <c r="G693" s="1" t="s">
        <v>147</v>
      </c>
      <c r="H693" s="1" t="s">
        <v>304</v>
      </c>
      <c r="I693" s="13"/>
      <c r="J693" s="102">
        <f>J694+J696</f>
        <v>621621.58000000007</v>
      </c>
      <c r="K693" s="102">
        <f t="shared" ref="K693:O693" si="2146">K694+K696</f>
        <v>650717.02999999991</v>
      </c>
      <c r="L693" s="102">
        <f t="shared" si="2146"/>
        <v>669603.63</v>
      </c>
      <c r="M693" s="102">
        <f t="shared" si="2146"/>
        <v>11605.619999999995</v>
      </c>
      <c r="N693" s="102">
        <f t="shared" si="2146"/>
        <v>12144.13</v>
      </c>
      <c r="O693" s="102">
        <f t="shared" si="2146"/>
        <v>17529.900000000001</v>
      </c>
      <c r="P693" s="102">
        <f>P694+P696</f>
        <v>633227.19999999995</v>
      </c>
      <c r="Q693" s="102">
        <f t="shared" ref="Q693:U693" si="2147">Q694+Q696</f>
        <v>662861.15999999992</v>
      </c>
      <c r="R693" s="102">
        <f t="shared" si="2147"/>
        <v>687133.53</v>
      </c>
      <c r="S693" s="102">
        <f t="shared" si="2147"/>
        <v>0</v>
      </c>
      <c r="T693" s="102">
        <f t="shared" si="2147"/>
        <v>0</v>
      </c>
      <c r="U693" s="102">
        <f t="shared" si="2147"/>
        <v>0</v>
      </c>
      <c r="V693" s="102">
        <f t="shared" ref="V693:X711" si="2148">P693+S693</f>
        <v>633227.19999999995</v>
      </c>
      <c r="W693" s="102">
        <f t="shared" si="2148"/>
        <v>662861.15999999992</v>
      </c>
      <c r="X693" s="102">
        <f t="shared" si="2148"/>
        <v>687133.53</v>
      </c>
      <c r="Y693" s="102">
        <f t="shared" ref="Y693:AA693" si="2149">Y694+Y696</f>
        <v>0</v>
      </c>
      <c r="Z693" s="102">
        <f t="shared" si="2149"/>
        <v>0</v>
      </c>
      <c r="AA693" s="102">
        <f t="shared" si="2149"/>
        <v>0</v>
      </c>
      <c r="AB693" s="102">
        <f t="shared" si="2126"/>
        <v>633227.19999999995</v>
      </c>
      <c r="AC693" s="102">
        <f t="shared" si="2127"/>
        <v>662861.15999999992</v>
      </c>
      <c r="AD693" s="102">
        <f t="shared" si="2128"/>
        <v>687133.53</v>
      </c>
      <c r="AE693" s="102">
        <f t="shared" ref="AE693:AG693" si="2150">AE694+AE696</f>
        <v>0</v>
      </c>
      <c r="AF693" s="102">
        <f t="shared" si="2150"/>
        <v>0</v>
      </c>
      <c r="AG693" s="102">
        <f t="shared" si="2150"/>
        <v>0</v>
      </c>
      <c r="AH693" s="102">
        <f t="shared" si="2130"/>
        <v>633227.19999999995</v>
      </c>
      <c r="AI693" s="102">
        <f t="shared" si="2131"/>
        <v>662861.15999999992</v>
      </c>
      <c r="AJ693" s="102">
        <f t="shared" si="2132"/>
        <v>687133.53</v>
      </c>
      <c r="AK693" s="102">
        <f t="shared" ref="AK693:AM693" si="2151">AK694+AK696</f>
        <v>0</v>
      </c>
      <c r="AL693" s="102">
        <f t="shared" si="2151"/>
        <v>0</v>
      </c>
      <c r="AM693" s="102">
        <f t="shared" si="2151"/>
        <v>0</v>
      </c>
      <c r="AN693" s="102">
        <f t="shared" si="2134"/>
        <v>633227.19999999995</v>
      </c>
      <c r="AO693" s="102">
        <f t="shared" si="2135"/>
        <v>662861.15999999992</v>
      </c>
      <c r="AP693" s="102">
        <f t="shared" si="2136"/>
        <v>687133.53</v>
      </c>
      <c r="AQ693" s="102">
        <f t="shared" ref="AQ693:AS693" si="2152">AQ694+AQ696</f>
        <v>0</v>
      </c>
      <c r="AR693" s="102">
        <f t="shared" si="2152"/>
        <v>0</v>
      </c>
      <c r="AS693" s="102">
        <f t="shared" si="2152"/>
        <v>0</v>
      </c>
      <c r="AT693" s="102">
        <f t="shared" si="2138"/>
        <v>633227.19999999995</v>
      </c>
      <c r="AU693" s="102">
        <f t="shared" si="2139"/>
        <v>662861.15999999992</v>
      </c>
      <c r="AV693" s="102">
        <f t="shared" si="2140"/>
        <v>687133.53</v>
      </c>
    </row>
    <row r="694" spans="1:48" ht="38.25">
      <c r="A694" s="188" t="s">
        <v>95</v>
      </c>
      <c r="B694" s="3" t="s">
        <v>401</v>
      </c>
      <c r="C694" s="1" t="s">
        <v>17</v>
      </c>
      <c r="D694" s="1" t="s">
        <v>13</v>
      </c>
      <c r="E694" s="1" t="s">
        <v>81</v>
      </c>
      <c r="F694" s="1" t="s">
        <v>69</v>
      </c>
      <c r="G694" s="1" t="s">
        <v>147</v>
      </c>
      <c r="H694" s="1" t="s">
        <v>304</v>
      </c>
      <c r="I694" s="13" t="s">
        <v>91</v>
      </c>
      <c r="J694" s="102">
        <f>J695</f>
        <v>570116.66</v>
      </c>
      <c r="K694" s="102">
        <f t="shared" ref="K694:O694" si="2153">K695</f>
        <v>623398.46</v>
      </c>
      <c r="L694" s="102">
        <f t="shared" si="2153"/>
        <v>623398.46</v>
      </c>
      <c r="M694" s="102">
        <f t="shared" si="2153"/>
        <v>-242012.66</v>
      </c>
      <c r="N694" s="102">
        <f t="shared" si="2153"/>
        <v>12144.13</v>
      </c>
      <c r="O694" s="102">
        <f t="shared" si="2153"/>
        <v>17529.900000000001</v>
      </c>
      <c r="P694" s="102">
        <f>P695</f>
        <v>328104</v>
      </c>
      <c r="Q694" s="102">
        <f t="shared" ref="Q694:U694" si="2154">Q695</f>
        <v>635542.59</v>
      </c>
      <c r="R694" s="102">
        <f t="shared" si="2154"/>
        <v>640928.36</v>
      </c>
      <c r="S694" s="102">
        <f t="shared" si="2154"/>
        <v>0</v>
      </c>
      <c r="T694" s="102">
        <f t="shared" si="2154"/>
        <v>0</v>
      </c>
      <c r="U694" s="102">
        <f t="shared" si="2154"/>
        <v>0</v>
      </c>
      <c r="V694" s="102">
        <f t="shared" si="2148"/>
        <v>328104</v>
      </c>
      <c r="W694" s="102">
        <f t="shared" si="2148"/>
        <v>635542.59</v>
      </c>
      <c r="X694" s="102">
        <f t="shared" si="2148"/>
        <v>640928.36</v>
      </c>
      <c r="Y694" s="102">
        <f t="shared" ref="Y694:AA694" si="2155">Y695</f>
        <v>0</v>
      </c>
      <c r="Z694" s="102">
        <f t="shared" si="2155"/>
        <v>0</v>
      </c>
      <c r="AA694" s="102">
        <f t="shared" si="2155"/>
        <v>0</v>
      </c>
      <c r="AB694" s="102">
        <f t="shared" si="2126"/>
        <v>328104</v>
      </c>
      <c r="AC694" s="102">
        <f t="shared" si="2127"/>
        <v>635542.59</v>
      </c>
      <c r="AD694" s="102">
        <f t="shared" si="2128"/>
        <v>640928.36</v>
      </c>
      <c r="AE694" s="102">
        <f t="shared" ref="AE694:AG694" si="2156">AE695</f>
        <v>0</v>
      </c>
      <c r="AF694" s="102">
        <f t="shared" si="2156"/>
        <v>0</v>
      </c>
      <c r="AG694" s="102">
        <f t="shared" si="2156"/>
        <v>0</v>
      </c>
      <c r="AH694" s="102">
        <f t="shared" si="2130"/>
        <v>328104</v>
      </c>
      <c r="AI694" s="102">
        <f t="shared" si="2131"/>
        <v>635542.59</v>
      </c>
      <c r="AJ694" s="102">
        <f t="shared" si="2132"/>
        <v>640928.36</v>
      </c>
      <c r="AK694" s="102">
        <f t="shared" ref="AK694:AM694" si="2157">AK695</f>
        <v>0</v>
      </c>
      <c r="AL694" s="102">
        <f t="shared" si="2157"/>
        <v>0</v>
      </c>
      <c r="AM694" s="102">
        <f t="shared" si="2157"/>
        <v>0</v>
      </c>
      <c r="AN694" s="102">
        <f t="shared" si="2134"/>
        <v>328104</v>
      </c>
      <c r="AO694" s="102">
        <f t="shared" si="2135"/>
        <v>635542.59</v>
      </c>
      <c r="AP694" s="102">
        <f t="shared" si="2136"/>
        <v>640928.36</v>
      </c>
      <c r="AQ694" s="102">
        <f t="shared" ref="AQ694:AS694" si="2158">AQ695</f>
        <v>0</v>
      </c>
      <c r="AR694" s="102">
        <f t="shared" si="2158"/>
        <v>0</v>
      </c>
      <c r="AS694" s="102">
        <f t="shared" si="2158"/>
        <v>0</v>
      </c>
      <c r="AT694" s="102">
        <f t="shared" si="2138"/>
        <v>328104</v>
      </c>
      <c r="AU694" s="102">
        <f t="shared" si="2139"/>
        <v>635542.59</v>
      </c>
      <c r="AV694" s="102">
        <f t="shared" si="2140"/>
        <v>640928.36</v>
      </c>
    </row>
    <row r="695" spans="1:48">
      <c r="A695" s="188" t="s">
        <v>102</v>
      </c>
      <c r="B695" s="3" t="s">
        <v>401</v>
      </c>
      <c r="C695" s="1" t="s">
        <v>17</v>
      </c>
      <c r="D695" s="1" t="s">
        <v>13</v>
      </c>
      <c r="E695" s="1" t="s">
        <v>81</v>
      </c>
      <c r="F695" s="1" t="s">
        <v>69</v>
      </c>
      <c r="G695" s="1" t="s">
        <v>147</v>
      </c>
      <c r="H695" s="1" t="s">
        <v>304</v>
      </c>
      <c r="I695" s="13" t="s">
        <v>101</v>
      </c>
      <c r="J695" s="102">
        <f>548166.66+21950</f>
        <v>570116.66</v>
      </c>
      <c r="K695" s="102">
        <f>601448.46+21950</f>
        <v>623398.46</v>
      </c>
      <c r="L695" s="102">
        <f>601448.46+21950</f>
        <v>623398.46</v>
      </c>
      <c r="M695" s="102">
        <f>11605.62-253618.28</f>
        <v>-242012.66</v>
      </c>
      <c r="N695" s="102">
        <v>12144.13</v>
      </c>
      <c r="O695" s="102">
        <v>17529.900000000001</v>
      </c>
      <c r="P695" s="102">
        <f t="shared" ref="P695:U695" si="2159">P1566+P1681+P1767+P1875+P1971+P2054+P2136+P2209+P2287+P1216</f>
        <v>328104</v>
      </c>
      <c r="Q695" s="102">
        <f t="shared" si="2159"/>
        <v>635542.59</v>
      </c>
      <c r="R695" s="102">
        <f t="shared" si="2159"/>
        <v>640928.36</v>
      </c>
      <c r="S695" s="102">
        <f t="shared" si="2159"/>
        <v>0</v>
      </c>
      <c r="T695" s="102">
        <f t="shared" si="2159"/>
        <v>0</v>
      </c>
      <c r="U695" s="102">
        <f t="shared" si="2159"/>
        <v>0</v>
      </c>
      <c r="V695" s="102">
        <f t="shared" si="2148"/>
        <v>328104</v>
      </c>
      <c r="W695" s="102">
        <f t="shared" si="2148"/>
        <v>635542.59</v>
      </c>
      <c r="X695" s="102">
        <f t="shared" si="2148"/>
        <v>640928.36</v>
      </c>
      <c r="Y695" s="102">
        <f>Y1566+Y1681+Y1767+Y1875+Y1971+Y2054+Y2136+Y2209+Y2287+Y1216</f>
        <v>0</v>
      </c>
      <c r="Z695" s="102">
        <f>Z1566+Z1681+Z1767+Z1875+Z1971+Z2054+Z2136+Z2209+Z2287+Z1216</f>
        <v>0</v>
      </c>
      <c r="AA695" s="102">
        <f>AA1566+AA1681+AA1767+AA1875+AA1971+AA2054+AA2136+AA2209+AA2287+AA1216</f>
        <v>0</v>
      </c>
      <c r="AB695" s="102">
        <f t="shared" si="2126"/>
        <v>328104</v>
      </c>
      <c r="AC695" s="102">
        <f t="shared" si="2127"/>
        <v>635542.59</v>
      </c>
      <c r="AD695" s="102">
        <f t="shared" si="2128"/>
        <v>640928.36</v>
      </c>
      <c r="AE695" s="102">
        <f>AE1566+AE1681+AE1767+AE1875+AE1971+AE2054+AE2136+AE2209+AE2287+AE1216</f>
        <v>0</v>
      </c>
      <c r="AF695" s="102">
        <f>AF1566+AF1681+AF1767+AF1875+AF1971+AF2054+AF2136+AF2209+AF2287+AF1216</f>
        <v>0</v>
      </c>
      <c r="AG695" s="102">
        <f>AG1566+AG1681+AG1767+AG1875+AG1971+AG2054+AG2136+AG2209+AG2287+AG1216</f>
        <v>0</v>
      </c>
      <c r="AH695" s="102">
        <f t="shared" si="2130"/>
        <v>328104</v>
      </c>
      <c r="AI695" s="102">
        <f t="shared" si="2131"/>
        <v>635542.59</v>
      </c>
      <c r="AJ695" s="102">
        <f t="shared" si="2132"/>
        <v>640928.36</v>
      </c>
      <c r="AK695" s="102">
        <f>AK1566+AK1681+AK1767+AK1875+AK1971+AK2054+AK2136+AK2209+AK2287+AK1216</f>
        <v>0</v>
      </c>
      <c r="AL695" s="102">
        <f>AL1566+AL1681+AL1767+AL1875+AL1971+AL2054+AL2136+AL2209+AL2287+AL1216</f>
        <v>0</v>
      </c>
      <c r="AM695" s="102">
        <f>AM1566+AM1681+AM1767+AM1875+AM1971+AM2054+AM2136+AM2209+AM2287+AM1216</f>
        <v>0</v>
      </c>
      <c r="AN695" s="102">
        <f t="shared" si="2134"/>
        <v>328104</v>
      </c>
      <c r="AO695" s="102">
        <f t="shared" si="2135"/>
        <v>635542.59</v>
      </c>
      <c r="AP695" s="102">
        <f t="shared" si="2136"/>
        <v>640928.36</v>
      </c>
      <c r="AQ695" s="102">
        <f>AQ1566+AQ1681+AQ1767+AQ1875+AQ1971+AQ2054+AQ2136+AQ2209+AQ2287+AQ1216</f>
        <v>0</v>
      </c>
      <c r="AR695" s="102">
        <f>AR1566+AR1681+AR1767+AR1875+AR1971+AR2054+AR2136+AR2209+AR2287+AR1216</f>
        <v>0</v>
      </c>
      <c r="AS695" s="102">
        <f>AS1566+AS1681+AS1767+AS1875+AS1971+AS2054+AS2136+AS2209+AS2287+AS1216</f>
        <v>0</v>
      </c>
      <c r="AT695" s="102">
        <f t="shared" si="2138"/>
        <v>328104</v>
      </c>
      <c r="AU695" s="102">
        <f t="shared" si="2139"/>
        <v>635542.59</v>
      </c>
      <c r="AV695" s="102">
        <f t="shared" si="2140"/>
        <v>640928.36</v>
      </c>
    </row>
    <row r="696" spans="1:48" ht="25.5">
      <c r="A696" s="189" t="s">
        <v>259</v>
      </c>
      <c r="B696" s="3" t="s">
        <v>401</v>
      </c>
      <c r="C696" s="1" t="s">
        <v>17</v>
      </c>
      <c r="D696" s="1" t="s">
        <v>13</v>
      </c>
      <c r="E696" s="1" t="s">
        <v>81</v>
      </c>
      <c r="F696" s="1" t="s">
        <v>69</v>
      </c>
      <c r="G696" s="1" t="s">
        <v>147</v>
      </c>
      <c r="H696" s="1" t="s">
        <v>304</v>
      </c>
      <c r="I696" s="13" t="s">
        <v>93</v>
      </c>
      <c r="J696" s="102">
        <f>J697</f>
        <v>51504.92</v>
      </c>
      <c r="K696" s="102">
        <f t="shared" ref="K696:O696" si="2160">K697</f>
        <v>27318.57</v>
      </c>
      <c r="L696" s="102">
        <f t="shared" si="2160"/>
        <v>46205.17</v>
      </c>
      <c r="M696" s="102">
        <f t="shared" si="2160"/>
        <v>253618.28</v>
      </c>
      <c r="N696" s="102">
        <f t="shared" si="2160"/>
        <v>0</v>
      </c>
      <c r="O696" s="102">
        <f t="shared" si="2160"/>
        <v>0</v>
      </c>
      <c r="P696" s="102">
        <f>P697</f>
        <v>305123.19999999995</v>
      </c>
      <c r="Q696" s="102">
        <f t="shared" ref="Q696:U696" si="2161">Q697</f>
        <v>27318.57</v>
      </c>
      <c r="R696" s="102">
        <f t="shared" si="2161"/>
        <v>46205.17</v>
      </c>
      <c r="S696" s="102">
        <f t="shared" si="2161"/>
        <v>0</v>
      </c>
      <c r="T696" s="102">
        <f t="shared" si="2161"/>
        <v>0</v>
      </c>
      <c r="U696" s="102">
        <f t="shared" si="2161"/>
        <v>0</v>
      </c>
      <c r="V696" s="102">
        <f t="shared" si="2148"/>
        <v>305123.19999999995</v>
      </c>
      <c r="W696" s="102">
        <f t="shared" si="2148"/>
        <v>27318.57</v>
      </c>
      <c r="X696" s="102">
        <f t="shared" si="2148"/>
        <v>46205.17</v>
      </c>
      <c r="Y696" s="102">
        <f t="shared" ref="Y696:AA696" si="2162">Y697</f>
        <v>0</v>
      </c>
      <c r="Z696" s="102">
        <f t="shared" si="2162"/>
        <v>0</v>
      </c>
      <c r="AA696" s="102">
        <f t="shared" si="2162"/>
        <v>0</v>
      </c>
      <c r="AB696" s="102">
        <f t="shared" si="2126"/>
        <v>305123.19999999995</v>
      </c>
      <c r="AC696" s="102">
        <f t="shared" si="2127"/>
        <v>27318.57</v>
      </c>
      <c r="AD696" s="102">
        <f t="shared" si="2128"/>
        <v>46205.17</v>
      </c>
      <c r="AE696" s="102">
        <f t="shared" ref="AE696:AG696" si="2163">AE697</f>
        <v>0</v>
      </c>
      <c r="AF696" s="102">
        <f t="shared" si="2163"/>
        <v>0</v>
      </c>
      <c r="AG696" s="102">
        <f t="shared" si="2163"/>
        <v>0</v>
      </c>
      <c r="AH696" s="102">
        <f t="shared" si="2130"/>
        <v>305123.19999999995</v>
      </c>
      <c r="AI696" s="102">
        <f t="shared" si="2131"/>
        <v>27318.57</v>
      </c>
      <c r="AJ696" s="102">
        <f t="shared" si="2132"/>
        <v>46205.17</v>
      </c>
      <c r="AK696" s="102">
        <f t="shared" ref="AK696:AM696" si="2164">AK697</f>
        <v>0</v>
      </c>
      <c r="AL696" s="102">
        <f t="shared" si="2164"/>
        <v>0</v>
      </c>
      <c r="AM696" s="102">
        <f t="shared" si="2164"/>
        <v>0</v>
      </c>
      <c r="AN696" s="102">
        <f t="shared" si="2134"/>
        <v>305123.19999999995</v>
      </c>
      <c r="AO696" s="102">
        <f t="shared" si="2135"/>
        <v>27318.57</v>
      </c>
      <c r="AP696" s="102">
        <f t="shared" si="2136"/>
        <v>46205.17</v>
      </c>
      <c r="AQ696" s="102">
        <f t="shared" ref="AQ696:AS696" si="2165">AQ697</f>
        <v>0</v>
      </c>
      <c r="AR696" s="102">
        <f t="shared" si="2165"/>
        <v>0</v>
      </c>
      <c r="AS696" s="102">
        <f t="shared" si="2165"/>
        <v>0</v>
      </c>
      <c r="AT696" s="102">
        <f t="shared" si="2138"/>
        <v>305123.19999999995</v>
      </c>
      <c r="AU696" s="102">
        <f t="shared" si="2139"/>
        <v>27318.57</v>
      </c>
      <c r="AV696" s="102">
        <f t="shared" si="2140"/>
        <v>46205.17</v>
      </c>
    </row>
    <row r="697" spans="1:48" ht="25.5">
      <c r="A697" s="188" t="s">
        <v>97</v>
      </c>
      <c r="B697" s="3" t="s">
        <v>401</v>
      </c>
      <c r="C697" s="1" t="s">
        <v>17</v>
      </c>
      <c r="D697" s="1" t="s">
        <v>13</v>
      </c>
      <c r="E697" s="1" t="s">
        <v>81</v>
      </c>
      <c r="F697" s="1" t="s">
        <v>69</v>
      </c>
      <c r="G697" s="1" t="s">
        <v>147</v>
      </c>
      <c r="H697" s="1" t="s">
        <v>304</v>
      </c>
      <c r="I697" s="13" t="s">
        <v>94</v>
      </c>
      <c r="J697" s="102">
        <v>51504.92</v>
      </c>
      <c r="K697" s="102">
        <v>27318.57</v>
      </c>
      <c r="L697" s="102">
        <v>46205.17</v>
      </c>
      <c r="M697" s="102">
        <v>253618.28</v>
      </c>
      <c r="N697" s="102"/>
      <c r="O697" s="102"/>
      <c r="P697" s="102">
        <f t="shared" ref="P697:U697" si="2166">P1568+P1683+P1769+P1877+P1973+P2056+P2138+P2211+P2289+P1218</f>
        <v>305123.19999999995</v>
      </c>
      <c r="Q697" s="102">
        <f t="shared" si="2166"/>
        <v>27318.57</v>
      </c>
      <c r="R697" s="102">
        <f t="shared" si="2166"/>
        <v>46205.17</v>
      </c>
      <c r="S697" s="102">
        <f t="shared" si="2166"/>
        <v>0</v>
      </c>
      <c r="T697" s="102">
        <f t="shared" si="2166"/>
        <v>0</v>
      </c>
      <c r="U697" s="102">
        <f t="shared" si="2166"/>
        <v>0</v>
      </c>
      <c r="V697" s="102">
        <f t="shared" si="2148"/>
        <v>305123.19999999995</v>
      </c>
      <c r="W697" s="102">
        <f t="shared" si="2148"/>
        <v>27318.57</v>
      </c>
      <c r="X697" s="102">
        <f t="shared" si="2148"/>
        <v>46205.17</v>
      </c>
      <c r="Y697" s="102">
        <f>Y1568+Y1683+Y1769+Y1877+Y1973+Y2056+Y2138+Y2211+Y2289+Y1218</f>
        <v>0</v>
      </c>
      <c r="Z697" s="102">
        <f>Z1568+Z1683+Z1769+Z1877+Z1973+Z2056+Z2138+Z2211+Z2289+Z1218</f>
        <v>0</v>
      </c>
      <c r="AA697" s="102">
        <f>AA1568+AA1683+AA1769+AA1877+AA1973+AA2056+AA2138+AA2211+AA2289+AA1218</f>
        <v>0</v>
      </c>
      <c r="AB697" s="102">
        <f t="shared" si="2126"/>
        <v>305123.19999999995</v>
      </c>
      <c r="AC697" s="102">
        <f t="shared" si="2127"/>
        <v>27318.57</v>
      </c>
      <c r="AD697" s="102">
        <f t="shared" si="2128"/>
        <v>46205.17</v>
      </c>
      <c r="AE697" s="102">
        <f>AE1568+AE1683+AE1769+AE1877+AE1973+AE2056+AE2138+AE2211+AE2289+AE1218</f>
        <v>0</v>
      </c>
      <c r="AF697" s="102">
        <f>AF1568+AF1683+AF1769+AF1877+AF1973+AF2056+AF2138+AF2211+AF2289+AF1218</f>
        <v>0</v>
      </c>
      <c r="AG697" s="102">
        <f>AG1568+AG1683+AG1769+AG1877+AG1973+AG2056+AG2138+AG2211+AG2289+AG1218</f>
        <v>0</v>
      </c>
      <c r="AH697" s="102">
        <f t="shared" si="2130"/>
        <v>305123.19999999995</v>
      </c>
      <c r="AI697" s="102">
        <f t="shared" si="2131"/>
        <v>27318.57</v>
      </c>
      <c r="AJ697" s="102">
        <f t="shared" si="2132"/>
        <v>46205.17</v>
      </c>
      <c r="AK697" s="102">
        <f>AK1568+AK1683+AK1769+AK1877+AK1973+AK2056+AK2138+AK2211+AK2289+AK1218</f>
        <v>0</v>
      </c>
      <c r="AL697" s="102">
        <f>AL1568+AL1683+AL1769+AL1877+AL1973+AL2056+AL2138+AL2211+AL2289+AL1218</f>
        <v>0</v>
      </c>
      <c r="AM697" s="102">
        <f>AM1568+AM1683+AM1769+AM1877+AM1973+AM2056+AM2138+AM2211+AM2289+AM1218</f>
        <v>0</v>
      </c>
      <c r="AN697" s="102">
        <f t="shared" si="2134"/>
        <v>305123.19999999995</v>
      </c>
      <c r="AO697" s="102">
        <f t="shared" si="2135"/>
        <v>27318.57</v>
      </c>
      <c r="AP697" s="102">
        <f t="shared" si="2136"/>
        <v>46205.17</v>
      </c>
      <c r="AQ697" s="102">
        <f>AQ1568+AQ1683+AQ1769+AQ1877+AQ1973+AQ2056+AQ2138+AQ2211+AQ2289+AQ1218</f>
        <v>0</v>
      </c>
      <c r="AR697" s="102">
        <f>AR1568+AR1683+AR1769+AR1877+AR1973+AR2056+AR2138+AR2211+AR2289+AR1218</f>
        <v>0</v>
      </c>
      <c r="AS697" s="102">
        <f>AS1568+AS1683+AS1769+AS1877+AS1973+AS2056+AS2138+AS2211+AS2289+AS1218</f>
        <v>0</v>
      </c>
      <c r="AT697" s="102">
        <f t="shared" si="2138"/>
        <v>305123.19999999995</v>
      </c>
      <c r="AU697" s="102">
        <f t="shared" si="2139"/>
        <v>27318.57</v>
      </c>
      <c r="AV697" s="102">
        <f t="shared" si="2140"/>
        <v>46205.17</v>
      </c>
    </row>
    <row r="698" spans="1:48">
      <c r="A698" s="188"/>
      <c r="B698" s="3"/>
      <c r="C698" s="1"/>
      <c r="D698" s="1"/>
      <c r="E698" s="1"/>
      <c r="F698" s="1"/>
      <c r="G698" s="1"/>
      <c r="H698" s="1"/>
      <c r="I698" s="13"/>
      <c r="J698" s="102"/>
      <c r="K698" s="102"/>
      <c r="L698" s="102"/>
      <c r="M698" s="102"/>
      <c r="N698" s="102"/>
      <c r="O698" s="102"/>
      <c r="P698" s="102"/>
      <c r="Q698" s="102"/>
      <c r="R698" s="102"/>
      <c r="S698" s="102"/>
      <c r="T698" s="102"/>
      <c r="U698" s="102"/>
      <c r="V698" s="102"/>
      <c r="W698" s="102"/>
      <c r="X698" s="102"/>
      <c r="Y698" s="102"/>
      <c r="Z698" s="102"/>
      <c r="AA698" s="102"/>
      <c r="AB698" s="102"/>
      <c r="AC698" s="102"/>
      <c r="AD698" s="102"/>
      <c r="AE698" s="102"/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</row>
    <row r="699" spans="1:48" s="121" customFormat="1" ht="31.5">
      <c r="A699" s="193" t="s">
        <v>26</v>
      </c>
      <c r="B699" s="195" t="s">
        <v>401</v>
      </c>
      <c r="C699" s="195" t="s">
        <v>13</v>
      </c>
      <c r="D699" s="196"/>
      <c r="E699" s="196"/>
      <c r="F699" s="196"/>
      <c r="G699" s="196"/>
      <c r="H699" s="196"/>
      <c r="I699" s="197"/>
      <c r="J699" s="198">
        <f t="shared" ref="J699:U699" si="2167">J700+J728</f>
        <v>5759468</v>
      </c>
      <c r="K699" s="198">
        <f t="shared" si="2167"/>
        <v>4408686.72</v>
      </c>
      <c r="L699" s="198">
        <f t="shared" si="2167"/>
        <v>3122434.19</v>
      </c>
      <c r="M699" s="198">
        <f t="shared" si="2167"/>
        <v>0</v>
      </c>
      <c r="N699" s="198">
        <f t="shared" si="2167"/>
        <v>0</v>
      </c>
      <c r="O699" s="198">
        <f t="shared" si="2167"/>
        <v>0</v>
      </c>
      <c r="P699" s="198">
        <f t="shared" si="2167"/>
        <v>5759468</v>
      </c>
      <c r="Q699" s="198">
        <f t="shared" si="2167"/>
        <v>4408686.72</v>
      </c>
      <c r="R699" s="198">
        <f t="shared" si="2167"/>
        <v>3122434.19</v>
      </c>
      <c r="S699" s="198">
        <f t="shared" si="2167"/>
        <v>0</v>
      </c>
      <c r="T699" s="198">
        <f t="shared" si="2167"/>
        <v>0</v>
      </c>
      <c r="U699" s="198">
        <f t="shared" si="2167"/>
        <v>0</v>
      </c>
      <c r="V699" s="198">
        <f t="shared" si="2148"/>
        <v>5759468</v>
      </c>
      <c r="W699" s="198">
        <f t="shared" si="2148"/>
        <v>4408686.72</v>
      </c>
      <c r="X699" s="198">
        <f t="shared" si="2148"/>
        <v>3122434.19</v>
      </c>
      <c r="Y699" s="198">
        <f>Y700+Y728</f>
        <v>1660950</v>
      </c>
      <c r="Z699" s="198">
        <f>Z700+Z728</f>
        <v>0</v>
      </c>
      <c r="AA699" s="198">
        <f>AA700+AA728</f>
        <v>0</v>
      </c>
      <c r="AB699" s="198">
        <f t="shared" ref="AB699:AB723" si="2168">V699+Y699</f>
        <v>7420418</v>
      </c>
      <c r="AC699" s="198">
        <f t="shared" ref="AC699:AC723" si="2169">W699+Z699</f>
        <v>4408686.72</v>
      </c>
      <c r="AD699" s="198">
        <f t="shared" ref="AD699:AD723" si="2170">X699+AA699</f>
        <v>3122434.19</v>
      </c>
      <c r="AE699" s="198">
        <f>AE700+AE728</f>
        <v>0</v>
      </c>
      <c r="AF699" s="198">
        <f>AF700+AF728</f>
        <v>0</v>
      </c>
      <c r="AG699" s="198">
        <f>AG700+AG728</f>
        <v>0</v>
      </c>
      <c r="AH699" s="198">
        <f t="shared" ref="AH699:AH726" si="2171">AB699+AE699</f>
        <v>7420418</v>
      </c>
      <c r="AI699" s="198">
        <f t="shared" ref="AI699:AI726" si="2172">AC699+AF699</f>
        <v>4408686.72</v>
      </c>
      <c r="AJ699" s="198">
        <f t="shared" ref="AJ699:AJ726" si="2173">AD699+AG699</f>
        <v>3122434.19</v>
      </c>
      <c r="AK699" s="198">
        <f>AK700+AK728</f>
        <v>387018.26</v>
      </c>
      <c r="AL699" s="198">
        <f>AL700+AL728</f>
        <v>0</v>
      </c>
      <c r="AM699" s="198">
        <f>AM700+AM728</f>
        <v>0</v>
      </c>
      <c r="AN699" s="198">
        <f t="shared" ref="AN699:AN726" si="2174">AH699+AK699</f>
        <v>7807436.2599999998</v>
      </c>
      <c r="AO699" s="198">
        <f t="shared" ref="AO699:AO726" si="2175">AI699+AL699</f>
        <v>4408686.72</v>
      </c>
      <c r="AP699" s="198">
        <f t="shared" ref="AP699:AP726" si="2176">AJ699+AM699</f>
        <v>3122434.19</v>
      </c>
      <c r="AQ699" s="198">
        <f>AQ700+AQ728</f>
        <v>-419200</v>
      </c>
      <c r="AR699" s="198">
        <f>AR700+AR728</f>
        <v>0</v>
      </c>
      <c r="AS699" s="198">
        <f>AS700+AS728</f>
        <v>0</v>
      </c>
      <c r="AT699" s="198">
        <f t="shared" ref="AT699:AT726" si="2177">AN699+AQ699</f>
        <v>7388236.2599999998</v>
      </c>
      <c r="AU699" s="198">
        <f t="shared" ref="AU699:AU726" si="2178">AO699+AR699</f>
        <v>4408686.72</v>
      </c>
      <c r="AV699" s="198">
        <f t="shared" ref="AV699:AV726" si="2179">AP699+AS699</f>
        <v>3122434.19</v>
      </c>
    </row>
    <row r="700" spans="1:48" ht="38.25">
      <c r="A700" s="199" t="s">
        <v>229</v>
      </c>
      <c r="B700" s="200" t="s">
        <v>401</v>
      </c>
      <c r="C700" s="200" t="s">
        <v>13</v>
      </c>
      <c r="D700" s="200" t="s">
        <v>30</v>
      </c>
      <c r="E700" s="200"/>
      <c r="F700" s="200"/>
      <c r="G700" s="200"/>
      <c r="H700" s="200"/>
      <c r="I700" s="201"/>
      <c r="J700" s="202">
        <f t="shared" ref="J700:O719" si="2180">J701</f>
        <v>5689468</v>
      </c>
      <c r="K700" s="202">
        <f t="shared" si="2180"/>
        <v>4338686.72</v>
      </c>
      <c r="L700" s="202">
        <f t="shared" si="2180"/>
        <v>3052434.19</v>
      </c>
      <c r="M700" s="202">
        <f t="shared" si="2180"/>
        <v>0</v>
      </c>
      <c r="N700" s="202">
        <f t="shared" si="2180"/>
        <v>0</v>
      </c>
      <c r="O700" s="202">
        <f t="shared" si="2180"/>
        <v>0</v>
      </c>
      <c r="P700" s="202">
        <f>P701</f>
        <v>5689468</v>
      </c>
      <c r="Q700" s="202">
        <f t="shared" ref="Q700:U719" si="2181">Q701</f>
        <v>4338686.72</v>
      </c>
      <c r="R700" s="202">
        <f t="shared" si="2181"/>
        <v>3052434.19</v>
      </c>
      <c r="S700" s="202">
        <f t="shared" si="2181"/>
        <v>0</v>
      </c>
      <c r="T700" s="202">
        <f t="shared" si="2181"/>
        <v>0</v>
      </c>
      <c r="U700" s="202">
        <f t="shared" si="2181"/>
        <v>0</v>
      </c>
      <c r="V700" s="202">
        <f t="shared" si="2148"/>
        <v>5689468</v>
      </c>
      <c r="W700" s="202">
        <f t="shared" si="2148"/>
        <v>4338686.72</v>
      </c>
      <c r="X700" s="202">
        <f t="shared" si="2148"/>
        <v>3052434.19</v>
      </c>
      <c r="Y700" s="202">
        <f t="shared" ref="Y700:AA719" si="2182">Y701</f>
        <v>1660950</v>
      </c>
      <c r="Z700" s="202">
        <f t="shared" si="2182"/>
        <v>0</v>
      </c>
      <c r="AA700" s="202">
        <f t="shared" si="2182"/>
        <v>0</v>
      </c>
      <c r="AB700" s="202">
        <f t="shared" si="2168"/>
        <v>7350418</v>
      </c>
      <c r="AC700" s="202">
        <f t="shared" si="2169"/>
        <v>4338686.72</v>
      </c>
      <c r="AD700" s="202">
        <f t="shared" si="2170"/>
        <v>3052434.19</v>
      </c>
      <c r="AE700" s="202">
        <f t="shared" ref="AE700:AG719" si="2183">AE701</f>
        <v>0</v>
      </c>
      <c r="AF700" s="202">
        <f t="shared" si="2183"/>
        <v>0</v>
      </c>
      <c r="AG700" s="202">
        <f t="shared" si="2183"/>
        <v>0</v>
      </c>
      <c r="AH700" s="202">
        <f t="shared" si="2171"/>
        <v>7350418</v>
      </c>
      <c r="AI700" s="202">
        <f t="shared" si="2172"/>
        <v>4338686.72</v>
      </c>
      <c r="AJ700" s="202">
        <f t="shared" si="2173"/>
        <v>3052434.19</v>
      </c>
      <c r="AK700" s="202">
        <f t="shared" ref="AK700:AM719" si="2184">AK701</f>
        <v>0</v>
      </c>
      <c r="AL700" s="202">
        <f t="shared" si="2184"/>
        <v>0</v>
      </c>
      <c r="AM700" s="202">
        <f t="shared" si="2184"/>
        <v>0</v>
      </c>
      <c r="AN700" s="202">
        <f t="shared" si="2174"/>
        <v>7350418</v>
      </c>
      <c r="AO700" s="202">
        <f t="shared" si="2175"/>
        <v>4338686.72</v>
      </c>
      <c r="AP700" s="202">
        <f t="shared" si="2176"/>
        <v>3052434.19</v>
      </c>
      <c r="AQ700" s="202">
        <f t="shared" ref="AQ700:AS719" si="2185">AQ701</f>
        <v>-419200</v>
      </c>
      <c r="AR700" s="202">
        <f t="shared" si="2185"/>
        <v>0</v>
      </c>
      <c r="AS700" s="202">
        <f t="shared" si="2185"/>
        <v>0</v>
      </c>
      <c r="AT700" s="202">
        <f t="shared" si="2177"/>
        <v>6931218</v>
      </c>
      <c r="AU700" s="202">
        <f t="shared" si="2178"/>
        <v>4338686.72</v>
      </c>
      <c r="AV700" s="202">
        <f t="shared" si="2179"/>
        <v>3052434.19</v>
      </c>
    </row>
    <row r="701" spans="1:48">
      <c r="A701" s="203" t="s">
        <v>289</v>
      </c>
      <c r="B701" s="204" t="s">
        <v>401</v>
      </c>
      <c r="C701" s="204" t="s">
        <v>13</v>
      </c>
      <c r="D701" s="204" t="s">
        <v>30</v>
      </c>
      <c r="E701" s="204" t="s">
        <v>213</v>
      </c>
      <c r="F701" s="204" t="s">
        <v>69</v>
      </c>
      <c r="G701" s="204" t="s">
        <v>147</v>
      </c>
      <c r="H701" s="204" t="s">
        <v>148</v>
      </c>
      <c r="I701" s="205"/>
      <c r="J701" s="206">
        <f>J710+J716+J721+J702+J705+J713</f>
        <v>5689468</v>
      </c>
      <c r="K701" s="206">
        <f t="shared" ref="K701:O701" si="2186">K710+K716+K721+K702+K705+K713</f>
        <v>4338686.72</v>
      </c>
      <c r="L701" s="206">
        <f t="shared" si="2186"/>
        <v>3052434.19</v>
      </c>
      <c r="M701" s="206">
        <f t="shared" si="2186"/>
        <v>0</v>
      </c>
      <c r="N701" s="206">
        <f t="shared" si="2186"/>
        <v>0</v>
      </c>
      <c r="O701" s="206">
        <f t="shared" si="2186"/>
        <v>0</v>
      </c>
      <c r="P701" s="206">
        <f>P702+P705+P710+P713+P716+P721</f>
        <v>5689468</v>
      </c>
      <c r="Q701" s="206">
        <f t="shared" ref="Q701:R701" si="2187">Q702+Q705+Q710+Q713+Q716+Q721</f>
        <v>4338686.72</v>
      </c>
      <c r="R701" s="206">
        <f t="shared" si="2187"/>
        <v>3052434.19</v>
      </c>
      <c r="S701" s="206">
        <f t="shared" ref="S701:U701" si="2188">S710+S716+S721+S702+S705+S713</f>
        <v>0</v>
      </c>
      <c r="T701" s="206">
        <f t="shared" si="2188"/>
        <v>0</v>
      </c>
      <c r="U701" s="206">
        <f t="shared" si="2188"/>
        <v>0</v>
      </c>
      <c r="V701" s="206">
        <f t="shared" si="2148"/>
        <v>5689468</v>
      </c>
      <c r="W701" s="206">
        <f t="shared" si="2148"/>
        <v>4338686.72</v>
      </c>
      <c r="X701" s="206">
        <f t="shared" si="2148"/>
        <v>3052434.19</v>
      </c>
      <c r="Y701" s="206">
        <f>Y710+Y716+Y721+Y702+Y705+Y713+Y724</f>
        <v>1660950</v>
      </c>
      <c r="Z701" s="206">
        <f t="shared" ref="Z701:AA701" si="2189">Z710+Z716+Z721+Z702+Z705+Z713+Z724</f>
        <v>0</v>
      </c>
      <c r="AA701" s="206">
        <f t="shared" si="2189"/>
        <v>0</v>
      </c>
      <c r="AB701" s="206">
        <f t="shared" si="2168"/>
        <v>7350418</v>
      </c>
      <c r="AC701" s="206">
        <f t="shared" si="2169"/>
        <v>4338686.72</v>
      </c>
      <c r="AD701" s="206">
        <f t="shared" si="2170"/>
        <v>3052434.19</v>
      </c>
      <c r="AE701" s="206">
        <f>AE710+AE716+AE721+AE702+AE705+AE713+AE724</f>
        <v>0</v>
      </c>
      <c r="AF701" s="206">
        <f t="shared" ref="AF701:AG701" si="2190">AF710+AF716+AF721+AF702+AF705+AF713+AF724</f>
        <v>0</v>
      </c>
      <c r="AG701" s="206">
        <f t="shared" si="2190"/>
        <v>0</v>
      </c>
      <c r="AH701" s="206">
        <f t="shared" si="2171"/>
        <v>7350418</v>
      </c>
      <c r="AI701" s="206">
        <f t="shared" si="2172"/>
        <v>4338686.72</v>
      </c>
      <c r="AJ701" s="206">
        <f t="shared" si="2173"/>
        <v>3052434.19</v>
      </c>
      <c r="AK701" s="206">
        <f>AK710+AK716+AK721+AK702+AK705+AK713+AK724</f>
        <v>0</v>
      </c>
      <c r="AL701" s="206">
        <f t="shared" ref="AL701:AM701" si="2191">AL710+AL716+AL721+AL702+AL705+AL713+AL724</f>
        <v>0</v>
      </c>
      <c r="AM701" s="206">
        <f t="shared" si="2191"/>
        <v>0</v>
      </c>
      <c r="AN701" s="206">
        <f t="shared" si="2174"/>
        <v>7350418</v>
      </c>
      <c r="AO701" s="206">
        <f t="shared" si="2175"/>
        <v>4338686.72</v>
      </c>
      <c r="AP701" s="206">
        <f t="shared" si="2176"/>
        <v>3052434.19</v>
      </c>
      <c r="AQ701" s="206">
        <f>AQ710+AQ716+AQ721+AQ702+AQ705+AQ713+AQ724</f>
        <v>-419200</v>
      </c>
      <c r="AR701" s="206">
        <f t="shared" ref="AR701:AS701" si="2192">AR710+AR716+AR721+AR702+AR705+AR713+AR724</f>
        <v>0</v>
      </c>
      <c r="AS701" s="206">
        <f t="shared" si="2192"/>
        <v>0</v>
      </c>
      <c r="AT701" s="206">
        <f t="shared" si="2177"/>
        <v>6931218</v>
      </c>
      <c r="AU701" s="206">
        <f t="shared" si="2178"/>
        <v>4338686.72</v>
      </c>
      <c r="AV701" s="206">
        <f t="shared" si="2179"/>
        <v>3052434.19</v>
      </c>
    </row>
    <row r="702" spans="1:48" ht="25.5">
      <c r="A702" s="203" t="s">
        <v>333</v>
      </c>
      <c r="B702" s="204" t="s">
        <v>401</v>
      </c>
      <c r="C702" s="204" t="s">
        <v>13</v>
      </c>
      <c r="D702" s="204" t="s">
        <v>30</v>
      </c>
      <c r="E702" s="204" t="s">
        <v>213</v>
      </c>
      <c r="F702" s="204" t="s">
        <v>69</v>
      </c>
      <c r="G702" s="204" t="s">
        <v>147</v>
      </c>
      <c r="H702" s="204" t="s">
        <v>332</v>
      </c>
      <c r="I702" s="205"/>
      <c r="J702" s="206">
        <f>J703</f>
        <v>300000</v>
      </c>
      <c r="K702" s="206">
        <f t="shared" ref="K702:O703" si="2193">K703</f>
        <v>300000</v>
      </c>
      <c r="L702" s="206">
        <f t="shared" si="2193"/>
        <v>300000</v>
      </c>
      <c r="M702" s="206">
        <f t="shared" si="2193"/>
        <v>0</v>
      </c>
      <c r="N702" s="206">
        <f t="shared" si="2193"/>
        <v>0</v>
      </c>
      <c r="O702" s="206">
        <f t="shared" si="2193"/>
        <v>0</v>
      </c>
      <c r="P702" s="206">
        <f>P703</f>
        <v>300000</v>
      </c>
      <c r="Q702" s="206">
        <f t="shared" ref="Q702:U703" si="2194">Q703</f>
        <v>300000</v>
      </c>
      <c r="R702" s="206">
        <f t="shared" si="2194"/>
        <v>300000</v>
      </c>
      <c r="S702" s="206">
        <f t="shared" si="2194"/>
        <v>0</v>
      </c>
      <c r="T702" s="206">
        <f t="shared" si="2194"/>
        <v>0</v>
      </c>
      <c r="U702" s="206">
        <f t="shared" si="2194"/>
        <v>0</v>
      </c>
      <c r="V702" s="206">
        <f t="shared" si="2148"/>
        <v>300000</v>
      </c>
      <c r="W702" s="206">
        <f t="shared" si="2148"/>
        <v>300000</v>
      </c>
      <c r="X702" s="206">
        <f t="shared" si="2148"/>
        <v>300000</v>
      </c>
      <c r="Y702" s="206">
        <f t="shared" ref="Y702:AA703" si="2195">Y703</f>
        <v>0</v>
      </c>
      <c r="Z702" s="206">
        <f t="shared" si="2195"/>
        <v>0</v>
      </c>
      <c r="AA702" s="206">
        <f t="shared" si="2195"/>
        <v>0</v>
      </c>
      <c r="AB702" s="206">
        <f t="shared" si="2168"/>
        <v>300000</v>
      </c>
      <c r="AC702" s="206">
        <f t="shared" si="2169"/>
        <v>300000</v>
      </c>
      <c r="AD702" s="206">
        <f t="shared" si="2170"/>
        <v>300000</v>
      </c>
      <c r="AE702" s="206">
        <f t="shared" ref="AE702:AG703" si="2196">AE703</f>
        <v>0</v>
      </c>
      <c r="AF702" s="206">
        <f t="shared" si="2196"/>
        <v>0</v>
      </c>
      <c r="AG702" s="206">
        <f t="shared" si="2196"/>
        <v>0</v>
      </c>
      <c r="AH702" s="206">
        <f t="shared" si="2171"/>
        <v>300000</v>
      </c>
      <c r="AI702" s="206">
        <f t="shared" si="2172"/>
        <v>300000</v>
      </c>
      <c r="AJ702" s="206">
        <f t="shared" si="2173"/>
        <v>300000</v>
      </c>
      <c r="AK702" s="206">
        <f t="shared" ref="AK702:AM703" si="2197">AK703</f>
        <v>0</v>
      </c>
      <c r="AL702" s="206">
        <f t="shared" si="2197"/>
        <v>0</v>
      </c>
      <c r="AM702" s="206">
        <f t="shared" si="2197"/>
        <v>0</v>
      </c>
      <c r="AN702" s="206">
        <f t="shared" si="2174"/>
        <v>300000</v>
      </c>
      <c r="AO702" s="206">
        <f t="shared" si="2175"/>
        <v>300000</v>
      </c>
      <c r="AP702" s="206">
        <f t="shared" si="2176"/>
        <v>300000</v>
      </c>
      <c r="AQ702" s="206">
        <f t="shared" ref="AQ702:AS703" si="2198">AQ703</f>
        <v>0</v>
      </c>
      <c r="AR702" s="206">
        <f t="shared" si="2198"/>
        <v>0</v>
      </c>
      <c r="AS702" s="206">
        <f t="shared" si="2198"/>
        <v>0</v>
      </c>
      <c r="AT702" s="206">
        <f t="shared" si="2177"/>
        <v>300000</v>
      </c>
      <c r="AU702" s="206">
        <f t="shared" si="2178"/>
        <v>300000</v>
      </c>
      <c r="AV702" s="206">
        <f t="shared" si="2179"/>
        <v>300000</v>
      </c>
    </row>
    <row r="703" spans="1:48" ht="25.5">
      <c r="A703" s="189" t="s">
        <v>259</v>
      </c>
      <c r="B703" s="204" t="s">
        <v>401</v>
      </c>
      <c r="C703" s="204" t="s">
        <v>13</v>
      </c>
      <c r="D703" s="204" t="s">
        <v>30</v>
      </c>
      <c r="E703" s="204" t="s">
        <v>213</v>
      </c>
      <c r="F703" s="204" t="s">
        <v>69</v>
      </c>
      <c r="G703" s="204" t="s">
        <v>147</v>
      </c>
      <c r="H703" s="204" t="s">
        <v>332</v>
      </c>
      <c r="I703" s="205" t="s">
        <v>93</v>
      </c>
      <c r="J703" s="206">
        <f>J704</f>
        <v>300000</v>
      </c>
      <c r="K703" s="206">
        <f t="shared" si="2193"/>
        <v>300000</v>
      </c>
      <c r="L703" s="206">
        <f t="shared" si="2193"/>
        <v>300000</v>
      </c>
      <c r="M703" s="206">
        <f t="shared" si="2193"/>
        <v>0</v>
      </c>
      <c r="N703" s="206">
        <f t="shared" si="2193"/>
        <v>0</v>
      </c>
      <c r="O703" s="206">
        <f t="shared" si="2193"/>
        <v>0</v>
      </c>
      <c r="P703" s="206">
        <f>P704</f>
        <v>300000</v>
      </c>
      <c r="Q703" s="206">
        <f t="shared" si="2194"/>
        <v>300000</v>
      </c>
      <c r="R703" s="206">
        <f t="shared" si="2194"/>
        <v>300000</v>
      </c>
      <c r="S703" s="206">
        <f t="shared" si="2194"/>
        <v>0</v>
      </c>
      <c r="T703" s="206">
        <f t="shared" si="2194"/>
        <v>0</v>
      </c>
      <c r="U703" s="206">
        <f t="shared" si="2194"/>
        <v>0</v>
      </c>
      <c r="V703" s="206">
        <f t="shared" si="2148"/>
        <v>300000</v>
      </c>
      <c r="W703" s="206">
        <f t="shared" si="2148"/>
        <v>300000</v>
      </c>
      <c r="X703" s="206">
        <f t="shared" si="2148"/>
        <v>300000</v>
      </c>
      <c r="Y703" s="206">
        <f t="shared" si="2195"/>
        <v>0</v>
      </c>
      <c r="Z703" s="206">
        <f t="shared" si="2195"/>
        <v>0</v>
      </c>
      <c r="AA703" s="206">
        <f t="shared" si="2195"/>
        <v>0</v>
      </c>
      <c r="AB703" s="206">
        <f t="shared" si="2168"/>
        <v>300000</v>
      </c>
      <c r="AC703" s="206">
        <f t="shared" si="2169"/>
        <v>300000</v>
      </c>
      <c r="AD703" s="206">
        <f t="shared" si="2170"/>
        <v>300000</v>
      </c>
      <c r="AE703" s="206">
        <f t="shared" si="2196"/>
        <v>0</v>
      </c>
      <c r="AF703" s="206">
        <f t="shared" si="2196"/>
        <v>0</v>
      </c>
      <c r="AG703" s="206">
        <f t="shared" si="2196"/>
        <v>0</v>
      </c>
      <c r="AH703" s="206">
        <f t="shared" si="2171"/>
        <v>300000</v>
      </c>
      <c r="AI703" s="206">
        <f t="shared" si="2172"/>
        <v>300000</v>
      </c>
      <c r="AJ703" s="206">
        <f t="shared" si="2173"/>
        <v>300000</v>
      </c>
      <c r="AK703" s="206">
        <f t="shared" si="2197"/>
        <v>0</v>
      </c>
      <c r="AL703" s="206">
        <f t="shared" si="2197"/>
        <v>0</v>
      </c>
      <c r="AM703" s="206">
        <f t="shared" si="2197"/>
        <v>0</v>
      </c>
      <c r="AN703" s="206">
        <f t="shared" si="2174"/>
        <v>300000</v>
      </c>
      <c r="AO703" s="206">
        <f t="shared" si="2175"/>
        <v>300000</v>
      </c>
      <c r="AP703" s="206">
        <f t="shared" si="2176"/>
        <v>300000</v>
      </c>
      <c r="AQ703" s="206">
        <f t="shared" si="2198"/>
        <v>0</v>
      </c>
      <c r="AR703" s="206">
        <f t="shared" si="2198"/>
        <v>0</v>
      </c>
      <c r="AS703" s="206">
        <f t="shared" si="2198"/>
        <v>0</v>
      </c>
      <c r="AT703" s="206">
        <f t="shared" si="2177"/>
        <v>300000</v>
      </c>
      <c r="AU703" s="206">
        <f t="shared" si="2178"/>
        <v>300000</v>
      </c>
      <c r="AV703" s="206">
        <f t="shared" si="2179"/>
        <v>300000</v>
      </c>
    </row>
    <row r="704" spans="1:48" ht="25.5">
      <c r="A704" s="188" t="s">
        <v>97</v>
      </c>
      <c r="B704" s="204" t="s">
        <v>401</v>
      </c>
      <c r="C704" s="204" t="s">
        <v>13</v>
      </c>
      <c r="D704" s="204" t="s">
        <v>30</v>
      </c>
      <c r="E704" s="204" t="s">
        <v>213</v>
      </c>
      <c r="F704" s="204" t="s">
        <v>69</v>
      </c>
      <c r="G704" s="204" t="s">
        <v>147</v>
      </c>
      <c r="H704" s="204" t="s">
        <v>332</v>
      </c>
      <c r="I704" s="205" t="s">
        <v>94</v>
      </c>
      <c r="J704" s="206">
        <v>300000</v>
      </c>
      <c r="K704" s="206">
        <v>300000</v>
      </c>
      <c r="L704" s="206">
        <v>300000</v>
      </c>
      <c r="M704" s="206"/>
      <c r="N704" s="206"/>
      <c r="O704" s="206"/>
      <c r="P704" s="206">
        <f>P1224</f>
        <v>300000</v>
      </c>
      <c r="Q704" s="206">
        <f t="shared" ref="Q704:U704" si="2199">Q1224</f>
        <v>300000</v>
      </c>
      <c r="R704" s="206">
        <f t="shared" si="2199"/>
        <v>300000</v>
      </c>
      <c r="S704" s="206">
        <f t="shared" si="2199"/>
        <v>0</v>
      </c>
      <c r="T704" s="206">
        <f t="shared" si="2199"/>
        <v>0</v>
      </c>
      <c r="U704" s="206">
        <f t="shared" si="2199"/>
        <v>0</v>
      </c>
      <c r="V704" s="206">
        <f t="shared" si="2148"/>
        <v>300000</v>
      </c>
      <c r="W704" s="206">
        <f t="shared" si="2148"/>
        <v>300000</v>
      </c>
      <c r="X704" s="206">
        <f t="shared" si="2148"/>
        <v>300000</v>
      </c>
      <c r="Y704" s="206">
        <f t="shared" ref="Y704:AA704" si="2200">Y1224</f>
        <v>0</v>
      </c>
      <c r="Z704" s="206">
        <f t="shared" si="2200"/>
        <v>0</v>
      </c>
      <c r="AA704" s="206">
        <f t="shared" si="2200"/>
        <v>0</v>
      </c>
      <c r="AB704" s="206">
        <f t="shared" si="2168"/>
        <v>300000</v>
      </c>
      <c r="AC704" s="206">
        <f t="shared" si="2169"/>
        <v>300000</v>
      </c>
      <c r="AD704" s="206">
        <f t="shared" si="2170"/>
        <v>300000</v>
      </c>
      <c r="AE704" s="206">
        <f t="shared" ref="AE704:AG704" si="2201">AE1224</f>
        <v>0</v>
      </c>
      <c r="AF704" s="206">
        <f t="shared" si="2201"/>
        <v>0</v>
      </c>
      <c r="AG704" s="206">
        <f t="shared" si="2201"/>
        <v>0</v>
      </c>
      <c r="AH704" s="206">
        <f t="shared" si="2171"/>
        <v>300000</v>
      </c>
      <c r="AI704" s="206">
        <f t="shared" si="2172"/>
        <v>300000</v>
      </c>
      <c r="AJ704" s="206">
        <f t="shared" si="2173"/>
        <v>300000</v>
      </c>
      <c r="AK704" s="206">
        <f t="shared" ref="AK704:AM704" si="2202">AK1224</f>
        <v>0</v>
      </c>
      <c r="AL704" s="206">
        <f t="shared" si="2202"/>
        <v>0</v>
      </c>
      <c r="AM704" s="206">
        <f t="shared" si="2202"/>
        <v>0</v>
      </c>
      <c r="AN704" s="206">
        <f t="shared" si="2174"/>
        <v>300000</v>
      </c>
      <c r="AO704" s="206">
        <f t="shared" si="2175"/>
        <v>300000</v>
      </c>
      <c r="AP704" s="206">
        <f t="shared" si="2176"/>
        <v>300000</v>
      </c>
      <c r="AQ704" s="206">
        <f t="shared" ref="AQ704:AS704" si="2203">AQ1224</f>
        <v>0</v>
      </c>
      <c r="AR704" s="206">
        <f t="shared" si="2203"/>
        <v>0</v>
      </c>
      <c r="AS704" s="206">
        <f t="shared" si="2203"/>
        <v>0</v>
      </c>
      <c r="AT704" s="206">
        <f t="shared" si="2177"/>
        <v>300000</v>
      </c>
      <c r="AU704" s="206">
        <f t="shared" si="2178"/>
        <v>300000</v>
      </c>
      <c r="AV704" s="206">
        <f t="shared" si="2179"/>
        <v>300000</v>
      </c>
    </row>
    <row r="705" spans="1:48">
      <c r="A705" s="190" t="s">
        <v>335</v>
      </c>
      <c r="B705" s="204" t="s">
        <v>401</v>
      </c>
      <c r="C705" s="204" t="s">
        <v>13</v>
      </c>
      <c r="D705" s="204" t="s">
        <v>30</v>
      </c>
      <c r="E705" s="204" t="s">
        <v>213</v>
      </c>
      <c r="F705" s="204" t="s">
        <v>69</v>
      </c>
      <c r="G705" s="204" t="s">
        <v>147</v>
      </c>
      <c r="H705" s="204" t="s">
        <v>334</v>
      </c>
      <c r="I705" s="205"/>
      <c r="J705" s="206">
        <f>J706</f>
        <v>3630468</v>
      </c>
      <c r="K705" s="206">
        <f t="shared" ref="K705:O706" si="2204">K706</f>
        <v>3643686.7199999997</v>
      </c>
      <c r="L705" s="206">
        <f t="shared" si="2204"/>
        <v>2357434.19</v>
      </c>
      <c r="M705" s="206">
        <f t="shared" si="2204"/>
        <v>0</v>
      </c>
      <c r="N705" s="206">
        <f t="shared" si="2204"/>
        <v>0</v>
      </c>
      <c r="O705" s="206">
        <f t="shared" si="2204"/>
        <v>0</v>
      </c>
      <c r="P705" s="206">
        <f>P706</f>
        <v>3630468</v>
      </c>
      <c r="Q705" s="206">
        <f t="shared" ref="Q705:U706" si="2205">Q706</f>
        <v>3643686.7199999997</v>
      </c>
      <c r="R705" s="206">
        <f t="shared" si="2205"/>
        <v>2357434.19</v>
      </c>
      <c r="S705" s="206">
        <f t="shared" si="2205"/>
        <v>0</v>
      </c>
      <c r="T705" s="206">
        <f t="shared" si="2205"/>
        <v>0</v>
      </c>
      <c r="U705" s="206">
        <f t="shared" si="2205"/>
        <v>0</v>
      </c>
      <c r="V705" s="206">
        <f t="shared" si="2148"/>
        <v>3630468</v>
      </c>
      <c r="W705" s="206">
        <f t="shared" si="2148"/>
        <v>3643686.7199999997</v>
      </c>
      <c r="X705" s="206">
        <f t="shared" si="2148"/>
        <v>2357434.19</v>
      </c>
      <c r="Y705" s="206">
        <f>Y706+Y708</f>
        <v>0</v>
      </c>
      <c r="Z705" s="206">
        <f t="shared" ref="Z705:AA705" si="2206">Z706+Z708</f>
        <v>0</v>
      </c>
      <c r="AA705" s="206">
        <f t="shared" si="2206"/>
        <v>0</v>
      </c>
      <c r="AB705" s="206">
        <f t="shared" si="2168"/>
        <v>3630468</v>
      </c>
      <c r="AC705" s="206">
        <f t="shared" si="2169"/>
        <v>3643686.7199999997</v>
      </c>
      <c r="AD705" s="206">
        <f t="shared" si="2170"/>
        <v>2357434.19</v>
      </c>
      <c r="AE705" s="206">
        <f>AE706+AE708</f>
        <v>-85000</v>
      </c>
      <c r="AF705" s="206">
        <f t="shared" ref="AF705:AG705" si="2207">AF706+AF708</f>
        <v>0</v>
      </c>
      <c r="AG705" s="206">
        <f t="shared" si="2207"/>
        <v>0</v>
      </c>
      <c r="AH705" s="206">
        <f t="shared" si="2171"/>
        <v>3545468</v>
      </c>
      <c r="AI705" s="206">
        <f t="shared" si="2172"/>
        <v>3643686.7199999997</v>
      </c>
      <c r="AJ705" s="206">
        <f t="shared" si="2173"/>
        <v>2357434.19</v>
      </c>
      <c r="AK705" s="206">
        <f>AK706+AK708</f>
        <v>0</v>
      </c>
      <c r="AL705" s="206">
        <f t="shared" ref="AL705:AM705" si="2208">AL706+AL708</f>
        <v>0</v>
      </c>
      <c r="AM705" s="206">
        <f t="shared" si="2208"/>
        <v>0</v>
      </c>
      <c r="AN705" s="206">
        <f t="shared" si="2174"/>
        <v>3545468</v>
      </c>
      <c r="AO705" s="206">
        <f t="shared" si="2175"/>
        <v>3643686.7199999997</v>
      </c>
      <c r="AP705" s="206">
        <f t="shared" si="2176"/>
        <v>2357434.19</v>
      </c>
      <c r="AQ705" s="206">
        <f>AQ706+AQ708</f>
        <v>100800</v>
      </c>
      <c r="AR705" s="206">
        <f t="shared" ref="AR705:AS705" si="2209">AR706+AR708</f>
        <v>0</v>
      </c>
      <c r="AS705" s="206">
        <f t="shared" si="2209"/>
        <v>0</v>
      </c>
      <c r="AT705" s="206">
        <f t="shared" si="2177"/>
        <v>3646268</v>
      </c>
      <c r="AU705" s="206">
        <f t="shared" si="2178"/>
        <v>3643686.7199999997</v>
      </c>
      <c r="AV705" s="206">
        <f t="shared" si="2179"/>
        <v>2357434.19</v>
      </c>
    </row>
    <row r="706" spans="1:48" ht="25.5">
      <c r="A706" s="189" t="s">
        <v>259</v>
      </c>
      <c r="B706" s="204" t="s">
        <v>401</v>
      </c>
      <c r="C706" s="204" t="s">
        <v>13</v>
      </c>
      <c r="D706" s="204" t="s">
        <v>30</v>
      </c>
      <c r="E706" s="204" t="s">
        <v>213</v>
      </c>
      <c r="F706" s="204" t="s">
        <v>69</v>
      </c>
      <c r="G706" s="204" t="s">
        <v>147</v>
      </c>
      <c r="H706" s="204" t="s">
        <v>334</v>
      </c>
      <c r="I706" s="205" t="s">
        <v>93</v>
      </c>
      <c r="J706" s="206">
        <f>J707</f>
        <v>3630468</v>
      </c>
      <c r="K706" s="206">
        <f t="shared" si="2204"/>
        <v>3643686.7199999997</v>
      </c>
      <c r="L706" s="206">
        <f t="shared" si="2204"/>
        <v>2357434.19</v>
      </c>
      <c r="M706" s="206">
        <f t="shared" si="2204"/>
        <v>0</v>
      </c>
      <c r="N706" s="206">
        <f t="shared" si="2204"/>
        <v>0</v>
      </c>
      <c r="O706" s="206">
        <f t="shared" si="2204"/>
        <v>0</v>
      </c>
      <c r="P706" s="206">
        <f>P707</f>
        <v>3630468</v>
      </c>
      <c r="Q706" s="206">
        <f t="shared" si="2205"/>
        <v>3643686.7199999997</v>
      </c>
      <c r="R706" s="206">
        <f t="shared" si="2205"/>
        <v>2357434.19</v>
      </c>
      <c r="S706" s="206">
        <f t="shared" si="2205"/>
        <v>0</v>
      </c>
      <c r="T706" s="206">
        <f t="shared" si="2205"/>
        <v>0</v>
      </c>
      <c r="U706" s="206">
        <f t="shared" si="2205"/>
        <v>0</v>
      </c>
      <c r="V706" s="206">
        <f t="shared" si="2148"/>
        <v>3630468</v>
      </c>
      <c r="W706" s="206">
        <f t="shared" si="2148"/>
        <v>3643686.7199999997</v>
      </c>
      <c r="X706" s="206">
        <f t="shared" si="2148"/>
        <v>2357434.19</v>
      </c>
      <c r="Y706" s="206">
        <f t="shared" ref="Y706:AA706" si="2210">Y707</f>
        <v>-45960</v>
      </c>
      <c r="Z706" s="206">
        <f t="shared" si="2210"/>
        <v>0</v>
      </c>
      <c r="AA706" s="206">
        <f t="shared" si="2210"/>
        <v>0</v>
      </c>
      <c r="AB706" s="206">
        <f t="shared" si="2168"/>
        <v>3584508</v>
      </c>
      <c r="AC706" s="206">
        <f t="shared" si="2169"/>
        <v>3643686.7199999997</v>
      </c>
      <c r="AD706" s="206">
        <f t="shared" si="2170"/>
        <v>2357434.19</v>
      </c>
      <c r="AE706" s="206">
        <f t="shared" ref="AE706:AG706" si="2211">AE707</f>
        <v>-85000</v>
      </c>
      <c r="AF706" s="206">
        <f t="shared" si="2211"/>
        <v>0</v>
      </c>
      <c r="AG706" s="206">
        <f t="shared" si="2211"/>
        <v>0</v>
      </c>
      <c r="AH706" s="206">
        <f t="shared" si="2171"/>
        <v>3499508</v>
      </c>
      <c r="AI706" s="206">
        <f t="shared" si="2172"/>
        <v>3643686.7199999997</v>
      </c>
      <c r="AJ706" s="206">
        <f t="shared" si="2173"/>
        <v>2357434.19</v>
      </c>
      <c r="AK706" s="206">
        <f t="shared" ref="AK706:AM706" si="2212">AK707</f>
        <v>0</v>
      </c>
      <c r="AL706" s="206">
        <f t="shared" si="2212"/>
        <v>0</v>
      </c>
      <c r="AM706" s="206">
        <f t="shared" si="2212"/>
        <v>0</v>
      </c>
      <c r="AN706" s="206">
        <f t="shared" si="2174"/>
        <v>3499508</v>
      </c>
      <c r="AO706" s="206">
        <f t="shared" si="2175"/>
        <v>3643686.7199999997</v>
      </c>
      <c r="AP706" s="206">
        <f t="shared" si="2176"/>
        <v>2357434.19</v>
      </c>
      <c r="AQ706" s="206">
        <f t="shared" ref="AQ706:AS706" si="2213">AQ707</f>
        <v>100800</v>
      </c>
      <c r="AR706" s="206">
        <f t="shared" si="2213"/>
        <v>0</v>
      </c>
      <c r="AS706" s="206">
        <f t="shared" si="2213"/>
        <v>0</v>
      </c>
      <c r="AT706" s="206">
        <f t="shared" si="2177"/>
        <v>3600308</v>
      </c>
      <c r="AU706" s="206">
        <f t="shared" si="2178"/>
        <v>3643686.7199999997</v>
      </c>
      <c r="AV706" s="206">
        <f t="shared" si="2179"/>
        <v>2357434.19</v>
      </c>
    </row>
    <row r="707" spans="1:48" ht="25.5">
      <c r="A707" s="188" t="s">
        <v>97</v>
      </c>
      <c r="B707" s="204" t="s">
        <v>401</v>
      </c>
      <c r="C707" s="204" t="s">
        <v>13</v>
      </c>
      <c r="D707" s="204" t="s">
        <v>30</v>
      </c>
      <c r="E707" s="204" t="s">
        <v>213</v>
      </c>
      <c r="F707" s="204" t="s">
        <v>69</v>
      </c>
      <c r="G707" s="204" t="s">
        <v>147</v>
      </c>
      <c r="H707" s="204" t="s">
        <v>334</v>
      </c>
      <c r="I707" s="205" t="s">
        <v>94</v>
      </c>
      <c r="J707" s="206">
        <f>3300000+330468</f>
        <v>3630468</v>
      </c>
      <c r="K707" s="206">
        <f>3300000+343686.72</f>
        <v>3643686.7199999997</v>
      </c>
      <c r="L707" s="206">
        <f>2000000+357434.19</f>
        <v>2357434.19</v>
      </c>
      <c r="M707" s="206"/>
      <c r="N707" s="206"/>
      <c r="O707" s="206"/>
      <c r="P707" s="206">
        <f t="shared" ref="P707:U707" si="2214">P1227+P1574+P1689+P1775+P1883+P1979+P2062+P2144+P2217+P2295+P2350</f>
        <v>3630468</v>
      </c>
      <c r="Q707" s="206">
        <f t="shared" si="2214"/>
        <v>3643686.7199999997</v>
      </c>
      <c r="R707" s="206">
        <f t="shared" si="2214"/>
        <v>2357434.19</v>
      </c>
      <c r="S707" s="206">
        <f t="shared" si="2214"/>
        <v>0</v>
      </c>
      <c r="T707" s="206">
        <f t="shared" si="2214"/>
        <v>0</v>
      </c>
      <c r="U707" s="206">
        <f t="shared" si="2214"/>
        <v>0</v>
      </c>
      <c r="V707" s="206">
        <f t="shared" si="2148"/>
        <v>3630468</v>
      </c>
      <c r="W707" s="206">
        <f t="shared" si="2148"/>
        <v>3643686.7199999997</v>
      </c>
      <c r="X707" s="206">
        <f t="shared" si="2148"/>
        <v>2357434.19</v>
      </c>
      <c r="Y707" s="206">
        <f>Y1227+Y1574+Y1689+Y1775+Y1883+Y1979+Y2062+Y2144+Y2217+Y2295+Y2350</f>
        <v>-45960</v>
      </c>
      <c r="Z707" s="206">
        <f>Z1227+Z1574+Z1689+Z1775+Z1883+Z1979+Z2062+Z2144+Z2217+Z2295+Z2350</f>
        <v>0</v>
      </c>
      <c r="AA707" s="206">
        <f>AA1227+AA1574+AA1689+AA1775+AA1883+AA1979+AA2062+AA2144+AA2217+AA2295+AA2350</f>
        <v>0</v>
      </c>
      <c r="AB707" s="206">
        <f t="shared" si="2168"/>
        <v>3584508</v>
      </c>
      <c r="AC707" s="206">
        <f t="shared" si="2169"/>
        <v>3643686.7199999997</v>
      </c>
      <c r="AD707" s="206">
        <f t="shared" si="2170"/>
        <v>2357434.19</v>
      </c>
      <c r="AE707" s="206">
        <f>AE1227+AE1574+AE1689+AE1775+AE1883+AE1979+AE2062+AE2144+AE2217+AE2295+AE2350</f>
        <v>-85000</v>
      </c>
      <c r="AF707" s="206">
        <f>AF1227+AF1574+AF1689+AF1775+AF1883+AF1979+AF2062+AF2144+AF2217+AF2295+AF2350</f>
        <v>0</v>
      </c>
      <c r="AG707" s="206">
        <f>AG1227+AG1574+AG1689+AG1775+AG1883+AG1979+AG2062+AG2144+AG2217+AG2295+AG2350</f>
        <v>0</v>
      </c>
      <c r="AH707" s="206">
        <f t="shared" si="2171"/>
        <v>3499508</v>
      </c>
      <c r="AI707" s="206">
        <f t="shared" si="2172"/>
        <v>3643686.7199999997</v>
      </c>
      <c r="AJ707" s="206">
        <f t="shared" si="2173"/>
        <v>2357434.19</v>
      </c>
      <c r="AK707" s="206">
        <f>AK1227+AK1574+AK1689+AK1775+AK1883+AK1979+AK2062+AK2144+AK2217+AK2295+AK2350</f>
        <v>0</v>
      </c>
      <c r="AL707" s="206">
        <f>AL1227+AL1574+AL1689+AL1775+AL1883+AL1979+AL2062+AL2144+AL2217+AL2295+AL2350</f>
        <v>0</v>
      </c>
      <c r="AM707" s="206">
        <f>AM1227+AM1574+AM1689+AM1775+AM1883+AM1979+AM2062+AM2144+AM2217+AM2295+AM2350</f>
        <v>0</v>
      </c>
      <c r="AN707" s="206">
        <f t="shared" si="2174"/>
        <v>3499508</v>
      </c>
      <c r="AO707" s="206">
        <f t="shared" si="2175"/>
        <v>3643686.7199999997</v>
      </c>
      <c r="AP707" s="206">
        <f t="shared" si="2176"/>
        <v>2357434.19</v>
      </c>
      <c r="AQ707" s="206">
        <f>AQ1227+AQ1574+AQ1689+AQ1775+AQ1883+AQ1979+AQ2062+AQ2144+AQ2217+AQ2295+AQ2350</f>
        <v>100800</v>
      </c>
      <c r="AR707" s="206">
        <f>AR1227+AR1574+AR1689+AR1775+AR1883+AR1979+AR2062+AR2144+AR2217+AR2295+AR2350</f>
        <v>0</v>
      </c>
      <c r="AS707" s="206">
        <f>AS1227+AS1574+AS1689+AS1775+AS1883+AS1979+AS2062+AS2144+AS2217+AS2295+AS2350</f>
        <v>0</v>
      </c>
      <c r="AT707" s="206">
        <f t="shared" si="2177"/>
        <v>3600308</v>
      </c>
      <c r="AU707" s="206">
        <f t="shared" si="2178"/>
        <v>3643686.7199999997</v>
      </c>
      <c r="AV707" s="206">
        <f t="shared" si="2179"/>
        <v>2357434.19</v>
      </c>
    </row>
    <row r="708" spans="1:48">
      <c r="A708" s="9" t="s">
        <v>99</v>
      </c>
      <c r="B708" s="204" t="s">
        <v>401</v>
      </c>
      <c r="C708" s="204" t="s">
        <v>13</v>
      </c>
      <c r="D708" s="204" t="s">
        <v>30</v>
      </c>
      <c r="E708" s="204" t="s">
        <v>213</v>
      </c>
      <c r="F708" s="204" t="s">
        <v>69</v>
      </c>
      <c r="G708" s="204" t="s">
        <v>147</v>
      </c>
      <c r="H708" s="204" t="s">
        <v>334</v>
      </c>
      <c r="I708" s="205" t="s">
        <v>98</v>
      </c>
      <c r="J708" s="206"/>
      <c r="K708" s="206"/>
      <c r="L708" s="206"/>
      <c r="M708" s="206"/>
      <c r="N708" s="206"/>
      <c r="O708" s="206"/>
      <c r="P708" s="206"/>
      <c r="Q708" s="206"/>
      <c r="R708" s="206"/>
      <c r="S708" s="206"/>
      <c r="T708" s="206"/>
      <c r="U708" s="206"/>
      <c r="V708" s="206"/>
      <c r="W708" s="206"/>
      <c r="X708" s="206"/>
      <c r="Y708" s="206">
        <f>Y709</f>
        <v>45960</v>
      </c>
      <c r="Z708" s="206">
        <f t="shared" ref="Z708:AA708" si="2215">Z709</f>
        <v>0</v>
      </c>
      <c r="AA708" s="206">
        <f t="shared" si="2215"/>
        <v>0</v>
      </c>
      <c r="AB708" s="206">
        <f t="shared" ref="AB708:AB709" si="2216">V708+Y708</f>
        <v>45960</v>
      </c>
      <c r="AC708" s="206">
        <f t="shared" ref="AC708:AC709" si="2217">W708+Z708</f>
        <v>0</v>
      </c>
      <c r="AD708" s="206">
        <f t="shared" ref="AD708:AD709" si="2218">X708+AA708</f>
        <v>0</v>
      </c>
      <c r="AE708" s="206">
        <f>AE709</f>
        <v>0</v>
      </c>
      <c r="AF708" s="206">
        <f t="shared" ref="AF708:AG708" si="2219">AF709</f>
        <v>0</v>
      </c>
      <c r="AG708" s="206">
        <f t="shared" si="2219"/>
        <v>0</v>
      </c>
      <c r="AH708" s="206">
        <f t="shared" si="2171"/>
        <v>45960</v>
      </c>
      <c r="AI708" s="206">
        <f t="shared" si="2172"/>
        <v>0</v>
      </c>
      <c r="AJ708" s="206">
        <f t="shared" si="2173"/>
        <v>0</v>
      </c>
      <c r="AK708" s="206">
        <f>AK709</f>
        <v>0</v>
      </c>
      <c r="AL708" s="206">
        <f t="shared" ref="AL708:AM708" si="2220">AL709</f>
        <v>0</v>
      </c>
      <c r="AM708" s="206">
        <f t="shared" si="2220"/>
        <v>0</v>
      </c>
      <c r="AN708" s="206">
        <f t="shared" si="2174"/>
        <v>45960</v>
      </c>
      <c r="AO708" s="206">
        <f t="shared" si="2175"/>
        <v>0</v>
      </c>
      <c r="AP708" s="206">
        <f t="shared" si="2176"/>
        <v>0</v>
      </c>
      <c r="AQ708" s="206">
        <f>AQ709</f>
        <v>0</v>
      </c>
      <c r="AR708" s="206">
        <f t="shared" ref="AR708:AS708" si="2221">AR709</f>
        <v>0</v>
      </c>
      <c r="AS708" s="206">
        <f t="shared" si="2221"/>
        <v>0</v>
      </c>
      <c r="AT708" s="206">
        <f t="shared" si="2177"/>
        <v>45960</v>
      </c>
      <c r="AU708" s="206">
        <f t="shared" si="2178"/>
        <v>0</v>
      </c>
      <c r="AV708" s="206">
        <f t="shared" si="2179"/>
        <v>0</v>
      </c>
    </row>
    <row r="709" spans="1:48">
      <c r="A709" s="190" t="s">
        <v>116</v>
      </c>
      <c r="B709" s="204" t="s">
        <v>401</v>
      </c>
      <c r="C709" s="204" t="s">
        <v>13</v>
      </c>
      <c r="D709" s="204" t="s">
        <v>30</v>
      </c>
      <c r="E709" s="204" t="s">
        <v>213</v>
      </c>
      <c r="F709" s="204" t="s">
        <v>69</v>
      </c>
      <c r="G709" s="204" t="s">
        <v>147</v>
      </c>
      <c r="H709" s="204" t="s">
        <v>334</v>
      </c>
      <c r="I709" s="205" t="s">
        <v>115</v>
      </c>
      <c r="J709" s="206"/>
      <c r="K709" s="206"/>
      <c r="L709" s="206"/>
      <c r="M709" s="206"/>
      <c r="N709" s="206"/>
      <c r="O709" s="206"/>
      <c r="P709" s="206"/>
      <c r="Q709" s="206"/>
      <c r="R709" s="206"/>
      <c r="S709" s="206"/>
      <c r="T709" s="206"/>
      <c r="U709" s="206"/>
      <c r="V709" s="206"/>
      <c r="W709" s="206"/>
      <c r="X709" s="206"/>
      <c r="Y709" s="206">
        <f>Y2297</f>
        <v>45960</v>
      </c>
      <c r="Z709" s="206">
        <f t="shared" ref="Z709:AA709" si="2222">Z2297</f>
        <v>0</v>
      </c>
      <c r="AA709" s="206">
        <f t="shared" si="2222"/>
        <v>0</v>
      </c>
      <c r="AB709" s="206">
        <f t="shared" si="2216"/>
        <v>45960</v>
      </c>
      <c r="AC709" s="206">
        <f t="shared" si="2217"/>
        <v>0</v>
      </c>
      <c r="AD709" s="206">
        <f t="shared" si="2218"/>
        <v>0</v>
      </c>
      <c r="AE709" s="206">
        <f>AE2297</f>
        <v>0</v>
      </c>
      <c r="AF709" s="206">
        <f t="shared" ref="AF709:AG709" si="2223">AF2297</f>
        <v>0</v>
      </c>
      <c r="AG709" s="206">
        <f t="shared" si="2223"/>
        <v>0</v>
      </c>
      <c r="AH709" s="206">
        <f t="shared" si="2171"/>
        <v>45960</v>
      </c>
      <c r="AI709" s="206">
        <f t="shared" si="2172"/>
        <v>0</v>
      </c>
      <c r="AJ709" s="206">
        <f t="shared" si="2173"/>
        <v>0</v>
      </c>
      <c r="AK709" s="206">
        <f>AK2297</f>
        <v>0</v>
      </c>
      <c r="AL709" s="206">
        <f t="shared" ref="AL709:AM709" si="2224">AL2297</f>
        <v>0</v>
      </c>
      <c r="AM709" s="206">
        <f t="shared" si="2224"/>
        <v>0</v>
      </c>
      <c r="AN709" s="206">
        <f t="shared" si="2174"/>
        <v>45960</v>
      </c>
      <c r="AO709" s="206">
        <f t="shared" si="2175"/>
        <v>0</v>
      </c>
      <c r="AP709" s="206">
        <f t="shared" si="2176"/>
        <v>0</v>
      </c>
      <c r="AQ709" s="206">
        <f>AQ2297</f>
        <v>0</v>
      </c>
      <c r="AR709" s="206">
        <f t="shared" ref="AR709:AS709" si="2225">AR2297</f>
        <v>0</v>
      </c>
      <c r="AS709" s="206">
        <f t="shared" si="2225"/>
        <v>0</v>
      </c>
      <c r="AT709" s="206">
        <f t="shared" si="2177"/>
        <v>45960</v>
      </c>
      <c r="AU709" s="206">
        <f t="shared" si="2178"/>
        <v>0</v>
      </c>
      <c r="AV709" s="206">
        <f t="shared" si="2179"/>
        <v>0</v>
      </c>
    </row>
    <row r="710" spans="1:48" ht="25.5">
      <c r="A710" s="203" t="s">
        <v>336</v>
      </c>
      <c r="B710" s="204" t="s">
        <v>401</v>
      </c>
      <c r="C710" s="204" t="s">
        <v>13</v>
      </c>
      <c r="D710" s="204" t="s">
        <v>30</v>
      </c>
      <c r="E710" s="204" t="s">
        <v>213</v>
      </c>
      <c r="F710" s="204" t="s">
        <v>69</v>
      </c>
      <c r="G710" s="204" t="s">
        <v>147</v>
      </c>
      <c r="H710" s="204" t="s">
        <v>265</v>
      </c>
      <c r="I710" s="205"/>
      <c r="J710" s="206">
        <f>J711</f>
        <v>40000</v>
      </c>
      <c r="K710" s="206">
        <f t="shared" ref="K710:O711" si="2226">K711</f>
        <v>40000</v>
      </c>
      <c r="L710" s="206">
        <f t="shared" si="2226"/>
        <v>40000</v>
      </c>
      <c r="M710" s="206">
        <f t="shared" si="2226"/>
        <v>0</v>
      </c>
      <c r="N710" s="206">
        <f t="shared" si="2226"/>
        <v>0</v>
      </c>
      <c r="O710" s="206">
        <f t="shared" si="2226"/>
        <v>0</v>
      </c>
      <c r="P710" s="206">
        <f>P711</f>
        <v>40000</v>
      </c>
      <c r="Q710" s="206">
        <f t="shared" ref="Q710:U711" si="2227">Q711</f>
        <v>40000</v>
      </c>
      <c r="R710" s="206">
        <f t="shared" si="2227"/>
        <v>40000</v>
      </c>
      <c r="S710" s="206">
        <f t="shared" si="2227"/>
        <v>0</v>
      </c>
      <c r="T710" s="206">
        <f t="shared" si="2227"/>
        <v>0</v>
      </c>
      <c r="U710" s="206">
        <f t="shared" si="2227"/>
        <v>0</v>
      </c>
      <c r="V710" s="206">
        <f t="shared" si="2148"/>
        <v>40000</v>
      </c>
      <c r="W710" s="206">
        <f t="shared" si="2148"/>
        <v>40000</v>
      </c>
      <c r="X710" s="206">
        <f t="shared" si="2148"/>
        <v>40000</v>
      </c>
      <c r="Y710" s="206">
        <f t="shared" ref="Y710:AA711" si="2228">Y711</f>
        <v>0</v>
      </c>
      <c r="Z710" s="206">
        <f t="shared" si="2228"/>
        <v>0</v>
      </c>
      <c r="AA710" s="206">
        <f t="shared" si="2228"/>
        <v>0</v>
      </c>
      <c r="AB710" s="206">
        <f t="shared" si="2168"/>
        <v>40000</v>
      </c>
      <c r="AC710" s="206">
        <f t="shared" si="2169"/>
        <v>40000</v>
      </c>
      <c r="AD710" s="206">
        <f t="shared" si="2170"/>
        <v>40000</v>
      </c>
      <c r="AE710" s="206">
        <f t="shared" ref="AE710:AG711" si="2229">AE711</f>
        <v>0</v>
      </c>
      <c r="AF710" s="206">
        <f t="shared" si="2229"/>
        <v>0</v>
      </c>
      <c r="AG710" s="206">
        <f t="shared" si="2229"/>
        <v>0</v>
      </c>
      <c r="AH710" s="206">
        <f t="shared" si="2171"/>
        <v>40000</v>
      </c>
      <c r="AI710" s="206">
        <f t="shared" si="2172"/>
        <v>40000</v>
      </c>
      <c r="AJ710" s="206">
        <f t="shared" si="2173"/>
        <v>40000</v>
      </c>
      <c r="AK710" s="206">
        <f t="shared" ref="AK710:AM711" si="2230">AK711</f>
        <v>0</v>
      </c>
      <c r="AL710" s="206">
        <f t="shared" si="2230"/>
        <v>0</v>
      </c>
      <c r="AM710" s="206">
        <f t="shared" si="2230"/>
        <v>0</v>
      </c>
      <c r="AN710" s="206">
        <f t="shared" si="2174"/>
        <v>40000</v>
      </c>
      <c r="AO710" s="206">
        <f t="shared" si="2175"/>
        <v>40000</v>
      </c>
      <c r="AP710" s="206">
        <f t="shared" si="2176"/>
        <v>40000</v>
      </c>
      <c r="AQ710" s="206">
        <f t="shared" ref="AQ710:AS711" si="2231">AQ711</f>
        <v>0</v>
      </c>
      <c r="AR710" s="206">
        <f t="shared" si="2231"/>
        <v>0</v>
      </c>
      <c r="AS710" s="206">
        <f t="shared" si="2231"/>
        <v>0</v>
      </c>
      <c r="AT710" s="206">
        <f t="shared" si="2177"/>
        <v>40000</v>
      </c>
      <c r="AU710" s="206">
        <f t="shared" si="2178"/>
        <v>40000</v>
      </c>
      <c r="AV710" s="206">
        <f t="shared" si="2179"/>
        <v>40000</v>
      </c>
    </row>
    <row r="711" spans="1:48" ht="25.5">
      <c r="A711" s="189" t="s">
        <v>259</v>
      </c>
      <c r="B711" s="204" t="s">
        <v>401</v>
      </c>
      <c r="C711" s="204" t="s">
        <v>13</v>
      </c>
      <c r="D711" s="204" t="s">
        <v>30</v>
      </c>
      <c r="E711" s="204" t="s">
        <v>213</v>
      </c>
      <c r="F711" s="204" t="s">
        <v>69</v>
      </c>
      <c r="G711" s="204" t="s">
        <v>147</v>
      </c>
      <c r="H711" s="204" t="s">
        <v>265</v>
      </c>
      <c r="I711" s="205" t="s">
        <v>93</v>
      </c>
      <c r="J711" s="206">
        <f>J712</f>
        <v>40000</v>
      </c>
      <c r="K711" s="206">
        <f t="shared" si="2226"/>
        <v>40000</v>
      </c>
      <c r="L711" s="206">
        <f t="shared" si="2226"/>
        <v>40000</v>
      </c>
      <c r="M711" s="206">
        <f t="shared" si="2226"/>
        <v>0</v>
      </c>
      <c r="N711" s="206">
        <f t="shared" si="2226"/>
        <v>0</v>
      </c>
      <c r="O711" s="206">
        <f t="shared" si="2226"/>
        <v>0</v>
      </c>
      <c r="P711" s="206">
        <f>P712</f>
        <v>40000</v>
      </c>
      <c r="Q711" s="206">
        <f t="shared" si="2227"/>
        <v>40000</v>
      </c>
      <c r="R711" s="206">
        <f t="shared" si="2227"/>
        <v>40000</v>
      </c>
      <c r="S711" s="206">
        <f t="shared" si="2227"/>
        <v>0</v>
      </c>
      <c r="T711" s="206">
        <f t="shared" si="2227"/>
        <v>0</v>
      </c>
      <c r="U711" s="206">
        <f t="shared" si="2227"/>
        <v>0</v>
      </c>
      <c r="V711" s="206">
        <f t="shared" si="2148"/>
        <v>40000</v>
      </c>
      <c r="W711" s="206">
        <f t="shared" si="2148"/>
        <v>40000</v>
      </c>
      <c r="X711" s="206">
        <f t="shared" si="2148"/>
        <v>40000</v>
      </c>
      <c r="Y711" s="206">
        <f t="shared" si="2228"/>
        <v>0</v>
      </c>
      <c r="Z711" s="206">
        <f t="shared" si="2228"/>
        <v>0</v>
      </c>
      <c r="AA711" s="206">
        <f t="shared" si="2228"/>
        <v>0</v>
      </c>
      <c r="AB711" s="206">
        <f t="shared" si="2168"/>
        <v>40000</v>
      </c>
      <c r="AC711" s="206">
        <f t="shared" si="2169"/>
        <v>40000</v>
      </c>
      <c r="AD711" s="206">
        <f t="shared" si="2170"/>
        <v>40000</v>
      </c>
      <c r="AE711" s="206">
        <f t="shared" si="2229"/>
        <v>0</v>
      </c>
      <c r="AF711" s="206">
        <f t="shared" si="2229"/>
        <v>0</v>
      </c>
      <c r="AG711" s="206">
        <f t="shared" si="2229"/>
        <v>0</v>
      </c>
      <c r="AH711" s="206">
        <f t="shared" si="2171"/>
        <v>40000</v>
      </c>
      <c r="AI711" s="206">
        <f t="shared" si="2172"/>
        <v>40000</v>
      </c>
      <c r="AJ711" s="206">
        <f t="shared" si="2173"/>
        <v>40000</v>
      </c>
      <c r="AK711" s="206">
        <f t="shared" si="2230"/>
        <v>0</v>
      </c>
      <c r="AL711" s="206">
        <f t="shared" si="2230"/>
        <v>0</v>
      </c>
      <c r="AM711" s="206">
        <f t="shared" si="2230"/>
        <v>0</v>
      </c>
      <c r="AN711" s="206">
        <f t="shared" si="2174"/>
        <v>40000</v>
      </c>
      <c r="AO711" s="206">
        <f t="shared" si="2175"/>
        <v>40000</v>
      </c>
      <c r="AP711" s="206">
        <f t="shared" si="2176"/>
        <v>40000</v>
      </c>
      <c r="AQ711" s="206">
        <f t="shared" si="2231"/>
        <v>0</v>
      </c>
      <c r="AR711" s="206">
        <f t="shared" si="2231"/>
        <v>0</v>
      </c>
      <c r="AS711" s="206">
        <f t="shared" si="2231"/>
        <v>0</v>
      </c>
      <c r="AT711" s="206">
        <f t="shared" si="2177"/>
        <v>40000</v>
      </c>
      <c r="AU711" s="206">
        <f t="shared" si="2178"/>
        <v>40000</v>
      </c>
      <c r="AV711" s="206">
        <f t="shared" si="2179"/>
        <v>40000</v>
      </c>
    </row>
    <row r="712" spans="1:48" ht="25.5">
      <c r="A712" s="188" t="s">
        <v>97</v>
      </c>
      <c r="B712" s="204" t="s">
        <v>401</v>
      </c>
      <c r="C712" s="204" t="s">
        <v>13</v>
      </c>
      <c r="D712" s="204" t="s">
        <v>30</v>
      </c>
      <c r="E712" s="204" t="s">
        <v>213</v>
      </c>
      <c r="F712" s="204" t="s">
        <v>69</v>
      </c>
      <c r="G712" s="204" t="s">
        <v>147</v>
      </c>
      <c r="H712" s="204" t="s">
        <v>265</v>
      </c>
      <c r="I712" s="205" t="s">
        <v>94</v>
      </c>
      <c r="J712" s="206">
        <v>40000</v>
      </c>
      <c r="K712" s="206">
        <v>40000</v>
      </c>
      <c r="L712" s="206">
        <v>40000</v>
      </c>
      <c r="M712" s="206"/>
      <c r="N712" s="206"/>
      <c r="O712" s="206"/>
      <c r="P712" s="206">
        <f>P1230</f>
        <v>40000</v>
      </c>
      <c r="Q712" s="206">
        <f t="shared" ref="Q712:U712" si="2232">Q1230</f>
        <v>40000</v>
      </c>
      <c r="R712" s="206">
        <f t="shared" si="2232"/>
        <v>40000</v>
      </c>
      <c r="S712" s="206">
        <f t="shared" si="2232"/>
        <v>0</v>
      </c>
      <c r="T712" s="206">
        <f t="shared" si="2232"/>
        <v>0</v>
      </c>
      <c r="U712" s="206">
        <f t="shared" si="2232"/>
        <v>0</v>
      </c>
      <c r="V712" s="206">
        <f t="shared" ref="V712:X740" si="2233">P712+S712</f>
        <v>40000</v>
      </c>
      <c r="W712" s="206">
        <f t="shared" si="2233"/>
        <v>40000</v>
      </c>
      <c r="X712" s="206">
        <f t="shared" si="2233"/>
        <v>40000</v>
      </c>
      <c r="Y712" s="206">
        <f t="shared" ref="Y712:AA712" si="2234">Y1230</f>
        <v>0</v>
      </c>
      <c r="Z712" s="206">
        <f t="shared" si="2234"/>
        <v>0</v>
      </c>
      <c r="AA712" s="206">
        <f t="shared" si="2234"/>
        <v>0</v>
      </c>
      <c r="AB712" s="206">
        <f t="shared" si="2168"/>
        <v>40000</v>
      </c>
      <c r="AC712" s="206">
        <f t="shared" si="2169"/>
        <v>40000</v>
      </c>
      <c r="AD712" s="206">
        <f t="shared" si="2170"/>
        <v>40000</v>
      </c>
      <c r="AE712" s="206">
        <f t="shared" ref="AE712:AG712" si="2235">AE1230</f>
        <v>0</v>
      </c>
      <c r="AF712" s="206">
        <f t="shared" si="2235"/>
        <v>0</v>
      </c>
      <c r="AG712" s="206">
        <f t="shared" si="2235"/>
        <v>0</v>
      </c>
      <c r="AH712" s="206">
        <f t="shared" si="2171"/>
        <v>40000</v>
      </c>
      <c r="AI712" s="206">
        <f t="shared" si="2172"/>
        <v>40000</v>
      </c>
      <c r="AJ712" s="206">
        <f t="shared" si="2173"/>
        <v>40000</v>
      </c>
      <c r="AK712" s="206">
        <f t="shared" ref="AK712:AM712" si="2236">AK1230</f>
        <v>0</v>
      </c>
      <c r="AL712" s="206">
        <f t="shared" si="2236"/>
        <v>0</v>
      </c>
      <c r="AM712" s="206">
        <f t="shared" si="2236"/>
        <v>0</v>
      </c>
      <c r="AN712" s="206">
        <f t="shared" si="2174"/>
        <v>40000</v>
      </c>
      <c r="AO712" s="206">
        <f t="shared" si="2175"/>
        <v>40000</v>
      </c>
      <c r="AP712" s="206">
        <f t="shared" si="2176"/>
        <v>40000</v>
      </c>
      <c r="AQ712" s="206">
        <f t="shared" ref="AQ712:AS712" si="2237">AQ1230</f>
        <v>0</v>
      </c>
      <c r="AR712" s="206">
        <f t="shared" si="2237"/>
        <v>0</v>
      </c>
      <c r="AS712" s="206">
        <f t="shared" si="2237"/>
        <v>0</v>
      </c>
      <c r="AT712" s="206">
        <f t="shared" si="2177"/>
        <v>40000</v>
      </c>
      <c r="AU712" s="206">
        <f t="shared" si="2178"/>
        <v>40000</v>
      </c>
      <c r="AV712" s="206">
        <f t="shared" si="2179"/>
        <v>40000</v>
      </c>
    </row>
    <row r="713" spans="1:48">
      <c r="A713" s="188" t="s">
        <v>338</v>
      </c>
      <c r="B713" s="204" t="s">
        <v>401</v>
      </c>
      <c r="C713" s="204" t="s">
        <v>13</v>
      </c>
      <c r="D713" s="204" t="s">
        <v>30</v>
      </c>
      <c r="E713" s="204" t="s">
        <v>213</v>
      </c>
      <c r="F713" s="204" t="s">
        <v>69</v>
      </c>
      <c r="G713" s="204" t="s">
        <v>147</v>
      </c>
      <c r="H713" s="204" t="s">
        <v>337</v>
      </c>
      <c r="I713" s="205"/>
      <c r="J713" s="206">
        <f>J714</f>
        <v>155000</v>
      </c>
      <c r="K713" s="206">
        <f t="shared" ref="K713:O714" si="2238">K714</f>
        <v>155000</v>
      </c>
      <c r="L713" s="206">
        <f t="shared" si="2238"/>
        <v>155000</v>
      </c>
      <c r="M713" s="206">
        <f t="shared" si="2238"/>
        <v>0</v>
      </c>
      <c r="N713" s="206">
        <f t="shared" si="2238"/>
        <v>0</v>
      </c>
      <c r="O713" s="206">
        <f t="shared" si="2238"/>
        <v>0</v>
      </c>
      <c r="P713" s="206">
        <f>P714</f>
        <v>155000</v>
      </c>
      <c r="Q713" s="206">
        <f t="shared" ref="Q713:U714" si="2239">Q714</f>
        <v>155000</v>
      </c>
      <c r="R713" s="206">
        <f t="shared" si="2239"/>
        <v>155000</v>
      </c>
      <c r="S713" s="206">
        <f t="shared" si="2239"/>
        <v>0</v>
      </c>
      <c r="T713" s="206">
        <f t="shared" si="2239"/>
        <v>0</v>
      </c>
      <c r="U713" s="206">
        <f t="shared" si="2239"/>
        <v>0</v>
      </c>
      <c r="V713" s="206">
        <f t="shared" si="2233"/>
        <v>155000</v>
      </c>
      <c r="W713" s="206">
        <f t="shared" si="2233"/>
        <v>155000</v>
      </c>
      <c r="X713" s="206">
        <f t="shared" si="2233"/>
        <v>155000</v>
      </c>
      <c r="Y713" s="206">
        <f t="shared" ref="Y713:AA714" si="2240">Y714</f>
        <v>0</v>
      </c>
      <c r="Z713" s="206">
        <f t="shared" si="2240"/>
        <v>0</v>
      </c>
      <c r="AA713" s="206">
        <f t="shared" si="2240"/>
        <v>0</v>
      </c>
      <c r="AB713" s="206">
        <f t="shared" si="2168"/>
        <v>155000</v>
      </c>
      <c r="AC713" s="206">
        <f t="shared" si="2169"/>
        <v>155000</v>
      </c>
      <c r="AD713" s="206">
        <f t="shared" si="2170"/>
        <v>155000</v>
      </c>
      <c r="AE713" s="206">
        <f t="shared" ref="AE713:AG714" si="2241">AE714</f>
        <v>0</v>
      </c>
      <c r="AF713" s="206">
        <f t="shared" si="2241"/>
        <v>0</v>
      </c>
      <c r="AG713" s="206">
        <f t="shared" si="2241"/>
        <v>0</v>
      </c>
      <c r="AH713" s="206">
        <f t="shared" si="2171"/>
        <v>155000</v>
      </c>
      <c r="AI713" s="206">
        <f t="shared" si="2172"/>
        <v>155000</v>
      </c>
      <c r="AJ713" s="206">
        <f t="shared" si="2173"/>
        <v>155000</v>
      </c>
      <c r="AK713" s="206">
        <f t="shared" ref="AK713:AM714" si="2242">AK714</f>
        <v>0</v>
      </c>
      <c r="AL713" s="206">
        <f t="shared" si="2242"/>
        <v>0</v>
      </c>
      <c r="AM713" s="206">
        <f t="shared" si="2242"/>
        <v>0</v>
      </c>
      <c r="AN713" s="206">
        <f t="shared" si="2174"/>
        <v>155000</v>
      </c>
      <c r="AO713" s="206">
        <f t="shared" si="2175"/>
        <v>155000</v>
      </c>
      <c r="AP713" s="206">
        <f t="shared" si="2176"/>
        <v>155000</v>
      </c>
      <c r="AQ713" s="206">
        <f t="shared" ref="AQ713:AS714" si="2243">AQ714</f>
        <v>0</v>
      </c>
      <c r="AR713" s="206">
        <f t="shared" si="2243"/>
        <v>0</v>
      </c>
      <c r="AS713" s="206">
        <f t="shared" si="2243"/>
        <v>0</v>
      </c>
      <c r="AT713" s="206">
        <f t="shared" si="2177"/>
        <v>155000</v>
      </c>
      <c r="AU713" s="206">
        <f t="shared" si="2178"/>
        <v>155000</v>
      </c>
      <c r="AV713" s="206">
        <f t="shared" si="2179"/>
        <v>155000</v>
      </c>
    </row>
    <row r="714" spans="1:48" ht="25.5">
      <c r="A714" s="189" t="s">
        <v>259</v>
      </c>
      <c r="B714" s="204" t="s">
        <v>401</v>
      </c>
      <c r="C714" s="204" t="s">
        <v>13</v>
      </c>
      <c r="D714" s="204" t="s">
        <v>30</v>
      </c>
      <c r="E714" s="204" t="s">
        <v>213</v>
      </c>
      <c r="F714" s="204" t="s">
        <v>69</v>
      </c>
      <c r="G714" s="204" t="s">
        <v>147</v>
      </c>
      <c r="H714" s="204" t="s">
        <v>337</v>
      </c>
      <c r="I714" s="205" t="s">
        <v>93</v>
      </c>
      <c r="J714" s="206">
        <f>J715</f>
        <v>155000</v>
      </c>
      <c r="K714" s="206">
        <f t="shared" si="2238"/>
        <v>155000</v>
      </c>
      <c r="L714" s="206">
        <f t="shared" si="2238"/>
        <v>155000</v>
      </c>
      <c r="M714" s="206">
        <f t="shared" si="2238"/>
        <v>0</v>
      </c>
      <c r="N714" s="206">
        <f t="shared" si="2238"/>
        <v>0</v>
      </c>
      <c r="O714" s="206">
        <f t="shared" si="2238"/>
        <v>0</v>
      </c>
      <c r="P714" s="206">
        <f>P715</f>
        <v>155000</v>
      </c>
      <c r="Q714" s="206">
        <f t="shared" si="2239"/>
        <v>155000</v>
      </c>
      <c r="R714" s="206">
        <f t="shared" si="2239"/>
        <v>155000</v>
      </c>
      <c r="S714" s="206">
        <f t="shared" si="2239"/>
        <v>0</v>
      </c>
      <c r="T714" s="206">
        <f t="shared" si="2239"/>
        <v>0</v>
      </c>
      <c r="U714" s="206">
        <f t="shared" si="2239"/>
        <v>0</v>
      </c>
      <c r="V714" s="206">
        <f t="shared" si="2233"/>
        <v>155000</v>
      </c>
      <c r="W714" s="206">
        <f t="shared" si="2233"/>
        <v>155000</v>
      </c>
      <c r="X714" s="206">
        <f t="shared" si="2233"/>
        <v>155000</v>
      </c>
      <c r="Y714" s="206">
        <f t="shared" si="2240"/>
        <v>0</v>
      </c>
      <c r="Z714" s="206">
        <f t="shared" si="2240"/>
        <v>0</v>
      </c>
      <c r="AA714" s="206">
        <f t="shared" si="2240"/>
        <v>0</v>
      </c>
      <c r="AB714" s="206">
        <f t="shared" si="2168"/>
        <v>155000</v>
      </c>
      <c r="AC714" s="206">
        <f t="shared" si="2169"/>
        <v>155000</v>
      </c>
      <c r="AD714" s="206">
        <f t="shared" si="2170"/>
        <v>155000</v>
      </c>
      <c r="AE714" s="206">
        <f t="shared" si="2241"/>
        <v>0</v>
      </c>
      <c r="AF714" s="206">
        <f t="shared" si="2241"/>
        <v>0</v>
      </c>
      <c r="AG714" s="206">
        <f t="shared" si="2241"/>
        <v>0</v>
      </c>
      <c r="AH714" s="206">
        <f t="shared" si="2171"/>
        <v>155000</v>
      </c>
      <c r="AI714" s="206">
        <f t="shared" si="2172"/>
        <v>155000</v>
      </c>
      <c r="AJ714" s="206">
        <f t="shared" si="2173"/>
        <v>155000</v>
      </c>
      <c r="AK714" s="206">
        <f t="shared" si="2242"/>
        <v>0</v>
      </c>
      <c r="AL714" s="206">
        <f t="shared" si="2242"/>
        <v>0</v>
      </c>
      <c r="AM714" s="206">
        <f t="shared" si="2242"/>
        <v>0</v>
      </c>
      <c r="AN714" s="206">
        <f t="shared" si="2174"/>
        <v>155000</v>
      </c>
      <c r="AO714" s="206">
        <f t="shared" si="2175"/>
        <v>155000</v>
      </c>
      <c r="AP714" s="206">
        <f t="shared" si="2176"/>
        <v>155000</v>
      </c>
      <c r="AQ714" s="206">
        <f t="shared" si="2243"/>
        <v>0</v>
      </c>
      <c r="AR714" s="206">
        <f t="shared" si="2243"/>
        <v>0</v>
      </c>
      <c r="AS714" s="206">
        <f t="shared" si="2243"/>
        <v>0</v>
      </c>
      <c r="AT714" s="206">
        <f t="shared" si="2177"/>
        <v>155000</v>
      </c>
      <c r="AU714" s="206">
        <f t="shared" si="2178"/>
        <v>155000</v>
      </c>
      <c r="AV714" s="206">
        <f t="shared" si="2179"/>
        <v>155000</v>
      </c>
    </row>
    <row r="715" spans="1:48" ht="25.5">
      <c r="A715" s="188" t="s">
        <v>97</v>
      </c>
      <c r="B715" s="204" t="s">
        <v>401</v>
      </c>
      <c r="C715" s="204" t="s">
        <v>13</v>
      </c>
      <c r="D715" s="204" t="s">
        <v>30</v>
      </c>
      <c r="E715" s="204" t="s">
        <v>213</v>
      </c>
      <c r="F715" s="204" t="s">
        <v>69</v>
      </c>
      <c r="G715" s="204" t="s">
        <v>147</v>
      </c>
      <c r="H715" s="204" t="s">
        <v>337</v>
      </c>
      <c r="I715" s="205" t="s">
        <v>94</v>
      </c>
      <c r="J715" s="206">
        <v>155000</v>
      </c>
      <c r="K715" s="206">
        <v>155000</v>
      </c>
      <c r="L715" s="206">
        <v>155000</v>
      </c>
      <c r="M715" s="206"/>
      <c r="N715" s="206"/>
      <c r="O715" s="206"/>
      <c r="P715" s="206">
        <f>P1233</f>
        <v>155000</v>
      </c>
      <c r="Q715" s="206">
        <f t="shared" ref="Q715:U715" si="2244">Q1233</f>
        <v>155000</v>
      </c>
      <c r="R715" s="206">
        <f t="shared" si="2244"/>
        <v>155000</v>
      </c>
      <c r="S715" s="206">
        <f t="shared" si="2244"/>
        <v>0</v>
      </c>
      <c r="T715" s="206">
        <f t="shared" si="2244"/>
        <v>0</v>
      </c>
      <c r="U715" s="206">
        <f t="shared" si="2244"/>
        <v>0</v>
      </c>
      <c r="V715" s="206">
        <f t="shared" si="2233"/>
        <v>155000</v>
      </c>
      <c r="W715" s="206">
        <f t="shared" si="2233"/>
        <v>155000</v>
      </c>
      <c r="X715" s="206">
        <f t="shared" si="2233"/>
        <v>155000</v>
      </c>
      <c r="Y715" s="206">
        <f t="shared" ref="Y715:AA715" si="2245">Y1233</f>
        <v>0</v>
      </c>
      <c r="Z715" s="206">
        <f t="shared" si="2245"/>
        <v>0</v>
      </c>
      <c r="AA715" s="206">
        <f t="shared" si="2245"/>
        <v>0</v>
      </c>
      <c r="AB715" s="206">
        <f t="shared" si="2168"/>
        <v>155000</v>
      </c>
      <c r="AC715" s="206">
        <f t="shared" si="2169"/>
        <v>155000</v>
      </c>
      <c r="AD715" s="206">
        <f t="shared" si="2170"/>
        <v>155000</v>
      </c>
      <c r="AE715" s="206">
        <f t="shared" ref="AE715:AG715" si="2246">AE1233</f>
        <v>0</v>
      </c>
      <c r="AF715" s="206">
        <f t="shared" si="2246"/>
        <v>0</v>
      </c>
      <c r="AG715" s="206">
        <f t="shared" si="2246"/>
        <v>0</v>
      </c>
      <c r="AH715" s="206">
        <f t="shared" si="2171"/>
        <v>155000</v>
      </c>
      <c r="AI715" s="206">
        <f t="shared" si="2172"/>
        <v>155000</v>
      </c>
      <c r="AJ715" s="206">
        <f t="shared" si="2173"/>
        <v>155000</v>
      </c>
      <c r="AK715" s="206">
        <f t="shared" ref="AK715:AM715" si="2247">AK1233</f>
        <v>0</v>
      </c>
      <c r="AL715" s="206">
        <f t="shared" si="2247"/>
        <v>0</v>
      </c>
      <c r="AM715" s="206">
        <f t="shared" si="2247"/>
        <v>0</v>
      </c>
      <c r="AN715" s="206">
        <f t="shared" si="2174"/>
        <v>155000</v>
      </c>
      <c r="AO715" s="206">
        <f t="shared" si="2175"/>
        <v>155000</v>
      </c>
      <c r="AP715" s="206">
        <f t="shared" si="2176"/>
        <v>155000</v>
      </c>
      <c r="AQ715" s="206">
        <f t="shared" ref="AQ715:AS715" si="2248">AQ1233</f>
        <v>0</v>
      </c>
      <c r="AR715" s="206">
        <f t="shared" si="2248"/>
        <v>0</v>
      </c>
      <c r="AS715" s="206">
        <f t="shared" si="2248"/>
        <v>0</v>
      </c>
      <c r="AT715" s="206">
        <f t="shared" si="2177"/>
        <v>155000</v>
      </c>
      <c r="AU715" s="206">
        <f t="shared" si="2178"/>
        <v>155000</v>
      </c>
      <c r="AV715" s="206">
        <f t="shared" si="2179"/>
        <v>155000</v>
      </c>
    </row>
    <row r="716" spans="1:48">
      <c r="A716" s="207" t="s">
        <v>331</v>
      </c>
      <c r="B716" s="204" t="s">
        <v>401</v>
      </c>
      <c r="C716" s="204" t="s">
        <v>13</v>
      </c>
      <c r="D716" s="204" t="s">
        <v>30</v>
      </c>
      <c r="E716" s="204" t="s">
        <v>213</v>
      </c>
      <c r="F716" s="204" t="s">
        <v>69</v>
      </c>
      <c r="G716" s="204" t="s">
        <v>147</v>
      </c>
      <c r="H716" s="204" t="s">
        <v>184</v>
      </c>
      <c r="I716" s="205"/>
      <c r="J716" s="206">
        <f t="shared" ref="J716:U716" si="2249">J719</f>
        <v>200000</v>
      </c>
      <c r="K716" s="206">
        <f t="shared" si="2249"/>
        <v>200000</v>
      </c>
      <c r="L716" s="206">
        <f t="shared" si="2249"/>
        <v>200000</v>
      </c>
      <c r="M716" s="206">
        <f t="shared" si="2249"/>
        <v>0</v>
      </c>
      <c r="N716" s="206">
        <f t="shared" si="2249"/>
        <v>0</v>
      </c>
      <c r="O716" s="206">
        <f t="shared" si="2249"/>
        <v>0</v>
      </c>
      <c r="P716" s="206">
        <f t="shared" si="2249"/>
        <v>200000</v>
      </c>
      <c r="Q716" s="206">
        <f t="shared" si="2249"/>
        <v>200000</v>
      </c>
      <c r="R716" s="206">
        <f t="shared" si="2249"/>
        <v>200000</v>
      </c>
      <c r="S716" s="206">
        <f t="shared" si="2249"/>
        <v>0</v>
      </c>
      <c r="T716" s="206">
        <f t="shared" si="2249"/>
        <v>0</v>
      </c>
      <c r="U716" s="206">
        <f t="shared" si="2249"/>
        <v>0</v>
      </c>
      <c r="V716" s="206">
        <f t="shared" si="2233"/>
        <v>200000</v>
      </c>
      <c r="W716" s="206">
        <f t="shared" si="2233"/>
        <v>200000</v>
      </c>
      <c r="X716" s="206">
        <f t="shared" si="2233"/>
        <v>200000</v>
      </c>
      <c r="Y716" s="206">
        <f>Y717+Y719</f>
        <v>0</v>
      </c>
      <c r="Z716" s="206">
        <f t="shared" ref="Z716:AA716" si="2250">Z717+Z719</f>
        <v>0</v>
      </c>
      <c r="AA716" s="206">
        <f t="shared" si="2250"/>
        <v>0</v>
      </c>
      <c r="AB716" s="206">
        <f t="shared" si="2168"/>
        <v>200000</v>
      </c>
      <c r="AC716" s="206">
        <f t="shared" si="2169"/>
        <v>200000</v>
      </c>
      <c r="AD716" s="206">
        <f t="shared" si="2170"/>
        <v>200000</v>
      </c>
      <c r="AE716" s="206">
        <f>AE717+AE719</f>
        <v>0</v>
      </c>
      <c r="AF716" s="206">
        <f t="shared" ref="AF716:AG716" si="2251">AF717+AF719</f>
        <v>0</v>
      </c>
      <c r="AG716" s="206">
        <f t="shared" si="2251"/>
        <v>0</v>
      </c>
      <c r="AH716" s="206">
        <f t="shared" si="2171"/>
        <v>200000</v>
      </c>
      <c r="AI716" s="206">
        <f t="shared" si="2172"/>
        <v>200000</v>
      </c>
      <c r="AJ716" s="206">
        <f t="shared" si="2173"/>
        <v>200000</v>
      </c>
      <c r="AK716" s="206">
        <f>AK717+AK719</f>
        <v>0</v>
      </c>
      <c r="AL716" s="206">
        <f t="shared" ref="AL716:AM716" si="2252">AL717+AL719</f>
        <v>0</v>
      </c>
      <c r="AM716" s="206">
        <f t="shared" si="2252"/>
        <v>0</v>
      </c>
      <c r="AN716" s="206">
        <f t="shared" si="2174"/>
        <v>200000</v>
      </c>
      <c r="AO716" s="206">
        <f t="shared" si="2175"/>
        <v>200000</v>
      </c>
      <c r="AP716" s="206">
        <f t="shared" si="2176"/>
        <v>200000</v>
      </c>
      <c r="AQ716" s="206">
        <f>AQ717+AQ719</f>
        <v>70000</v>
      </c>
      <c r="AR716" s="206">
        <f t="shared" ref="AR716:AS716" si="2253">AR717+AR719</f>
        <v>0</v>
      </c>
      <c r="AS716" s="206">
        <f t="shared" si="2253"/>
        <v>0</v>
      </c>
      <c r="AT716" s="206">
        <f t="shared" si="2177"/>
        <v>270000</v>
      </c>
      <c r="AU716" s="206">
        <f t="shared" si="2178"/>
        <v>200000</v>
      </c>
      <c r="AV716" s="206">
        <f t="shared" si="2179"/>
        <v>200000</v>
      </c>
    </row>
    <row r="717" spans="1:48" ht="25.5">
      <c r="A717" s="189" t="s">
        <v>259</v>
      </c>
      <c r="B717" s="204" t="s">
        <v>401</v>
      </c>
      <c r="C717" s="204" t="s">
        <v>13</v>
      </c>
      <c r="D717" s="204" t="s">
        <v>30</v>
      </c>
      <c r="E717" s="204" t="s">
        <v>213</v>
      </c>
      <c r="F717" s="204" t="s">
        <v>69</v>
      </c>
      <c r="G717" s="204" t="s">
        <v>147</v>
      </c>
      <c r="H717" s="204" t="s">
        <v>184</v>
      </c>
      <c r="I717" s="205" t="s">
        <v>93</v>
      </c>
      <c r="J717" s="206"/>
      <c r="K717" s="206"/>
      <c r="L717" s="206"/>
      <c r="M717" s="206"/>
      <c r="N717" s="206"/>
      <c r="O717" s="206"/>
      <c r="P717" s="206"/>
      <c r="Q717" s="206"/>
      <c r="R717" s="206"/>
      <c r="S717" s="206"/>
      <c r="T717" s="206"/>
      <c r="U717" s="206"/>
      <c r="V717" s="206"/>
      <c r="W717" s="206"/>
      <c r="X717" s="206"/>
      <c r="Y717" s="206">
        <f>Y718</f>
        <v>20000</v>
      </c>
      <c r="Z717" s="206">
        <f t="shared" ref="Z717:AA717" si="2254">Z718</f>
        <v>0</v>
      </c>
      <c r="AA717" s="206">
        <f t="shared" si="2254"/>
        <v>0</v>
      </c>
      <c r="AB717" s="206">
        <f t="shared" ref="AB717:AB718" si="2255">V717+Y717</f>
        <v>20000</v>
      </c>
      <c r="AC717" s="206">
        <f t="shared" ref="AC717:AC718" si="2256">W717+Z717</f>
        <v>0</v>
      </c>
      <c r="AD717" s="206">
        <f t="shared" ref="AD717:AD718" si="2257">X717+AA717</f>
        <v>0</v>
      </c>
      <c r="AE717" s="206">
        <f>AE718</f>
        <v>0</v>
      </c>
      <c r="AF717" s="206">
        <f t="shared" ref="AF717:AG717" si="2258">AF718</f>
        <v>0</v>
      </c>
      <c r="AG717" s="206">
        <f t="shared" si="2258"/>
        <v>0</v>
      </c>
      <c r="AH717" s="206">
        <f t="shared" si="2171"/>
        <v>20000</v>
      </c>
      <c r="AI717" s="206">
        <f t="shared" si="2172"/>
        <v>0</v>
      </c>
      <c r="AJ717" s="206">
        <f t="shared" si="2173"/>
        <v>0</v>
      </c>
      <c r="AK717" s="206">
        <f>AK718</f>
        <v>0</v>
      </c>
      <c r="AL717" s="206">
        <f t="shared" ref="AL717:AM717" si="2259">AL718</f>
        <v>0</v>
      </c>
      <c r="AM717" s="206">
        <f t="shared" si="2259"/>
        <v>0</v>
      </c>
      <c r="AN717" s="206">
        <f t="shared" si="2174"/>
        <v>20000</v>
      </c>
      <c r="AO717" s="206">
        <f t="shared" si="2175"/>
        <v>0</v>
      </c>
      <c r="AP717" s="206">
        <f t="shared" si="2176"/>
        <v>0</v>
      </c>
      <c r="AQ717" s="206">
        <f>AQ718</f>
        <v>70000</v>
      </c>
      <c r="AR717" s="206">
        <f t="shared" ref="AR717:AS717" si="2260">AR718</f>
        <v>0</v>
      </c>
      <c r="AS717" s="206">
        <f t="shared" si="2260"/>
        <v>0</v>
      </c>
      <c r="AT717" s="206">
        <f t="shared" si="2177"/>
        <v>90000</v>
      </c>
      <c r="AU717" s="206">
        <f t="shared" si="2178"/>
        <v>0</v>
      </c>
      <c r="AV717" s="206">
        <f t="shared" si="2179"/>
        <v>0</v>
      </c>
    </row>
    <row r="718" spans="1:48" ht="25.5">
      <c r="A718" s="188" t="s">
        <v>97</v>
      </c>
      <c r="B718" s="204" t="s">
        <v>401</v>
      </c>
      <c r="C718" s="204" t="s">
        <v>13</v>
      </c>
      <c r="D718" s="204" t="s">
        <v>30</v>
      </c>
      <c r="E718" s="204" t="s">
        <v>213</v>
      </c>
      <c r="F718" s="204" t="s">
        <v>69</v>
      </c>
      <c r="G718" s="204" t="s">
        <v>147</v>
      </c>
      <c r="H718" s="204" t="s">
        <v>184</v>
      </c>
      <c r="I718" s="205" t="s">
        <v>94</v>
      </c>
      <c r="J718" s="206"/>
      <c r="K718" s="206"/>
      <c r="L718" s="206"/>
      <c r="M718" s="206"/>
      <c r="N718" s="206"/>
      <c r="O718" s="206"/>
      <c r="P718" s="206"/>
      <c r="Q718" s="206"/>
      <c r="R718" s="206"/>
      <c r="S718" s="206"/>
      <c r="T718" s="206"/>
      <c r="U718" s="206"/>
      <c r="V718" s="206"/>
      <c r="W718" s="206"/>
      <c r="X718" s="206"/>
      <c r="Y718" s="206">
        <f>Y1886</f>
        <v>20000</v>
      </c>
      <c r="Z718" s="206">
        <f t="shared" ref="Z718:AA718" si="2261">Z1886</f>
        <v>0</v>
      </c>
      <c r="AA718" s="206">
        <f t="shared" si="2261"/>
        <v>0</v>
      </c>
      <c r="AB718" s="206">
        <f t="shared" si="2255"/>
        <v>20000</v>
      </c>
      <c r="AC718" s="206">
        <f t="shared" si="2256"/>
        <v>0</v>
      </c>
      <c r="AD718" s="206">
        <f t="shared" si="2257"/>
        <v>0</v>
      </c>
      <c r="AE718" s="206">
        <f>AE1886</f>
        <v>0</v>
      </c>
      <c r="AF718" s="206">
        <f t="shared" ref="AF718:AG718" si="2262">AF1886</f>
        <v>0</v>
      </c>
      <c r="AG718" s="206">
        <f t="shared" si="2262"/>
        <v>0</v>
      </c>
      <c r="AH718" s="206">
        <f t="shared" si="2171"/>
        <v>20000</v>
      </c>
      <c r="AI718" s="206">
        <f t="shared" si="2172"/>
        <v>0</v>
      </c>
      <c r="AJ718" s="206">
        <f t="shared" si="2173"/>
        <v>0</v>
      </c>
      <c r="AK718" s="206">
        <f>AK1886</f>
        <v>0</v>
      </c>
      <c r="AL718" s="206">
        <f t="shared" ref="AL718:AM718" si="2263">AL1886</f>
        <v>0</v>
      </c>
      <c r="AM718" s="206">
        <f t="shared" si="2263"/>
        <v>0</v>
      </c>
      <c r="AN718" s="206">
        <f t="shared" si="2174"/>
        <v>20000</v>
      </c>
      <c r="AO718" s="206">
        <f t="shared" si="2175"/>
        <v>0</v>
      </c>
      <c r="AP718" s="206">
        <f t="shared" si="2176"/>
        <v>0</v>
      </c>
      <c r="AQ718" s="206">
        <f>AQ1886+AQ2147</f>
        <v>70000</v>
      </c>
      <c r="AR718" s="206">
        <f t="shared" ref="AR718:AS718" si="2264">AR1886+AR2147</f>
        <v>0</v>
      </c>
      <c r="AS718" s="206">
        <f t="shared" si="2264"/>
        <v>0</v>
      </c>
      <c r="AT718" s="206">
        <f t="shared" si="2177"/>
        <v>90000</v>
      </c>
      <c r="AU718" s="206">
        <f t="shared" si="2178"/>
        <v>0</v>
      </c>
      <c r="AV718" s="206">
        <f t="shared" si="2179"/>
        <v>0</v>
      </c>
    </row>
    <row r="719" spans="1:48">
      <c r="A719" s="9" t="s">
        <v>79</v>
      </c>
      <c r="B719" s="204" t="s">
        <v>401</v>
      </c>
      <c r="C719" s="204" t="s">
        <v>13</v>
      </c>
      <c r="D719" s="204" t="s">
        <v>30</v>
      </c>
      <c r="E719" s="204" t="s">
        <v>213</v>
      </c>
      <c r="F719" s="204" t="s">
        <v>69</v>
      </c>
      <c r="G719" s="204" t="s">
        <v>147</v>
      </c>
      <c r="H719" s="204" t="s">
        <v>184</v>
      </c>
      <c r="I719" s="205" t="s">
        <v>76</v>
      </c>
      <c r="J719" s="206">
        <f t="shared" si="2180"/>
        <v>200000</v>
      </c>
      <c r="K719" s="206">
        <f t="shared" si="2180"/>
        <v>200000</v>
      </c>
      <c r="L719" s="206">
        <f t="shared" si="2180"/>
        <v>200000</v>
      </c>
      <c r="M719" s="206">
        <f t="shared" si="2180"/>
        <v>0</v>
      </c>
      <c r="N719" s="206">
        <f t="shared" si="2180"/>
        <v>0</v>
      </c>
      <c r="O719" s="206">
        <f t="shared" si="2180"/>
        <v>0</v>
      </c>
      <c r="P719" s="206">
        <f>P720</f>
        <v>200000</v>
      </c>
      <c r="Q719" s="206">
        <f t="shared" ref="Q719:R719" si="2265">Q720</f>
        <v>200000</v>
      </c>
      <c r="R719" s="206">
        <f t="shared" si="2265"/>
        <v>200000</v>
      </c>
      <c r="S719" s="206">
        <f t="shared" si="2181"/>
        <v>0</v>
      </c>
      <c r="T719" s="206">
        <f t="shared" si="2181"/>
        <v>0</v>
      </c>
      <c r="U719" s="206">
        <f t="shared" si="2181"/>
        <v>0</v>
      </c>
      <c r="V719" s="206">
        <f t="shared" si="2233"/>
        <v>200000</v>
      </c>
      <c r="W719" s="206">
        <f t="shared" si="2233"/>
        <v>200000</v>
      </c>
      <c r="X719" s="206">
        <f t="shared" si="2233"/>
        <v>200000</v>
      </c>
      <c r="Y719" s="206">
        <f t="shared" si="2182"/>
        <v>-20000</v>
      </c>
      <c r="Z719" s="206">
        <f t="shared" si="2182"/>
        <v>0</v>
      </c>
      <c r="AA719" s="206">
        <f t="shared" si="2182"/>
        <v>0</v>
      </c>
      <c r="AB719" s="206">
        <f t="shared" si="2168"/>
        <v>180000</v>
      </c>
      <c r="AC719" s="206">
        <f t="shared" si="2169"/>
        <v>200000</v>
      </c>
      <c r="AD719" s="206">
        <f t="shared" si="2170"/>
        <v>200000</v>
      </c>
      <c r="AE719" s="206">
        <f t="shared" si="2183"/>
        <v>0</v>
      </c>
      <c r="AF719" s="206">
        <f t="shared" si="2183"/>
        <v>0</v>
      </c>
      <c r="AG719" s="206">
        <f t="shared" si="2183"/>
        <v>0</v>
      </c>
      <c r="AH719" s="206">
        <f t="shared" si="2171"/>
        <v>180000</v>
      </c>
      <c r="AI719" s="206">
        <f t="shared" si="2172"/>
        <v>200000</v>
      </c>
      <c r="AJ719" s="206">
        <f t="shared" si="2173"/>
        <v>200000</v>
      </c>
      <c r="AK719" s="206">
        <f t="shared" si="2184"/>
        <v>0</v>
      </c>
      <c r="AL719" s="206">
        <f t="shared" si="2184"/>
        <v>0</v>
      </c>
      <c r="AM719" s="206">
        <f t="shared" si="2184"/>
        <v>0</v>
      </c>
      <c r="AN719" s="206">
        <f t="shared" si="2174"/>
        <v>180000</v>
      </c>
      <c r="AO719" s="206">
        <f t="shared" si="2175"/>
        <v>200000</v>
      </c>
      <c r="AP719" s="206">
        <f t="shared" si="2176"/>
        <v>200000</v>
      </c>
      <c r="AQ719" s="206">
        <f t="shared" si="2185"/>
        <v>0</v>
      </c>
      <c r="AR719" s="206">
        <f t="shared" si="2185"/>
        <v>0</v>
      </c>
      <c r="AS719" s="206">
        <f t="shared" si="2185"/>
        <v>0</v>
      </c>
      <c r="AT719" s="206">
        <f t="shared" si="2177"/>
        <v>180000</v>
      </c>
      <c r="AU719" s="206">
        <f t="shared" si="2178"/>
        <v>200000</v>
      </c>
      <c r="AV719" s="206">
        <f t="shared" si="2179"/>
        <v>200000</v>
      </c>
    </row>
    <row r="720" spans="1:48">
      <c r="A720" s="9" t="s">
        <v>104</v>
      </c>
      <c r="B720" s="204" t="s">
        <v>401</v>
      </c>
      <c r="C720" s="204" t="s">
        <v>13</v>
      </c>
      <c r="D720" s="204" t="s">
        <v>30</v>
      </c>
      <c r="E720" s="204" t="s">
        <v>213</v>
      </c>
      <c r="F720" s="204" t="s">
        <v>69</v>
      </c>
      <c r="G720" s="204" t="s">
        <v>147</v>
      </c>
      <c r="H720" s="204" t="s">
        <v>184</v>
      </c>
      <c r="I720" s="205" t="s">
        <v>103</v>
      </c>
      <c r="J720" s="206">
        <v>200000</v>
      </c>
      <c r="K720" s="206">
        <v>200000</v>
      </c>
      <c r="L720" s="206">
        <v>200000</v>
      </c>
      <c r="M720" s="206"/>
      <c r="N720" s="206"/>
      <c r="O720" s="206"/>
      <c r="P720" s="206">
        <f>P1236</f>
        <v>200000</v>
      </c>
      <c r="Q720" s="206">
        <f t="shared" ref="Q720:U720" si="2266">Q1236</f>
        <v>200000</v>
      </c>
      <c r="R720" s="206">
        <f t="shared" si="2266"/>
        <v>200000</v>
      </c>
      <c r="S720" s="206">
        <f t="shared" si="2266"/>
        <v>0</v>
      </c>
      <c r="T720" s="206">
        <f t="shared" si="2266"/>
        <v>0</v>
      </c>
      <c r="U720" s="206">
        <f t="shared" si="2266"/>
        <v>0</v>
      </c>
      <c r="V720" s="206">
        <f t="shared" si="2233"/>
        <v>200000</v>
      </c>
      <c r="W720" s="206">
        <f t="shared" si="2233"/>
        <v>200000</v>
      </c>
      <c r="X720" s="206">
        <f t="shared" si="2233"/>
        <v>200000</v>
      </c>
      <c r="Y720" s="206">
        <f t="shared" ref="Y720:AA720" si="2267">Y1236</f>
        <v>-20000</v>
      </c>
      <c r="Z720" s="206">
        <f t="shared" si="2267"/>
        <v>0</v>
      </c>
      <c r="AA720" s="206">
        <f t="shared" si="2267"/>
        <v>0</v>
      </c>
      <c r="AB720" s="206">
        <f t="shared" si="2168"/>
        <v>180000</v>
      </c>
      <c r="AC720" s="206">
        <f t="shared" si="2169"/>
        <v>200000</v>
      </c>
      <c r="AD720" s="206">
        <f t="shared" si="2170"/>
        <v>200000</v>
      </c>
      <c r="AE720" s="206">
        <f t="shared" ref="AE720:AG720" si="2268">AE1236</f>
        <v>0</v>
      </c>
      <c r="AF720" s="206">
        <f t="shared" si="2268"/>
        <v>0</v>
      </c>
      <c r="AG720" s="206">
        <f t="shared" si="2268"/>
        <v>0</v>
      </c>
      <c r="AH720" s="206">
        <f t="shared" si="2171"/>
        <v>180000</v>
      </c>
      <c r="AI720" s="206">
        <f t="shared" si="2172"/>
        <v>200000</v>
      </c>
      <c r="AJ720" s="206">
        <f t="shared" si="2173"/>
        <v>200000</v>
      </c>
      <c r="AK720" s="206">
        <f t="shared" ref="AK720:AM720" si="2269">AK1236</f>
        <v>0</v>
      </c>
      <c r="AL720" s="206">
        <f t="shared" si="2269"/>
        <v>0</v>
      </c>
      <c r="AM720" s="206">
        <f t="shared" si="2269"/>
        <v>0</v>
      </c>
      <c r="AN720" s="206">
        <f t="shared" si="2174"/>
        <v>180000</v>
      </c>
      <c r="AO720" s="206">
        <f t="shared" si="2175"/>
        <v>200000</v>
      </c>
      <c r="AP720" s="206">
        <f t="shared" si="2176"/>
        <v>200000</v>
      </c>
      <c r="AQ720" s="206">
        <f t="shared" ref="AQ720:AS720" si="2270">AQ1236</f>
        <v>0</v>
      </c>
      <c r="AR720" s="206">
        <f t="shared" si="2270"/>
        <v>0</v>
      </c>
      <c r="AS720" s="206">
        <f t="shared" si="2270"/>
        <v>0</v>
      </c>
      <c r="AT720" s="206">
        <f t="shared" si="2177"/>
        <v>180000</v>
      </c>
      <c r="AU720" s="206">
        <f t="shared" si="2178"/>
        <v>200000</v>
      </c>
      <c r="AV720" s="206">
        <f t="shared" si="2179"/>
        <v>200000</v>
      </c>
    </row>
    <row r="721" spans="1:48" ht="25.5">
      <c r="A721" s="209" t="s">
        <v>311</v>
      </c>
      <c r="B721" s="204" t="s">
        <v>401</v>
      </c>
      <c r="C721" s="204" t="s">
        <v>13</v>
      </c>
      <c r="D721" s="204" t="s">
        <v>30</v>
      </c>
      <c r="E721" s="204" t="s">
        <v>213</v>
      </c>
      <c r="F721" s="204" t="s">
        <v>69</v>
      </c>
      <c r="G721" s="204" t="s">
        <v>147</v>
      </c>
      <c r="H721" s="204" t="s">
        <v>310</v>
      </c>
      <c r="I721" s="205"/>
      <c r="J721" s="206">
        <f>J722</f>
        <v>1364000</v>
      </c>
      <c r="K721" s="206">
        <f t="shared" ref="K721:O722" si="2271">K722</f>
        <v>0</v>
      </c>
      <c r="L721" s="206">
        <f t="shared" si="2271"/>
        <v>0</v>
      </c>
      <c r="M721" s="206">
        <f t="shared" si="2271"/>
        <v>0</v>
      </c>
      <c r="N721" s="206">
        <f t="shared" si="2271"/>
        <v>0</v>
      </c>
      <c r="O721" s="206">
        <f t="shared" si="2271"/>
        <v>0</v>
      </c>
      <c r="P721" s="206">
        <f>P722</f>
        <v>1364000</v>
      </c>
      <c r="Q721" s="206">
        <f t="shared" ref="Q721:U722" si="2272">Q722</f>
        <v>0</v>
      </c>
      <c r="R721" s="206">
        <f t="shared" si="2272"/>
        <v>0</v>
      </c>
      <c r="S721" s="206">
        <f t="shared" si="2272"/>
        <v>0</v>
      </c>
      <c r="T721" s="206">
        <f t="shared" si="2272"/>
        <v>0</v>
      </c>
      <c r="U721" s="206">
        <f t="shared" si="2272"/>
        <v>0</v>
      </c>
      <c r="V721" s="206">
        <f t="shared" si="2233"/>
        <v>1364000</v>
      </c>
      <c r="W721" s="206">
        <f t="shared" si="2233"/>
        <v>0</v>
      </c>
      <c r="X721" s="206">
        <f t="shared" si="2233"/>
        <v>0</v>
      </c>
      <c r="Y721" s="206">
        <f t="shared" ref="Y721:AA722" si="2273">Y722</f>
        <v>1363000</v>
      </c>
      <c r="Z721" s="206">
        <f t="shared" si="2273"/>
        <v>0</v>
      </c>
      <c r="AA721" s="206">
        <f t="shared" si="2273"/>
        <v>0</v>
      </c>
      <c r="AB721" s="206">
        <f t="shared" si="2168"/>
        <v>2727000</v>
      </c>
      <c r="AC721" s="206">
        <f t="shared" si="2169"/>
        <v>0</v>
      </c>
      <c r="AD721" s="206">
        <f t="shared" si="2170"/>
        <v>0</v>
      </c>
      <c r="AE721" s="206">
        <f t="shared" ref="AE721:AG722" si="2274">AE722</f>
        <v>0</v>
      </c>
      <c r="AF721" s="206">
        <f t="shared" si="2274"/>
        <v>0</v>
      </c>
      <c r="AG721" s="206">
        <f t="shared" si="2274"/>
        <v>0</v>
      </c>
      <c r="AH721" s="206">
        <f t="shared" si="2171"/>
        <v>2727000</v>
      </c>
      <c r="AI721" s="206">
        <f t="shared" si="2172"/>
        <v>0</v>
      </c>
      <c r="AJ721" s="206">
        <f t="shared" si="2173"/>
        <v>0</v>
      </c>
      <c r="AK721" s="206">
        <f t="shared" ref="AK721:AM722" si="2275">AK722</f>
        <v>0</v>
      </c>
      <c r="AL721" s="206">
        <f t="shared" si="2275"/>
        <v>0</v>
      </c>
      <c r="AM721" s="206">
        <f t="shared" si="2275"/>
        <v>0</v>
      </c>
      <c r="AN721" s="206">
        <f t="shared" si="2174"/>
        <v>2727000</v>
      </c>
      <c r="AO721" s="206">
        <f t="shared" si="2175"/>
        <v>0</v>
      </c>
      <c r="AP721" s="206">
        <f t="shared" si="2176"/>
        <v>0</v>
      </c>
      <c r="AQ721" s="206">
        <f t="shared" ref="AQ721:AS722" si="2276">AQ722</f>
        <v>-590000</v>
      </c>
      <c r="AR721" s="206">
        <f t="shared" si="2276"/>
        <v>0</v>
      </c>
      <c r="AS721" s="206">
        <f t="shared" si="2276"/>
        <v>0</v>
      </c>
      <c r="AT721" s="206">
        <f t="shared" si="2177"/>
        <v>2137000</v>
      </c>
      <c r="AU721" s="206">
        <f t="shared" si="2178"/>
        <v>0</v>
      </c>
      <c r="AV721" s="206">
        <f t="shared" si="2179"/>
        <v>0</v>
      </c>
    </row>
    <row r="722" spans="1:48" ht="25.5">
      <c r="A722" s="189" t="s">
        <v>259</v>
      </c>
      <c r="B722" s="204" t="s">
        <v>401</v>
      </c>
      <c r="C722" s="204" t="s">
        <v>13</v>
      </c>
      <c r="D722" s="204" t="s">
        <v>30</v>
      </c>
      <c r="E722" s="204" t="s">
        <v>213</v>
      </c>
      <c r="F722" s="204" t="s">
        <v>69</v>
      </c>
      <c r="G722" s="204" t="s">
        <v>147</v>
      </c>
      <c r="H722" s="204" t="s">
        <v>310</v>
      </c>
      <c r="I722" s="205" t="s">
        <v>93</v>
      </c>
      <c r="J722" s="206">
        <f>J723</f>
        <v>1364000</v>
      </c>
      <c r="K722" s="206">
        <f t="shared" si="2271"/>
        <v>0</v>
      </c>
      <c r="L722" s="206">
        <f t="shared" si="2271"/>
        <v>0</v>
      </c>
      <c r="M722" s="206">
        <f t="shared" si="2271"/>
        <v>0</v>
      </c>
      <c r="N722" s="206">
        <f t="shared" si="2271"/>
        <v>0</v>
      </c>
      <c r="O722" s="206">
        <f t="shared" si="2271"/>
        <v>0</v>
      </c>
      <c r="P722" s="206">
        <f>P723</f>
        <v>1364000</v>
      </c>
      <c r="Q722" s="206">
        <f t="shared" si="2272"/>
        <v>0</v>
      </c>
      <c r="R722" s="206">
        <f t="shared" si="2272"/>
        <v>0</v>
      </c>
      <c r="S722" s="206">
        <f t="shared" si="2272"/>
        <v>0</v>
      </c>
      <c r="T722" s="206">
        <f t="shared" si="2272"/>
        <v>0</v>
      </c>
      <c r="U722" s="206">
        <f t="shared" si="2272"/>
        <v>0</v>
      </c>
      <c r="V722" s="206">
        <f t="shared" si="2233"/>
        <v>1364000</v>
      </c>
      <c r="W722" s="206">
        <f t="shared" si="2233"/>
        <v>0</v>
      </c>
      <c r="X722" s="206">
        <f t="shared" si="2233"/>
        <v>0</v>
      </c>
      <c r="Y722" s="206">
        <f t="shared" si="2273"/>
        <v>1363000</v>
      </c>
      <c r="Z722" s="206">
        <f t="shared" si="2273"/>
        <v>0</v>
      </c>
      <c r="AA722" s="206">
        <f t="shared" si="2273"/>
        <v>0</v>
      </c>
      <c r="AB722" s="206">
        <f t="shared" si="2168"/>
        <v>2727000</v>
      </c>
      <c r="AC722" s="206">
        <f t="shared" si="2169"/>
        <v>0</v>
      </c>
      <c r="AD722" s="206">
        <f t="shared" si="2170"/>
        <v>0</v>
      </c>
      <c r="AE722" s="206">
        <f t="shared" si="2274"/>
        <v>0</v>
      </c>
      <c r="AF722" s="206">
        <f t="shared" si="2274"/>
        <v>0</v>
      </c>
      <c r="AG722" s="206">
        <f t="shared" si="2274"/>
        <v>0</v>
      </c>
      <c r="AH722" s="206">
        <f t="shared" si="2171"/>
        <v>2727000</v>
      </c>
      <c r="AI722" s="206">
        <f t="shared" si="2172"/>
        <v>0</v>
      </c>
      <c r="AJ722" s="206">
        <f t="shared" si="2173"/>
        <v>0</v>
      </c>
      <c r="AK722" s="206">
        <f t="shared" si="2275"/>
        <v>0</v>
      </c>
      <c r="AL722" s="206">
        <f t="shared" si="2275"/>
        <v>0</v>
      </c>
      <c r="AM722" s="206">
        <f t="shared" si="2275"/>
        <v>0</v>
      </c>
      <c r="AN722" s="206">
        <f t="shared" si="2174"/>
        <v>2727000</v>
      </c>
      <c r="AO722" s="206">
        <f t="shared" si="2175"/>
        <v>0</v>
      </c>
      <c r="AP722" s="206">
        <f t="shared" si="2176"/>
        <v>0</v>
      </c>
      <c r="AQ722" s="206">
        <f t="shared" si="2276"/>
        <v>-590000</v>
      </c>
      <c r="AR722" s="206">
        <f t="shared" si="2276"/>
        <v>0</v>
      </c>
      <c r="AS722" s="206">
        <f t="shared" si="2276"/>
        <v>0</v>
      </c>
      <c r="AT722" s="206">
        <f t="shared" si="2177"/>
        <v>2137000</v>
      </c>
      <c r="AU722" s="206">
        <f t="shared" si="2178"/>
        <v>0</v>
      </c>
      <c r="AV722" s="206">
        <f t="shared" si="2179"/>
        <v>0</v>
      </c>
    </row>
    <row r="723" spans="1:48" ht="25.5">
      <c r="A723" s="188" t="s">
        <v>97</v>
      </c>
      <c r="B723" s="204" t="s">
        <v>401</v>
      </c>
      <c r="C723" s="204" t="s">
        <v>13</v>
      </c>
      <c r="D723" s="204" t="s">
        <v>30</v>
      </c>
      <c r="E723" s="204" t="s">
        <v>213</v>
      </c>
      <c r="F723" s="204" t="s">
        <v>69</v>
      </c>
      <c r="G723" s="204" t="s">
        <v>147</v>
      </c>
      <c r="H723" s="204" t="s">
        <v>310</v>
      </c>
      <c r="I723" s="205" t="s">
        <v>94</v>
      </c>
      <c r="J723" s="206">
        <v>1364000</v>
      </c>
      <c r="K723" s="206"/>
      <c r="L723" s="206"/>
      <c r="M723" s="206"/>
      <c r="N723" s="206"/>
      <c r="O723" s="206"/>
      <c r="P723" s="206">
        <f t="shared" ref="P723:U723" si="2277">P1982+P2220+P2300</f>
        <v>1364000</v>
      </c>
      <c r="Q723" s="206">
        <f t="shared" si="2277"/>
        <v>0</v>
      </c>
      <c r="R723" s="206">
        <f t="shared" si="2277"/>
        <v>0</v>
      </c>
      <c r="S723" s="206">
        <f t="shared" si="2277"/>
        <v>0</v>
      </c>
      <c r="T723" s="206">
        <f t="shared" si="2277"/>
        <v>0</v>
      </c>
      <c r="U723" s="206">
        <f t="shared" si="2277"/>
        <v>0</v>
      </c>
      <c r="V723" s="206">
        <f t="shared" si="2233"/>
        <v>1364000</v>
      </c>
      <c r="W723" s="206">
        <f t="shared" si="2233"/>
        <v>0</v>
      </c>
      <c r="X723" s="206">
        <f t="shared" si="2233"/>
        <v>0</v>
      </c>
      <c r="Y723" s="206">
        <f>Y1982+Y2220+Y2300+Y2065</f>
        <v>1363000</v>
      </c>
      <c r="Z723" s="206">
        <f>Z1982+Z2220+Z2300+Z2065</f>
        <v>0</v>
      </c>
      <c r="AA723" s="206">
        <f>AA1982+AA2220+AA2300+AA2065</f>
        <v>0</v>
      </c>
      <c r="AB723" s="206">
        <f t="shared" si="2168"/>
        <v>2727000</v>
      </c>
      <c r="AC723" s="206">
        <f t="shared" si="2169"/>
        <v>0</v>
      </c>
      <c r="AD723" s="206">
        <f t="shared" si="2170"/>
        <v>0</v>
      </c>
      <c r="AE723" s="206">
        <f>AE1982+AE2220+AE2300+AE2065</f>
        <v>0</v>
      </c>
      <c r="AF723" s="206">
        <f>AF1982+AF2220+AF2300+AF2065</f>
        <v>0</v>
      </c>
      <c r="AG723" s="206">
        <f>AG1982+AG2220+AG2300+AG2065</f>
        <v>0</v>
      </c>
      <c r="AH723" s="206">
        <f t="shared" si="2171"/>
        <v>2727000</v>
      </c>
      <c r="AI723" s="206">
        <f t="shared" si="2172"/>
        <v>0</v>
      </c>
      <c r="AJ723" s="206">
        <f t="shared" si="2173"/>
        <v>0</v>
      </c>
      <c r="AK723" s="206">
        <f>AK1982+AK2220+AK2300+AK2065</f>
        <v>0</v>
      </c>
      <c r="AL723" s="206">
        <f>AL1982+AL2220+AL2300+AL2065</f>
        <v>0</v>
      </c>
      <c r="AM723" s="206">
        <f>AM1982+AM2220+AM2300+AM2065</f>
        <v>0</v>
      </c>
      <c r="AN723" s="206">
        <f t="shared" si="2174"/>
        <v>2727000</v>
      </c>
      <c r="AO723" s="206">
        <f t="shared" si="2175"/>
        <v>0</v>
      </c>
      <c r="AP723" s="206">
        <f t="shared" si="2176"/>
        <v>0</v>
      </c>
      <c r="AQ723" s="206">
        <f>AQ1982+AQ2220+AQ2300+AQ2065</f>
        <v>-590000</v>
      </c>
      <c r="AR723" s="206">
        <f>AR1982+AR2220+AR2300+AR2065</f>
        <v>0</v>
      </c>
      <c r="AS723" s="206">
        <f>AS1982+AS2220+AS2300+AS2065</f>
        <v>0</v>
      </c>
      <c r="AT723" s="206">
        <f t="shared" si="2177"/>
        <v>2137000</v>
      </c>
      <c r="AU723" s="206">
        <f t="shared" si="2178"/>
        <v>0</v>
      </c>
      <c r="AV723" s="206">
        <f t="shared" si="2179"/>
        <v>0</v>
      </c>
    </row>
    <row r="724" spans="1:48">
      <c r="A724" s="190" t="s">
        <v>517</v>
      </c>
      <c r="B724" s="204" t="s">
        <v>401</v>
      </c>
      <c r="C724" s="204" t="s">
        <v>13</v>
      </c>
      <c r="D724" s="204" t="s">
        <v>30</v>
      </c>
      <c r="E724" s="204" t="s">
        <v>213</v>
      </c>
      <c r="F724" s="204" t="s">
        <v>69</v>
      </c>
      <c r="G724" s="204" t="s">
        <v>147</v>
      </c>
      <c r="H724" s="204" t="s">
        <v>518</v>
      </c>
      <c r="I724" s="205"/>
      <c r="J724" s="206"/>
      <c r="K724" s="206"/>
      <c r="L724" s="206"/>
      <c r="M724" s="206"/>
      <c r="N724" s="206"/>
      <c r="O724" s="206"/>
      <c r="P724" s="206"/>
      <c r="Q724" s="206"/>
      <c r="R724" s="206"/>
      <c r="S724" s="206"/>
      <c r="T724" s="206"/>
      <c r="U724" s="206"/>
      <c r="V724" s="206"/>
      <c r="W724" s="206"/>
      <c r="X724" s="206"/>
      <c r="Y724" s="206">
        <f>Y725</f>
        <v>297950</v>
      </c>
      <c r="Z724" s="206">
        <f t="shared" ref="Z724:AA725" si="2278">Z725</f>
        <v>0</v>
      </c>
      <c r="AA724" s="206">
        <f t="shared" si="2278"/>
        <v>0</v>
      </c>
      <c r="AB724" s="206">
        <f t="shared" ref="AB724:AB726" si="2279">V724+Y724</f>
        <v>297950</v>
      </c>
      <c r="AC724" s="206">
        <f t="shared" ref="AC724:AC726" si="2280">W724+Z724</f>
        <v>0</v>
      </c>
      <c r="AD724" s="206">
        <f t="shared" ref="AD724:AD726" si="2281">X724+AA724</f>
        <v>0</v>
      </c>
      <c r="AE724" s="206">
        <f>AE725</f>
        <v>85000</v>
      </c>
      <c r="AF724" s="206">
        <f t="shared" ref="AF724:AG725" si="2282">AF725</f>
        <v>0</v>
      </c>
      <c r="AG724" s="206">
        <f t="shared" si="2282"/>
        <v>0</v>
      </c>
      <c r="AH724" s="206">
        <f t="shared" si="2171"/>
        <v>382950</v>
      </c>
      <c r="AI724" s="206">
        <f t="shared" si="2172"/>
        <v>0</v>
      </c>
      <c r="AJ724" s="206">
        <f t="shared" si="2173"/>
        <v>0</v>
      </c>
      <c r="AK724" s="206">
        <f>AK725</f>
        <v>0</v>
      </c>
      <c r="AL724" s="206">
        <f t="shared" ref="AL724:AM725" si="2283">AL725</f>
        <v>0</v>
      </c>
      <c r="AM724" s="206">
        <f t="shared" si="2283"/>
        <v>0</v>
      </c>
      <c r="AN724" s="206">
        <f t="shared" si="2174"/>
        <v>382950</v>
      </c>
      <c r="AO724" s="206">
        <f t="shared" si="2175"/>
        <v>0</v>
      </c>
      <c r="AP724" s="206">
        <f t="shared" si="2176"/>
        <v>0</v>
      </c>
      <c r="AQ724" s="206">
        <f>AQ725</f>
        <v>0</v>
      </c>
      <c r="AR724" s="206">
        <f t="shared" ref="AR724:AS725" si="2284">AR725</f>
        <v>0</v>
      </c>
      <c r="AS724" s="206">
        <f t="shared" si="2284"/>
        <v>0</v>
      </c>
      <c r="AT724" s="206">
        <f t="shared" si="2177"/>
        <v>382950</v>
      </c>
      <c r="AU724" s="206">
        <f t="shared" si="2178"/>
        <v>0</v>
      </c>
      <c r="AV724" s="206">
        <f t="shared" si="2179"/>
        <v>0</v>
      </c>
    </row>
    <row r="725" spans="1:48" ht="25.5">
      <c r="A725" s="189" t="s">
        <v>259</v>
      </c>
      <c r="B725" s="204" t="s">
        <v>401</v>
      </c>
      <c r="C725" s="204" t="s">
        <v>13</v>
      </c>
      <c r="D725" s="204" t="s">
        <v>30</v>
      </c>
      <c r="E725" s="204" t="s">
        <v>213</v>
      </c>
      <c r="F725" s="204" t="s">
        <v>69</v>
      </c>
      <c r="G725" s="204" t="s">
        <v>147</v>
      </c>
      <c r="H725" s="204" t="s">
        <v>518</v>
      </c>
      <c r="I725" s="205" t="s">
        <v>93</v>
      </c>
      <c r="J725" s="206"/>
      <c r="K725" s="206"/>
      <c r="L725" s="206"/>
      <c r="M725" s="206"/>
      <c r="N725" s="206"/>
      <c r="O725" s="206"/>
      <c r="P725" s="206"/>
      <c r="Q725" s="206"/>
      <c r="R725" s="206"/>
      <c r="S725" s="206"/>
      <c r="T725" s="206"/>
      <c r="U725" s="206"/>
      <c r="V725" s="206"/>
      <c r="W725" s="206"/>
      <c r="X725" s="206"/>
      <c r="Y725" s="206">
        <f>Y726</f>
        <v>297950</v>
      </c>
      <c r="Z725" s="206">
        <f t="shared" si="2278"/>
        <v>0</v>
      </c>
      <c r="AA725" s="206">
        <f t="shared" si="2278"/>
        <v>0</v>
      </c>
      <c r="AB725" s="206">
        <f t="shared" si="2279"/>
        <v>297950</v>
      </c>
      <c r="AC725" s="206">
        <f t="shared" si="2280"/>
        <v>0</v>
      </c>
      <c r="AD725" s="206">
        <f t="shared" si="2281"/>
        <v>0</v>
      </c>
      <c r="AE725" s="206">
        <f>AE726</f>
        <v>85000</v>
      </c>
      <c r="AF725" s="206">
        <f t="shared" si="2282"/>
        <v>0</v>
      </c>
      <c r="AG725" s="206">
        <f t="shared" si="2282"/>
        <v>0</v>
      </c>
      <c r="AH725" s="206">
        <f t="shared" si="2171"/>
        <v>382950</v>
      </c>
      <c r="AI725" s="206">
        <f t="shared" si="2172"/>
        <v>0</v>
      </c>
      <c r="AJ725" s="206">
        <f t="shared" si="2173"/>
        <v>0</v>
      </c>
      <c r="AK725" s="206">
        <f>AK726</f>
        <v>0</v>
      </c>
      <c r="AL725" s="206">
        <f t="shared" si="2283"/>
        <v>0</v>
      </c>
      <c r="AM725" s="206">
        <f t="shared" si="2283"/>
        <v>0</v>
      </c>
      <c r="AN725" s="206">
        <f t="shared" si="2174"/>
        <v>382950</v>
      </c>
      <c r="AO725" s="206">
        <f t="shared" si="2175"/>
        <v>0</v>
      </c>
      <c r="AP725" s="206">
        <f t="shared" si="2176"/>
        <v>0</v>
      </c>
      <c r="AQ725" s="206">
        <f>AQ726</f>
        <v>0</v>
      </c>
      <c r="AR725" s="206">
        <f t="shared" si="2284"/>
        <v>0</v>
      </c>
      <c r="AS725" s="206">
        <f t="shared" si="2284"/>
        <v>0</v>
      </c>
      <c r="AT725" s="206">
        <f t="shared" si="2177"/>
        <v>382950</v>
      </c>
      <c r="AU725" s="206">
        <f t="shared" si="2178"/>
        <v>0</v>
      </c>
      <c r="AV725" s="206">
        <f t="shared" si="2179"/>
        <v>0</v>
      </c>
    </row>
    <row r="726" spans="1:48" ht="25.5">
      <c r="A726" s="188" t="s">
        <v>97</v>
      </c>
      <c r="B726" s="204" t="s">
        <v>401</v>
      </c>
      <c r="C726" s="204" t="s">
        <v>13</v>
      </c>
      <c r="D726" s="204" t="s">
        <v>30</v>
      </c>
      <c r="E726" s="204" t="s">
        <v>213</v>
      </c>
      <c r="F726" s="204" t="s">
        <v>69</v>
      </c>
      <c r="G726" s="204" t="s">
        <v>147</v>
      </c>
      <c r="H726" s="204" t="s">
        <v>518</v>
      </c>
      <c r="I726" s="205" t="s">
        <v>94</v>
      </c>
      <c r="J726" s="206"/>
      <c r="K726" s="206"/>
      <c r="L726" s="206"/>
      <c r="M726" s="206"/>
      <c r="N726" s="206"/>
      <c r="O726" s="206"/>
      <c r="P726" s="206"/>
      <c r="Q726" s="206"/>
      <c r="R726" s="206"/>
      <c r="S726" s="206"/>
      <c r="T726" s="206"/>
      <c r="U726" s="206"/>
      <c r="V726" s="206"/>
      <c r="W726" s="206"/>
      <c r="X726" s="206"/>
      <c r="Y726" s="206">
        <f>Y1239</f>
        <v>297950</v>
      </c>
      <c r="Z726" s="206">
        <f t="shared" ref="Z726:AA726" si="2285">Z1239</f>
        <v>0</v>
      </c>
      <c r="AA726" s="206">
        <f t="shared" si="2285"/>
        <v>0</v>
      </c>
      <c r="AB726" s="206">
        <f t="shared" si="2279"/>
        <v>297950</v>
      </c>
      <c r="AC726" s="206">
        <f t="shared" si="2280"/>
        <v>0</v>
      </c>
      <c r="AD726" s="206">
        <f t="shared" si="2281"/>
        <v>0</v>
      </c>
      <c r="AE726" s="206">
        <f>AE1239</f>
        <v>85000</v>
      </c>
      <c r="AF726" s="206">
        <f t="shared" ref="AF726:AG726" si="2286">AF1239</f>
        <v>0</v>
      </c>
      <c r="AG726" s="206">
        <f t="shared" si="2286"/>
        <v>0</v>
      </c>
      <c r="AH726" s="206">
        <f t="shared" si="2171"/>
        <v>382950</v>
      </c>
      <c r="AI726" s="206">
        <f t="shared" si="2172"/>
        <v>0</v>
      </c>
      <c r="AJ726" s="206">
        <f t="shared" si="2173"/>
        <v>0</v>
      </c>
      <c r="AK726" s="206">
        <f>AK1239</f>
        <v>0</v>
      </c>
      <c r="AL726" s="206">
        <f t="shared" ref="AL726:AM726" si="2287">AL1239</f>
        <v>0</v>
      </c>
      <c r="AM726" s="206">
        <f t="shared" si="2287"/>
        <v>0</v>
      </c>
      <c r="AN726" s="206">
        <f t="shared" si="2174"/>
        <v>382950</v>
      </c>
      <c r="AO726" s="206">
        <f t="shared" si="2175"/>
        <v>0</v>
      </c>
      <c r="AP726" s="206">
        <f t="shared" si="2176"/>
        <v>0</v>
      </c>
      <c r="AQ726" s="206">
        <f>AQ1239</f>
        <v>0</v>
      </c>
      <c r="AR726" s="206">
        <f t="shared" ref="AR726:AS726" si="2288">AR1239</f>
        <v>0</v>
      </c>
      <c r="AS726" s="206">
        <f t="shared" si="2288"/>
        <v>0</v>
      </c>
      <c r="AT726" s="206">
        <f t="shared" si="2177"/>
        <v>382950</v>
      </c>
      <c r="AU726" s="206">
        <f t="shared" si="2178"/>
        <v>0</v>
      </c>
      <c r="AV726" s="206">
        <f t="shared" si="2179"/>
        <v>0</v>
      </c>
    </row>
    <row r="727" spans="1:48">
      <c r="A727" s="190"/>
      <c r="B727" s="204"/>
      <c r="C727" s="204"/>
      <c r="D727" s="204"/>
      <c r="E727" s="204"/>
      <c r="F727" s="204"/>
      <c r="G727" s="204"/>
      <c r="H727" s="204"/>
      <c r="I727" s="205"/>
      <c r="J727" s="206"/>
      <c r="K727" s="206"/>
      <c r="L727" s="206"/>
      <c r="M727" s="206"/>
      <c r="N727" s="206"/>
      <c r="O727" s="206"/>
      <c r="P727" s="206"/>
      <c r="Q727" s="206"/>
      <c r="R727" s="206"/>
      <c r="S727" s="206"/>
      <c r="T727" s="206"/>
      <c r="U727" s="206"/>
      <c r="V727" s="206"/>
      <c r="W727" s="206"/>
      <c r="X727" s="206"/>
      <c r="Y727" s="206"/>
      <c r="Z727" s="206"/>
      <c r="AA727" s="206"/>
      <c r="AB727" s="206"/>
      <c r="AC727" s="206"/>
      <c r="AD727" s="206"/>
      <c r="AE727" s="206"/>
      <c r="AF727" s="206"/>
      <c r="AG727" s="206"/>
      <c r="AH727" s="206"/>
      <c r="AI727" s="206"/>
      <c r="AJ727" s="206"/>
      <c r="AK727" s="206"/>
      <c r="AL727" s="206"/>
      <c r="AM727" s="206"/>
      <c r="AN727" s="206"/>
      <c r="AO727" s="206"/>
      <c r="AP727" s="206"/>
      <c r="AQ727" s="206"/>
      <c r="AR727" s="206"/>
      <c r="AS727" s="206"/>
      <c r="AT727" s="206"/>
      <c r="AU727" s="206"/>
      <c r="AV727" s="206"/>
    </row>
    <row r="728" spans="1:48" ht="25.5">
      <c r="A728" s="199" t="s">
        <v>191</v>
      </c>
      <c r="B728" s="200" t="s">
        <v>401</v>
      </c>
      <c r="C728" s="200" t="s">
        <v>13</v>
      </c>
      <c r="D728" s="200" t="s">
        <v>29</v>
      </c>
      <c r="E728" s="204"/>
      <c r="F728" s="204"/>
      <c r="G728" s="204"/>
      <c r="H728" s="204"/>
      <c r="I728" s="205"/>
      <c r="J728" s="202">
        <f>J729+J733</f>
        <v>70000</v>
      </c>
      <c r="K728" s="202">
        <f t="shared" ref="K728:O728" si="2289">K729+K733</f>
        <v>70000</v>
      </c>
      <c r="L728" s="202">
        <f t="shared" si="2289"/>
        <v>70000</v>
      </c>
      <c r="M728" s="202">
        <f t="shared" si="2289"/>
        <v>0</v>
      </c>
      <c r="N728" s="202">
        <f t="shared" si="2289"/>
        <v>0</v>
      </c>
      <c r="O728" s="202">
        <f t="shared" si="2289"/>
        <v>0</v>
      </c>
      <c r="P728" s="202">
        <f>P729+P733</f>
        <v>70000</v>
      </c>
      <c r="Q728" s="202">
        <f t="shared" ref="Q728:U728" si="2290">Q729+Q733</f>
        <v>70000</v>
      </c>
      <c r="R728" s="202">
        <f t="shared" si="2290"/>
        <v>70000</v>
      </c>
      <c r="S728" s="202">
        <f t="shared" si="2290"/>
        <v>0</v>
      </c>
      <c r="T728" s="202">
        <f t="shared" si="2290"/>
        <v>0</v>
      </c>
      <c r="U728" s="202">
        <f t="shared" si="2290"/>
        <v>0</v>
      </c>
      <c r="V728" s="202">
        <f t="shared" si="2233"/>
        <v>70000</v>
      </c>
      <c r="W728" s="202">
        <f t="shared" si="2233"/>
        <v>70000</v>
      </c>
      <c r="X728" s="202">
        <f t="shared" si="2233"/>
        <v>70000</v>
      </c>
      <c r="Y728" s="202">
        <f t="shared" ref="Y728:AA728" si="2291">Y729+Y733</f>
        <v>0</v>
      </c>
      <c r="Z728" s="202">
        <f t="shared" si="2291"/>
        <v>0</v>
      </c>
      <c r="AA728" s="202">
        <f t="shared" si="2291"/>
        <v>0</v>
      </c>
      <c r="AB728" s="202">
        <f t="shared" ref="AB728:AB740" si="2292">V728+Y728</f>
        <v>70000</v>
      </c>
      <c r="AC728" s="202">
        <f t="shared" ref="AC728:AC740" si="2293">W728+Z728</f>
        <v>70000</v>
      </c>
      <c r="AD728" s="202">
        <f t="shared" ref="AD728:AD740" si="2294">X728+AA728</f>
        <v>70000</v>
      </c>
      <c r="AE728" s="202">
        <f t="shared" ref="AE728:AG728" si="2295">AE729+AE733</f>
        <v>0</v>
      </c>
      <c r="AF728" s="202">
        <f t="shared" si="2295"/>
        <v>0</v>
      </c>
      <c r="AG728" s="202">
        <f t="shared" si="2295"/>
        <v>0</v>
      </c>
      <c r="AH728" s="202">
        <f t="shared" ref="AH728:AH740" si="2296">AB728+AE728</f>
        <v>70000</v>
      </c>
      <c r="AI728" s="202">
        <f t="shared" ref="AI728:AI740" si="2297">AC728+AF728</f>
        <v>70000</v>
      </c>
      <c r="AJ728" s="202">
        <f t="shared" ref="AJ728:AJ740" si="2298">AD728+AG728</f>
        <v>70000</v>
      </c>
      <c r="AK728" s="202">
        <f t="shared" ref="AK728:AM728" si="2299">AK729+AK733</f>
        <v>387018.26</v>
      </c>
      <c r="AL728" s="202">
        <f t="shared" si="2299"/>
        <v>0</v>
      </c>
      <c r="AM728" s="202">
        <f t="shared" si="2299"/>
        <v>0</v>
      </c>
      <c r="AN728" s="202">
        <f t="shared" ref="AN728:AN746" si="2300">AH728+AK728</f>
        <v>457018.26</v>
      </c>
      <c r="AO728" s="202">
        <f t="shared" ref="AO728:AO746" si="2301">AI728+AL728</f>
        <v>70000</v>
      </c>
      <c r="AP728" s="202">
        <f t="shared" ref="AP728:AP746" si="2302">AJ728+AM728</f>
        <v>70000</v>
      </c>
      <c r="AQ728" s="202">
        <f t="shared" ref="AQ728:AS728" si="2303">AQ729+AQ733</f>
        <v>0</v>
      </c>
      <c r="AR728" s="202">
        <f t="shared" si="2303"/>
        <v>0</v>
      </c>
      <c r="AS728" s="202">
        <f t="shared" si="2303"/>
        <v>0</v>
      </c>
      <c r="AT728" s="202">
        <f t="shared" ref="AT728:AT746" si="2304">AN728+AQ728</f>
        <v>457018.26</v>
      </c>
      <c r="AU728" s="202">
        <f t="shared" ref="AU728:AU746" si="2305">AO728+AR728</f>
        <v>70000</v>
      </c>
      <c r="AV728" s="202">
        <f t="shared" ref="AV728:AV746" si="2306">AP728+AS728</f>
        <v>70000</v>
      </c>
    </row>
    <row r="729" spans="1:48" ht="38.25">
      <c r="A729" s="188" t="s">
        <v>341</v>
      </c>
      <c r="B729" s="3" t="s">
        <v>401</v>
      </c>
      <c r="C729" s="3" t="s">
        <v>13</v>
      </c>
      <c r="D729" s="3" t="s">
        <v>29</v>
      </c>
      <c r="E729" s="3" t="s">
        <v>29</v>
      </c>
      <c r="F729" s="3" t="s">
        <v>69</v>
      </c>
      <c r="G729" s="3" t="s">
        <v>147</v>
      </c>
      <c r="H729" s="3" t="s">
        <v>148</v>
      </c>
      <c r="I729" s="16"/>
      <c r="J729" s="147">
        <f>J730</f>
        <v>20000</v>
      </c>
      <c r="K729" s="147">
        <f t="shared" ref="K729:O729" si="2307">K730</f>
        <v>20000</v>
      </c>
      <c r="L729" s="147">
        <f t="shared" si="2307"/>
        <v>20000</v>
      </c>
      <c r="M729" s="147">
        <f t="shared" si="2307"/>
        <v>0</v>
      </c>
      <c r="N729" s="147">
        <f t="shared" si="2307"/>
        <v>0</v>
      </c>
      <c r="O729" s="147">
        <f t="shared" si="2307"/>
        <v>0</v>
      </c>
      <c r="P729" s="147">
        <f>P730</f>
        <v>20000</v>
      </c>
      <c r="Q729" s="147">
        <f t="shared" ref="Q729:U731" si="2308">Q730</f>
        <v>20000</v>
      </c>
      <c r="R729" s="147">
        <f t="shared" si="2308"/>
        <v>20000</v>
      </c>
      <c r="S729" s="147">
        <f t="shared" si="2308"/>
        <v>0</v>
      </c>
      <c r="T729" s="147">
        <f t="shared" si="2308"/>
        <v>0</v>
      </c>
      <c r="U729" s="147">
        <f t="shared" si="2308"/>
        <v>0</v>
      </c>
      <c r="V729" s="147">
        <f t="shared" si="2233"/>
        <v>20000</v>
      </c>
      <c r="W729" s="147">
        <f t="shared" si="2233"/>
        <v>20000</v>
      </c>
      <c r="X729" s="147">
        <f t="shared" si="2233"/>
        <v>20000</v>
      </c>
      <c r="Y729" s="147">
        <f t="shared" ref="Y729:AA731" si="2309">Y730</f>
        <v>0</v>
      </c>
      <c r="Z729" s="147">
        <f t="shared" si="2309"/>
        <v>0</v>
      </c>
      <c r="AA729" s="147">
        <f t="shared" si="2309"/>
        <v>0</v>
      </c>
      <c r="AB729" s="147">
        <f t="shared" si="2292"/>
        <v>20000</v>
      </c>
      <c r="AC729" s="147">
        <f t="shared" si="2293"/>
        <v>20000</v>
      </c>
      <c r="AD729" s="147">
        <f t="shared" si="2294"/>
        <v>20000</v>
      </c>
      <c r="AE729" s="147">
        <f t="shared" ref="AE729:AG731" si="2310">AE730</f>
        <v>0</v>
      </c>
      <c r="AF729" s="147">
        <f t="shared" si="2310"/>
        <v>0</v>
      </c>
      <c r="AG729" s="147">
        <f t="shared" si="2310"/>
        <v>0</v>
      </c>
      <c r="AH729" s="147">
        <f t="shared" si="2296"/>
        <v>20000</v>
      </c>
      <c r="AI729" s="147">
        <f t="shared" si="2297"/>
        <v>20000</v>
      </c>
      <c r="AJ729" s="147">
        <f t="shared" si="2298"/>
        <v>20000</v>
      </c>
      <c r="AK729" s="147">
        <f t="shared" ref="AK729:AM731" si="2311">AK730</f>
        <v>0</v>
      </c>
      <c r="AL729" s="147">
        <f t="shared" si="2311"/>
        <v>0</v>
      </c>
      <c r="AM729" s="147">
        <f t="shared" si="2311"/>
        <v>0</v>
      </c>
      <c r="AN729" s="147">
        <f t="shared" si="2300"/>
        <v>20000</v>
      </c>
      <c r="AO729" s="147">
        <f t="shared" si="2301"/>
        <v>20000</v>
      </c>
      <c r="AP729" s="147">
        <f t="shared" si="2302"/>
        <v>20000</v>
      </c>
      <c r="AQ729" s="147">
        <f t="shared" ref="AQ729:AS731" si="2312">AQ730</f>
        <v>0</v>
      </c>
      <c r="AR729" s="147">
        <f t="shared" si="2312"/>
        <v>0</v>
      </c>
      <c r="AS729" s="147">
        <f t="shared" si="2312"/>
        <v>0</v>
      </c>
      <c r="AT729" s="147">
        <f t="shared" si="2304"/>
        <v>20000</v>
      </c>
      <c r="AU729" s="147">
        <f t="shared" si="2305"/>
        <v>20000</v>
      </c>
      <c r="AV729" s="147">
        <f t="shared" si="2306"/>
        <v>20000</v>
      </c>
    </row>
    <row r="730" spans="1:48" ht="25.5">
      <c r="A730" s="188" t="s">
        <v>342</v>
      </c>
      <c r="B730" s="3" t="s">
        <v>401</v>
      </c>
      <c r="C730" s="3" t="s">
        <v>13</v>
      </c>
      <c r="D730" s="3" t="s">
        <v>29</v>
      </c>
      <c r="E730" s="3" t="s">
        <v>29</v>
      </c>
      <c r="F730" s="3" t="s">
        <v>69</v>
      </c>
      <c r="G730" s="3" t="s">
        <v>147</v>
      </c>
      <c r="H730" s="3" t="s">
        <v>340</v>
      </c>
      <c r="I730" s="16"/>
      <c r="J730" s="147">
        <f t="shared" ref="J730:O731" si="2313">J731</f>
        <v>20000</v>
      </c>
      <c r="K730" s="147">
        <f t="shared" si="2313"/>
        <v>20000</v>
      </c>
      <c r="L730" s="147">
        <f t="shared" si="2313"/>
        <v>20000</v>
      </c>
      <c r="M730" s="147">
        <f t="shared" si="2313"/>
        <v>0</v>
      </c>
      <c r="N730" s="147">
        <f t="shared" si="2313"/>
        <v>0</v>
      </c>
      <c r="O730" s="147">
        <f t="shared" si="2313"/>
        <v>0</v>
      </c>
      <c r="P730" s="147">
        <f>P731</f>
        <v>20000</v>
      </c>
      <c r="Q730" s="147">
        <f t="shared" si="2308"/>
        <v>20000</v>
      </c>
      <c r="R730" s="147">
        <f t="shared" si="2308"/>
        <v>20000</v>
      </c>
      <c r="S730" s="147">
        <f t="shared" si="2308"/>
        <v>0</v>
      </c>
      <c r="T730" s="147">
        <f t="shared" si="2308"/>
        <v>0</v>
      </c>
      <c r="U730" s="147">
        <f t="shared" si="2308"/>
        <v>0</v>
      </c>
      <c r="V730" s="147">
        <f t="shared" si="2233"/>
        <v>20000</v>
      </c>
      <c r="W730" s="147">
        <f t="shared" si="2233"/>
        <v>20000</v>
      </c>
      <c r="X730" s="147">
        <f t="shared" si="2233"/>
        <v>20000</v>
      </c>
      <c r="Y730" s="147">
        <f t="shared" si="2309"/>
        <v>0</v>
      </c>
      <c r="Z730" s="147">
        <f t="shared" si="2309"/>
        <v>0</v>
      </c>
      <c r="AA730" s="147">
        <f t="shared" si="2309"/>
        <v>0</v>
      </c>
      <c r="AB730" s="147">
        <f t="shared" si="2292"/>
        <v>20000</v>
      </c>
      <c r="AC730" s="147">
        <f t="shared" si="2293"/>
        <v>20000</v>
      </c>
      <c r="AD730" s="147">
        <f t="shared" si="2294"/>
        <v>20000</v>
      </c>
      <c r="AE730" s="147">
        <f t="shared" si="2310"/>
        <v>0</v>
      </c>
      <c r="AF730" s="147">
        <f t="shared" si="2310"/>
        <v>0</v>
      </c>
      <c r="AG730" s="147">
        <f t="shared" si="2310"/>
        <v>0</v>
      </c>
      <c r="AH730" s="147">
        <f t="shared" si="2296"/>
        <v>20000</v>
      </c>
      <c r="AI730" s="147">
        <f t="shared" si="2297"/>
        <v>20000</v>
      </c>
      <c r="AJ730" s="147">
        <f t="shared" si="2298"/>
        <v>20000</v>
      </c>
      <c r="AK730" s="147">
        <f t="shared" si="2311"/>
        <v>0</v>
      </c>
      <c r="AL730" s="147">
        <f t="shared" si="2311"/>
        <v>0</v>
      </c>
      <c r="AM730" s="147">
        <f t="shared" si="2311"/>
        <v>0</v>
      </c>
      <c r="AN730" s="147">
        <f t="shared" si="2300"/>
        <v>20000</v>
      </c>
      <c r="AO730" s="147">
        <f t="shared" si="2301"/>
        <v>20000</v>
      </c>
      <c r="AP730" s="147">
        <f t="shared" si="2302"/>
        <v>20000</v>
      </c>
      <c r="AQ730" s="147">
        <f t="shared" si="2312"/>
        <v>0</v>
      </c>
      <c r="AR730" s="147">
        <f t="shared" si="2312"/>
        <v>0</v>
      </c>
      <c r="AS730" s="147">
        <f t="shared" si="2312"/>
        <v>0</v>
      </c>
      <c r="AT730" s="147">
        <f t="shared" si="2304"/>
        <v>20000</v>
      </c>
      <c r="AU730" s="147">
        <f t="shared" si="2305"/>
        <v>20000</v>
      </c>
      <c r="AV730" s="147">
        <f t="shared" si="2306"/>
        <v>20000</v>
      </c>
    </row>
    <row r="731" spans="1:48" ht="25.5">
      <c r="A731" s="189" t="s">
        <v>259</v>
      </c>
      <c r="B731" s="3" t="s">
        <v>401</v>
      </c>
      <c r="C731" s="3" t="s">
        <v>13</v>
      </c>
      <c r="D731" s="3" t="s">
        <v>29</v>
      </c>
      <c r="E731" s="3" t="s">
        <v>29</v>
      </c>
      <c r="F731" s="3" t="s">
        <v>69</v>
      </c>
      <c r="G731" s="3" t="s">
        <v>147</v>
      </c>
      <c r="H731" s="3" t="s">
        <v>340</v>
      </c>
      <c r="I731" s="16" t="s">
        <v>93</v>
      </c>
      <c r="J731" s="147">
        <f t="shared" si="2313"/>
        <v>20000</v>
      </c>
      <c r="K731" s="147">
        <f t="shared" si="2313"/>
        <v>20000</v>
      </c>
      <c r="L731" s="147">
        <f t="shared" si="2313"/>
        <v>20000</v>
      </c>
      <c r="M731" s="147">
        <f t="shared" si="2313"/>
        <v>0</v>
      </c>
      <c r="N731" s="147">
        <f t="shared" si="2313"/>
        <v>0</v>
      </c>
      <c r="O731" s="147">
        <f t="shared" si="2313"/>
        <v>0</v>
      </c>
      <c r="P731" s="147">
        <f>P732</f>
        <v>20000</v>
      </c>
      <c r="Q731" s="147">
        <f t="shared" si="2308"/>
        <v>20000</v>
      </c>
      <c r="R731" s="147">
        <f t="shared" si="2308"/>
        <v>20000</v>
      </c>
      <c r="S731" s="147">
        <f t="shared" si="2308"/>
        <v>0</v>
      </c>
      <c r="T731" s="147">
        <f t="shared" si="2308"/>
        <v>0</v>
      </c>
      <c r="U731" s="147">
        <f t="shared" si="2308"/>
        <v>0</v>
      </c>
      <c r="V731" s="147">
        <f t="shared" si="2233"/>
        <v>20000</v>
      </c>
      <c r="W731" s="147">
        <f t="shared" si="2233"/>
        <v>20000</v>
      </c>
      <c r="X731" s="147">
        <f t="shared" si="2233"/>
        <v>20000</v>
      </c>
      <c r="Y731" s="147">
        <f t="shared" si="2309"/>
        <v>0</v>
      </c>
      <c r="Z731" s="147">
        <f t="shared" si="2309"/>
        <v>0</v>
      </c>
      <c r="AA731" s="147">
        <f t="shared" si="2309"/>
        <v>0</v>
      </c>
      <c r="AB731" s="147">
        <f t="shared" si="2292"/>
        <v>20000</v>
      </c>
      <c r="AC731" s="147">
        <f t="shared" si="2293"/>
        <v>20000</v>
      </c>
      <c r="AD731" s="147">
        <f t="shared" si="2294"/>
        <v>20000</v>
      </c>
      <c r="AE731" s="147">
        <f t="shared" si="2310"/>
        <v>0</v>
      </c>
      <c r="AF731" s="147">
        <f t="shared" si="2310"/>
        <v>0</v>
      </c>
      <c r="AG731" s="147">
        <f t="shared" si="2310"/>
        <v>0</v>
      </c>
      <c r="AH731" s="147">
        <f t="shared" si="2296"/>
        <v>20000</v>
      </c>
      <c r="AI731" s="147">
        <f t="shared" si="2297"/>
        <v>20000</v>
      </c>
      <c r="AJ731" s="147">
        <f t="shared" si="2298"/>
        <v>20000</v>
      </c>
      <c r="AK731" s="147">
        <f t="shared" si="2311"/>
        <v>0</v>
      </c>
      <c r="AL731" s="147">
        <f t="shared" si="2311"/>
        <v>0</v>
      </c>
      <c r="AM731" s="147">
        <f t="shared" si="2311"/>
        <v>0</v>
      </c>
      <c r="AN731" s="147">
        <f t="shared" si="2300"/>
        <v>20000</v>
      </c>
      <c r="AO731" s="147">
        <f t="shared" si="2301"/>
        <v>20000</v>
      </c>
      <c r="AP731" s="147">
        <f t="shared" si="2302"/>
        <v>20000</v>
      </c>
      <c r="AQ731" s="147">
        <f t="shared" si="2312"/>
        <v>0</v>
      </c>
      <c r="AR731" s="147">
        <f t="shared" si="2312"/>
        <v>0</v>
      </c>
      <c r="AS731" s="147">
        <f t="shared" si="2312"/>
        <v>0</v>
      </c>
      <c r="AT731" s="147">
        <f t="shared" si="2304"/>
        <v>20000</v>
      </c>
      <c r="AU731" s="147">
        <f t="shared" si="2305"/>
        <v>20000</v>
      </c>
      <c r="AV731" s="147">
        <f t="shared" si="2306"/>
        <v>20000</v>
      </c>
    </row>
    <row r="732" spans="1:48" ht="25.5">
      <c r="A732" s="188" t="s">
        <v>97</v>
      </c>
      <c r="B732" s="3" t="s">
        <v>401</v>
      </c>
      <c r="C732" s="3" t="s">
        <v>13</v>
      </c>
      <c r="D732" s="3" t="s">
        <v>29</v>
      </c>
      <c r="E732" s="3" t="s">
        <v>29</v>
      </c>
      <c r="F732" s="3" t="s">
        <v>69</v>
      </c>
      <c r="G732" s="3" t="s">
        <v>147</v>
      </c>
      <c r="H732" s="3" t="s">
        <v>340</v>
      </c>
      <c r="I732" s="16" t="s">
        <v>94</v>
      </c>
      <c r="J732" s="147">
        <v>20000</v>
      </c>
      <c r="K732" s="147">
        <v>20000</v>
      </c>
      <c r="L732" s="81">
        <v>20000</v>
      </c>
      <c r="M732" s="147"/>
      <c r="N732" s="147"/>
      <c r="O732" s="81"/>
      <c r="P732" s="147">
        <f>P1244</f>
        <v>20000</v>
      </c>
      <c r="Q732" s="147">
        <f t="shared" ref="Q732:U732" si="2314">Q1244</f>
        <v>20000</v>
      </c>
      <c r="R732" s="147">
        <f t="shared" si="2314"/>
        <v>20000</v>
      </c>
      <c r="S732" s="147">
        <f t="shared" si="2314"/>
        <v>0</v>
      </c>
      <c r="T732" s="147">
        <f t="shared" si="2314"/>
        <v>0</v>
      </c>
      <c r="U732" s="147">
        <f t="shared" si="2314"/>
        <v>0</v>
      </c>
      <c r="V732" s="147">
        <f t="shared" si="2233"/>
        <v>20000</v>
      </c>
      <c r="W732" s="147">
        <f t="shared" si="2233"/>
        <v>20000</v>
      </c>
      <c r="X732" s="81">
        <f t="shared" si="2233"/>
        <v>20000</v>
      </c>
      <c r="Y732" s="147">
        <f t="shared" ref="Y732:AA732" si="2315">Y1244</f>
        <v>0</v>
      </c>
      <c r="Z732" s="147">
        <f t="shared" si="2315"/>
        <v>0</v>
      </c>
      <c r="AA732" s="147">
        <f t="shared" si="2315"/>
        <v>0</v>
      </c>
      <c r="AB732" s="147">
        <f t="shared" si="2292"/>
        <v>20000</v>
      </c>
      <c r="AC732" s="147">
        <f t="shared" si="2293"/>
        <v>20000</v>
      </c>
      <c r="AD732" s="81">
        <f t="shared" si="2294"/>
        <v>20000</v>
      </c>
      <c r="AE732" s="147">
        <f t="shared" ref="AE732:AG732" si="2316">AE1244</f>
        <v>0</v>
      </c>
      <c r="AF732" s="147">
        <f t="shared" si="2316"/>
        <v>0</v>
      </c>
      <c r="AG732" s="147">
        <f t="shared" si="2316"/>
        <v>0</v>
      </c>
      <c r="AH732" s="147">
        <f t="shared" si="2296"/>
        <v>20000</v>
      </c>
      <c r="AI732" s="147">
        <f t="shared" si="2297"/>
        <v>20000</v>
      </c>
      <c r="AJ732" s="81">
        <f t="shared" si="2298"/>
        <v>20000</v>
      </c>
      <c r="AK732" s="147">
        <f t="shared" ref="AK732:AM732" si="2317">AK1244</f>
        <v>0</v>
      </c>
      <c r="AL732" s="147">
        <f t="shared" si="2317"/>
        <v>0</v>
      </c>
      <c r="AM732" s="147">
        <f t="shared" si="2317"/>
        <v>0</v>
      </c>
      <c r="AN732" s="147">
        <f t="shared" si="2300"/>
        <v>20000</v>
      </c>
      <c r="AO732" s="147">
        <f t="shared" si="2301"/>
        <v>20000</v>
      </c>
      <c r="AP732" s="81">
        <f t="shared" si="2302"/>
        <v>20000</v>
      </c>
      <c r="AQ732" s="147">
        <f t="shared" ref="AQ732:AS732" si="2318">AQ1244</f>
        <v>0</v>
      </c>
      <c r="AR732" s="147">
        <f t="shared" si="2318"/>
        <v>0</v>
      </c>
      <c r="AS732" s="147">
        <f t="shared" si="2318"/>
        <v>0</v>
      </c>
      <c r="AT732" s="147">
        <f t="shared" si="2304"/>
        <v>20000</v>
      </c>
      <c r="AU732" s="147">
        <f t="shared" si="2305"/>
        <v>20000</v>
      </c>
      <c r="AV732" s="81">
        <f t="shared" si="2306"/>
        <v>20000</v>
      </c>
    </row>
    <row r="733" spans="1:48" ht="25.5">
      <c r="A733" s="190" t="s">
        <v>290</v>
      </c>
      <c r="B733" s="3" t="s">
        <v>401</v>
      </c>
      <c r="C733" s="3" t="s">
        <v>13</v>
      </c>
      <c r="D733" s="3" t="s">
        <v>29</v>
      </c>
      <c r="E733" s="1" t="s">
        <v>193</v>
      </c>
      <c r="F733" s="1" t="s">
        <v>69</v>
      </c>
      <c r="G733" s="1" t="s">
        <v>147</v>
      </c>
      <c r="H733" s="3" t="s">
        <v>148</v>
      </c>
      <c r="I733" s="16"/>
      <c r="J733" s="81">
        <f t="shared" ref="J733:O739" si="2319">J734</f>
        <v>50000</v>
      </c>
      <c r="K733" s="81">
        <f t="shared" si="2319"/>
        <v>50000</v>
      </c>
      <c r="L733" s="81">
        <f t="shared" si="2319"/>
        <v>50000</v>
      </c>
      <c r="M733" s="81">
        <f t="shared" si="2319"/>
        <v>0</v>
      </c>
      <c r="N733" s="81">
        <f t="shared" si="2319"/>
        <v>0</v>
      </c>
      <c r="O733" s="81">
        <f t="shared" si="2319"/>
        <v>0</v>
      </c>
      <c r="P733" s="81">
        <f>P734</f>
        <v>50000</v>
      </c>
      <c r="Q733" s="81">
        <f t="shared" ref="Q733:U739" si="2320">Q734</f>
        <v>50000</v>
      </c>
      <c r="R733" s="81">
        <f t="shared" si="2320"/>
        <v>50000</v>
      </c>
      <c r="S733" s="81">
        <f t="shared" si="2320"/>
        <v>0</v>
      </c>
      <c r="T733" s="81">
        <f t="shared" si="2320"/>
        <v>0</v>
      </c>
      <c r="U733" s="81">
        <f t="shared" si="2320"/>
        <v>0</v>
      </c>
      <c r="V733" s="81">
        <f t="shared" si="2233"/>
        <v>50000</v>
      </c>
      <c r="W733" s="81">
        <f t="shared" si="2233"/>
        <v>50000</v>
      </c>
      <c r="X733" s="81">
        <f t="shared" si="2233"/>
        <v>50000</v>
      </c>
      <c r="Y733" s="81">
        <f t="shared" ref="Y733:AA739" si="2321">Y734</f>
        <v>0</v>
      </c>
      <c r="Z733" s="81">
        <f t="shared" si="2321"/>
        <v>0</v>
      </c>
      <c r="AA733" s="81">
        <f t="shared" si="2321"/>
        <v>0</v>
      </c>
      <c r="AB733" s="81">
        <f t="shared" si="2292"/>
        <v>50000</v>
      </c>
      <c r="AC733" s="81">
        <f t="shared" si="2293"/>
        <v>50000</v>
      </c>
      <c r="AD733" s="81">
        <f t="shared" si="2294"/>
        <v>50000</v>
      </c>
      <c r="AE733" s="81">
        <f t="shared" ref="AE733:AG739" si="2322">AE734</f>
        <v>0</v>
      </c>
      <c r="AF733" s="81">
        <f t="shared" si="2322"/>
        <v>0</v>
      </c>
      <c r="AG733" s="81">
        <f t="shared" si="2322"/>
        <v>0</v>
      </c>
      <c r="AH733" s="81">
        <f t="shared" si="2296"/>
        <v>50000</v>
      </c>
      <c r="AI733" s="81">
        <f t="shared" si="2297"/>
        <v>50000</v>
      </c>
      <c r="AJ733" s="81">
        <f t="shared" si="2298"/>
        <v>50000</v>
      </c>
      <c r="AK733" s="81">
        <f>AK734+AK741+AK744</f>
        <v>387018.26</v>
      </c>
      <c r="AL733" s="81">
        <f t="shared" ref="AL733:AM733" si="2323">AL734+AL741+AL744</f>
        <v>0</v>
      </c>
      <c r="AM733" s="81">
        <f t="shared" si="2323"/>
        <v>0</v>
      </c>
      <c r="AN733" s="81">
        <f t="shared" si="2300"/>
        <v>437018.26</v>
      </c>
      <c r="AO733" s="81">
        <f t="shared" si="2301"/>
        <v>50000</v>
      </c>
      <c r="AP733" s="81">
        <f t="shared" si="2302"/>
        <v>50000</v>
      </c>
      <c r="AQ733" s="81">
        <f>AQ734+AQ741+AQ744</f>
        <v>0</v>
      </c>
      <c r="AR733" s="81">
        <f t="shared" ref="AR733:AS733" si="2324">AR734+AR741+AR744</f>
        <v>0</v>
      </c>
      <c r="AS733" s="81">
        <f t="shared" si="2324"/>
        <v>0</v>
      </c>
      <c r="AT733" s="81">
        <f t="shared" si="2304"/>
        <v>437018.26</v>
      </c>
      <c r="AU733" s="81">
        <f t="shared" si="2305"/>
        <v>50000</v>
      </c>
      <c r="AV733" s="81">
        <f t="shared" si="2306"/>
        <v>50000</v>
      </c>
    </row>
    <row r="734" spans="1:48">
      <c r="A734" s="190" t="s">
        <v>339</v>
      </c>
      <c r="B734" s="3" t="s">
        <v>401</v>
      </c>
      <c r="C734" s="3" t="s">
        <v>13</v>
      </c>
      <c r="D734" s="3" t="s">
        <v>29</v>
      </c>
      <c r="E734" s="1" t="s">
        <v>193</v>
      </c>
      <c r="F734" s="1" t="s">
        <v>69</v>
      </c>
      <c r="G734" s="1" t="s">
        <v>147</v>
      </c>
      <c r="H734" s="3" t="s">
        <v>194</v>
      </c>
      <c r="I734" s="16"/>
      <c r="J734" s="81">
        <f>J737+J739</f>
        <v>50000</v>
      </c>
      <c r="K734" s="81">
        <f t="shared" ref="K734:O734" si="2325">K737+K739</f>
        <v>50000</v>
      </c>
      <c r="L734" s="81">
        <f t="shared" si="2325"/>
        <v>50000</v>
      </c>
      <c r="M734" s="81">
        <f t="shared" si="2325"/>
        <v>0</v>
      </c>
      <c r="N734" s="81">
        <f t="shared" si="2325"/>
        <v>0</v>
      </c>
      <c r="O734" s="81">
        <f t="shared" si="2325"/>
        <v>0</v>
      </c>
      <c r="P734" s="81">
        <f>P737+P739</f>
        <v>50000</v>
      </c>
      <c r="Q734" s="81">
        <f t="shared" ref="Q734:R734" si="2326">Q737+Q739</f>
        <v>50000</v>
      </c>
      <c r="R734" s="81">
        <f t="shared" si="2326"/>
        <v>50000</v>
      </c>
      <c r="S734" s="81">
        <f>S737+S739+S735</f>
        <v>0</v>
      </c>
      <c r="T734" s="81">
        <f t="shared" ref="T734:U734" si="2327">T737+T739+T735</f>
        <v>0</v>
      </c>
      <c r="U734" s="81">
        <f t="shared" si="2327"/>
        <v>0</v>
      </c>
      <c r="V734" s="81">
        <f t="shared" si="2233"/>
        <v>50000</v>
      </c>
      <c r="W734" s="81">
        <f t="shared" si="2233"/>
        <v>50000</v>
      </c>
      <c r="X734" s="81">
        <f t="shared" si="2233"/>
        <v>50000</v>
      </c>
      <c r="Y734" s="81">
        <f>Y737+Y739+Y735</f>
        <v>0</v>
      </c>
      <c r="Z734" s="81">
        <f t="shared" ref="Z734:AA734" si="2328">Z737+Z739+Z735</f>
        <v>0</v>
      </c>
      <c r="AA734" s="81">
        <f t="shared" si="2328"/>
        <v>0</v>
      </c>
      <c r="AB734" s="81">
        <f t="shared" si="2292"/>
        <v>50000</v>
      </c>
      <c r="AC734" s="81">
        <f t="shared" si="2293"/>
        <v>50000</v>
      </c>
      <c r="AD734" s="81">
        <f t="shared" si="2294"/>
        <v>50000</v>
      </c>
      <c r="AE734" s="81">
        <f>AE737+AE739+AE735</f>
        <v>0</v>
      </c>
      <c r="AF734" s="81">
        <f t="shared" ref="AF734:AG734" si="2329">AF737+AF739+AF735</f>
        <v>0</v>
      </c>
      <c r="AG734" s="81">
        <f t="shared" si="2329"/>
        <v>0</v>
      </c>
      <c r="AH734" s="81">
        <f t="shared" si="2296"/>
        <v>50000</v>
      </c>
      <c r="AI734" s="81">
        <f t="shared" si="2297"/>
        <v>50000</v>
      </c>
      <c r="AJ734" s="81">
        <f t="shared" si="2298"/>
        <v>50000</v>
      </c>
      <c r="AK734" s="81">
        <f>AK737+AK739+AK735</f>
        <v>0</v>
      </c>
      <c r="AL734" s="81">
        <f t="shared" ref="AL734:AM734" si="2330">AL737+AL739+AL735</f>
        <v>0</v>
      </c>
      <c r="AM734" s="81">
        <f t="shared" si="2330"/>
        <v>0</v>
      </c>
      <c r="AN734" s="81">
        <f t="shared" si="2300"/>
        <v>50000</v>
      </c>
      <c r="AO734" s="81">
        <f t="shared" si="2301"/>
        <v>50000</v>
      </c>
      <c r="AP734" s="81">
        <f t="shared" si="2302"/>
        <v>50000</v>
      </c>
      <c r="AQ734" s="81">
        <f>AQ737+AQ739+AQ735</f>
        <v>-30000</v>
      </c>
      <c r="AR734" s="81">
        <f t="shared" ref="AR734:AS734" si="2331">AR737+AR739+AR735</f>
        <v>0</v>
      </c>
      <c r="AS734" s="81">
        <f t="shared" si="2331"/>
        <v>0</v>
      </c>
      <c r="AT734" s="81">
        <f t="shared" si="2304"/>
        <v>20000</v>
      </c>
      <c r="AU734" s="81">
        <f t="shared" si="2305"/>
        <v>50000</v>
      </c>
      <c r="AV734" s="81">
        <f t="shared" si="2306"/>
        <v>50000</v>
      </c>
    </row>
    <row r="735" spans="1:48" ht="38.25">
      <c r="A735" s="188" t="s">
        <v>95</v>
      </c>
      <c r="B735" s="1" t="s">
        <v>401</v>
      </c>
      <c r="C735" s="3" t="s">
        <v>13</v>
      </c>
      <c r="D735" s="3" t="s">
        <v>29</v>
      </c>
      <c r="E735" s="1" t="s">
        <v>193</v>
      </c>
      <c r="F735" s="1" t="s">
        <v>69</v>
      </c>
      <c r="G735" s="1" t="s">
        <v>147</v>
      </c>
      <c r="H735" s="3" t="s">
        <v>194</v>
      </c>
      <c r="I735" s="13" t="s">
        <v>91</v>
      </c>
      <c r="J735" s="81">
        <f>J736</f>
        <v>0</v>
      </c>
      <c r="K735" s="81">
        <f t="shared" ref="K735:O735" si="2332">K736</f>
        <v>0</v>
      </c>
      <c r="L735" s="81">
        <f t="shared" si="2332"/>
        <v>0</v>
      </c>
      <c r="M735" s="81">
        <f t="shared" si="2332"/>
        <v>0</v>
      </c>
      <c r="N735" s="81">
        <f t="shared" si="2332"/>
        <v>0</v>
      </c>
      <c r="O735" s="81">
        <f t="shared" si="2332"/>
        <v>0</v>
      </c>
      <c r="P735" s="81">
        <f>P736</f>
        <v>0</v>
      </c>
      <c r="Q735" s="81">
        <f t="shared" ref="Q735:U735" si="2333">Q736</f>
        <v>0</v>
      </c>
      <c r="R735" s="81">
        <f t="shared" si="2333"/>
        <v>0</v>
      </c>
      <c r="S735" s="81">
        <f t="shared" si="2333"/>
        <v>20000</v>
      </c>
      <c r="T735" s="81">
        <f t="shared" si="2333"/>
        <v>0</v>
      </c>
      <c r="U735" s="81">
        <f t="shared" si="2333"/>
        <v>0</v>
      </c>
      <c r="V735" s="81">
        <f t="shared" ref="V735:V736" si="2334">P735+S735</f>
        <v>20000</v>
      </c>
      <c r="W735" s="81">
        <f t="shared" ref="W735:W736" si="2335">Q735+T735</f>
        <v>0</v>
      </c>
      <c r="X735" s="81">
        <f t="shared" ref="X735:X736" si="2336">R735+U735</f>
        <v>0</v>
      </c>
      <c r="Y735" s="81">
        <f t="shared" ref="Y735:AA735" si="2337">Y736</f>
        <v>0</v>
      </c>
      <c r="Z735" s="81">
        <f t="shared" si="2337"/>
        <v>0</v>
      </c>
      <c r="AA735" s="81">
        <f t="shared" si="2337"/>
        <v>0</v>
      </c>
      <c r="AB735" s="81">
        <f t="shared" si="2292"/>
        <v>20000</v>
      </c>
      <c r="AC735" s="81">
        <f t="shared" si="2293"/>
        <v>0</v>
      </c>
      <c r="AD735" s="81">
        <f t="shared" si="2294"/>
        <v>0</v>
      </c>
      <c r="AE735" s="81">
        <f t="shared" ref="AE735:AG735" si="2338">AE736</f>
        <v>0</v>
      </c>
      <c r="AF735" s="81">
        <f t="shared" si="2338"/>
        <v>0</v>
      </c>
      <c r="AG735" s="81">
        <f t="shared" si="2338"/>
        <v>0</v>
      </c>
      <c r="AH735" s="81">
        <f t="shared" si="2296"/>
        <v>20000</v>
      </c>
      <c r="AI735" s="81">
        <f t="shared" si="2297"/>
        <v>0</v>
      </c>
      <c r="AJ735" s="81">
        <f t="shared" si="2298"/>
        <v>0</v>
      </c>
      <c r="AK735" s="81">
        <f t="shared" ref="AK735:AM735" si="2339">AK736</f>
        <v>0</v>
      </c>
      <c r="AL735" s="81">
        <f t="shared" si="2339"/>
        <v>0</v>
      </c>
      <c r="AM735" s="81">
        <f t="shared" si="2339"/>
        <v>0</v>
      </c>
      <c r="AN735" s="81">
        <f t="shared" si="2300"/>
        <v>20000</v>
      </c>
      <c r="AO735" s="81">
        <f t="shared" si="2301"/>
        <v>0</v>
      </c>
      <c r="AP735" s="81">
        <f t="shared" si="2302"/>
        <v>0</v>
      </c>
      <c r="AQ735" s="81">
        <f t="shared" ref="AQ735:AS735" si="2340">AQ736</f>
        <v>0</v>
      </c>
      <c r="AR735" s="81">
        <f t="shared" si="2340"/>
        <v>0</v>
      </c>
      <c r="AS735" s="81">
        <f t="shared" si="2340"/>
        <v>0</v>
      </c>
      <c r="AT735" s="81">
        <f t="shared" si="2304"/>
        <v>20000</v>
      </c>
      <c r="AU735" s="81">
        <f t="shared" si="2305"/>
        <v>0</v>
      </c>
      <c r="AV735" s="81">
        <f t="shared" si="2306"/>
        <v>0</v>
      </c>
    </row>
    <row r="736" spans="1:48">
      <c r="A736" s="188" t="s">
        <v>102</v>
      </c>
      <c r="B736" s="1" t="s">
        <v>401</v>
      </c>
      <c r="C736" s="3" t="s">
        <v>13</v>
      </c>
      <c r="D736" s="3" t="s">
        <v>29</v>
      </c>
      <c r="E736" s="1" t="s">
        <v>193</v>
      </c>
      <c r="F736" s="1" t="s">
        <v>69</v>
      </c>
      <c r="G736" s="1" t="s">
        <v>147</v>
      </c>
      <c r="H736" s="3" t="s">
        <v>194</v>
      </c>
      <c r="I736" s="13" t="s">
        <v>101</v>
      </c>
      <c r="J736" s="81"/>
      <c r="K736" s="81"/>
      <c r="L736" s="81"/>
      <c r="M736" s="81"/>
      <c r="N736" s="81"/>
      <c r="O736" s="81"/>
      <c r="P736" s="81"/>
      <c r="Q736" s="81"/>
      <c r="R736" s="81"/>
      <c r="S736" s="81">
        <f>S1248</f>
        <v>20000</v>
      </c>
      <c r="T736" s="81">
        <f t="shared" ref="T736:U736" si="2341">T1248</f>
        <v>0</v>
      </c>
      <c r="U736" s="81">
        <f t="shared" si="2341"/>
        <v>0</v>
      </c>
      <c r="V736" s="81">
        <f t="shared" si="2334"/>
        <v>20000</v>
      </c>
      <c r="W736" s="81">
        <f t="shared" si="2335"/>
        <v>0</v>
      </c>
      <c r="X736" s="81">
        <f t="shared" si="2336"/>
        <v>0</v>
      </c>
      <c r="Y736" s="81">
        <f>Y1248</f>
        <v>0</v>
      </c>
      <c r="Z736" s="81">
        <f t="shared" ref="Z736:AA736" si="2342">Z1248</f>
        <v>0</v>
      </c>
      <c r="AA736" s="81">
        <f t="shared" si="2342"/>
        <v>0</v>
      </c>
      <c r="AB736" s="81">
        <f t="shared" si="2292"/>
        <v>20000</v>
      </c>
      <c r="AC736" s="81">
        <f t="shared" si="2293"/>
        <v>0</v>
      </c>
      <c r="AD736" s="81">
        <f t="shared" si="2294"/>
        <v>0</v>
      </c>
      <c r="AE736" s="81">
        <f>AE1248</f>
        <v>0</v>
      </c>
      <c r="AF736" s="81">
        <f t="shared" ref="AF736:AG736" si="2343">AF1248</f>
        <v>0</v>
      </c>
      <c r="AG736" s="81">
        <f t="shared" si="2343"/>
        <v>0</v>
      </c>
      <c r="AH736" s="81">
        <f t="shared" si="2296"/>
        <v>20000</v>
      </c>
      <c r="AI736" s="81">
        <f t="shared" si="2297"/>
        <v>0</v>
      </c>
      <c r="AJ736" s="81">
        <f t="shared" si="2298"/>
        <v>0</v>
      </c>
      <c r="AK736" s="81">
        <f>AK1248</f>
        <v>0</v>
      </c>
      <c r="AL736" s="81">
        <f t="shared" ref="AL736:AM736" si="2344">AL1248</f>
        <v>0</v>
      </c>
      <c r="AM736" s="81">
        <f t="shared" si="2344"/>
        <v>0</v>
      </c>
      <c r="AN736" s="81">
        <f t="shared" si="2300"/>
        <v>20000</v>
      </c>
      <c r="AO736" s="81">
        <f t="shared" si="2301"/>
        <v>0</v>
      </c>
      <c r="AP736" s="81">
        <f t="shared" si="2302"/>
        <v>0</v>
      </c>
      <c r="AQ736" s="81">
        <f>AQ1248</f>
        <v>0</v>
      </c>
      <c r="AR736" s="81">
        <f t="shared" ref="AR736:AS736" si="2345">AR1248</f>
        <v>0</v>
      </c>
      <c r="AS736" s="81">
        <f t="shared" si="2345"/>
        <v>0</v>
      </c>
      <c r="AT736" s="81">
        <f t="shared" si="2304"/>
        <v>20000</v>
      </c>
      <c r="AU736" s="81">
        <f t="shared" si="2305"/>
        <v>0</v>
      </c>
      <c r="AV736" s="81">
        <f t="shared" si="2306"/>
        <v>0</v>
      </c>
    </row>
    <row r="737" spans="1:48" ht="25.5">
      <c r="A737" s="189" t="s">
        <v>259</v>
      </c>
      <c r="B737" s="3" t="s">
        <v>401</v>
      </c>
      <c r="C737" s="3" t="s">
        <v>13</v>
      </c>
      <c r="D737" s="3" t="s">
        <v>29</v>
      </c>
      <c r="E737" s="1" t="s">
        <v>193</v>
      </c>
      <c r="F737" s="1" t="s">
        <v>69</v>
      </c>
      <c r="G737" s="1" t="s">
        <v>147</v>
      </c>
      <c r="H737" s="3" t="s">
        <v>194</v>
      </c>
      <c r="I737" s="16" t="s">
        <v>93</v>
      </c>
      <c r="J737" s="81">
        <f>J738</f>
        <v>30000</v>
      </c>
      <c r="K737" s="81">
        <f t="shared" ref="K737:O737" si="2346">K738</f>
        <v>30000</v>
      </c>
      <c r="L737" s="81">
        <f t="shared" si="2346"/>
        <v>30000</v>
      </c>
      <c r="M737" s="81">
        <f t="shared" si="2346"/>
        <v>0</v>
      </c>
      <c r="N737" s="81">
        <f t="shared" si="2346"/>
        <v>0</v>
      </c>
      <c r="O737" s="81">
        <f t="shared" si="2346"/>
        <v>0</v>
      </c>
      <c r="P737" s="81">
        <f>P738</f>
        <v>30000</v>
      </c>
      <c r="Q737" s="81">
        <f t="shared" ref="Q737:U737" si="2347">Q738</f>
        <v>30000</v>
      </c>
      <c r="R737" s="81">
        <f t="shared" si="2347"/>
        <v>30000</v>
      </c>
      <c r="S737" s="81">
        <f t="shared" si="2347"/>
        <v>0</v>
      </c>
      <c r="T737" s="81">
        <f t="shared" si="2347"/>
        <v>0</v>
      </c>
      <c r="U737" s="81">
        <f t="shared" si="2347"/>
        <v>0</v>
      </c>
      <c r="V737" s="81">
        <f t="shared" si="2233"/>
        <v>30000</v>
      </c>
      <c r="W737" s="81">
        <f t="shared" si="2233"/>
        <v>30000</v>
      </c>
      <c r="X737" s="81">
        <f t="shared" si="2233"/>
        <v>30000</v>
      </c>
      <c r="Y737" s="81">
        <f t="shared" ref="Y737:AA737" si="2348">Y738</f>
        <v>0</v>
      </c>
      <c r="Z737" s="81">
        <f t="shared" si="2348"/>
        <v>0</v>
      </c>
      <c r="AA737" s="81">
        <f t="shared" si="2348"/>
        <v>0</v>
      </c>
      <c r="AB737" s="81">
        <f t="shared" si="2292"/>
        <v>30000</v>
      </c>
      <c r="AC737" s="81">
        <f t="shared" si="2293"/>
        <v>30000</v>
      </c>
      <c r="AD737" s="81">
        <f t="shared" si="2294"/>
        <v>30000</v>
      </c>
      <c r="AE737" s="81">
        <f t="shared" ref="AE737:AG737" si="2349">AE738</f>
        <v>0</v>
      </c>
      <c r="AF737" s="81">
        <f t="shared" si="2349"/>
        <v>0</v>
      </c>
      <c r="AG737" s="81">
        <f t="shared" si="2349"/>
        <v>0</v>
      </c>
      <c r="AH737" s="81">
        <f t="shared" si="2296"/>
        <v>30000</v>
      </c>
      <c r="AI737" s="81">
        <f t="shared" si="2297"/>
        <v>30000</v>
      </c>
      <c r="AJ737" s="81">
        <f t="shared" si="2298"/>
        <v>30000</v>
      </c>
      <c r="AK737" s="81">
        <f t="shared" ref="AK737:AM737" si="2350">AK738</f>
        <v>0</v>
      </c>
      <c r="AL737" s="81">
        <f t="shared" si="2350"/>
        <v>0</v>
      </c>
      <c r="AM737" s="81">
        <f t="shared" si="2350"/>
        <v>0</v>
      </c>
      <c r="AN737" s="81">
        <f t="shared" si="2300"/>
        <v>30000</v>
      </c>
      <c r="AO737" s="81">
        <f t="shared" si="2301"/>
        <v>30000</v>
      </c>
      <c r="AP737" s="81">
        <f t="shared" si="2302"/>
        <v>30000</v>
      </c>
      <c r="AQ737" s="81">
        <f t="shared" ref="AQ737:AS737" si="2351">AQ738</f>
        <v>-30000</v>
      </c>
      <c r="AR737" s="81">
        <f t="shared" si="2351"/>
        <v>0</v>
      </c>
      <c r="AS737" s="81">
        <f t="shared" si="2351"/>
        <v>0</v>
      </c>
      <c r="AT737" s="81">
        <f t="shared" si="2304"/>
        <v>0</v>
      </c>
      <c r="AU737" s="81">
        <f t="shared" si="2305"/>
        <v>30000</v>
      </c>
      <c r="AV737" s="81">
        <f t="shared" si="2306"/>
        <v>30000</v>
      </c>
    </row>
    <row r="738" spans="1:48" ht="25.5">
      <c r="A738" s="188" t="s">
        <v>97</v>
      </c>
      <c r="B738" s="3" t="s">
        <v>401</v>
      </c>
      <c r="C738" s="3" t="s">
        <v>13</v>
      </c>
      <c r="D738" s="3" t="s">
        <v>29</v>
      </c>
      <c r="E738" s="1" t="s">
        <v>193</v>
      </c>
      <c r="F738" s="1" t="s">
        <v>69</v>
      </c>
      <c r="G738" s="1" t="s">
        <v>147</v>
      </c>
      <c r="H738" s="3" t="s">
        <v>194</v>
      </c>
      <c r="I738" s="16" t="s">
        <v>94</v>
      </c>
      <c r="J738" s="81">
        <v>30000</v>
      </c>
      <c r="K738" s="81">
        <v>30000</v>
      </c>
      <c r="L738" s="81">
        <v>30000</v>
      </c>
      <c r="M738" s="81"/>
      <c r="N738" s="81"/>
      <c r="O738" s="81"/>
      <c r="P738" s="81">
        <f>P1250</f>
        <v>30000</v>
      </c>
      <c r="Q738" s="81">
        <f t="shared" ref="Q738:U738" si="2352">Q1250</f>
        <v>30000</v>
      </c>
      <c r="R738" s="81">
        <f t="shared" si="2352"/>
        <v>30000</v>
      </c>
      <c r="S738" s="81">
        <f t="shared" si="2352"/>
        <v>0</v>
      </c>
      <c r="T738" s="81">
        <f t="shared" si="2352"/>
        <v>0</v>
      </c>
      <c r="U738" s="81">
        <f t="shared" si="2352"/>
        <v>0</v>
      </c>
      <c r="V738" s="81">
        <f t="shared" si="2233"/>
        <v>30000</v>
      </c>
      <c r="W738" s="81">
        <f t="shared" si="2233"/>
        <v>30000</v>
      </c>
      <c r="X738" s="81">
        <f t="shared" si="2233"/>
        <v>30000</v>
      </c>
      <c r="Y738" s="81">
        <f t="shared" ref="Y738:AA738" si="2353">Y1250</f>
        <v>0</v>
      </c>
      <c r="Z738" s="81">
        <f t="shared" si="2353"/>
        <v>0</v>
      </c>
      <c r="AA738" s="81">
        <f t="shared" si="2353"/>
        <v>0</v>
      </c>
      <c r="AB738" s="81">
        <f t="shared" si="2292"/>
        <v>30000</v>
      </c>
      <c r="AC738" s="81">
        <f t="shared" si="2293"/>
        <v>30000</v>
      </c>
      <c r="AD738" s="81">
        <f t="shared" si="2294"/>
        <v>30000</v>
      </c>
      <c r="AE738" s="81">
        <f t="shared" ref="AE738:AG738" si="2354">AE1250</f>
        <v>0</v>
      </c>
      <c r="AF738" s="81">
        <f t="shared" si="2354"/>
        <v>0</v>
      </c>
      <c r="AG738" s="81">
        <f t="shared" si="2354"/>
        <v>0</v>
      </c>
      <c r="AH738" s="81">
        <f t="shared" si="2296"/>
        <v>30000</v>
      </c>
      <c r="AI738" s="81">
        <f t="shared" si="2297"/>
        <v>30000</v>
      </c>
      <c r="AJ738" s="81">
        <f t="shared" si="2298"/>
        <v>30000</v>
      </c>
      <c r="AK738" s="81">
        <f t="shared" ref="AK738:AM738" si="2355">AK1250</f>
        <v>0</v>
      </c>
      <c r="AL738" s="81">
        <f t="shared" si="2355"/>
        <v>0</v>
      </c>
      <c r="AM738" s="81">
        <f t="shared" si="2355"/>
        <v>0</v>
      </c>
      <c r="AN738" s="81">
        <f t="shared" si="2300"/>
        <v>30000</v>
      </c>
      <c r="AO738" s="81">
        <f t="shared" si="2301"/>
        <v>30000</v>
      </c>
      <c r="AP738" s="81">
        <f t="shared" si="2302"/>
        <v>30000</v>
      </c>
      <c r="AQ738" s="81">
        <f t="shared" ref="AQ738:AS738" si="2356">AQ1250</f>
        <v>-30000</v>
      </c>
      <c r="AR738" s="81">
        <f t="shared" si="2356"/>
        <v>0</v>
      </c>
      <c r="AS738" s="81">
        <f t="shared" si="2356"/>
        <v>0</v>
      </c>
      <c r="AT738" s="81">
        <f t="shared" si="2304"/>
        <v>0</v>
      </c>
      <c r="AU738" s="81">
        <f t="shared" si="2305"/>
        <v>30000</v>
      </c>
      <c r="AV738" s="81">
        <f t="shared" si="2306"/>
        <v>30000</v>
      </c>
    </row>
    <row r="739" spans="1:48">
      <c r="A739" s="9" t="s">
        <v>99</v>
      </c>
      <c r="B739" s="3" t="s">
        <v>401</v>
      </c>
      <c r="C739" s="3" t="s">
        <v>13</v>
      </c>
      <c r="D739" s="3" t="s">
        <v>29</v>
      </c>
      <c r="E739" s="1" t="s">
        <v>193</v>
      </c>
      <c r="F739" s="1" t="s">
        <v>69</v>
      </c>
      <c r="G739" s="1" t="s">
        <v>147</v>
      </c>
      <c r="H739" s="3" t="s">
        <v>194</v>
      </c>
      <c r="I739" s="16" t="s">
        <v>98</v>
      </c>
      <c r="J739" s="81">
        <f t="shared" si="2319"/>
        <v>20000</v>
      </c>
      <c r="K739" s="81">
        <f t="shared" si="2319"/>
        <v>20000</v>
      </c>
      <c r="L739" s="81">
        <f t="shared" si="2319"/>
        <v>20000</v>
      </c>
      <c r="M739" s="81">
        <f t="shared" si="2319"/>
        <v>0</v>
      </c>
      <c r="N739" s="81">
        <f t="shared" si="2319"/>
        <v>0</v>
      </c>
      <c r="O739" s="81">
        <f t="shared" si="2319"/>
        <v>0</v>
      </c>
      <c r="P739" s="81">
        <f>P740</f>
        <v>20000</v>
      </c>
      <c r="Q739" s="81">
        <f t="shared" ref="Q739:R739" si="2357">Q740</f>
        <v>20000</v>
      </c>
      <c r="R739" s="81">
        <f t="shared" si="2357"/>
        <v>20000</v>
      </c>
      <c r="S739" s="81">
        <f t="shared" si="2320"/>
        <v>-20000</v>
      </c>
      <c r="T739" s="81">
        <f t="shared" si="2320"/>
        <v>0</v>
      </c>
      <c r="U739" s="81">
        <f t="shared" si="2320"/>
        <v>0</v>
      </c>
      <c r="V739" s="81">
        <f t="shared" si="2233"/>
        <v>0</v>
      </c>
      <c r="W739" s="81">
        <f t="shared" si="2233"/>
        <v>20000</v>
      </c>
      <c r="X739" s="81">
        <f t="shared" si="2233"/>
        <v>20000</v>
      </c>
      <c r="Y739" s="81">
        <f t="shared" si="2321"/>
        <v>0</v>
      </c>
      <c r="Z739" s="81">
        <f t="shared" si="2321"/>
        <v>0</v>
      </c>
      <c r="AA739" s="81">
        <f t="shared" si="2321"/>
        <v>0</v>
      </c>
      <c r="AB739" s="81">
        <f t="shared" si="2292"/>
        <v>0</v>
      </c>
      <c r="AC739" s="81">
        <f t="shared" si="2293"/>
        <v>20000</v>
      </c>
      <c r="AD739" s="81">
        <f t="shared" si="2294"/>
        <v>20000</v>
      </c>
      <c r="AE739" s="81">
        <f t="shared" si="2322"/>
        <v>0</v>
      </c>
      <c r="AF739" s="81">
        <f t="shared" si="2322"/>
        <v>0</v>
      </c>
      <c r="AG739" s="81">
        <f t="shared" si="2322"/>
        <v>0</v>
      </c>
      <c r="AH739" s="81">
        <f t="shared" si="2296"/>
        <v>0</v>
      </c>
      <c r="AI739" s="81">
        <f t="shared" si="2297"/>
        <v>20000</v>
      </c>
      <c r="AJ739" s="81">
        <f t="shared" si="2298"/>
        <v>20000</v>
      </c>
      <c r="AK739" s="81">
        <f t="shared" ref="AK739:AM739" si="2358">AK740</f>
        <v>0</v>
      </c>
      <c r="AL739" s="81">
        <f t="shared" si="2358"/>
        <v>0</v>
      </c>
      <c r="AM739" s="81">
        <f t="shared" si="2358"/>
        <v>0</v>
      </c>
      <c r="AN739" s="81">
        <f t="shared" si="2300"/>
        <v>0</v>
      </c>
      <c r="AO739" s="81">
        <f t="shared" si="2301"/>
        <v>20000</v>
      </c>
      <c r="AP739" s="81">
        <f t="shared" si="2302"/>
        <v>20000</v>
      </c>
      <c r="AQ739" s="81">
        <f t="shared" ref="AQ739:AS739" si="2359">AQ740</f>
        <v>0</v>
      </c>
      <c r="AR739" s="81">
        <f t="shared" si="2359"/>
        <v>0</v>
      </c>
      <c r="AS739" s="81">
        <f t="shared" si="2359"/>
        <v>0</v>
      </c>
      <c r="AT739" s="81">
        <f t="shared" si="2304"/>
        <v>0</v>
      </c>
      <c r="AU739" s="81">
        <f t="shared" si="2305"/>
        <v>20000</v>
      </c>
      <c r="AV739" s="81">
        <f t="shared" si="2306"/>
        <v>20000</v>
      </c>
    </row>
    <row r="740" spans="1:48">
      <c r="A740" s="190" t="s">
        <v>116</v>
      </c>
      <c r="B740" s="3" t="s">
        <v>401</v>
      </c>
      <c r="C740" s="3" t="s">
        <v>13</v>
      </c>
      <c r="D740" s="3" t="s">
        <v>29</v>
      </c>
      <c r="E740" s="1" t="s">
        <v>193</v>
      </c>
      <c r="F740" s="1" t="s">
        <v>69</v>
      </c>
      <c r="G740" s="1" t="s">
        <v>147</v>
      </c>
      <c r="H740" s="3" t="s">
        <v>194</v>
      </c>
      <c r="I740" s="16" t="s">
        <v>115</v>
      </c>
      <c r="J740" s="81">
        <v>20000</v>
      </c>
      <c r="K740" s="81">
        <v>20000</v>
      </c>
      <c r="L740" s="81">
        <v>20000</v>
      </c>
      <c r="M740" s="81"/>
      <c r="N740" s="81"/>
      <c r="O740" s="81"/>
      <c r="P740" s="81">
        <f>P1252</f>
        <v>20000</v>
      </c>
      <c r="Q740" s="81">
        <f t="shared" ref="Q740:U740" si="2360">Q1252</f>
        <v>20000</v>
      </c>
      <c r="R740" s="81">
        <f t="shared" si="2360"/>
        <v>20000</v>
      </c>
      <c r="S740" s="81">
        <f t="shared" si="2360"/>
        <v>-20000</v>
      </c>
      <c r="T740" s="81">
        <f t="shared" si="2360"/>
        <v>0</v>
      </c>
      <c r="U740" s="81">
        <f t="shared" si="2360"/>
        <v>0</v>
      </c>
      <c r="V740" s="81">
        <f t="shared" si="2233"/>
        <v>0</v>
      </c>
      <c r="W740" s="81">
        <f t="shared" si="2233"/>
        <v>20000</v>
      </c>
      <c r="X740" s="81">
        <f t="shared" si="2233"/>
        <v>20000</v>
      </c>
      <c r="Y740" s="81">
        <f t="shared" ref="Y740:AA740" si="2361">Y1252</f>
        <v>0</v>
      </c>
      <c r="Z740" s="81">
        <f t="shared" si="2361"/>
        <v>0</v>
      </c>
      <c r="AA740" s="81">
        <f t="shared" si="2361"/>
        <v>0</v>
      </c>
      <c r="AB740" s="81">
        <f t="shared" si="2292"/>
        <v>0</v>
      </c>
      <c r="AC740" s="81">
        <f t="shared" si="2293"/>
        <v>20000</v>
      </c>
      <c r="AD740" s="81">
        <f t="shared" si="2294"/>
        <v>20000</v>
      </c>
      <c r="AE740" s="81">
        <f t="shared" ref="AE740:AG740" si="2362">AE1252</f>
        <v>0</v>
      </c>
      <c r="AF740" s="81">
        <f t="shared" si="2362"/>
        <v>0</v>
      </c>
      <c r="AG740" s="81">
        <f t="shared" si="2362"/>
        <v>0</v>
      </c>
      <c r="AH740" s="81">
        <f t="shared" si="2296"/>
        <v>0</v>
      </c>
      <c r="AI740" s="81">
        <f t="shared" si="2297"/>
        <v>20000</v>
      </c>
      <c r="AJ740" s="81">
        <f t="shared" si="2298"/>
        <v>20000</v>
      </c>
      <c r="AK740" s="81">
        <f t="shared" ref="AK740:AM740" si="2363">AK1252</f>
        <v>0</v>
      </c>
      <c r="AL740" s="81">
        <f t="shared" si="2363"/>
        <v>0</v>
      </c>
      <c r="AM740" s="81">
        <f t="shared" si="2363"/>
        <v>0</v>
      </c>
      <c r="AN740" s="81">
        <f t="shared" si="2300"/>
        <v>0</v>
      </c>
      <c r="AO740" s="81">
        <f t="shared" si="2301"/>
        <v>20000</v>
      </c>
      <c r="AP740" s="81">
        <f t="shared" si="2302"/>
        <v>20000</v>
      </c>
      <c r="AQ740" s="81">
        <f t="shared" ref="AQ740:AS740" si="2364">AQ1252</f>
        <v>0</v>
      </c>
      <c r="AR740" s="81">
        <f t="shared" si="2364"/>
        <v>0</v>
      </c>
      <c r="AS740" s="81">
        <f t="shared" si="2364"/>
        <v>0</v>
      </c>
      <c r="AT740" s="81">
        <f t="shared" si="2304"/>
        <v>0</v>
      </c>
      <c r="AU740" s="81">
        <f t="shared" si="2305"/>
        <v>20000</v>
      </c>
      <c r="AV740" s="81">
        <f t="shared" si="2306"/>
        <v>20000</v>
      </c>
    </row>
    <row r="741" spans="1:48" s="323" customFormat="1" ht="25.5">
      <c r="A741" s="338" t="s">
        <v>534</v>
      </c>
      <c r="B741" s="319" t="s">
        <v>401</v>
      </c>
      <c r="C741" s="319" t="s">
        <v>13</v>
      </c>
      <c r="D741" s="319" t="s">
        <v>29</v>
      </c>
      <c r="E741" s="320" t="s">
        <v>193</v>
      </c>
      <c r="F741" s="320" t="s">
        <v>69</v>
      </c>
      <c r="G741" s="320" t="s">
        <v>147</v>
      </c>
      <c r="H741" s="319" t="s">
        <v>533</v>
      </c>
      <c r="I741" s="321"/>
      <c r="J741" s="322"/>
      <c r="K741" s="322"/>
      <c r="L741" s="322"/>
      <c r="M741" s="322"/>
      <c r="N741" s="322"/>
      <c r="O741" s="322"/>
      <c r="P741" s="322"/>
      <c r="Q741" s="322"/>
      <c r="R741" s="322"/>
      <c r="S741" s="322"/>
      <c r="T741" s="322"/>
      <c r="U741" s="322"/>
      <c r="V741" s="322"/>
      <c r="W741" s="322"/>
      <c r="X741" s="322"/>
      <c r="Y741" s="322"/>
      <c r="Z741" s="322"/>
      <c r="AA741" s="322"/>
      <c r="AB741" s="322"/>
      <c r="AC741" s="322"/>
      <c r="AD741" s="322"/>
      <c r="AE741" s="322"/>
      <c r="AF741" s="322"/>
      <c r="AG741" s="322"/>
      <c r="AH741" s="322"/>
      <c r="AI741" s="322"/>
      <c r="AJ741" s="322"/>
      <c r="AK741" s="322">
        <f>AK742</f>
        <v>67407.41</v>
      </c>
      <c r="AL741" s="322">
        <f t="shared" ref="AL741:AL742" si="2365">AL742</f>
        <v>0</v>
      </c>
      <c r="AM741" s="322">
        <f t="shared" ref="AM741:AM742" si="2366">AM742</f>
        <v>0</v>
      </c>
      <c r="AN741" s="322">
        <f t="shared" si="2300"/>
        <v>67407.41</v>
      </c>
      <c r="AO741" s="322">
        <f t="shared" si="2301"/>
        <v>0</v>
      </c>
      <c r="AP741" s="322">
        <f t="shared" si="2302"/>
        <v>0</v>
      </c>
      <c r="AQ741" s="322">
        <f>AQ742</f>
        <v>30000</v>
      </c>
      <c r="AR741" s="322">
        <f t="shared" ref="AR741:AS742" si="2367">AR742</f>
        <v>0</v>
      </c>
      <c r="AS741" s="322">
        <f t="shared" si="2367"/>
        <v>0</v>
      </c>
      <c r="AT741" s="322">
        <f t="shared" si="2304"/>
        <v>97407.41</v>
      </c>
      <c r="AU741" s="322">
        <f t="shared" si="2305"/>
        <v>0</v>
      </c>
      <c r="AV741" s="322">
        <f t="shared" si="2306"/>
        <v>0</v>
      </c>
    </row>
    <row r="742" spans="1:48" s="323" customFormat="1" ht="25.5">
      <c r="A742" s="335" t="s">
        <v>259</v>
      </c>
      <c r="B742" s="319" t="s">
        <v>401</v>
      </c>
      <c r="C742" s="319" t="s">
        <v>13</v>
      </c>
      <c r="D742" s="319" t="s">
        <v>29</v>
      </c>
      <c r="E742" s="320" t="s">
        <v>193</v>
      </c>
      <c r="F742" s="320" t="s">
        <v>69</v>
      </c>
      <c r="G742" s="320" t="s">
        <v>147</v>
      </c>
      <c r="H742" s="319" t="s">
        <v>533</v>
      </c>
      <c r="I742" s="321" t="s">
        <v>93</v>
      </c>
      <c r="J742" s="322"/>
      <c r="K742" s="322"/>
      <c r="L742" s="322"/>
      <c r="M742" s="322"/>
      <c r="N742" s="322"/>
      <c r="O742" s="322"/>
      <c r="P742" s="322"/>
      <c r="Q742" s="322"/>
      <c r="R742" s="322"/>
      <c r="S742" s="322"/>
      <c r="T742" s="322"/>
      <c r="U742" s="322"/>
      <c r="V742" s="322"/>
      <c r="W742" s="322"/>
      <c r="X742" s="322"/>
      <c r="Y742" s="322"/>
      <c r="Z742" s="322"/>
      <c r="AA742" s="322"/>
      <c r="AB742" s="322"/>
      <c r="AC742" s="322"/>
      <c r="AD742" s="322"/>
      <c r="AE742" s="322"/>
      <c r="AF742" s="322"/>
      <c r="AG742" s="322"/>
      <c r="AH742" s="322"/>
      <c r="AI742" s="322"/>
      <c r="AJ742" s="322"/>
      <c r="AK742" s="322">
        <f>AK743</f>
        <v>67407.41</v>
      </c>
      <c r="AL742" s="322">
        <f t="shared" si="2365"/>
        <v>0</v>
      </c>
      <c r="AM742" s="322">
        <f t="shared" si="2366"/>
        <v>0</v>
      </c>
      <c r="AN742" s="322">
        <f t="shared" si="2300"/>
        <v>67407.41</v>
      </c>
      <c r="AO742" s="322">
        <f t="shared" si="2301"/>
        <v>0</v>
      </c>
      <c r="AP742" s="322">
        <f t="shared" si="2302"/>
        <v>0</v>
      </c>
      <c r="AQ742" s="322">
        <f>AQ743</f>
        <v>30000</v>
      </c>
      <c r="AR742" s="322">
        <f t="shared" si="2367"/>
        <v>0</v>
      </c>
      <c r="AS742" s="322">
        <f t="shared" si="2367"/>
        <v>0</v>
      </c>
      <c r="AT742" s="322">
        <f t="shared" si="2304"/>
        <v>97407.41</v>
      </c>
      <c r="AU742" s="322">
        <f t="shared" si="2305"/>
        <v>0</v>
      </c>
      <c r="AV742" s="322">
        <f t="shared" si="2306"/>
        <v>0</v>
      </c>
    </row>
    <row r="743" spans="1:48" s="323" customFormat="1" ht="25.5">
      <c r="A743" s="324" t="s">
        <v>97</v>
      </c>
      <c r="B743" s="319" t="s">
        <v>401</v>
      </c>
      <c r="C743" s="319" t="s">
        <v>13</v>
      </c>
      <c r="D743" s="319" t="s">
        <v>29</v>
      </c>
      <c r="E743" s="320" t="s">
        <v>193</v>
      </c>
      <c r="F743" s="320" t="s">
        <v>69</v>
      </c>
      <c r="G743" s="320" t="s">
        <v>147</v>
      </c>
      <c r="H743" s="319" t="s">
        <v>533</v>
      </c>
      <c r="I743" s="321" t="s">
        <v>94</v>
      </c>
      <c r="J743" s="322"/>
      <c r="K743" s="322"/>
      <c r="L743" s="322"/>
      <c r="M743" s="322"/>
      <c r="N743" s="322"/>
      <c r="O743" s="322"/>
      <c r="P743" s="322"/>
      <c r="Q743" s="322"/>
      <c r="R743" s="322"/>
      <c r="S743" s="322"/>
      <c r="T743" s="322"/>
      <c r="U743" s="322"/>
      <c r="V743" s="322"/>
      <c r="W743" s="322"/>
      <c r="X743" s="322"/>
      <c r="Y743" s="322"/>
      <c r="Z743" s="322"/>
      <c r="AA743" s="322"/>
      <c r="AB743" s="322"/>
      <c r="AC743" s="322"/>
      <c r="AD743" s="322"/>
      <c r="AE743" s="322"/>
      <c r="AF743" s="322"/>
      <c r="AG743" s="322"/>
      <c r="AH743" s="322"/>
      <c r="AI743" s="322"/>
      <c r="AJ743" s="322"/>
      <c r="AK743" s="322">
        <f>AK1255</f>
        <v>67407.41</v>
      </c>
      <c r="AL743" s="322">
        <f t="shared" ref="AL743:AM743" si="2368">AL1255</f>
        <v>0</v>
      </c>
      <c r="AM743" s="322">
        <f t="shared" si="2368"/>
        <v>0</v>
      </c>
      <c r="AN743" s="322">
        <f t="shared" si="2300"/>
        <v>67407.41</v>
      </c>
      <c r="AO743" s="322">
        <f t="shared" si="2301"/>
        <v>0</v>
      </c>
      <c r="AP743" s="322">
        <f t="shared" si="2302"/>
        <v>0</v>
      </c>
      <c r="AQ743" s="322">
        <f>AQ1255</f>
        <v>30000</v>
      </c>
      <c r="AR743" s="322">
        <f t="shared" ref="AR743:AS743" si="2369">AR1255</f>
        <v>0</v>
      </c>
      <c r="AS743" s="322">
        <f t="shared" si="2369"/>
        <v>0</v>
      </c>
      <c r="AT743" s="322">
        <f t="shared" si="2304"/>
        <v>97407.41</v>
      </c>
      <c r="AU743" s="322">
        <f t="shared" si="2305"/>
        <v>0</v>
      </c>
      <c r="AV743" s="322">
        <f t="shared" si="2306"/>
        <v>0</v>
      </c>
    </row>
    <row r="744" spans="1:48" s="323" customFormat="1" ht="51">
      <c r="A744" s="338" t="s">
        <v>536</v>
      </c>
      <c r="B744" s="319" t="s">
        <v>401</v>
      </c>
      <c r="C744" s="319" t="s">
        <v>13</v>
      </c>
      <c r="D744" s="319" t="s">
        <v>29</v>
      </c>
      <c r="E744" s="320" t="s">
        <v>193</v>
      </c>
      <c r="F744" s="320" t="s">
        <v>69</v>
      </c>
      <c r="G744" s="320" t="s">
        <v>147</v>
      </c>
      <c r="H744" s="319" t="s">
        <v>535</v>
      </c>
      <c r="I744" s="321"/>
      <c r="J744" s="322"/>
      <c r="K744" s="322"/>
      <c r="L744" s="322"/>
      <c r="M744" s="322"/>
      <c r="N744" s="322"/>
      <c r="O744" s="322"/>
      <c r="P744" s="322"/>
      <c r="Q744" s="322"/>
      <c r="R744" s="322"/>
      <c r="S744" s="322"/>
      <c r="T744" s="322"/>
      <c r="U744" s="322"/>
      <c r="V744" s="322"/>
      <c r="W744" s="322"/>
      <c r="X744" s="322"/>
      <c r="Y744" s="322"/>
      <c r="Z744" s="322"/>
      <c r="AA744" s="322"/>
      <c r="AB744" s="322"/>
      <c r="AC744" s="322"/>
      <c r="AD744" s="322"/>
      <c r="AE744" s="322"/>
      <c r="AF744" s="322"/>
      <c r="AG744" s="322"/>
      <c r="AH744" s="322"/>
      <c r="AI744" s="322"/>
      <c r="AJ744" s="322"/>
      <c r="AK744" s="322">
        <f>AK745</f>
        <v>319610.84999999998</v>
      </c>
      <c r="AL744" s="322">
        <f t="shared" ref="AL744:AL745" si="2370">AL745</f>
        <v>0</v>
      </c>
      <c r="AM744" s="322">
        <f t="shared" ref="AM744:AM745" si="2371">AM745</f>
        <v>0</v>
      </c>
      <c r="AN744" s="322">
        <f t="shared" si="2300"/>
        <v>319610.84999999998</v>
      </c>
      <c r="AO744" s="322">
        <f t="shared" si="2301"/>
        <v>0</v>
      </c>
      <c r="AP744" s="322">
        <f t="shared" si="2302"/>
        <v>0</v>
      </c>
      <c r="AQ744" s="322">
        <f>AQ745</f>
        <v>0</v>
      </c>
      <c r="AR744" s="322">
        <f t="shared" ref="AR744:AS745" si="2372">AR745</f>
        <v>0</v>
      </c>
      <c r="AS744" s="322">
        <f t="shared" si="2372"/>
        <v>0</v>
      </c>
      <c r="AT744" s="322">
        <f t="shared" si="2304"/>
        <v>319610.84999999998</v>
      </c>
      <c r="AU744" s="322">
        <f t="shared" si="2305"/>
        <v>0</v>
      </c>
      <c r="AV744" s="322">
        <f t="shared" si="2306"/>
        <v>0</v>
      </c>
    </row>
    <row r="745" spans="1:48" s="323" customFormat="1" ht="25.5">
      <c r="A745" s="335" t="s">
        <v>259</v>
      </c>
      <c r="B745" s="319" t="s">
        <v>401</v>
      </c>
      <c r="C745" s="319" t="s">
        <v>13</v>
      </c>
      <c r="D745" s="319" t="s">
        <v>29</v>
      </c>
      <c r="E745" s="320" t="s">
        <v>193</v>
      </c>
      <c r="F745" s="320" t="s">
        <v>69</v>
      </c>
      <c r="G745" s="320" t="s">
        <v>147</v>
      </c>
      <c r="H745" s="319" t="s">
        <v>535</v>
      </c>
      <c r="I745" s="321" t="s">
        <v>93</v>
      </c>
      <c r="J745" s="322"/>
      <c r="K745" s="322"/>
      <c r="L745" s="322"/>
      <c r="M745" s="322"/>
      <c r="N745" s="322"/>
      <c r="O745" s="322"/>
      <c r="P745" s="322"/>
      <c r="Q745" s="322"/>
      <c r="R745" s="322"/>
      <c r="S745" s="322"/>
      <c r="T745" s="322"/>
      <c r="U745" s="322"/>
      <c r="V745" s="322"/>
      <c r="W745" s="322"/>
      <c r="X745" s="322"/>
      <c r="Y745" s="322"/>
      <c r="Z745" s="322"/>
      <c r="AA745" s="322"/>
      <c r="AB745" s="322"/>
      <c r="AC745" s="322"/>
      <c r="AD745" s="322"/>
      <c r="AE745" s="322"/>
      <c r="AF745" s="322"/>
      <c r="AG745" s="322"/>
      <c r="AH745" s="322"/>
      <c r="AI745" s="322"/>
      <c r="AJ745" s="322"/>
      <c r="AK745" s="322">
        <f>AK746</f>
        <v>319610.84999999998</v>
      </c>
      <c r="AL745" s="322">
        <f t="shared" si="2370"/>
        <v>0</v>
      </c>
      <c r="AM745" s="322">
        <f t="shared" si="2371"/>
        <v>0</v>
      </c>
      <c r="AN745" s="322">
        <f t="shared" si="2300"/>
        <v>319610.84999999998</v>
      </c>
      <c r="AO745" s="322">
        <f t="shared" si="2301"/>
        <v>0</v>
      </c>
      <c r="AP745" s="322">
        <f t="shared" si="2302"/>
        <v>0</v>
      </c>
      <c r="AQ745" s="322">
        <f>AQ746</f>
        <v>0</v>
      </c>
      <c r="AR745" s="322">
        <f t="shared" si="2372"/>
        <v>0</v>
      </c>
      <c r="AS745" s="322">
        <f t="shared" si="2372"/>
        <v>0</v>
      </c>
      <c r="AT745" s="322">
        <f t="shared" si="2304"/>
        <v>319610.84999999998</v>
      </c>
      <c r="AU745" s="322">
        <f t="shared" si="2305"/>
        <v>0</v>
      </c>
      <c r="AV745" s="322">
        <f t="shared" si="2306"/>
        <v>0</v>
      </c>
    </row>
    <row r="746" spans="1:48" s="323" customFormat="1" ht="25.5">
      <c r="A746" s="324" t="s">
        <v>97</v>
      </c>
      <c r="B746" s="319" t="s">
        <v>401</v>
      </c>
      <c r="C746" s="319" t="s">
        <v>13</v>
      </c>
      <c r="D746" s="319" t="s">
        <v>29</v>
      </c>
      <c r="E746" s="320" t="s">
        <v>193</v>
      </c>
      <c r="F746" s="320" t="s">
        <v>69</v>
      </c>
      <c r="G746" s="320" t="s">
        <v>147</v>
      </c>
      <c r="H746" s="319" t="s">
        <v>535</v>
      </c>
      <c r="I746" s="321" t="s">
        <v>94</v>
      </c>
      <c r="J746" s="322"/>
      <c r="K746" s="322"/>
      <c r="L746" s="322"/>
      <c r="M746" s="322"/>
      <c r="N746" s="322"/>
      <c r="O746" s="322"/>
      <c r="P746" s="322"/>
      <c r="Q746" s="322"/>
      <c r="R746" s="322"/>
      <c r="S746" s="322"/>
      <c r="T746" s="322"/>
      <c r="U746" s="322"/>
      <c r="V746" s="322"/>
      <c r="W746" s="322"/>
      <c r="X746" s="322"/>
      <c r="Y746" s="322"/>
      <c r="Z746" s="322"/>
      <c r="AA746" s="322"/>
      <c r="AB746" s="322"/>
      <c r="AC746" s="322"/>
      <c r="AD746" s="322"/>
      <c r="AE746" s="322"/>
      <c r="AF746" s="322"/>
      <c r="AG746" s="322"/>
      <c r="AH746" s="322"/>
      <c r="AI746" s="322"/>
      <c r="AJ746" s="322"/>
      <c r="AK746" s="322">
        <f>AK1987</f>
        <v>319610.84999999998</v>
      </c>
      <c r="AL746" s="322">
        <f t="shared" ref="AL746:AM746" si="2373">AL1987</f>
        <v>0</v>
      </c>
      <c r="AM746" s="322">
        <f t="shared" si="2373"/>
        <v>0</v>
      </c>
      <c r="AN746" s="322">
        <f t="shared" si="2300"/>
        <v>319610.84999999998</v>
      </c>
      <c r="AO746" s="322">
        <f t="shared" si="2301"/>
        <v>0</v>
      </c>
      <c r="AP746" s="322">
        <f t="shared" si="2302"/>
        <v>0</v>
      </c>
      <c r="AQ746" s="322">
        <f>AQ1987</f>
        <v>0</v>
      </c>
      <c r="AR746" s="322">
        <f t="shared" ref="AR746:AS746" si="2374">AR1987</f>
        <v>0</v>
      </c>
      <c r="AS746" s="322">
        <f t="shared" si="2374"/>
        <v>0</v>
      </c>
      <c r="AT746" s="322">
        <f t="shared" si="2304"/>
        <v>319610.84999999998</v>
      </c>
      <c r="AU746" s="322">
        <f t="shared" si="2305"/>
        <v>0</v>
      </c>
      <c r="AV746" s="322">
        <f t="shared" si="2306"/>
        <v>0</v>
      </c>
    </row>
    <row r="747" spans="1:48">
      <c r="A747" s="190"/>
      <c r="B747" s="3"/>
      <c r="C747" s="3"/>
      <c r="D747" s="3"/>
      <c r="E747" s="1"/>
      <c r="F747" s="1"/>
      <c r="G747" s="1"/>
      <c r="H747" s="3"/>
      <c r="I747" s="16"/>
      <c r="J747" s="81"/>
      <c r="K747" s="81"/>
      <c r="L747" s="81"/>
      <c r="M747" s="81"/>
      <c r="N747" s="81"/>
      <c r="O747" s="81"/>
      <c r="P747" s="81"/>
      <c r="Q747" s="81"/>
      <c r="R747" s="81"/>
      <c r="S747" s="81"/>
      <c r="T747" s="81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</row>
    <row r="748" spans="1:48" ht="15.75">
      <c r="A748" s="187" t="s">
        <v>15</v>
      </c>
      <c r="B748" s="27" t="s">
        <v>401</v>
      </c>
      <c r="C748" s="27" t="s">
        <v>16</v>
      </c>
      <c r="D748" s="3"/>
      <c r="E748" s="3"/>
      <c r="F748" s="3"/>
      <c r="G748" s="3"/>
      <c r="H748" s="3"/>
      <c r="I748" s="16"/>
      <c r="J748" s="100">
        <f t="shared" ref="J748:U748" si="2375">J749+J765+J791+J834</f>
        <v>60960989</v>
      </c>
      <c r="K748" s="100">
        <f t="shared" si="2375"/>
        <v>32565565.830000002</v>
      </c>
      <c r="L748" s="100">
        <f t="shared" si="2375"/>
        <v>33887643.159999996</v>
      </c>
      <c r="M748" s="100">
        <f t="shared" si="2375"/>
        <v>13136625.350000001</v>
      </c>
      <c r="N748" s="100">
        <f t="shared" si="2375"/>
        <v>0</v>
      </c>
      <c r="O748" s="100">
        <f t="shared" si="2375"/>
        <v>0</v>
      </c>
      <c r="P748" s="100">
        <f t="shared" si="2375"/>
        <v>74097614.349999994</v>
      </c>
      <c r="Q748" s="100">
        <f t="shared" si="2375"/>
        <v>32565565.830000002</v>
      </c>
      <c r="R748" s="100">
        <f t="shared" si="2375"/>
        <v>33887643.159999996</v>
      </c>
      <c r="S748" s="100">
        <f t="shared" si="2375"/>
        <v>88506172.680000007</v>
      </c>
      <c r="T748" s="100">
        <f t="shared" si="2375"/>
        <v>0</v>
      </c>
      <c r="U748" s="100">
        <f t="shared" si="2375"/>
        <v>0</v>
      </c>
      <c r="V748" s="100">
        <f t="shared" ref="V748:X770" si="2376">P748+S748</f>
        <v>162603787.03</v>
      </c>
      <c r="W748" s="100">
        <f t="shared" si="2376"/>
        <v>32565565.830000002</v>
      </c>
      <c r="X748" s="100">
        <f t="shared" si="2376"/>
        <v>33887643.159999996</v>
      </c>
      <c r="Y748" s="100">
        <f>Y749+Y765+Y791+Y834</f>
        <v>727691.46</v>
      </c>
      <c r="Z748" s="100">
        <f>Z749+Z765+Z791+Z834</f>
        <v>0</v>
      </c>
      <c r="AA748" s="100">
        <f>AA749+AA765+AA791+AA834</f>
        <v>0</v>
      </c>
      <c r="AB748" s="100">
        <f t="shared" ref="AB748:AB760" si="2377">V748+Y748</f>
        <v>163331478.49000001</v>
      </c>
      <c r="AC748" s="100">
        <f t="shared" ref="AC748:AC760" si="2378">W748+Z748</f>
        <v>32565565.830000002</v>
      </c>
      <c r="AD748" s="100">
        <f t="shared" ref="AD748:AD760" si="2379">X748+AA748</f>
        <v>33887643.159999996</v>
      </c>
      <c r="AE748" s="100">
        <f>AE749+AE765+AE791+AE834</f>
        <v>-904827.40999999992</v>
      </c>
      <c r="AF748" s="100">
        <f>AF749+AF765+AF791+AF834</f>
        <v>0</v>
      </c>
      <c r="AG748" s="100">
        <f>AG749+AG765+AG791+AG834</f>
        <v>0</v>
      </c>
      <c r="AH748" s="100">
        <f t="shared" ref="AH748:AH763" si="2380">AB748+AE748</f>
        <v>162426651.08000001</v>
      </c>
      <c r="AI748" s="100">
        <f t="shared" ref="AI748:AI763" si="2381">AC748+AF748</f>
        <v>32565565.830000002</v>
      </c>
      <c r="AJ748" s="100">
        <f t="shared" ref="AJ748:AJ763" si="2382">AD748+AG748</f>
        <v>33887643.159999996</v>
      </c>
      <c r="AK748" s="100">
        <f>AK749+AK765+AK791+AK834</f>
        <v>517415</v>
      </c>
      <c r="AL748" s="100">
        <f>AL749+AL765+AL791+AL834</f>
        <v>0</v>
      </c>
      <c r="AM748" s="100">
        <f>AM749+AM765+AM791+AM834</f>
        <v>0</v>
      </c>
      <c r="AN748" s="100">
        <f t="shared" ref="AN748:AN763" si="2383">AH748+AK748</f>
        <v>162944066.08000001</v>
      </c>
      <c r="AO748" s="100">
        <f t="shared" ref="AO748:AO763" si="2384">AI748+AL748</f>
        <v>32565565.830000002</v>
      </c>
      <c r="AP748" s="100">
        <f t="shared" ref="AP748:AP763" si="2385">AJ748+AM748</f>
        <v>33887643.159999996</v>
      </c>
      <c r="AQ748" s="100">
        <f>AQ749+AQ765+AQ791+AQ834</f>
        <v>-17919.549999999988</v>
      </c>
      <c r="AR748" s="100">
        <f>AR749+AR765+AR791+AR834</f>
        <v>0</v>
      </c>
      <c r="AS748" s="100">
        <f>AS749+AS765+AS791+AS834</f>
        <v>0</v>
      </c>
      <c r="AT748" s="100">
        <f t="shared" ref="AT748:AT763" si="2386">AN748+AQ748</f>
        <v>162926146.53</v>
      </c>
      <c r="AU748" s="100">
        <f t="shared" ref="AU748:AU763" si="2387">AO748+AR748</f>
        <v>32565565.830000002</v>
      </c>
      <c r="AV748" s="100">
        <f t="shared" ref="AV748:AV763" si="2388">AP748+AS748</f>
        <v>33887643.159999996</v>
      </c>
    </row>
    <row r="749" spans="1:48">
      <c r="A749" s="23" t="s">
        <v>36</v>
      </c>
      <c r="B749" s="14" t="s">
        <v>401</v>
      </c>
      <c r="C749" s="14" t="s">
        <v>16</v>
      </c>
      <c r="D749" s="14" t="s">
        <v>18</v>
      </c>
      <c r="E749" s="14"/>
      <c r="F749" s="14"/>
      <c r="G749" s="14"/>
      <c r="H749" s="1"/>
      <c r="I749" s="13"/>
      <c r="J749" s="101">
        <f>J750+J757</f>
        <v>575200</v>
      </c>
      <c r="K749" s="101">
        <f t="shared" ref="K749:O749" si="2389">K750+K757</f>
        <v>580479.06999999995</v>
      </c>
      <c r="L749" s="101">
        <f t="shared" si="2389"/>
        <v>1035783.86</v>
      </c>
      <c r="M749" s="101">
        <f t="shared" si="2389"/>
        <v>0</v>
      </c>
      <c r="N749" s="101">
        <f t="shared" si="2389"/>
        <v>0</v>
      </c>
      <c r="O749" s="101">
        <f t="shared" si="2389"/>
        <v>0</v>
      </c>
      <c r="P749" s="101">
        <f>P750+P757</f>
        <v>575200</v>
      </c>
      <c r="Q749" s="101">
        <f t="shared" ref="Q749:U749" si="2390">Q750+Q757</f>
        <v>580479.06999999995</v>
      </c>
      <c r="R749" s="101">
        <f t="shared" si="2390"/>
        <v>1035783.86</v>
      </c>
      <c r="S749" s="101">
        <f t="shared" si="2390"/>
        <v>0</v>
      </c>
      <c r="T749" s="101">
        <f t="shared" si="2390"/>
        <v>0</v>
      </c>
      <c r="U749" s="101">
        <f t="shared" si="2390"/>
        <v>0</v>
      </c>
      <c r="V749" s="101">
        <f t="shared" si="2376"/>
        <v>575200</v>
      </c>
      <c r="W749" s="101">
        <f t="shared" si="2376"/>
        <v>580479.06999999995</v>
      </c>
      <c r="X749" s="101">
        <f t="shared" si="2376"/>
        <v>1035783.86</v>
      </c>
      <c r="Y749" s="101">
        <f t="shared" ref="Y749:AA749" si="2391">Y750+Y757</f>
        <v>0</v>
      </c>
      <c r="Z749" s="101">
        <f t="shared" si="2391"/>
        <v>0</v>
      </c>
      <c r="AA749" s="101">
        <f t="shared" si="2391"/>
        <v>0</v>
      </c>
      <c r="AB749" s="101">
        <f t="shared" si="2377"/>
        <v>575200</v>
      </c>
      <c r="AC749" s="101">
        <f t="shared" si="2378"/>
        <v>580479.06999999995</v>
      </c>
      <c r="AD749" s="101">
        <f t="shared" si="2379"/>
        <v>1035783.86</v>
      </c>
      <c r="AE749" s="101">
        <f t="shared" ref="AE749:AG749" si="2392">AE750+AE757</f>
        <v>600000</v>
      </c>
      <c r="AF749" s="101">
        <f t="shared" si="2392"/>
        <v>0</v>
      </c>
      <c r="AG749" s="101">
        <f t="shared" si="2392"/>
        <v>0</v>
      </c>
      <c r="AH749" s="101">
        <f t="shared" si="2380"/>
        <v>1175200</v>
      </c>
      <c r="AI749" s="101">
        <f t="shared" si="2381"/>
        <v>580479.06999999995</v>
      </c>
      <c r="AJ749" s="101">
        <f t="shared" si="2382"/>
        <v>1035783.86</v>
      </c>
      <c r="AK749" s="101">
        <f t="shared" ref="AK749:AM749" si="2393">AK750+AK757</f>
        <v>0</v>
      </c>
      <c r="AL749" s="101">
        <f t="shared" si="2393"/>
        <v>0</v>
      </c>
      <c r="AM749" s="101">
        <f t="shared" si="2393"/>
        <v>0</v>
      </c>
      <c r="AN749" s="101">
        <f t="shared" si="2383"/>
        <v>1175200</v>
      </c>
      <c r="AO749" s="101">
        <f t="shared" si="2384"/>
        <v>580479.06999999995</v>
      </c>
      <c r="AP749" s="101">
        <f t="shared" si="2385"/>
        <v>1035783.86</v>
      </c>
      <c r="AQ749" s="101">
        <f t="shared" ref="AQ749:AS749" si="2394">AQ750+AQ757</f>
        <v>0</v>
      </c>
      <c r="AR749" s="101">
        <f t="shared" si="2394"/>
        <v>0</v>
      </c>
      <c r="AS749" s="101">
        <f t="shared" si="2394"/>
        <v>0</v>
      </c>
      <c r="AT749" s="101">
        <f t="shared" si="2386"/>
        <v>1175200</v>
      </c>
      <c r="AU749" s="101">
        <f t="shared" si="2387"/>
        <v>580479.06999999995</v>
      </c>
      <c r="AV749" s="101">
        <f t="shared" si="2388"/>
        <v>1035783.86</v>
      </c>
    </row>
    <row r="750" spans="1:48" ht="38.25">
      <c r="A750" s="9" t="s">
        <v>287</v>
      </c>
      <c r="B750" s="1" t="s">
        <v>401</v>
      </c>
      <c r="C750" s="1" t="s">
        <v>16</v>
      </c>
      <c r="D750" s="1" t="s">
        <v>18</v>
      </c>
      <c r="E750" s="1" t="s">
        <v>13</v>
      </c>
      <c r="F750" s="1" t="s">
        <v>69</v>
      </c>
      <c r="G750" s="1" t="s">
        <v>147</v>
      </c>
      <c r="H750" s="1" t="s">
        <v>148</v>
      </c>
      <c r="I750" s="13"/>
      <c r="J750" s="102">
        <f>J751+J754</f>
        <v>50000</v>
      </c>
      <c r="K750" s="102">
        <f t="shared" ref="K750:O750" si="2395">K751+K754</f>
        <v>50000</v>
      </c>
      <c r="L750" s="102">
        <f t="shared" si="2395"/>
        <v>500000</v>
      </c>
      <c r="M750" s="102">
        <f t="shared" si="2395"/>
        <v>0</v>
      </c>
      <c r="N750" s="102">
        <f t="shared" si="2395"/>
        <v>0</v>
      </c>
      <c r="O750" s="102">
        <f t="shared" si="2395"/>
        <v>0</v>
      </c>
      <c r="P750" s="102">
        <f>P751+P754</f>
        <v>50000</v>
      </c>
      <c r="Q750" s="102">
        <f t="shared" ref="Q750:R750" si="2396">K750+N750</f>
        <v>50000</v>
      </c>
      <c r="R750" s="102">
        <f t="shared" si="2396"/>
        <v>500000</v>
      </c>
      <c r="S750" s="102">
        <f t="shared" ref="S750:U750" si="2397">S751+S754</f>
        <v>0</v>
      </c>
      <c r="T750" s="102">
        <f t="shared" si="2397"/>
        <v>0</v>
      </c>
      <c r="U750" s="102">
        <f t="shared" si="2397"/>
        <v>0</v>
      </c>
      <c r="V750" s="102">
        <f t="shared" si="2376"/>
        <v>50000</v>
      </c>
      <c r="W750" s="102">
        <f t="shared" si="2376"/>
        <v>50000</v>
      </c>
      <c r="X750" s="102">
        <f t="shared" si="2376"/>
        <v>500000</v>
      </c>
      <c r="Y750" s="102">
        <f t="shared" ref="Y750:AA750" si="2398">Y751+Y754</f>
        <v>0</v>
      </c>
      <c r="Z750" s="102">
        <f t="shared" si="2398"/>
        <v>0</v>
      </c>
      <c r="AA750" s="102">
        <f t="shared" si="2398"/>
        <v>0</v>
      </c>
      <c r="AB750" s="102">
        <f t="shared" si="2377"/>
        <v>50000</v>
      </c>
      <c r="AC750" s="102">
        <f t="shared" si="2378"/>
        <v>50000</v>
      </c>
      <c r="AD750" s="102">
        <f t="shared" si="2379"/>
        <v>500000</v>
      </c>
      <c r="AE750" s="102">
        <f t="shared" ref="AE750:AG750" si="2399">AE751+AE754</f>
        <v>0</v>
      </c>
      <c r="AF750" s="102">
        <f t="shared" si="2399"/>
        <v>0</v>
      </c>
      <c r="AG750" s="102">
        <f t="shared" si="2399"/>
        <v>0</v>
      </c>
      <c r="AH750" s="102">
        <f t="shared" si="2380"/>
        <v>50000</v>
      </c>
      <c r="AI750" s="102">
        <f t="shared" si="2381"/>
        <v>50000</v>
      </c>
      <c r="AJ750" s="102">
        <f t="shared" si="2382"/>
        <v>500000</v>
      </c>
      <c r="AK750" s="102">
        <f t="shared" ref="AK750:AM750" si="2400">AK751+AK754</f>
        <v>0</v>
      </c>
      <c r="AL750" s="102">
        <f t="shared" si="2400"/>
        <v>0</v>
      </c>
      <c r="AM750" s="102">
        <f t="shared" si="2400"/>
        <v>0</v>
      </c>
      <c r="AN750" s="102">
        <f t="shared" si="2383"/>
        <v>50000</v>
      </c>
      <c r="AO750" s="102">
        <f t="shared" si="2384"/>
        <v>50000</v>
      </c>
      <c r="AP750" s="102">
        <f t="shared" si="2385"/>
        <v>500000</v>
      </c>
      <c r="AQ750" s="102">
        <f t="shared" ref="AQ750:AS750" si="2401">AQ751+AQ754</f>
        <v>0</v>
      </c>
      <c r="AR750" s="102">
        <f t="shared" si="2401"/>
        <v>0</v>
      </c>
      <c r="AS750" s="102">
        <f t="shared" si="2401"/>
        <v>0</v>
      </c>
      <c r="AT750" s="102">
        <f t="shared" si="2386"/>
        <v>50000</v>
      </c>
      <c r="AU750" s="102">
        <f t="shared" si="2387"/>
        <v>50000</v>
      </c>
      <c r="AV750" s="102">
        <f t="shared" si="2388"/>
        <v>500000</v>
      </c>
    </row>
    <row r="751" spans="1:48">
      <c r="A751" s="9" t="s">
        <v>343</v>
      </c>
      <c r="B751" s="1" t="s">
        <v>401</v>
      </c>
      <c r="C751" s="1" t="s">
        <v>16</v>
      </c>
      <c r="D751" s="1" t="s">
        <v>18</v>
      </c>
      <c r="E751" s="1" t="s">
        <v>13</v>
      </c>
      <c r="F751" s="1" t="s">
        <v>69</v>
      </c>
      <c r="G751" s="1" t="s">
        <v>147</v>
      </c>
      <c r="H751" s="208" t="s">
        <v>177</v>
      </c>
      <c r="I751" s="13"/>
      <c r="J751" s="81">
        <f>J752</f>
        <v>50000</v>
      </c>
      <c r="K751" s="81">
        <f t="shared" ref="K751:O752" si="2402">K752</f>
        <v>50000</v>
      </c>
      <c r="L751" s="81">
        <f t="shared" si="2402"/>
        <v>50000</v>
      </c>
      <c r="M751" s="81">
        <f t="shared" si="2402"/>
        <v>0</v>
      </c>
      <c r="N751" s="81">
        <f t="shared" si="2402"/>
        <v>0</v>
      </c>
      <c r="O751" s="81">
        <f t="shared" si="2402"/>
        <v>0</v>
      </c>
      <c r="P751" s="81">
        <f>P752</f>
        <v>50000</v>
      </c>
      <c r="Q751" s="81">
        <f t="shared" ref="Q751:U752" si="2403">Q752</f>
        <v>50000</v>
      </c>
      <c r="R751" s="81">
        <f t="shared" si="2403"/>
        <v>50000</v>
      </c>
      <c r="S751" s="81">
        <f t="shared" si="2403"/>
        <v>0</v>
      </c>
      <c r="T751" s="81">
        <f t="shared" si="2403"/>
        <v>0</v>
      </c>
      <c r="U751" s="81">
        <f t="shared" si="2403"/>
        <v>0</v>
      </c>
      <c r="V751" s="81">
        <f t="shared" si="2376"/>
        <v>50000</v>
      </c>
      <c r="W751" s="81">
        <f t="shared" si="2376"/>
        <v>50000</v>
      </c>
      <c r="X751" s="81">
        <f t="shared" si="2376"/>
        <v>50000</v>
      </c>
      <c r="Y751" s="81">
        <f t="shared" ref="Y751:AA752" si="2404">Y752</f>
        <v>0</v>
      </c>
      <c r="Z751" s="81">
        <f t="shared" si="2404"/>
        <v>0</v>
      </c>
      <c r="AA751" s="81">
        <f t="shared" si="2404"/>
        <v>0</v>
      </c>
      <c r="AB751" s="81">
        <f t="shared" si="2377"/>
        <v>50000</v>
      </c>
      <c r="AC751" s="81">
        <f t="shared" si="2378"/>
        <v>50000</v>
      </c>
      <c r="AD751" s="81">
        <f t="shared" si="2379"/>
        <v>50000</v>
      </c>
      <c r="AE751" s="81">
        <f t="shared" ref="AE751:AG752" si="2405">AE752</f>
        <v>0</v>
      </c>
      <c r="AF751" s="81">
        <f t="shared" si="2405"/>
        <v>0</v>
      </c>
      <c r="AG751" s="81">
        <f t="shared" si="2405"/>
        <v>0</v>
      </c>
      <c r="AH751" s="81">
        <f t="shared" si="2380"/>
        <v>50000</v>
      </c>
      <c r="AI751" s="81">
        <f t="shared" si="2381"/>
        <v>50000</v>
      </c>
      <c r="AJ751" s="81">
        <f t="shared" si="2382"/>
        <v>50000</v>
      </c>
      <c r="AK751" s="81">
        <f t="shared" ref="AK751:AM752" si="2406">AK752</f>
        <v>0</v>
      </c>
      <c r="AL751" s="81">
        <f t="shared" si="2406"/>
        <v>0</v>
      </c>
      <c r="AM751" s="81">
        <f t="shared" si="2406"/>
        <v>0</v>
      </c>
      <c r="AN751" s="81">
        <f t="shared" si="2383"/>
        <v>50000</v>
      </c>
      <c r="AO751" s="81">
        <f t="shared" si="2384"/>
        <v>50000</v>
      </c>
      <c r="AP751" s="81">
        <f t="shared" si="2385"/>
        <v>50000</v>
      </c>
      <c r="AQ751" s="81">
        <f t="shared" ref="AQ751:AS752" si="2407">AQ752</f>
        <v>0</v>
      </c>
      <c r="AR751" s="81">
        <f t="shared" si="2407"/>
        <v>0</v>
      </c>
      <c r="AS751" s="81">
        <f t="shared" si="2407"/>
        <v>0</v>
      </c>
      <c r="AT751" s="81">
        <f t="shared" si="2386"/>
        <v>50000</v>
      </c>
      <c r="AU751" s="81">
        <f t="shared" si="2387"/>
        <v>50000</v>
      </c>
      <c r="AV751" s="81">
        <f t="shared" si="2388"/>
        <v>50000</v>
      </c>
    </row>
    <row r="752" spans="1:48" ht="25.5">
      <c r="A752" s="189" t="s">
        <v>259</v>
      </c>
      <c r="B752" s="1" t="s">
        <v>401</v>
      </c>
      <c r="C752" s="1" t="s">
        <v>16</v>
      </c>
      <c r="D752" s="1" t="s">
        <v>18</v>
      </c>
      <c r="E752" s="1" t="s">
        <v>13</v>
      </c>
      <c r="F752" s="1" t="s">
        <v>69</v>
      </c>
      <c r="G752" s="1" t="s">
        <v>147</v>
      </c>
      <c r="H752" s="208" t="s">
        <v>177</v>
      </c>
      <c r="I752" s="13" t="s">
        <v>93</v>
      </c>
      <c r="J752" s="81">
        <f>J753</f>
        <v>50000</v>
      </c>
      <c r="K752" s="81">
        <f t="shared" si="2402"/>
        <v>50000</v>
      </c>
      <c r="L752" s="81">
        <f t="shared" si="2402"/>
        <v>50000</v>
      </c>
      <c r="M752" s="81">
        <f t="shared" si="2402"/>
        <v>0</v>
      </c>
      <c r="N752" s="81">
        <f t="shared" si="2402"/>
        <v>0</v>
      </c>
      <c r="O752" s="81">
        <f t="shared" si="2402"/>
        <v>0</v>
      </c>
      <c r="P752" s="81">
        <f>P753</f>
        <v>50000</v>
      </c>
      <c r="Q752" s="81">
        <f t="shared" si="2403"/>
        <v>50000</v>
      </c>
      <c r="R752" s="81">
        <f t="shared" si="2403"/>
        <v>50000</v>
      </c>
      <c r="S752" s="81">
        <f t="shared" si="2403"/>
        <v>0</v>
      </c>
      <c r="T752" s="81">
        <f t="shared" si="2403"/>
        <v>0</v>
      </c>
      <c r="U752" s="81">
        <f t="shared" si="2403"/>
        <v>0</v>
      </c>
      <c r="V752" s="81">
        <f t="shared" si="2376"/>
        <v>50000</v>
      </c>
      <c r="W752" s="81">
        <f t="shared" si="2376"/>
        <v>50000</v>
      </c>
      <c r="X752" s="81">
        <f t="shared" si="2376"/>
        <v>50000</v>
      </c>
      <c r="Y752" s="81">
        <f t="shared" si="2404"/>
        <v>0</v>
      </c>
      <c r="Z752" s="81">
        <f t="shared" si="2404"/>
        <v>0</v>
      </c>
      <c r="AA752" s="81">
        <f t="shared" si="2404"/>
        <v>0</v>
      </c>
      <c r="AB752" s="81">
        <f t="shared" si="2377"/>
        <v>50000</v>
      </c>
      <c r="AC752" s="81">
        <f t="shared" si="2378"/>
        <v>50000</v>
      </c>
      <c r="AD752" s="81">
        <f t="shared" si="2379"/>
        <v>50000</v>
      </c>
      <c r="AE752" s="81">
        <f t="shared" si="2405"/>
        <v>0</v>
      </c>
      <c r="AF752" s="81">
        <f t="shared" si="2405"/>
        <v>0</v>
      </c>
      <c r="AG752" s="81">
        <f t="shared" si="2405"/>
        <v>0</v>
      </c>
      <c r="AH752" s="81">
        <f t="shared" si="2380"/>
        <v>50000</v>
      </c>
      <c r="AI752" s="81">
        <f t="shared" si="2381"/>
        <v>50000</v>
      </c>
      <c r="AJ752" s="81">
        <f t="shared" si="2382"/>
        <v>50000</v>
      </c>
      <c r="AK752" s="81">
        <f t="shared" si="2406"/>
        <v>0</v>
      </c>
      <c r="AL752" s="81">
        <f t="shared" si="2406"/>
        <v>0</v>
      </c>
      <c r="AM752" s="81">
        <f t="shared" si="2406"/>
        <v>0</v>
      </c>
      <c r="AN752" s="81">
        <f t="shared" si="2383"/>
        <v>50000</v>
      </c>
      <c r="AO752" s="81">
        <f t="shared" si="2384"/>
        <v>50000</v>
      </c>
      <c r="AP752" s="81">
        <f t="shared" si="2385"/>
        <v>50000</v>
      </c>
      <c r="AQ752" s="81">
        <f t="shared" si="2407"/>
        <v>0</v>
      </c>
      <c r="AR752" s="81">
        <f t="shared" si="2407"/>
        <v>0</v>
      </c>
      <c r="AS752" s="81">
        <f t="shared" si="2407"/>
        <v>0</v>
      </c>
      <c r="AT752" s="81">
        <f t="shared" si="2386"/>
        <v>50000</v>
      </c>
      <c r="AU752" s="81">
        <f t="shared" si="2387"/>
        <v>50000</v>
      </c>
      <c r="AV752" s="81">
        <f t="shared" si="2388"/>
        <v>50000</v>
      </c>
    </row>
    <row r="753" spans="1:48" ht="25.5">
      <c r="A753" s="188" t="s">
        <v>97</v>
      </c>
      <c r="B753" s="1" t="s">
        <v>401</v>
      </c>
      <c r="C753" s="1" t="s">
        <v>16</v>
      </c>
      <c r="D753" s="1" t="s">
        <v>18</v>
      </c>
      <c r="E753" s="1" t="s">
        <v>13</v>
      </c>
      <c r="F753" s="1" t="s">
        <v>69</v>
      </c>
      <c r="G753" s="1" t="s">
        <v>147</v>
      </c>
      <c r="H753" s="208" t="s">
        <v>177</v>
      </c>
      <c r="I753" s="13" t="s">
        <v>94</v>
      </c>
      <c r="J753" s="81">
        <v>50000</v>
      </c>
      <c r="K753" s="81">
        <v>50000</v>
      </c>
      <c r="L753" s="81">
        <v>50000</v>
      </c>
      <c r="M753" s="81"/>
      <c r="N753" s="81"/>
      <c r="O753" s="81"/>
      <c r="P753" s="81">
        <f>P1261</f>
        <v>50000</v>
      </c>
      <c r="Q753" s="81">
        <f t="shared" ref="Q753:U753" si="2408">Q1261</f>
        <v>50000</v>
      </c>
      <c r="R753" s="81">
        <f t="shared" si="2408"/>
        <v>50000</v>
      </c>
      <c r="S753" s="81">
        <f t="shared" si="2408"/>
        <v>0</v>
      </c>
      <c r="T753" s="81">
        <f t="shared" si="2408"/>
        <v>0</v>
      </c>
      <c r="U753" s="81">
        <f t="shared" si="2408"/>
        <v>0</v>
      </c>
      <c r="V753" s="81">
        <f t="shared" si="2376"/>
        <v>50000</v>
      </c>
      <c r="W753" s="81">
        <f t="shared" si="2376"/>
        <v>50000</v>
      </c>
      <c r="X753" s="81">
        <f t="shared" si="2376"/>
        <v>50000</v>
      </c>
      <c r="Y753" s="81">
        <f t="shared" ref="Y753:AA753" si="2409">Y1261</f>
        <v>0</v>
      </c>
      <c r="Z753" s="81">
        <f t="shared" si="2409"/>
        <v>0</v>
      </c>
      <c r="AA753" s="81">
        <f t="shared" si="2409"/>
        <v>0</v>
      </c>
      <c r="AB753" s="81">
        <f t="shared" si="2377"/>
        <v>50000</v>
      </c>
      <c r="AC753" s="81">
        <f t="shared" si="2378"/>
        <v>50000</v>
      </c>
      <c r="AD753" s="81">
        <f t="shared" si="2379"/>
        <v>50000</v>
      </c>
      <c r="AE753" s="81">
        <f t="shared" ref="AE753:AG753" si="2410">AE1261</f>
        <v>0</v>
      </c>
      <c r="AF753" s="81">
        <f t="shared" si="2410"/>
        <v>0</v>
      </c>
      <c r="AG753" s="81">
        <f t="shared" si="2410"/>
        <v>0</v>
      </c>
      <c r="AH753" s="81">
        <f t="shared" si="2380"/>
        <v>50000</v>
      </c>
      <c r="AI753" s="81">
        <f t="shared" si="2381"/>
        <v>50000</v>
      </c>
      <c r="AJ753" s="81">
        <f t="shared" si="2382"/>
        <v>50000</v>
      </c>
      <c r="AK753" s="81">
        <f t="shared" ref="AK753:AM753" si="2411">AK1261</f>
        <v>0</v>
      </c>
      <c r="AL753" s="81">
        <f t="shared" si="2411"/>
        <v>0</v>
      </c>
      <c r="AM753" s="81">
        <f t="shared" si="2411"/>
        <v>0</v>
      </c>
      <c r="AN753" s="81">
        <f t="shared" si="2383"/>
        <v>50000</v>
      </c>
      <c r="AO753" s="81">
        <f t="shared" si="2384"/>
        <v>50000</v>
      </c>
      <c r="AP753" s="81">
        <f t="shared" si="2385"/>
        <v>50000</v>
      </c>
      <c r="AQ753" s="81">
        <f t="shared" ref="AQ753:AS753" si="2412">AQ1261</f>
        <v>0</v>
      </c>
      <c r="AR753" s="81">
        <f t="shared" si="2412"/>
        <v>0</v>
      </c>
      <c r="AS753" s="81">
        <f t="shared" si="2412"/>
        <v>0</v>
      </c>
      <c r="AT753" s="81">
        <f t="shared" si="2386"/>
        <v>50000</v>
      </c>
      <c r="AU753" s="81">
        <f t="shared" si="2387"/>
        <v>50000</v>
      </c>
      <c r="AV753" s="81">
        <f t="shared" si="2388"/>
        <v>50000</v>
      </c>
    </row>
    <row r="754" spans="1:48" ht="25.5">
      <c r="A754" s="188" t="s">
        <v>387</v>
      </c>
      <c r="B754" s="1" t="s">
        <v>401</v>
      </c>
      <c r="C754" s="1" t="s">
        <v>16</v>
      </c>
      <c r="D754" s="1" t="s">
        <v>18</v>
      </c>
      <c r="E754" s="1" t="s">
        <v>13</v>
      </c>
      <c r="F754" s="1" t="s">
        <v>69</v>
      </c>
      <c r="G754" s="1" t="s">
        <v>147</v>
      </c>
      <c r="H754" s="208" t="s">
        <v>386</v>
      </c>
      <c r="I754" s="13"/>
      <c r="J754" s="81">
        <f>J755</f>
        <v>0</v>
      </c>
      <c r="K754" s="81">
        <f t="shared" ref="K754:O755" si="2413">K755</f>
        <v>0</v>
      </c>
      <c r="L754" s="81">
        <f t="shared" si="2413"/>
        <v>450000</v>
      </c>
      <c r="M754" s="81">
        <f t="shared" si="2413"/>
        <v>0</v>
      </c>
      <c r="N754" s="81">
        <f t="shared" si="2413"/>
        <v>0</v>
      </c>
      <c r="O754" s="81">
        <f t="shared" si="2413"/>
        <v>0</v>
      </c>
      <c r="P754" s="81">
        <f>P755</f>
        <v>0</v>
      </c>
      <c r="Q754" s="81">
        <f t="shared" ref="Q754:U755" si="2414">Q755</f>
        <v>0</v>
      </c>
      <c r="R754" s="81">
        <f t="shared" si="2414"/>
        <v>450000</v>
      </c>
      <c r="S754" s="81">
        <f t="shared" si="2414"/>
        <v>0</v>
      </c>
      <c r="T754" s="81">
        <f t="shared" si="2414"/>
        <v>0</v>
      </c>
      <c r="U754" s="81">
        <f t="shared" si="2414"/>
        <v>0</v>
      </c>
      <c r="V754" s="81">
        <f t="shared" si="2376"/>
        <v>0</v>
      </c>
      <c r="W754" s="81">
        <f t="shared" si="2376"/>
        <v>0</v>
      </c>
      <c r="X754" s="81">
        <f t="shared" si="2376"/>
        <v>450000</v>
      </c>
      <c r="Y754" s="81">
        <f t="shared" ref="Y754:AA755" si="2415">Y755</f>
        <v>0</v>
      </c>
      <c r="Z754" s="81">
        <f t="shared" si="2415"/>
        <v>0</v>
      </c>
      <c r="AA754" s="81">
        <f t="shared" si="2415"/>
        <v>0</v>
      </c>
      <c r="AB754" s="81">
        <f t="shared" si="2377"/>
        <v>0</v>
      </c>
      <c r="AC754" s="81">
        <f t="shared" si="2378"/>
        <v>0</v>
      </c>
      <c r="AD754" s="81">
        <f t="shared" si="2379"/>
        <v>450000</v>
      </c>
      <c r="AE754" s="81">
        <f t="shared" ref="AE754:AG755" si="2416">AE755</f>
        <v>0</v>
      </c>
      <c r="AF754" s="81">
        <f t="shared" si="2416"/>
        <v>0</v>
      </c>
      <c r="AG754" s="81">
        <f t="shared" si="2416"/>
        <v>0</v>
      </c>
      <c r="AH754" s="81">
        <f t="shared" si="2380"/>
        <v>0</v>
      </c>
      <c r="AI754" s="81">
        <f t="shared" si="2381"/>
        <v>0</v>
      </c>
      <c r="AJ754" s="81">
        <f t="shared" si="2382"/>
        <v>450000</v>
      </c>
      <c r="AK754" s="81">
        <f t="shared" ref="AK754:AM755" si="2417">AK755</f>
        <v>0</v>
      </c>
      <c r="AL754" s="81">
        <f t="shared" si="2417"/>
        <v>0</v>
      </c>
      <c r="AM754" s="81">
        <f t="shared" si="2417"/>
        <v>0</v>
      </c>
      <c r="AN754" s="81">
        <f t="shared" si="2383"/>
        <v>0</v>
      </c>
      <c r="AO754" s="81">
        <f t="shared" si="2384"/>
        <v>0</v>
      </c>
      <c r="AP754" s="81">
        <f t="shared" si="2385"/>
        <v>450000</v>
      </c>
      <c r="AQ754" s="81">
        <f t="shared" ref="AQ754:AS755" si="2418">AQ755</f>
        <v>0</v>
      </c>
      <c r="AR754" s="81">
        <f t="shared" si="2418"/>
        <v>0</v>
      </c>
      <c r="AS754" s="81">
        <f t="shared" si="2418"/>
        <v>0</v>
      </c>
      <c r="AT754" s="81">
        <f t="shared" si="2386"/>
        <v>0</v>
      </c>
      <c r="AU754" s="81">
        <f t="shared" si="2387"/>
        <v>0</v>
      </c>
      <c r="AV754" s="81">
        <f t="shared" si="2388"/>
        <v>450000</v>
      </c>
    </row>
    <row r="755" spans="1:48" ht="25.5">
      <c r="A755" s="189" t="s">
        <v>259</v>
      </c>
      <c r="B755" s="1" t="s">
        <v>401</v>
      </c>
      <c r="C755" s="1" t="s">
        <v>16</v>
      </c>
      <c r="D755" s="1" t="s">
        <v>18</v>
      </c>
      <c r="E755" s="1" t="s">
        <v>13</v>
      </c>
      <c r="F755" s="1" t="s">
        <v>69</v>
      </c>
      <c r="G755" s="1" t="s">
        <v>147</v>
      </c>
      <c r="H755" s="208" t="s">
        <v>386</v>
      </c>
      <c r="I755" s="13" t="s">
        <v>93</v>
      </c>
      <c r="J755" s="81">
        <f>J756</f>
        <v>0</v>
      </c>
      <c r="K755" s="81">
        <f t="shared" si="2413"/>
        <v>0</v>
      </c>
      <c r="L755" s="81">
        <f t="shared" si="2413"/>
        <v>450000</v>
      </c>
      <c r="M755" s="81">
        <f t="shared" si="2413"/>
        <v>0</v>
      </c>
      <c r="N755" s="81">
        <f t="shared" si="2413"/>
        <v>0</v>
      </c>
      <c r="O755" s="81">
        <f t="shared" si="2413"/>
        <v>0</v>
      </c>
      <c r="P755" s="81">
        <f>P756</f>
        <v>0</v>
      </c>
      <c r="Q755" s="81">
        <f t="shared" si="2414"/>
        <v>0</v>
      </c>
      <c r="R755" s="81">
        <f t="shared" si="2414"/>
        <v>450000</v>
      </c>
      <c r="S755" s="81">
        <f t="shared" si="2414"/>
        <v>0</v>
      </c>
      <c r="T755" s="81">
        <f t="shared" si="2414"/>
        <v>0</v>
      </c>
      <c r="U755" s="81">
        <f t="shared" si="2414"/>
        <v>0</v>
      </c>
      <c r="V755" s="81">
        <f t="shared" si="2376"/>
        <v>0</v>
      </c>
      <c r="W755" s="81">
        <f t="shared" si="2376"/>
        <v>0</v>
      </c>
      <c r="X755" s="81">
        <f t="shared" si="2376"/>
        <v>450000</v>
      </c>
      <c r="Y755" s="81">
        <f t="shared" si="2415"/>
        <v>0</v>
      </c>
      <c r="Z755" s="81">
        <f t="shared" si="2415"/>
        <v>0</v>
      </c>
      <c r="AA755" s="81">
        <f t="shared" si="2415"/>
        <v>0</v>
      </c>
      <c r="AB755" s="81">
        <f t="shared" si="2377"/>
        <v>0</v>
      </c>
      <c r="AC755" s="81">
        <f t="shared" si="2378"/>
        <v>0</v>
      </c>
      <c r="AD755" s="81">
        <f t="shared" si="2379"/>
        <v>450000</v>
      </c>
      <c r="AE755" s="81">
        <f t="shared" si="2416"/>
        <v>0</v>
      </c>
      <c r="AF755" s="81">
        <f t="shared" si="2416"/>
        <v>0</v>
      </c>
      <c r="AG755" s="81">
        <f t="shared" si="2416"/>
        <v>0</v>
      </c>
      <c r="AH755" s="81">
        <f t="shared" si="2380"/>
        <v>0</v>
      </c>
      <c r="AI755" s="81">
        <f t="shared" si="2381"/>
        <v>0</v>
      </c>
      <c r="AJ755" s="81">
        <f t="shared" si="2382"/>
        <v>450000</v>
      </c>
      <c r="AK755" s="81">
        <f t="shared" si="2417"/>
        <v>0</v>
      </c>
      <c r="AL755" s="81">
        <f t="shared" si="2417"/>
        <v>0</v>
      </c>
      <c r="AM755" s="81">
        <f t="shared" si="2417"/>
        <v>0</v>
      </c>
      <c r="AN755" s="81">
        <f t="shared" si="2383"/>
        <v>0</v>
      </c>
      <c r="AO755" s="81">
        <f t="shared" si="2384"/>
        <v>0</v>
      </c>
      <c r="AP755" s="81">
        <f t="shared" si="2385"/>
        <v>450000</v>
      </c>
      <c r="AQ755" s="81">
        <f t="shared" si="2418"/>
        <v>0</v>
      </c>
      <c r="AR755" s="81">
        <f t="shared" si="2418"/>
        <v>0</v>
      </c>
      <c r="AS755" s="81">
        <f t="shared" si="2418"/>
        <v>0</v>
      </c>
      <c r="AT755" s="81">
        <f t="shared" si="2386"/>
        <v>0</v>
      </c>
      <c r="AU755" s="81">
        <f t="shared" si="2387"/>
        <v>0</v>
      </c>
      <c r="AV755" s="81">
        <f t="shared" si="2388"/>
        <v>450000</v>
      </c>
    </row>
    <row r="756" spans="1:48" ht="25.5">
      <c r="A756" s="188" t="s">
        <v>97</v>
      </c>
      <c r="B756" s="1" t="s">
        <v>401</v>
      </c>
      <c r="C756" s="1" t="s">
        <v>16</v>
      </c>
      <c r="D756" s="1" t="s">
        <v>18</v>
      </c>
      <c r="E756" s="1" t="s">
        <v>13</v>
      </c>
      <c r="F756" s="1" t="s">
        <v>69</v>
      </c>
      <c r="G756" s="1" t="s">
        <v>147</v>
      </c>
      <c r="H756" s="208" t="s">
        <v>386</v>
      </c>
      <c r="I756" s="13" t="s">
        <v>94</v>
      </c>
      <c r="J756" s="81"/>
      <c r="K756" s="81"/>
      <c r="L756" s="81">
        <v>450000</v>
      </c>
      <c r="M756" s="81"/>
      <c r="N756" s="81"/>
      <c r="O756" s="81"/>
      <c r="P756" s="81">
        <f>P1264</f>
        <v>0</v>
      </c>
      <c r="Q756" s="81">
        <f t="shared" ref="Q756:U756" si="2419">Q1264</f>
        <v>0</v>
      </c>
      <c r="R756" s="81">
        <f t="shared" si="2419"/>
        <v>450000</v>
      </c>
      <c r="S756" s="81">
        <f t="shared" si="2419"/>
        <v>0</v>
      </c>
      <c r="T756" s="81">
        <f t="shared" si="2419"/>
        <v>0</v>
      </c>
      <c r="U756" s="81">
        <f t="shared" si="2419"/>
        <v>0</v>
      </c>
      <c r="V756" s="81">
        <f t="shared" si="2376"/>
        <v>0</v>
      </c>
      <c r="W756" s="81">
        <f t="shared" si="2376"/>
        <v>0</v>
      </c>
      <c r="X756" s="81">
        <f t="shared" si="2376"/>
        <v>450000</v>
      </c>
      <c r="Y756" s="81">
        <f t="shared" ref="Y756:AA756" si="2420">Y1264</f>
        <v>0</v>
      </c>
      <c r="Z756" s="81">
        <f t="shared" si="2420"/>
        <v>0</v>
      </c>
      <c r="AA756" s="81">
        <f t="shared" si="2420"/>
        <v>0</v>
      </c>
      <c r="AB756" s="81">
        <f t="shared" si="2377"/>
        <v>0</v>
      </c>
      <c r="AC756" s="81">
        <f t="shared" si="2378"/>
        <v>0</v>
      </c>
      <c r="AD756" s="81">
        <f t="shared" si="2379"/>
        <v>450000</v>
      </c>
      <c r="AE756" s="81">
        <f t="shared" ref="AE756:AG756" si="2421">AE1264</f>
        <v>0</v>
      </c>
      <c r="AF756" s="81">
        <f t="shared" si="2421"/>
        <v>0</v>
      </c>
      <c r="AG756" s="81">
        <f t="shared" si="2421"/>
        <v>0</v>
      </c>
      <c r="AH756" s="81">
        <f t="shared" si="2380"/>
        <v>0</v>
      </c>
      <c r="AI756" s="81">
        <f t="shared" si="2381"/>
        <v>0</v>
      </c>
      <c r="AJ756" s="81">
        <f t="shared" si="2382"/>
        <v>450000</v>
      </c>
      <c r="AK756" s="81">
        <f t="shared" ref="AK756:AM756" si="2422">AK1264</f>
        <v>0</v>
      </c>
      <c r="AL756" s="81">
        <f t="shared" si="2422"/>
        <v>0</v>
      </c>
      <c r="AM756" s="81">
        <f t="shared" si="2422"/>
        <v>0</v>
      </c>
      <c r="AN756" s="81">
        <f t="shared" si="2383"/>
        <v>0</v>
      </c>
      <c r="AO756" s="81">
        <f t="shared" si="2384"/>
        <v>0</v>
      </c>
      <c r="AP756" s="81">
        <f t="shared" si="2385"/>
        <v>450000</v>
      </c>
      <c r="AQ756" s="81">
        <f t="shared" ref="AQ756:AS756" si="2423">AQ1264</f>
        <v>0</v>
      </c>
      <c r="AR756" s="81">
        <f t="shared" si="2423"/>
        <v>0</v>
      </c>
      <c r="AS756" s="81">
        <f t="shared" si="2423"/>
        <v>0</v>
      </c>
      <c r="AT756" s="81">
        <f t="shared" si="2386"/>
        <v>0</v>
      </c>
      <c r="AU756" s="81">
        <f t="shared" si="2387"/>
        <v>0</v>
      </c>
      <c r="AV756" s="81">
        <f t="shared" si="2388"/>
        <v>450000</v>
      </c>
    </row>
    <row r="757" spans="1:48">
      <c r="A757" s="9" t="s">
        <v>82</v>
      </c>
      <c r="B757" s="1" t="s">
        <v>401</v>
      </c>
      <c r="C757" s="1" t="s">
        <v>16</v>
      </c>
      <c r="D757" s="1" t="s">
        <v>18</v>
      </c>
      <c r="E757" s="1" t="s">
        <v>81</v>
      </c>
      <c r="F757" s="1" t="s">
        <v>69</v>
      </c>
      <c r="G757" s="1" t="s">
        <v>147</v>
      </c>
      <c r="H757" s="208" t="s">
        <v>148</v>
      </c>
      <c r="I757" s="13"/>
      <c r="J757" s="81">
        <f>J758</f>
        <v>525200</v>
      </c>
      <c r="K757" s="81">
        <f t="shared" ref="K757:O759" si="2424">K758</f>
        <v>530479.06999999995</v>
      </c>
      <c r="L757" s="81">
        <f t="shared" si="2424"/>
        <v>535783.86</v>
      </c>
      <c r="M757" s="81">
        <f t="shared" si="2424"/>
        <v>0</v>
      </c>
      <c r="N757" s="81">
        <f t="shared" si="2424"/>
        <v>0</v>
      </c>
      <c r="O757" s="81">
        <f t="shared" si="2424"/>
        <v>0</v>
      </c>
      <c r="P757" s="81">
        <f>P758</f>
        <v>525200</v>
      </c>
      <c r="Q757" s="81">
        <f t="shared" ref="Q757:U759" si="2425">Q758</f>
        <v>530479.06999999995</v>
      </c>
      <c r="R757" s="81">
        <f t="shared" si="2425"/>
        <v>535783.86</v>
      </c>
      <c r="S757" s="81">
        <f t="shared" si="2425"/>
        <v>0</v>
      </c>
      <c r="T757" s="81">
        <f t="shared" si="2425"/>
        <v>0</v>
      </c>
      <c r="U757" s="81">
        <f t="shared" si="2425"/>
        <v>0</v>
      </c>
      <c r="V757" s="81">
        <f t="shared" si="2376"/>
        <v>525200</v>
      </c>
      <c r="W757" s="81">
        <f t="shared" si="2376"/>
        <v>530479.06999999995</v>
      </c>
      <c r="X757" s="81">
        <f t="shared" si="2376"/>
        <v>535783.86</v>
      </c>
      <c r="Y757" s="81">
        <f t="shared" ref="Y757:AA759" si="2426">Y758</f>
        <v>0</v>
      </c>
      <c r="Z757" s="81">
        <f t="shared" si="2426"/>
        <v>0</v>
      </c>
      <c r="AA757" s="81">
        <f t="shared" si="2426"/>
        <v>0</v>
      </c>
      <c r="AB757" s="81">
        <f t="shared" si="2377"/>
        <v>525200</v>
      </c>
      <c r="AC757" s="81">
        <f t="shared" si="2378"/>
        <v>530479.06999999995</v>
      </c>
      <c r="AD757" s="81">
        <f t="shared" si="2379"/>
        <v>535783.86</v>
      </c>
      <c r="AE757" s="81">
        <f>AE758+AE761</f>
        <v>600000</v>
      </c>
      <c r="AF757" s="81">
        <f t="shared" ref="AF757:AG757" si="2427">AF758+AF761</f>
        <v>0</v>
      </c>
      <c r="AG757" s="81">
        <f t="shared" si="2427"/>
        <v>0</v>
      </c>
      <c r="AH757" s="81">
        <f t="shared" si="2380"/>
        <v>1125200</v>
      </c>
      <c r="AI757" s="81">
        <f t="shared" si="2381"/>
        <v>530479.06999999995</v>
      </c>
      <c r="AJ757" s="81">
        <f t="shared" si="2382"/>
        <v>535783.86</v>
      </c>
      <c r="AK757" s="81">
        <f>AK758+AK761</f>
        <v>0</v>
      </c>
      <c r="AL757" s="81">
        <f t="shared" ref="AL757:AM757" si="2428">AL758+AL761</f>
        <v>0</v>
      </c>
      <c r="AM757" s="81">
        <f t="shared" si="2428"/>
        <v>0</v>
      </c>
      <c r="AN757" s="81">
        <f t="shared" si="2383"/>
        <v>1125200</v>
      </c>
      <c r="AO757" s="81">
        <f t="shared" si="2384"/>
        <v>530479.06999999995</v>
      </c>
      <c r="AP757" s="81">
        <f t="shared" si="2385"/>
        <v>535783.86</v>
      </c>
      <c r="AQ757" s="81">
        <f>AQ758+AQ761</f>
        <v>0</v>
      </c>
      <c r="AR757" s="81">
        <f t="shared" ref="AR757:AS757" si="2429">AR758+AR761</f>
        <v>0</v>
      </c>
      <c r="AS757" s="81">
        <f t="shared" si="2429"/>
        <v>0</v>
      </c>
      <c r="AT757" s="81">
        <f t="shared" si="2386"/>
        <v>1125200</v>
      </c>
      <c r="AU757" s="81">
        <f t="shared" si="2387"/>
        <v>530479.06999999995</v>
      </c>
      <c r="AV757" s="81">
        <f t="shared" si="2388"/>
        <v>535783.86</v>
      </c>
    </row>
    <row r="758" spans="1:48">
      <c r="A758" s="9" t="s">
        <v>345</v>
      </c>
      <c r="B758" s="1" t="s">
        <v>401</v>
      </c>
      <c r="C758" s="1" t="s">
        <v>16</v>
      </c>
      <c r="D758" s="1" t="s">
        <v>18</v>
      </c>
      <c r="E758" s="1" t="s">
        <v>81</v>
      </c>
      <c r="F758" s="1" t="s">
        <v>69</v>
      </c>
      <c r="G758" s="1" t="s">
        <v>147</v>
      </c>
      <c r="H758" s="208" t="s">
        <v>344</v>
      </c>
      <c r="I758" s="13"/>
      <c r="J758" s="81">
        <f>J759</f>
        <v>525200</v>
      </c>
      <c r="K758" s="81">
        <f t="shared" si="2424"/>
        <v>530479.06999999995</v>
      </c>
      <c r="L758" s="81">
        <f t="shared" si="2424"/>
        <v>535783.86</v>
      </c>
      <c r="M758" s="81">
        <f t="shared" si="2424"/>
        <v>0</v>
      </c>
      <c r="N758" s="81">
        <f t="shared" si="2424"/>
        <v>0</v>
      </c>
      <c r="O758" s="81">
        <f t="shared" si="2424"/>
        <v>0</v>
      </c>
      <c r="P758" s="81">
        <f>P759</f>
        <v>525200</v>
      </c>
      <c r="Q758" s="81">
        <f t="shared" si="2425"/>
        <v>530479.06999999995</v>
      </c>
      <c r="R758" s="81">
        <f t="shared" si="2425"/>
        <v>535783.86</v>
      </c>
      <c r="S758" s="81">
        <f t="shared" si="2425"/>
        <v>0</v>
      </c>
      <c r="T758" s="81">
        <f t="shared" si="2425"/>
        <v>0</v>
      </c>
      <c r="U758" s="81">
        <f t="shared" si="2425"/>
        <v>0</v>
      </c>
      <c r="V758" s="81">
        <f t="shared" si="2376"/>
        <v>525200</v>
      </c>
      <c r="W758" s="81">
        <f t="shared" si="2376"/>
        <v>530479.06999999995</v>
      </c>
      <c r="X758" s="81">
        <f t="shared" si="2376"/>
        <v>535783.86</v>
      </c>
      <c r="Y758" s="81">
        <f t="shared" si="2426"/>
        <v>0</v>
      </c>
      <c r="Z758" s="81">
        <f t="shared" si="2426"/>
        <v>0</v>
      </c>
      <c r="AA758" s="81">
        <f t="shared" si="2426"/>
        <v>0</v>
      </c>
      <c r="AB758" s="81">
        <f t="shared" si="2377"/>
        <v>525200</v>
      </c>
      <c r="AC758" s="81">
        <f t="shared" si="2378"/>
        <v>530479.06999999995</v>
      </c>
      <c r="AD758" s="81">
        <f t="shared" si="2379"/>
        <v>535783.86</v>
      </c>
      <c r="AE758" s="81">
        <f t="shared" ref="AE758:AG759" si="2430">AE759</f>
        <v>0</v>
      </c>
      <c r="AF758" s="81">
        <f t="shared" si="2430"/>
        <v>0</v>
      </c>
      <c r="AG758" s="81">
        <f t="shared" si="2430"/>
        <v>0</v>
      </c>
      <c r="AH758" s="81">
        <f t="shared" si="2380"/>
        <v>525200</v>
      </c>
      <c r="AI758" s="81">
        <f t="shared" si="2381"/>
        <v>530479.06999999995</v>
      </c>
      <c r="AJ758" s="81">
        <f t="shared" si="2382"/>
        <v>535783.86</v>
      </c>
      <c r="AK758" s="81">
        <f t="shared" ref="AK758:AM759" si="2431">AK759</f>
        <v>0</v>
      </c>
      <c r="AL758" s="81">
        <f t="shared" si="2431"/>
        <v>0</v>
      </c>
      <c r="AM758" s="81">
        <f t="shared" si="2431"/>
        <v>0</v>
      </c>
      <c r="AN758" s="81">
        <f t="shared" si="2383"/>
        <v>525200</v>
      </c>
      <c r="AO758" s="81">
        <f t="shared" si="2384"/>
        <v>530479.06999999995</v>
      </c>
      <c r="AP758" s="81">
        <f t="shared" si="2385"/>
        <v>535783.86</v>
      </c>
      <c r="AQ758" s="81">
        <f t="shared" ref="AQ758:AS759" si="2432">AQ759</f>
        <v>0</v>
      </c>
      <c r="AR758" s="81">
        <f t="shared" si="2432"/>
        <v>0</v>
      </c>
      <c r="AS758" s="81">
        <f t="shared" si="2432"/>
        <v>0</v>
      </c>
      <c r="AT758" s="81">
        <f t="shared" si="2386"/>
        <v>525200</v>
      </c>
      <c r="AU758" s="81">
        <f t="shared" si="2387"/>
        <v>530479.06999999995</v>
      </c>
      <c r="AV758" s="81">
        <f t="shared" si="2388"/>
        <v>535783.86</v>
      </c>
    </row>
    <row r="759" spans="1:48" ht="25.5">
      <c r="A759" s="209" t="s">
        <v>71</v>
      </c>
      <c r="B759" s="1" t="s">
        <v>401</v>
      </c>
      <c r="C759" s="1" t="s">
        <v>16</v>
      </c>
      <c r="D759" s="1" t="s">
        <v>18</v>
      </c>
      <c r="E759" s="1" t="s">
        <v>81</v>
      </c>
      <c r="F759" s="1" t="s">
        <v>69</v>
      </c>
      <c r="G759" s="1" t="s">
        <v>147</v>
      </c>
      <c r="H759" s="208" t="s">
        <v>344</v>
      </c>
      <c r="I759" s="13" t="s">
        <v>70</v>
      </c>
      <c r="J759" s="81">
        <f>J760</f>
        <v>525200</v>
      </c>
      <c r="K759" s="81">
        <f t="shared" si="2424"/>
        <v>530479.06999999995</v>
      </c>
      <c r="L759" s="81">
        <f t="shared" si="2424"/>
        <v>535783.86</v>
      </c>
      <c r="M759" s="81">
        <f t="shared" si="2424"/>
        <v>0</v>
      </c>
      <c r="N759" s="81">
        <f t="shared" si="2424"/>
        <v>0</v>
      </c>
      <c r="O759" s="81">
        <f t="shared" si="2424"/>
        <v>0</v>
      </c>
      <c r="P759" s="81">
        <f>P760</f>
        <v>525200</v>
      </c>
      <c r="Q759" s="81">
        <f t="shared" si="2425"/>
        <v>530479.06999999995</v>
      </c>
      <c r="R759" s="81">
        <f t="shared" si="2425"/>
        <v>535783.86</v>
      </c>
      <c r="S759" s="81">
        <f t="shared" si="2425"/>
        <v>0</v>
      </c>
      <c r="T759" s="81">
        <f t="shared" si="2425"/>
        <v>0</v>
      </c>
      <c r="U759" s="81">
        <f t="shared" si="2425"/>
        <v>0</v>
      </c>
      <c r="V759" s="81">
        <f t="shared" si="2376"/>
        <v>525200</v>
      </c>
      <c r="W759" s="81">
        <f t="shared" si="2376"/>
        <v>530479.06999999995</v>
      </c>
      <c r="X759" s="81">
        <f t="shared" si="2376"/>
        <v>535783.86</v>
      </c>
      <c r="Y759" s="81">
        <f t="shared" si="2426"/>
        <v>0</v>
      </c>
      <c r="Z759" s="81">
        <f t="shared" si="2426"/>
        <v>0</v>
      </c>
      <c r="AA759" s="81">
        <f t="shared" si="2426"/>
        <v>0</v>
      </c>
      <c r="AB759" s="81">
        <f t="shared" si="2377"/>
        <v>525200</v>
      </c>
      <c r="AC759" s="81">
        <f t="shared" si="2378"/>
        <v>530479.06999999995</v>
      </c>
      <c r="AD759" s="81">
        <f t="shared" si="2379"/>
        <v>535783.86</v>
      </c>
      <c r="AE759" s="81">
        <f t="shared" si="2430"/>
        <v>0</v>
      </c>
      <c r="AF759" s="81">
        <f t="shared" si="2430"/>
        <v>0</v>
      </c>
      <c r="AG759" s="81">
        <f t="shared" si="2430"/>
        <v>0</v>
      </c>
      <c r="AH759" s="81">
        <f t="shared" si="2380"/>
        <v>525200</v>
      </c>
      <c r="AI759" s="81">
        <f t="shared" si="2381"/>
        <v>530479.06999999995</v>
      </c>
      <c r="AJ759" s="81">
        <f t="shared" si="2382"/>
        <v>535783.86</v>
      </c>
      <c r="AK759" s="81">
        <f t="shared" si="2431"/>
        <v>0</v>
      </c>
      <c r="AL759" s="81">
        <f t="shared" si="2431"/>
        <v>0</v>
      </c>
      <c r="AM759" s="81">
        <f t="shared" si="2431"/>
        <v>0</v>
      </c>
      <c r="AN759" s="81">
        <f t="shared" si="2383"/>
        <v>525200</v>
      </c>
      <c r="AO759" s="81">
        <f t="shared" si="2384"/>
        <v>530479.06999999995</v>
      </c>
      <c r="AP759" s="81">
        <f t="shared" si="2385"/>
        <v>535783.86</v>
      </c>
      <c r="AQ759" s="81">
        <f t="shared" si="2432"/>
        <v>0</v>
      </c>
      <c r="AR759" s="81">
        <f t="shared" si="2432"/>
        <v>0</v>
      </c>
      <c r="AS759" s="81">
        <f t="shared" si="2432"/>
        <v>0</v>
      </c>
      <c r="AT759" s="81">
        <f t="shared" si="2386"/>
        <v>525200</v>
      </c>
      <c r="AU759" s="81">
        <f t="shared" si="2387"/>
        <v>530479.06999999995</v>
      </c>
      <c r="AV759" s="81">
        <f t="shared" si="2388"/>
        <v>535783.86</v>
      </c>
    </row>
    <row r="760" spans="1:48">
      <c r="A760" s="9" t="s">
        <v>248</v>
      </c>
      <c r="B760" s="1" t="s">
        <v>401</v>
      </c>
      <c r="C760" s="1" t="s">
        <v>16</v>
      </c>
      <c r="D760" s="1" t="s">
        <v>18</v>
      </c>
      <c r="E760" s="1" t="s">
        <v>81</v>
      </c>
      <c r="F760" s="1" t="s">
        <v>69</v>
      </c>
      <c r="G760" s="1" t="s">
        <v>147</v>
      </c>
      <c r="H760" s="208" t="s">
        <v>344</v>
      </c>
      <c r="I760" s="13" t="s">
        <v>245</v>
      </c>
      <c r="J760" s="81">
        <v>525200</v>
      </c>
      <c r="K760" s="81">
        <v>530479.06999999995</v>
      </c>
      <c r="L760" s="81">
        <v>535783.86</v>
      </c>
      <c r="M760" s="81"/>
      <c r="N760" s="81"/>
      <c r="O760" s="81"/>
      <c r="P760" s="81">
        <f>P1268</f>
        <v>525200</v>
      </c>
      <c r="Q760" s="81">
        <f t="shared" ref="Q760:U760" si="2433">Q1268</f>
        <v>530479.06999999995</v>
      </c>
      <c r="R760" s="81">
        <f t="shared" si="2433"/>
        <v>535783.86</v>
      </c>
      <c r="S760" s="81">
        <f t="shared" si="2433"/>
        <v>0</v>
      </c>
      <c r="T760" s="81">
        <f t="shared" si="2433"/>
        <v>0</v>
      </c>
      <c r="U760" s="81">
        <f t="shared" si="2433"/>
        <v>0</v>
      </c>
      <c r="V760" s="81">
        <f t="shared" si="2376"/>
        <v>525200</v>
      </c>
      <c r="W760" s="81">
        <f t="shared" si="2376"/>
        <v>530479.06999999995</v>
      </c>
      <c r="X760" s="81">
        <f t="shared" si="2376"/>
        <v>535783.86</v>
      </c>
      <c r="Y760" s="81">
        <f t="shared" ref="Y760:AA760" si="2434">Y1268</f>
        <v>0</v>
      </c>
      <c r="Z760" s="81">
        <f t="shared" si="2434"/>
        <v>0</v>
      </c>
      <c r="AA760" s="81">
        <f t="shared" si="2434"/>
        <v>0</v>
      </c>
      <c r="AB760" s="81">
        <f t="shared" si="2377"/>
        <v>525200</v>
      </c>
      <c r="AC760" s="81">
        <f t="shared" si="2378"/>
        <v>530479.06999999995</v>
      </c>
      <c r="AD760" s="81">
        <f t="shared" si="2379"/>
        <v>535783.86</v>
      </c>
      <c r="AE760" s="81">
        <f t="shared" ref="AE760:AG760" si="2435">AE1268</f>
        <v>0</v>
      </c>
      <c r="AF760" s="81">
        <f t="shared" si="2435"/>
        <v>0</v>
      </c>
      <c r="AG760" s="81">
        <f t="shared" si="2435"/>
        <v>0</v>
      </c>
      <c r="AH760" s="81">
        <f t="shared" si="2380"/>
        <v>525200</v>
      </c>
      <c r="AI760" s="81">
        <f t="shared" si="2381"/>
        <v>530479.06999999995</v>
      </c>
      <c r="AJ760" s="81">
        <f t="shared" si="2382"/>
        <v>535783.86</v>
      </c>
      <c r="AK760" s="81">
        <f t="shared" ref="AK760:AM760" si="2436">AK1268</f>
        <v>0</v>
      </c>
      <c r="AL760" s="81">
        <f t="shared" si="2436"/>
        <v>0</v>
      </c>
      <c r="AM760" s="81">
        <f t="shared" si="2436"/>
        <v>0</v>
      </c>
      <c r="AN760" s="81">
        <f t="shared" si="2383"/>
        <v>525200</v>
      </c>
      <c r="AO760" s="81">
        <f t="shared" si="2384"/>
        <v>530479.06999999995</v>
      </c>
      <c r="AP760" s="81">
        <f t="shared" si="2385"/>
        <v>535783.86</v>
      </c>
      <c r="AQ760" s="81">
        <f t="shared" ref="AQ760:AS760" si="2437">AQ1268</f>
        <v>0</v>
      </c>
      <c r="AR760" s="81">
        <f t="shared" si="2437"/>
        <v>0</v>
      </c>
      <c r="AS760" s="81">
        <f t="shared" si="2437"/>
        <v>0</v>
      </c>
      <c r="AT760" s="81">
        <f t="shared" si="2386"/>
        <v>525200</v>
      </c>
      <c r="AU760" s="81">
        <f t="shared" si="2387"/>
        <v>530479.06999999995</v>
      </c>
      <c r="AV760" s="81">
        <f t="shared" si="2388"/>
        <v>535783.86</v>
      </c>
    </row>
    <row r="761" spans="1:48" s="323" customFormat="1">
      <c r="A761" s="330" t="s">
        <v>239</v>
      </c>
      <c r="B761" s="320" t="s">
        <v>401</v>
      </c>
      <c r="C761" s="320" t="s">
        <v>16</v>
      </c>
      <c r="D761" s="320" t="s">
        <v>18</v>
      </c>
      <c r="E761" s="320" t="s">
        <v>81</v>
      </c>
      <c r="F761" s="320" t="s">
        <v>69</v>
      </c>
      <c r="G761" s="320" t="s">
        <v>147</v>
      </c>
      <c r="H761" s="327" t="s">
        <v>240</v>
      </c>
      <c r="I761" s="328"/>
      <c r="J761" s="322"/>
      <c r="K761" s="322"/>
      <c r="L761" s="322"/>
      <c r="M761" s="322"/>
      <c r="N761" s="322"/>
      <c r="O761" s="322"/>
      <c r="P761" s="322"/>
      <c r="Q761" s="322"/>
      <c r="R761" s="322"/>
      <c r="S761" s="322"/>
      <c r="T761" s="322"/>
      <c r="U761" s="322"/>
      <c r="V761" s="322"/>
      <c r="W761" s="322"/>
      <c r="X761" s="322"/>
      <c r="Y761" s="322"/>
      <c r="Z761" s="322"/>
      <c r="AA761" s="322"/>
      <c r="AB761" s="322"/>
      <c r="AC761" s="322"/>
      <c r="AD761" s="322"/>
      <c r="AE761" s="322">
        <f>AE762</f>
        <v>600000</v>
      </c>
      <c r="AF761" s="322">
        <f t="shared" ref="AF761:AF762" si="2438">AF762</f>
        <v>0</v>
      </c>
      <c r="AG761" s="322">
        <f t="shared" ref="AG761:AG762" si="2439">AG762</f>
        <v>0</v>
      </c>
      <c r="AH761" s="322">
        <f t="shared" si="2380"/>
        <v>600000</v>
      </c>
      <c r="AI761" s="322">
        <f t="shared" si="2381"/>
        <v>0</v>
      </c>
      <c r="AJ761" s="322">
        <f t="shared" si="2382"/>
        <v>0</v>
      </c>
      <c r="AK761" s="322">
        <f>AK762</f>
        <v>0</v>
      </c>
      <c r="AL761" s="322">
        <f t="shared" ref="AL761:AM762" si="2440">AL762</f>
        <v>0</v>
      </c>
      <c r="AM761" s="322">
        <f t="shared" si="2440"/>
        <v>0</v>
      </c>
      <c r="AN761" s="322">
        <f t="shared" si="2383"/>
        <v>600000</v>
      </c>
      <c r="AO761" s="322">
        <f t="shared" si="2384"/>
        <v>0</v>
      </c>
      <c r="AP761" s="322">
        <f t="shared" si="2385"/>
        <v>0</v>
      </c>
      <c r="AQ761" s="322">
        <f>AQ762</f>
        <v>0</v>
      </c>
      <c r="AR761" s="322">
        <f t="shared" ref="AR761:AS762" si="2441">AR762</f>
        <v>0</v>
      </c>
      <c r="AS761" s="322">
        <f t="shared" si="2441"/>
        <v>0</v>
      </c>
      <c r="AT761" s="322">
        <f t="shared" si="2386"/>
        <v>600000</v>
      </c>
      <c r="AU761" s="322">
        <f t="shared" si="2387"/>
        <v>0</v>
      </c>
      <c r="AV761" s="322">
        <f t="shared" si="2388"/>
        <v>0</v>
      </c>
    </row>
    <row r="762" spans="1:48" s="323" customFormat="1" ht="25.5">
      <c r="A762" s="331" t="s">
        <v>71</v>
      </c>
      <c r="B762" s="320" t="s">
        <v>401</v>
      </c>
      <c r="C762" s="320" t="s">
        <v>16</v>
      </c>
      <c r="D762" s="320" t="s">
        <v>18</v>
      </c>
      <c r="E762" s="320" t="s">
        <v>81</v>
      </c>
      <c r="F762" s="320" t="s">
        <v>69</v>
      </c>
      <c r="G762" s="320" t="s">
        <v>147</v>
      </c>
      <c r="H762" s="327" t="s">
        <v>240</v>
      </c>
      <c r="I762" s="328" t="s">
        <v>70</v>
      </c>
      <c r="J762" s="322"/>
      <c r="K762" s="322"/>
      <c r="L762" s="322"/>
      <c r="M762" s="322"/>
      <c r="N762" s="322"/>
      <c r="O762" s="322"/>
      <c r="P762" s="322"/>
      <c r="Q762" s="322"/>
      <c r="R762" s="322"/>
      <c r="S762" s="322"/>
      <c r="T762" s="322"/>
      <c r="U762" s="322"/>
      <c r="V762" s="322"/>
      <c r="W762" s="322"/>
      <c r="X762" s="322"/>
      <c r="Y762" s="322"/>
      <c r="Z762" s="322"/>
      <c r="AA762" s="322"/>
      <c r="AB762" s="322"/>
      <c r="AC762" s="322"/>
      <c r="AD762" s="322"/>
      <c r="AE762" s="322">
        <f>AE763</f>
        <v>600000</v>
      </c>
      <c r="AF762" s="322">
        <f t="shared" si="2438"/>
        <v>0</v>
      </c>
      <c r="AG762" s="322">
        <f t="shared" si="2439"/>
        <v>0</v>
      </c>
      <c r="AH762" s="322">
        <f t="shared" si="2380"/>
        <v>600000</v>
      </c>
      <c r="AI762" s="322">
        <f t="shared" si="2381"/>
        <v>0</v>
      </c>
      <c r="AJ762" s="322">
        <f t="shared" si="2382"/>
        <v>0</v>
      </c>
      <c r="AK762" s="322">
        <f>AK763</f>
        <v>0</v>
      </c>
      <c r="AL762" s="322">
        <f t="shared" si="2440"/>
        <v>0</v>
      </c>
      <c r="AM762" s="322">
        <f t="shared" si="2440"/>
        <v>0</v>
      </c>
      <c r="AN762" s="322">
        <f t="shared" si="2383"/>
        <v>600000</v>
      </c>
      <c r="AO762" s="322">
        <f t="shared" si="2384"/>
        <v>0</v>
      </c>
      <c r="AP762" s="322">
        <f t="shared" si="2385"/>
        <v>0</v>
      </c>
      <c r="AQ762" s="322">
        <f>AQ763</f>
        <v>0</v>
      </c>
      <c r="AR762" s="322">
        <f t="shared" si="2441"/>
        <v>0</v>
      </c>
      <c r="AS762" s="322">
        <f t="shared" si="2441"/>
        <v>0</v>
      </c>
      <c r="AT762" s="322">
        <f t="shared" si="2386"/>
        <v>600000</v>
      </c>
      <c r="AU762" s="322">
        <f t="shared" si="2387"/>
        <v>0</v>
      </c>
      <c r="AV762" s="322">
        <f t="shared" si="2388"/>
        <v>0</v>
      </c>
    </row>
    <row r="763" spans="1:48" s="323" customFormat="1">
      <c r="A763" s="332" t="s">
        <v>248</v>
      </c>
      <c r="B763" s="320" t="s">
        <v>401</v>
      </c>
      <c r="C763" s="320" t="s">
        <v>16</v>
      </c>
      <c r="D763" s="320" t="s">
        <v>18</v>
      </c>
      <c r="E763" s="320" t="s">
        <v>81</v>
      </c>
      <c r="F763" s="320" t="s">
        <v>69</v>
      </c>
      <c r="G763" s="320" t="s">
        <v>147</v>
      </c>
      <c r="H763" s="327" t="s">
        <v>240</v>
      </c>
      <c r="I763" s="328" t="s">
        <v>245</v>
      </c>
      <c r="J763" s="322"/>
      <c r="K763" s="322"/>
      <c r="L763" s="322"/>
      <c r="M763" s="322"/>
      <c r="N763" s="322"/>
      <c r="O763" s="322"/>
      <c r="P763" s="322"/>
      <c r="Q763" s="322"/>
      <c r="R763" s="322"/>
      <c r="S763" s="322"/>
      <c r="T763" s="322"/>
      <c r="U763" s="322"/>
      <c r="V763" s="322"/>
      <c r="W763" s="322"/>
      <c r="X763" s="322"/>
      <c r="Y763" s="322"/>
      <c r="Z763" s="322"/>
      <c r="AA763" s="322"/>
      <c r="AB763" s="322"/>
      <c r="AC763" s="322"/>
      <c r="AD763" s="322"/>
      <c r="AE763" s="322">
        <f>AE1271</f>
        <v>600000</v>
      </c>
      <c r="AF763" s="322">
        <f t="shared" ref="AF763:AG763" si="2442">AF1271</f>
        <v>0</v>
      </c>
      <c r="AG763" s="322">
        <f t="shared" si="2442"/>
        <v>0</v>
      </c>
      <c r="AH763" s="322">
        <f t="shared" si="2380"/>
        <v>600000</v>
      </c>
      <c r="AI763" s="322">
        <f t="shared" si="2381"/>
        <v>0</v>
      </c>
      <c r="AJ763" s="322">
        <f t="shared" si="2382"/>
        <v>0</v>
      </c>
      <c r="AK763" s="322">
        <f>AK1271</f>
        <v>0</v>
      </c>
      <c r="AL763" s="322">
        <f t="shared" ref="AL763:AM763" si="2443">AL1271</f>
        <v>0</v>
      </c>
      <c r="AM763" s="322">
        <f t="shared" si="2443"/>
        <v>0</v>
      </c>
      <c r="AN763" s="322">
        <f t="shared" si="2383"/>
        <v>600000</v>
      </c>
      <c r="AO763" s="322">
        <f t="shared" si="2384"/>
        <v>0</v>
      </c>
      <c r="AP763" s="322">
        <f t="shared" si="2385"/>
        <v>0</v>
      </c>
      <c r="AQ763" s="322">
        <f>AQ1271</f>
        <v>0</v>
      </c>
      <c r="AR763" s="322">
        <f t="shared" ref="AR763:AS763" si="2444">AR1271</f>
        <v>0</v>
      </c>
      <c r="AS763" s="322">
        <f t="shared" si="2444"/>
        <v>0</v>
      </c>
      <c r="AT763" s="322">
        <f t="shared" si="2386"/>
        <v>600000</v>
      </c>
      <c r="AU763" s="322">
        <f t="shared" si="2387"/>
        <v>0</v>
      </c>
      <c r="AV763" s="322">
        <f t="shared" si="2388"/>
        <v>0</v>
      </c>
    </row>
    <row r="764" spans="1:48">
      <c r="A764" s="9"/>
      <c r="B764" s="1"/>
      <c r="C764" s="1"/>
      <c r="D764" s="1"/>
      <c r="E764" s="1"/>
      <c r="F764" s="1"/>
      <c r="G764" s="1"/>
      <c r="H764" s="208"/>
      <c r="I764" s="13"/>
      <c r="J764" s="81"/>
      <c r="K764" s="81"/>
      <c r="L764" s="81"/>
      <c r="M764" s="81"/>
      <c r="N764" s="81"/>
      <c r="O764" s="81"/>
      <c r="P764" s="81"/>
      <c r="Q764" s="81"/>
      <c r="R764" s="81"/>
      <c r="S764" s="81"/>
      <c r="T764" s="81"/>
      <c r="U764" s="81"/>
      <c r="V764" s="81"/>
      <c r="W764" s="81"/>
      <c r="X764" s="81"/>
      <c r="Y764" s="81"/>
      <c r="Z764" s="81"/>
      <c r="AA764" s="81"/>
      <c r="AB764" s="81"/>
      <c r="AC764" s="81"/>
      <c r="AD764" s="81"/>
      <c r="AE764" s="81"/>
      <c r="AF764" s="81"/>
      <c r="AG764" s="81"/>
      <c r="AH764" s="81"/>
      <c r="AI764" s="81"/>
      <c r="AJ764" s="81"/>
      <c r="AK764" s="81"/>
      <c r="AL764" s="81"/>
      <c r="AM764" s="81"/>
      <c r="AN764" s="81"/>
      <c r="AO764" s="81"/>
      <c r="AP764" s="81"/>
      <c r="AQ764" s="81"/>
      <c r="AR764" s="81"/>
      <c r="AS764" s="81"/>
      <c r="AT764" s="81"/>
      <c r="AU764" s="81"/>
      <c r="AV764" s="81"/>
    </row>
    <row r="765" spans="1:48">
      <c r="A765" s="23" t="s">
        <v>23</v>
      </c>
      <c r="B765" s="15" t="s">
        <v>401</v>
      </c>
      <c r="C765" s="15" t="s">
        <v>16</v>
      </c>
      <c r="D765" s="15" t="s">
        <v>27</v>
      </c>
      <c r="E765" s="15"/>
      <c r="F765" s="15"/>
      <c r="G765" s="15"/>
      <c r="H765" s="210"/>
      <c r="I765" s="26"/>
      <c r="J765" s="101">
        <f>J766</f>
        <v>30941700</v>
      </c>
      <c r="K765" s="101">
        <f t="shared" ref="K765:O765" si="2445">K766</f>
        <v>5569055.0700000003</v>
      </c>
      <c r="L765" s="101">
        <f t="shared" si="2445"/>
        <v>5595727.6200000001</v>
      </c>
      <c r="M765" s="101">
        <f t="shared" si="2445"/>
        <v>3728658.14</v>
      </c>
      <c r="N765" s="101">
        <f t="shared" si="2445"/>
        <v>0</v>
      </c>
      <c r="O765" s="101">
        <f t="shared" si="2445"/>
        <v>0</v>
      </c>
      <c r="P765" s="101">
        <f>P766</f>
        <v>34670358.140000001</v>
      </c>
      <c r="Q765" s="101">
        <f t="shared" ref="Q765:U765" si="2446">Q766</f>
        <v>5569055.0700000003</v>
      </c>
      <c r="R765" s="101">
        <f t="shared" si="2446"/>
        <v>5595727.6200000001</v>
      </c>
      <c r="S765" s="101">
        <f t="shared" si="2446"/>
        <v>9297641.7899999991</v>
      </c>
      <c r="T765" s="101">
        <f t="shared" si="2446"/>
        <v>0</v>
      </c>
      <c r="U765" s="101">
        <f t="shared" si="2446"/>
        <v>0</v>
      </c>
      <c r="V765" s="101">
        <f t="shared" si="2376"/>
        <v>43967999.93</v>
      </c>
      <c r="W765" s="101">
        <f t="shared" si="2376"/>
        <v>5569055.0700000003</v>
      </c>
      <c r="X765" s="101">
        <f t="shared" si="2376"/>
        <v>5595727.6200000001</v>
      </c>
      <c r="Y765" s="101">
        <f t="shared" ref="Y765:AA765" si="2447">Y766</f>
        <v>-398155</v>
      </c>
      <c r="Z765" s="101">
        <f t="shared" si="2447"/>
        <v>0</v>
      </c>
      <c r="AA765" s="101">
        <f t="shared" si="2447"/>
        <v>0</v>
      </c>
      <c r="AB765" s="101">
        <f t="shared" ref="AB765:AB789" si="2448">V765+Y765</f>
        <v>43569844.93</v>
      </c>
      <c r="AC765" s="101">
        <f t="shared" ref="AC765:AC789" si="2449">W765+Z765</f>
        <v>5569055.0700000003</v>
      </c>
      <c r="AD765" s="101">
        <f t="shared" ref="AD765:AD789" si="2450">X765+AA765</f>
        <v>5595727.6200000001</v>
      </c>
      <c r="AE765" s="101">
        <f t="shared" ref="AE765:AG765" si="2451">AE766</f>
        <v>465703.59</v>
      </c>
      <c r="AF765" s="101">
        <f t="shared" si="2451"/>
        <v>0</v>
      </c>
      <c r="AG765" s="101">
        <f t="shared" si="2451"/>
        <v>0</v>
      </c>
      <c r="AH765" s="101">
        <f t="shared" ref="AH765:AH789" si="2452">AB765+AE765</f>
        <v>44035548.520000003</v>
      </c>
      <c r="AI765" s="101">
        <f t="shared" ref="AI765:AI789" si="2453">AC765+AF765</f>
        <v>5569055.0700000003</v>
      </c>
      <c r="AJ765" s="101">
        <f t="shared" ref="AJ765:AJ789" si="2454">AD765+AG765</f>
        <v>5595727.6200000001</v>
      </c>
      <c r="AK765" s="101">
        <f t="shared" ref="AK765:AM765" si="2455">AK766</f>
        <v>-109600</v>
      </c>
      <c r="AL765" s="101">
        <f t="shared" si="2455"/>
        <v>0</v>
      </c>
      <c r="AM765" s="101">
        <f t="shared" si="2455"/>
        <v>0</v>
      </c>
      <c r="AN765" s="101">
        <f t="shared" ref="AN765:AN789" si="2456">AH765+AK765</f>
        <v>43925948.520000003</v>
      </c>
      <c r="AO765" s="101">
        <f t="shared" ref="AO765:AO789" si="2457">AI765+AL765</f>
        <v>5569055.0700000003</v>
      </c>
      <c r="AP765" s="101">
        <f t="shared" ref="AP765:AP789" si="2458">AJ765+AM765</f>
        <v>5595727.6200000001</v>
      </c>
      <c r="AQ765" s="101">
        <f t="shared" ref="AQ765:AS765" si="2459">AQ766</f>
        <v>-417919.55</v>
      </c>
      <c r="AR765" s="101">
        <f t="shared" si="2459"/>
        <v>0</v>
      </c>
      <c r="AS765" s="101">
        <f t="shared" si="2459"/>
        <v>0</v>
      </c>
      <c r="AT765" s="101">
        <f t="shared" ref="AT765:AT789" si="2460">AN765+AQ765</f>
        <v>43508028.970000006</v>
      </c>
      <c r="AU765" s="101">
        <f t="shared" ref="AU765:AU789" si="2461">AO765+AR765</f>
        <v>5569055.0700000003</v>
      </c>
      <c r="AV765" s="101">
        <f t="shared" ref="AV765:AV789" si="2462">AP765+AS765</f>
        <v>5595727.6200000001</v>
      </c>
    </row>
    <row r="766" spans="1:48" ht="38.25">
      <c r="A766" s="9" t="s">
        <v>395</v>
      </c>
      <c r="B766" s="1" t="s">
        <v>401</v>
      </c>
      <c r="C766" s="1" t="s">
        <v>16</v>
      </c>
      <c r="D766" s="1" t="s">
        <v>27</v>
      </c>
      <c r="E766" s="1" t="s">
        <v>18</v>
      </c>
      <c r="F766" s="1" t="s">
        <v>69</v>
      </c>
      <c r="G766" s="1" t="s">
        <v>147</v>
      </c>
      <c r="H766" s="208" t="s">
        <v>148</v>
      </c>
      <c r="I766" s="13"/>
      <c r="J766" s="81">
        <f>+J770+J784+J773+J781</f>
        <v>30941700</v>
      </c>
      <c r="K766" s="81">
        <f t="shared" ref="K766:O766" si="2463">+K770+K784+K773+K781</f>
        <v>5569055.0700000003</v>
      </c>
      <c r="L766" s="81">
        <f t="shared" si="2463"/>
        <v>5595727.6200000001</v>
      </c>
      <c r="M766" s="81">
        <f t="shared" si="2463"/>
        <v>3728658.14</v>
      </c>
      <c r="N766" s="81">
        <f t="shared" si="2463"/>
        <v>0</v>
      </c>
      <c r="O766" s="81">
        <f t="shared" si="2463"/>
        <v>0</v>
      </c>
      <c r="P766" s="81">
        <f>P770+P773+P781+P784</f>
        <v>34670358.140000001</v>
      </c>
      <c r="Q766" s="81">
        <f t="shared" ref="Q766:R766" si="2464">Q770+Q773+Q781+Q784</f>
        <v>5569055.0700000003</v>
      </c>
      <c r="R766" s="81">
        <f t="shared" si="2464"/>
        <v>5595727.6200000001</v>
      </c>
      <c r="S766" s="81">
        <f>+S770+S784+S773+S781+S787</f>
        <v>9297641.7899999991</v>
      </c>
      <c r="T766" s="81">
        <f t="shared" ref="T766:U766" si="2465">+T770+T784+T773+T781+T787</f>
        <v>0</v>
      </c>
      <c r="U766" s="81">
        <f t="shared" si="2465"/>
        <v>0</v>
      </c>
      <c r="V766" s="81">
        <f t="shared" si="2376"/>
        <v>43967999.93</v>
      </c>
      <c r="W766" s="81">
        <f t="shared" si="2376"/>
        <v>5569055.0700000003</v>
      </c>
      <c r="X766" s="81">
        <f t="shared" si="2376"/>
        <v>5595727.6200000001</v>
      </c>
      <c r="Y766" s="81">
        <f>+Y770+Y784+Y773+Y781+Y787</f>
        <v>-398155</v>
      </c>
      <c r="Z766" s="81">
        <f t="shared" ref="Z766:AA766" si="2466">+Z770+Z784+Z773+Z781+Z787</f>
        <v>0</v>
      </c>
      <c r="AA766" s="81">
        <f t="shared" si="2466"/>
        <v>0</v>
      </c>
      <c r="AB766" s="81">
        <f t="shared" si="2448"/>
        <v>43569844.93</v>
      </c>
      <c r="AC766" s="81">
        <f t="shared" si="2449"/>
        <v>5569055.0700000003</v>
      </c>
      <c r="AD766" s="81">
        <f t="shared" si="2450"/>
        <v>5595727.6200000001</v>
      </c>
      <c r="AE766" s="81">
        <f>+AE770+AE784+AE773+AE781+AE787+AE767</f>
        <v>465703.59</v>
      </c>
      <c r="AF766" s="81">
        <f t="shared" ref="AF766:AG766" si="2467">+AF770+AF784+AF773+AF781+AF787+AF767</f>
        <v>0</v>
      </c>
      <c r="AG766" s="81">
        <f t="shared" si="2467"/>
        <v>0</v>
      </c>
      <c r="AH766" s="81">
        <f t="shared" si="2452"/>
        <v>44035548.520000003</v>
      </c>
      <c r="AI766" s="81">
        <f t="shared" si="2453"/>
        <v>5569055.0700000003</v>
      </c>
      <c r="AJ766" s="81">
        <f t="shared" si="2454"/>
        <v>5595727.6200000001</v>
      </c>
      <c r="AK766" s="81">
        <f>+AK770+AK784+AK773+AK781+AK787+AK767</f>
        <v>-109600</v>
      </c>
      <c r="AL766" s="81">
        <f t="shared" ref="AL766:AM766" si="2468">+AL770+AL784+AL773+AL781+AL787+AL767</f>
        <v>0</v>
      </c>
      <c r="AM766" s="81">
        <f t="shared" si="2468"/>
        <v>0</v>
      </c>
      <c r="AN766" s="81">
        <f t="shared" si="2456"/>
        <v>43925948.520000003</v>
      </c>
      <c r="AO766" s="81">
        <f t="shared" si="2457"/>
        <v>5569055.0700000003</v>
      </c>
      <c r="AP766" s="81">
        <f t="shared" si="2458"/>
        <v>5595727.6200000001</v>
      </c>
      <c r="AQ766" s="81">
        <f>+AQ770+AQ784+AQ773+AQ781+AQ787+AQ767</f>
        <v>-417919.55</v>
      </c>
      <c r="AR766" s="81">
        <f t="shared" ref="AR766:AS766" si="2469">+AR770+AR784+AR773+AR781+AR787+AR767</f>
        <v>0</v>
      </c>
      <c r="AS766" s="81">
        <f t="shared" si="2469"/>
        <v>0</v>
      </c>
      <c r="AT766" s="81">
        <f t="shared" si="2460"/>
        <v>43508028.970000006</v>
      </c>
      <c r="AU766" s="81">
        <f t="shared" si="2461"/>
        <v>5569055.0700000003</v>
      </c>
      <c r="AV766" s="81">
        <f t="shared" si="2462"/>
        <v>5595727.6200000001</v>
      </c>
    </row>
    <row r="767" spans="1:48" s="323" customFormat="1">
      <c r="A767" s="326" t="s">
        <v>331</v>
      </c>
      <c r="B767" s="320" t="s">
        <v>401</v>
      </c>
      <c r="C767" s="320" t="s">
        <v>16</v>
      </c>
      <c r="D767" s="320" t="s">
        <v>27</v>
      </c>
      <c r="E767" s="320" t="s">
        <v>18</v>
      </c>
      <c r="F767" s="320" t="s">
        <v>69</v>
      </c>
      <c r="G767" s="320" t="s">
        <v>147</v>
      </c>
      <c r="H767" s="327" t="s">
        <v>184</v>
      </c>
      <c r="I767" s="328"/>
      <c r="J767" s="322"/>
      <c r="K767" s="322"/>
      <c r="L767" s="322"/>
      <c r="M767" s="322"/>
      <c r="N767" s="322"/>
      <c r="O767" s="322"/>
      <c r="P767" s="322"/>
      <c r="Q767" s="322"/>
      <c r="R767" s="322"/>
      <c r="S767" s="322"/>
      <c r="T767" s="322"/>
      <c r="U767" s="322"/>
      <c r="V767" s="322"/>
      <c r="W767" s="322"/>
      <c r="X767" s="322"/>
      <c r="Y767" s="322"/>
      <c r="Z767" s="322"/>
      <c r="AA767" s="322"/>
      <c r="AB767" s="322"/>
      <c r="AC767" s="322"/>
      <c r="AD767" s="322"/>
      <c r="AE767" s="322">
        <f>AE768</f>
        <v>465703.59</v>
      </c>
      <c r="AF767" s="322">
        <f t="shared" ref="AF767:AF768" si="2470">AF768</f>
        <v>0</v>
      </c>
      <c r="AG767" s="322">
        <f t="shared" ref="AG767:AG768" si="2471">AG768</f>
        <v>0</v>
      </c>
      <c r="AH767" s="322">
        <f t="shared" si="2452"/>
        <v>465703.59</v>
      </c>
      <c r="AI767" s="322">
        <f t="shared" si="2453"/>
        <v>0</v>
      </c>
      <c r="AJ767" s="322">
        <f t="shared" si="2454"/>
        <v>0</v>
      </c>
      <c r="AK767" s="322">
        <f>AK768</f>
        <v>0</v>
      </c>
      <c r="AL767" s="322">
        <f t="shared" ref="AL767:AM768" si="2472">AL768</f>
        <v>0</v>
      </c>
      <c r="AM767" s="322">
        <f t="shared" si="2472"/>
        <v>0</v>
      </c>
      <c r="AN767" s="322">
        <f t="shared" si="2456"/>
        <v>465703.59</v>
      </c>
      <c r="AO767" s="322">
        <f t="shared" si="2457"/>
        <v>0</v>
      </c>
      <c r="AP767" s="322">
        <f t="shared" si="2458"/>
        <v>0</v>
      </c>
      <c r="AQ767" s="322">
        <f>AQ768</f>
        <v>0</v>
      </c>
      <c r="AR767" s="322">
        <f t="shared" ref="AR767:AS768" si="2473">AR768</f>
        <v>0</v>
      </c>
      <c r="AS767" s="322">
        <f t="shared" si="2473"/>
        <v>0</v>
      </c>
      <c r="AT767" s="322">
        <f t="shared" si="2460"/>
        <v>465703.59</v>
      </c>
      <c r="AU767" s="322">
        <f t="shared" si="2461"/>
        <v>0</v>
      </c>
      <c r="AV767" s="322">
        <f t="shared" si="2462"/>
        <v>0</v>
      </c>
    </row>
    <row r="768" spans="1:48" s="323" customFormat="1" ht="25.5">
      <c r="A768" s="329" t="s">
        <v>259</v>
      </c>
      <c r="B768" s="320" t="s">
        <v>401</v>
      </c>
      <c r="C768" s="320" t="s">
        <v>16</v>
      </c>
      <c r="D768" s="320" t="s">
        <v>27</v>
      </c>
      <c r="E768" s="320" t="s">
        <v>18</v>
      </c>
      <c r="F768" s="320" t="s">
        <v>69</v>
      </c>
      <c r="G768" s="320" t="s">
        <v>147</v>
      </c>
      <c r="H768" s="327" t="s">
        <v>184</v>
      </c>
      <c r="I768" s="328" t="s">
        <v>93</v>
      </c>
      <c r="J768" s="322"/>
      <c r="K768" s="322"/>
      <c r="L768" s="322"/>
      <c r="M768" s="322"/>
      <c r="N768" s="322"/>
      <c r="O768" s="322"/>
      <c r="P768" s="322"/>
      <c r="Q768" s="322"/>
      <c r="R768" s="322"/>
      <c r="S768" s="322"/>
      <c r="T768" s="322"/>
      <c r="U768" s="322"/>
      <c r="V768" s="322"/>
      <c r="W768" s="322"/>
      <c r="X768" s="322"/>
      <c r="Y768" s="322"/>
      <c r="Z768" s="322"/>
      <c r="AA768" s="322"/>
      <c r="AB768" s="322"/>
      <c r="AC768" s="322"/>
      <c r="AD768" s="322"/>
      <c r="AE768" s="322">
        <f>AE769</f>
        <v>465703.59</v>
      </c>
      <c r="AF768" s="322">
        <f t="shared" si="2470"/>
        <v>0</v>
      </c>
      <c r="AG768" s="322">
        <f t="shared" si="2471"/>
        <v>0</v>
      </c>
      <c r="AH768" s="322">
        <f t="shared" si="2452"/>
        <v>465703.59</v>
      </c>
      <c r="AI768" s="322">
        <f t="shared" si="2453"/>
        <v>0</v>
      </c>
      <c r="AJ768" s="322">
        <f t="shared" si="2454"/>
        <v>0</v>
      </c>
      <c r="AK768" s="322">
        <f>AK769</f>
        <v>0</v>
      </c>
      <c r="AL768" s="322">
        <f t="shared" si="2472"/>
        <v>0</v>
      </c>
      <c r="AM768" s="322">
        <f t="shared" si="2472"/>
        <v>0</v>
      </c>
      <c r="AN768" s="322">
        <f t="shared" si="2456"/>
        <v>465703.59</v>
      </c>
      <c r="AO768" s="322">
        <f t="shared" si="2457"/>
        <v>0</v>
      </c>
      <c r="AP768" s="322">
        <f t="shared" si="2458"/>
        <v>0</v>
      </c>
      <c r="AQ768" s="322">
        <f>AQ769</f>
        <v>0</v>
      </c>
      <c r="AR768" s="322">
        <f t="shared" si="2473"/>
        <v>0</v>
      </c>
      <c r="AS768" s="322">
        <f t="shared" si="2473"/>
        <v>0</v>
      </c>
      <c r="AT768" s="322">
        <f t="shared" si="2460"/>
        <v>465703.59</v>
      </c>
      <c r="AU768" s="322">
        <f t="shared" si="2461"/>
        <v>0</v>
      </c>
      <c r="AV768" s="322">
        <f t="shared" si="2462"/>
        <v>0</v>
      </c>
    </row>
    <row r="769" spans="1:48" s="323" customFormat="1" ht="25.5">
      <c r="A769" s="324" t="s">
        <v>97</v>
      </c>
      <c r="B769" s="320" t="s">
        <v>401</v>
      </c>
      <c r="C769" s="320" t="s">
        <v>16</v>
      </c>
      <c r="D769" s="320" t="s">
        <v>27</v>
      </c>
      <c r="E769" s="320" t="s">
        <v>18</v>
      </c>
      <c r="F769" s="320" t="s">
        <v>69</v>
      </c>
      <c r="G769" s="320" t="s">
        <v>147</v>
      </c>
      <c r="H769" s="327" t="s">
        <v>184</v>
      </c>
      <c r="I769" s="328" t="s">
        <v>94</v>
      </c>
      <c r="J769" s="322"/>
      <c r="K769" s="322"/>
      <c r="L769" s="322"/>
      <c r="M769" s="322"/>
      <c r="N769" s="322"/>
      <c r="O769" s="322"/>
      <c r="P769" s="322"/>
      <c r="Q769" s="322"/>
      <c r="R769" s="322"/>
      <c r="S769" s="322"/>
      <c r="T769" s="322"/>
      <c r="U769" s="322"/>
      <c r="V769" s="322"/>
      <c r="W769" s="322"/>
      <c r="X769" s="322"/>
      <c r="Y769" s="322"/>
      <c r="Z769" s="322"/>
      <c r="AA769" s="322"/>
      <c r="AB769" s="322"/>
      <c r="AC769" s="322"/>
      <c r="AD769" s="322"/>
      <c r="AE769" s="322">
        <f>AE1276</f>
        <v>465703.59</v>
      </c>
      <c r="AF769" s="322">
        <f t="shared" ref="AF769:AG769" si="2474">AF1276</f>
        <v>0</v>
      </c>
      <c r="AG769" s="322">
        <f t="shared" si="2474"/>
        <v>0</v>
      </c>
      <c r="AH769" s="322">
        <f t="shared" si="2452"/>
        <v>465703.59</v>
      </c>
      <c r="AI769" s="322">
        <f t="shared" si="2453"/>
        <v>0</v>
      </c>
      <c r="AJ769" s="322">
        <f t="shared" si="2454"/>
        <v>0</v>
      </c>
      <c r="AK769" s="322">
        <f>AK1276</f>
        <v>0</v>
      </c>
      <c r="AL769" s="322">
        <f t="shared" ref="AL769:AM769" si="2475">AL1276</f>
        <v>0</v>
      </c>
      <c r="AM769" s="322">
        <f t="shared" si="2475"/>
        <v>0</v>
      </c>
      <c r="AN769" s="322">
        <f t="shared" si="2456"/>
        <v>465703.59</v>
      </c>
      <c r="AO769" s="322">
        <f t="shared" si="2457"/>
        <v>0</v>
      </c>
      <c r="AP769" s="322">
        <f t="shared" si="2458"/>
        <v>0</v>
      </c>
      <c r="AQ769" s="322">
        <f>AQ1276</f>
        <v>0</v>
      </c>
      <c r="AR769" s="322">
        <f t="shared" ref="AR769:AS769" si="2476">AR1276</f>
        <v>0</v>
      </c>
      <c r="AS769" s="322">
        <f t="shared" si="2476"/>
        <v>0</v>
      </c>
      <c r="AT769" s="322">
        <f t="shared" si="2460"/>
        <v>465703.59</v>
      </c>
      <c r="AU769" s="322">
        <f t="shared" si="2461"/>
        <v>0</v>
      </c>
      <c r="AV769" s="322">
        <f t="shared" si="2462"/>
        <v>0</v>
      </c>
    </row>
    <row r="770" spans="1:48" ht="38.25">
      <c r="A770" s="211" t="s">
        <v>373</v>
      </c>
      <c r="B770" s="1" t="s">
        <v>401</v>
      </c>
      <c r="C770" s="1" t="s">
        <v>16</v>
      </c>
      <c r="D770" s="1" t="s">
        <v>27</v>
      </c>
      <c r="E770" s="1" t="s">
        <v>18</v>
      </c>
      <c r="F770" s="1" t="s">
        <v>69</v>
      </c>
      <c r="G770" s="1" t="s">
        <v>147</v>
      </c>
      <c r="H770" s="208" t="s">
        <v>266</v>
      </c>
      <c r="I770" s="13"/>
      <c r="J770" s="81">
        <f>J771</f>
        <v>50000</v>
      </c>
      <c r="K770" s="81">
        <f t="shared" ref="K770:O771" si="2477">K771</f>
        <v>0</v>
      </c>
      <c r="L770" s="81">
        <f t="shared" si="2477"/>
        <v>0</v>
      </c>
      <c r="M770" s="81">
        <f t="shared" si="2477"/>
        <v>0</v>
      </c>
      <c r="N770" s="81">
        <f t="shared" si="2477"/>
        <v>0</v>
      </c>
      <c r="O770" s="81">
        <f t="shared" si="2477"/>
        <v>0</v>
      </c>
      <c r="P770" s="81">
        <f>P771</f>
        <v>50000</v>
      </c>
      <c r="Q770" s="81">
        <f t="shared" ref="Q770:U771" si="2478">Q771</f>
        <v>0</v>
      </c>
      <c r="R770" s="81">
        <f t="shared" si="2478"/>
        <v>0</v>
      </c>
      <c r="S770" s="81">
        <f t="shared" si="2478"/>
        <v>0</v>
      </c>
      <c r="T770" s="81">
        <f t="shared" si="2478"/>
        <v>0</v>
      </c>
      <c r="U770" s="81">
        <f t="shared" si="2478"/>
        <v>0</v>
      </c>
      <c r="V770" s="81">
        <f t="shared" si="2376"/>
        <v>50000</v>
      </c>
      <c r="W770" s="81">
        <f t="shared" si="2376"/>
        <v>0</v>
      </c>
      <c r="X770" s="81">
        <f t="shared" si="2376"/>
        <v>0</v>
      </c>
      <c r="Y770" s="81">
        <f t="shared" ref="Y770:AA771" si="2479">Y771</f>
        <v>0</v>
      </c>
      <c r="Z770" s="81">
        <f t="shared" si="2479"/>
        <v>0</v>
      </c>
      <c r="AA770" s="81">
        <f t="shared" si="2479"/>
        <v>0</v>
      </c>
      <c r="AB770" s="81">
        <f t="shared" si="2448"/>
        <v>50000</v>
      </c>
      <c r="AC770" s="81">
        <f t="shared" si="2449"/>
        <v>0</v>
      </c>
      <c r="AD770" s="81">
        <f t="shared" si="2450"/>
        <v>0</v>
      </c>
      <c r="AE770" s="81">
        <f t="shared" ref="AE770:AG771" si="2480">AE771</f>
        <v>0</v>
      </c>
      <c r="AF770" s="81">
        <f t="shared" si="2480"/>
        <v>0</v>
      </c>
      <c r="AG770" s="81">
        <f t="shared" si="2480"/>
        <v>0</v>
      </c>
      <c r="AH770" s="81">
        <f t="shared" si="2452"/>
        <v>50000</v>
      </c>
      <c r="AI770" s="81">
        <f t="shared" si="2453"/>
        <v>0</v>
      </c>
      <c r="AJ770" s="81">
        <f t="shared" si="2454"/>
        <v>0</v>
      </c>
      <c r="AK770" s="81">
        <f t="shared" ref="AK770:AM771" si="2481">AK771</f>
        <v>0</v>
      </c>
      <c r="AL770" s="81">
        <f t="shared" si="2481"/>
        <v>0</v>
      </c>
      <c r="AM770" s="81">
        <f t="shared" si="2481"/>
        <v>0</v>
      </c>
      <c r="AN770" s="81">
        <f t="shared" si="2456"/>
        <v>50000</v>
      </c>
      <c r="AO770" s="81">
        <f t="shared" si="2457"/>
        <v>0</v>
      </c>
      <c r="AP770" s="81">
        <f t="shared" si="2458"/>
        <v>0</v>
      </c>
      <c r="AQ770" s="81">
        <f t="shared" ref="AQ770:AS771" si="2482">AQ771</f>
        <v>0</v>
      </c>
      <c r="AR770" s="81">
        <f t="shared" si="2482"/>
        <v>0</v>
      </c>
      <c r="AS770" s="81">
        <f t="shared" si="2482"/>
        <v>0</v>
      </c>
      <c r="AT770" s="81">
        <f t="shared" si="2460"/>
        <v>50000</v>
      </c>
      <c r="AU770" s="81">
        <f t="shared" si="2461"/>
        <v>0</v>
      </c>
      <c r="AV770" s="81">
        <f t="shared" si="2462"/>
        <v>0</v>
      </c>
    </row>
    <row r="771" spans="1:48" ht="25.5">
      <c r="A771" s="192" t="s">
        <v>259</v>
      </c>
      <c r="B771" s="1" t="s">
        <v>401</v>
      </c>
      <c r="C771" s="1" t="s">
        <v>16</v>
      </c>
      <c r="D771" s="1" t="s">
        <v>27</v>
      </c>
      <c r="E771" s="1" t="s">
        <v>18</v>
      </c>
      <c r="F771" s="1" t="s">
        <v>69</v>
      </c>
      <c r="G771" s="1" t="s">
        <v>147</v>
      </c>
      <c r="H771" s="208" t="s">
        <v>266</v>
      </c>
      <c r="I771" s="13" t="s">
        <v>93</v>
      </c>
      <c r="J771" s="81">
        <f>J772</f>
        <v>50000</v>
      </c>
      <c r="K771" s="81">
        <f t="shared" si="2477"/>
        <v>0</v>
      </c>
      <c r="L771" s="81">
        <f t="shared" si="2477"/>
        <v>0</v>
      </c>
      <c r="M771" s="81">
        <f t="shared" si="2477"/>
        <v>0</v>
      </c>
      <c r="N771" s="81">
        <f t="shared" si="2477"/>
        <v>0</v>
      </c>
      <c r="O771" s="81">
        <f t="shared" si="2477"/>
        <v>0</v>
      </c>
      <c r="P771" s="81">
        <f>P772</f>
        <v>50000</v>
      </c>
      <c r="Q771" s="81">
        <f t="shared" si="2478"/>
        <v>0</v>
      </c>
      <c r="R771" s="81">
        <f t="shared" si="2478"/>
        <v>0</v>
      </c>
      <c r="S771" s="81">
        <f t="shared" si="2478"/>
        <v>0</v>
      </c>
      <c r="T771" s="81">
        <f t="shared" si="2478"/>
        <v>0</v>
      </c>
      <c r="U771" s="81">
        <f t="shared" si="2478"/>
        <v>0</v>
      </c>
      <c r="V771" s="81">
        <f t="shared" ref="V771:X796" si="2483">P771+S771</f>
        <v>50000</v>
      </c>
      <c r="W771" s="81">
        <f t="shared" si="2483"/>
        <v>0</v>
      </c>
      <c r="X771" s="81">
        <f t="shared" si="2483"/>
        <v>0</v>
      </c>
      <c r="Y771" s="81">
        <f t="shared" si="2479"/>
        <v>0</v>
      </c>
      <c r="Z771" s="81">
        <f t="shared" si="2479"/>
        <v>0</v>
      </c>
      <c r="AA771" s="81">
        <f t="shared" si="2479"/>
        <v>0</v>
      </c>
      <c r="AB771" s="81">
        <f t="shared" si="2448"/>
        <v>50000</v>
      </c>
      <c r="AC771" s="81">
        <f t="shared" si="2449"/>
        <v>0</v>
      </c>
      <c r="AD771" s="81">
        <f t="shared" si="2450"/>
        <v>0</v>
      </c>
      <c r="AE771" s="81">
        <f t="shared" si="2480"/>
        <v>0</v>
      </c>
      <c r="AF771" s="81">
        <f t="shared" si="2480"/>
        <v>0</v>
      </c>
      <c r="AG771" s="81">
        <f t="shared" si="2480"/>
        <v>0</v>
      </c>
      <c r="AH771" s="81">
        <f t="shared" si="2452"/>
        <v>50000</v>
      </c>
      <c r="AI771" s="81">
        <f t="shared" si="2453"/>
        <v>0</v>
      </c>
      <c r="AJ771" s="81">
        <f t="shared" si="2454"/>
        <v>0</v>
      </c>
      <c r="AK771" s="81">
        <f t="shared" si="2481"/>
        <v>0</v>
      </c>
      <c r="AL771" s="81">
        <f t="shared" si="2481"/>
        <v>0</v>
      </c>
      <c r="AM771" s="81">
        <f t="shared" si="2481"/>
        <v>0</v>
      </c>
      <c r="AN771" s="81">
        <f t="shared" si="2456"/>
        <v>50000</v>
      </c>
      <c r="AO771" s="81">
        <f t="shared" si="2457"/>
        <v>0</v>
      </c>
      <c r="AP771" s="81">
        <f t="shared" si="2458"/>
        <v>0</v>
      </c>
      <c r="AQ771" s="81">
        <f t="shared" si="2482"/>
        <v>0</v>
      </c>
      <c r="AR771" s="81">
        <f t="shared" si="2482"/>
        <v>0</v>
      </c>
      <c r="AS771" s="81">
        <f t="shared" si="2482"/>
        <v>0</v>
      </c>
      <c r="AT771" s="81">
        <f t="shared" si="2460"/>
        <v>50000</v>
      </c>
      <c r="AU771" s="81">
        <f t="shared" si="2461"/>
        <v>0</v>
      </c>
      <c r="AV771" s="81">
        <f t="shared" si="2462"/>
        <v>0</v>
      </c>
    </row>
    <row r="772" spans="1:48" ht="25.5">
      <c r="A772" s="188" t="s">
        <v>97</v>
      </c>
      <c r="B772" s="1" t="s">
        <v>401</v>
      </c>
      <c r="C772" s="1" t="s">
        <v>16</v>
      </c>
      <c r="D772" s="1" t="s">
        <v>27</v>
      </c>
      <c r="E772" s="1" t="s">
        <v>18</v>
      </c>
      <c r="F772" s="1" t="s">
        <v>69</v>
      </c>
      <c r="G772" s="1" t="s">
        <v>147</v>
      </c>
      <c r="H772" s="208" t="s">
        <v>266</v>
      </c>
      <c r="I772" s="13" t="s">
        <v>94</v>
      </c>
      <c r="J772" s="81">
        <v>50000</v>
      </c>
      <c r="K772" s="81"/>
      <c r="L772" s="81"/>
      <c r="M772" s="81"/>
      <c r="N772" s="81"/>
      <c r="O772" s="81"/>
      <c r="P772" s="81">
        <f>P1279</f>
        <v>50000</v>
      </c>
      <c r="Q772" s="81">
        <f t="shared" ref="Q772:U772" si="2484">Q1279</f>
        <v>0</v>
      </c>
      <c r="R772" s="81">
        <f t="shared" si="2484"/>
        <v>0</v>
      </c>
      <c r="S772" s="81">
        <f t="shared" si="2484"/>
        <v>0</v>
      </c>
      <c r="T772" s="81">
        <f t="shared" si="2484"/>
        <v>0</v>
      </c>
      <c r="U772" s="81">
        <f t="shared" si="2484"/>
        <v>0</v>
      </c>
      <c r="V772" s="81">
        <f t="shared" si="2483"/>
        <v>50000</v>
      </c>
      <c r="W772" s="81">
        <f t="shared" si="2483"/>
        <v>0</v>
      </c>
      <c r="X772" s="81">
        <f t="shared" si="2483"/>
        <v>0</v>
      </c>
      <c r="Y772" s="81">
        <f t="shared" ref="Y772:AA772" si="2485">Y1279</f>
        <v>0</v>
      </c>
      <c r="Z772" s="81">
        <f t="shared" si="2485"/>
        <v>0</v>
      </c>
      <c r="AA772" s="81">
        <f t="shared" si="2485"/>
        <v>0</v>
      </c>
      <c r="AB772" s="81">
        <f t="shared" si="2448"/>
        <v>50000</v>
      </c>
      <c r="AC772" s="81">
        <f t="shared" si="2449"/>
        <v>0</v>
      </c>
      <c r="AD772" s="81">
        <f t="shared" si="2450"/>
        <v>0</v>
      </c>
      <c r="AE772" s="81">
        <f t="shared" ref="AE772:AG772" si="2486">AE1279</f>
        <v>0</v>
      </c>
      <c r="AF772" s="81">
        <f t="shared" si="2486"/>
        <v>0</v>
      </c>
      <c r="AG772" s="81">
        <f t="shared" si="2486"/>
        <v>0</v>
      </c>
      <c r="AH772" s="81">
        <f t="shared" si="2452"/>
        <v>50000</v>
      </c>
      <c r="AI772" s="81">
        <f t="shared" si="2453"/>
        <v>0</v>
      </c>
      <c r="AJ772" s="81">
        <f t="shared" si="2454"/>
        <v>0</v>
      </c>
      <c r="AK772" s="81">
        <f t="shared" ref="AK772:AM772" si="2487">AK1279</f>
        <v>0</v>
      </c>
      <c r="AL772" s="81">
        <f t="shared" si="2487"/>
        <v>0</v>
      </c>
      <c r="AM772" s="81">
        <f t="shared" si="2487"/>
        <v>0</v>
      </c>
      <c r="AN772" s="81">
        <f t="shared" si="2456"/>
        <v>50000</v>
      </c>
      <c r="AO772" s="81">
        <f t="shared" si="2457"/>
        <v>0</v>
      </c>
      <c r="AP772" s="81">
        <f t="shared" si="2458"/>
        <v>0</v>
      </c>
      <c r="AQ772" s="81">
        <f t="shared" ref="AQ772:AS772" si="2488">AQ1279</f>
        <v>0</v>
      </c>
      <c r="AR772" s="81">
        <f t="shared" si="2488"/>
        <v>0</v>
      </c>
      <c r="AS772" s="81">
        <f t="shared" si="2488"/>
        <v>0</v>
      </c>
      <c r="AT772" s="81">
        <f t="shared" si="2460"/>
        <v>50000</v>
      </c>
      <c r="AU772" s="81">
        <f t="shared" si="2461"/>
        <v>0</v>
      </c>
      <c r="AV772" s="81">
        <f t="shared" si="2462"/>
        <v>0</v>
      </c>
    </row>
    <row r="773" spans="1:48" ht="38.25">
      <c r="A773" s="212" t="s">
        <v>374</v>
      </c>
      <c r="B773" s="1" t="s">
        <v>401</v>
      </c>
      <c r="C773" s="1" t="s">
        <v>16</v>
      </c>
      <c r="D773" s="1" t="s">
        <v>27</v>
      </c>
      <c r="E773" s="1" t="s">
        <v>18</v>
      </c>
      <c r="F773" s="1" t="s">
        <v>69</v>
      </c>
      <c r="G773" s="1" t="s">
        <v>147</v>
      </c>
      <c r="H773" s="208" t="s">
        <v>346</v>
      </c>
      <c r="I773" s="13"/>
      <c r="J773" s="81">
        <f>J774+J776+J778</f>
        <v>5542700</v>
      </c>
      <c r="K773" s="81">
        <f t="shared" ref="K773:O773" si="2489">K774+K776+K778</f>
        <v>5569055.0700000003</v>
      </c>
      <c r="L773" s="81">
        <f t="shared" si="2489"/>
        <v>5595727.6200000001</v>
      </c>
      <c r="M773" s="81">
        <f t="shared" si="2489"/>
        <v>379507.29000000004</v>
      </c>
      <c r="N773" s="81">
        <f t="shared" si="2489"/>
        <v>0</v>
      </c>
      <c r="O773" s="81">
        <f t="shared" si="2489"/>
        <v>0</v>
      </c>
      <c r="P773" s="81">
        <f>P774+P776+P778</f>
        <v>5922207.29</v>
      </c>
      <c r="Q773" s="81">
        <f t="shared" ref="Q773:U773" si="2490">Q774+Q776+Q778</f>
        <v>5569055.0700000003</v>
      </c>
      <c r="R773" s="81">
        <f t="shared" si="2490"/>
        <v>5595727.6200000001</v>
      </c>
      <c r="S773" s="81">
        <f t="shared" si="2490"/>
        <v>0</v>
      </c>
      <c r="T773" s="81">
        <f t="shared" si="2490"/>
        <v>0</v>
      </c>
      <c r="U773" s="81">
        <f t="shared" si="2490"/>
        <v>0</v>
      </c>
      <c r="V773" s="81">
        <f t="shared" si="2483"/>
        <v>5922207.29</v>
      </c>
      <c r="W773" s="81">
        <f t="shared" si="2483"/>
        <v>5569055.0700000003</v>
      </c>
      <c r="X773" s="81">
        <f t="shared" si="2483"/>
        <v>5595727.6200000001</v>
      </c>
      <c r="Y773" s="81">
        <f t="shared" ref="Y773:AA773" si="2491">Y774+Y776+Y778</f>
        <v>10465</v>
      </c>
      <c r="Z773" s="81">
        <f t="shared" si="2491"/>
        <v>0</v>
      </c>
      <c r="AA773" s="81">
        <f t="shared" si="2491"/>
        <v>0</v>
      </c>
      <c r="AB773" s="81">
        <f t="shared" si="2448"/>
        <v>5932672.29</v>
      </c>
      <c r="AC773" s="81">
        <f t="shared" si="2449"/>
        <v>5569055.0700000003</v>
      </c>
      <c r="AD773" s="81">
        <f t="shared" si="2450"/>
        <v>5595727.6200000001</v>
      </c>
      <c r="AE773" s="81">
        <f t="shared" ref="AE773:AG773" si="2492">AE774+AE776+AE778</f>
        <v>0</v>
      </c>
      <c r="AF773" s="81">
        <f t="shared" si="2492"/>
        <v>0</v>
      </c>
      <c r="AG773" s="81">
        <f t="shared" si="2492"/>
        <v>0</v>
      </c>
      <c r="AH773" s="81">
        <f t="shared" si="2452"/>
        <v>5932672.29</v>
      </c>
      <c r="AI773" s="81">
        <f t="shared" si="2453"/>
        <v>5569055.0700000003</v>
      </c>
      <c r="AJ773" s="81">
        <f t="shared" si="2454"/>
        <v>5595727.6200000001</v>
      </c>
      <c r="AK773" s="81">
        <f t="shared" ref="AK773:AM773" si="2493">AK774+AK776+AK778</f>
        <v>0</v>
      </c>
      <c r="AL773" s="81">
        <f t="shared" si="2493"/>
        <v>0</v>
      </c>
      <c r="AM773" s="81">
        <f t="shared" si="2493"/>
        <v>0</v>
      </c>
      <c r="AN773" s="81">
        <f t="shared" si="2456"/>
        <v>5932672.29</v>
      </c>
      <c r="AO773" s="81">
        <f t="shared" si="2457"/>
        <v>5569055.0700000003</v>
      </c>
      <c r="AP773" s="81">
        <f t="shared" si="2458"/>
        <v>5595727.6200000001</v>
      </c>
      <c r="AQ773" s="81">
        <f t="shared" ref="AQ773:AS773" si="2494">AQ774+AQ776+AQ778</f>
        <v>45000</v>
      </c>
      <c r="AR773" s="81">
        <f t="shared" si="2494"/>
        <v>0</v>
      </c>
      <c r="AS773" s="81">
        <f t="shared" si="2494"/>
        <v>0</v>
      </c>
      <c r="AT773" s="81">
        <f t="shared" si="2460"/>
        <v>5977672.29</v>
      </c>
      <c r="AU773" s="81">
        <f t="shared" si="2461"/>
        <v>5569055.0700000003</v>
      </c>
      <c r="AV773" s="81">
        <f t="shared" si="2462"/>
        <v>5595727.6200000001</v>
      </c>
    </row>
    <row r="774" spans="1:48" ht="38.25">
      <c r="A774" s="188" t="s">
        <v>95</v>
      </c>
      <c r="B774" s="1" t="s">
        <v>401</v>
      </c>
      <c r="C774" s="1" t="s">
        <v>16</v>
      </c>
      <c r="D774" s="1" t="s">
        <v>27</v>
      </c>
      <c r="E774" s="1" t="s">
        <v>18</v>
      </c>
      <c r="F774" s="1" t="s">
        <v>69</v>
      </c>
      <c r="G774" s="1" t="s">
        <v>147</v>
      </c>
      <c r="H774" s="208" t="s">
        <v>346</v>
      </c>
      <c r="I774" s="13" t="s">
        <v>91</v>
      </c>
      <c r="J774" s="81">
        <f>J775</f>
        <v>2690900</v>
      </c>
      <c r="K774" s="81">
        <f t="shared" ref="K774:O774" si="2495">K775</f>
        <v>2717255.07</v>
      </c>
      <c r="L774" s="81">
        <f t="shared" si="2495"/>
        <v>2743927.62</v>
      </c>
      <c r="M774" s="81">
        <f t="shared" si="2495"/>
        <v>0</v>
      </c>
      <c r="N774" s="81">
        <f t="shared" si="2495"/>
        <v>0</v>
      </c>
      <c r="O774" s="81">
        <f t="shared" si="2495"/>
        <v>0</v>
      </c>
      <c r="P774" s="81">
        <f>P775</f>
        <v>2690900</v>
      </c>
      <c r="Q774" s="81">
        <f t="shared" ref="Q774:U774" si="2496">Q775</f>
        <v>2717255.07</v>
      </c>
      <c r="R774" s="81">
        <f t="shared" si="2496"/>
        <v>2743927.62</v>
      </c>
      <c r="S774" s="81">
        <f t="shared" si="2496"/>
        <v>0</v>
      </c>
      <c r="T774" s="81">
        <f t="shared" si="2496"/>
        <v>0</v>
      </c>
      <c r="U774" s="81">
        <f t="shared" si="2496"/>
        <v>0</v>
      </c>
      <c r="V774" s="81">
        <f t="shared" si="2483"/>
        <v>2690900</v>
      </c>
      <c r="W774" s="81">
        <f t="shared" si="2483"/>
        <v>2717255.07</v>
      </c>
      <c r="X774" s="81">
        <f t="shared" si="2483"/>
        <v>2743927.62</v>
      </c>
      <c r="Y774" s="81">
        <f t="shared" ref="Y774:AA774" si="2497">Y775</f>
        <v>0</v>
      </c>
      <c r="Z774" s="81">
        <f t="shared" si="2497"/>
        <v>0</v>
      </c>
      <c r="AA774" s="81">
        <f t="shared" si="2497"/>
        <v>0</v>
      </c>
      <c r="AB774" s="81">
        <f t="shared" si="2448"/>
        <v>2690900</v>
      </c>
      <c r="AC774" s="81">
        <f t="shared" si="2449"/>
        <v>2717255.07</v>
      </c>
      <c r="AD774" s="81">
        <f t="shared" si="2450"/>
        <v>2743927.62</v>
      </c>
      <c r="AE774" s="81">
        <f t="shared" ref="AE774:AG774" si="2498">AE775</f>
        <v>0</v>
      </c>
      <c r="AF774" s="81">
        <f t="shared" si="2498"/>
        <v>0</v>
      </c>
      <c r="AG774" s="81">
        <f t="shared" si="2498"/>
        <v>0</v>
      </c>
      <c r="AH774" s="81">
        <f t="shared" si="2452"/>
        <v>2690900</v>
      </c>
      <c r="AI774" s="81">
        <f t="shared" si="2453"/>
        <v>2717255.07</v>
      </c>
      <c r="AJ774" s="81">
        <f t="shared" si="2454"/>
        <v>2743927.62</v>
      </c>
      <c r="AK774" s="81">
        <f t="shared" ref="AK774:AM774" si="2499">AK775</f>
        <v>0</v>
      </c>
      <c r="AL774" s="81">
        <f t="shared" si="2499"/>
        <v>0</v>
      </c>
      <c r="AM774" s="81">
        <f t="shared" si="2499"/>
        <v>0</v>
      </c>
      <c r="AN774" s="81">
        <f t="shared" si="2456"/>
        <v>2690900</v>
      </c>
      <c r="AO774" s="81">
        <f t="shared" si="2457"/>
        <v>2717255.07</v>
      </c>
      <c r="AP774" s="81">
        <f t="shared" si="2458"/>
        <v>2743927.62</v>
      </c>
      <c r="AQ774" s="81">
        <f t="shared" ref="AQ774:AS774" si="2500">AQ775</f>
        <v>0</v>
      </c>
      <c r="AR774" s="81">
        <f t="shared" si="2500"/>
        <v>0</v>
      </c>
      <c r="AS774" s="81">
        <f t="shared" si="2500"/>
        <v>0</v>
      </c>
      <c r="AT774" s="81">
        <f t="shared" si="2460"/>
        <v>2690900</v>
      </c>
      <c r="AU774" s="81">
        <f t="shared" si="2461"/>
        <v>2717255.07</v>
      </c>
      <c r="AV774" s="81">
        <f t="shared" si="2462"/>
        <v>2743927.62</v>
      </c>
    </row>
    <row r="775" spans="1:48">
      <c r="A775" s="188" t="s">
        <v>96</v>
      </c>
      <c r="B775" s="1" t="s">
        <v>401</v>
      </c>
      <c r="C775" s="1" t="s">
        <v>16</v>
      </c>
      <c r="D775" s="1" t="s">
        <v>27</v>
      </c>
      <c r="E775" s="1" t="s">
        <v>18</v>
      </c>
      <c r="F775" s="1" t="s">
        <v>69</v>
      </c>
      <c r="G775" s="1" t="s">
        <v>147</v>
      </c>
      <c r="H775" s="208" t="s">
        <v>346</v>
      </c>
      <c r="I775" s="13" t="s">
        <v>92</v>
      </c>
      <c r="J775" s="81">
        <f>1817100+328300+545500</f>
        <v>2690900</v>
      </c>
      <c r="K775" s="81">
        <f>1834996.45+331516.54+550742.08</f>
        <v>2717255.07</v>
      </c>
      <c r="L775" s="81">
        <f>1853046.42+334831.71+556049.49</f>
        <v>2743927.62</v>
      </c>
      <c r="M775" s="81"/>
      <c r="N775" s="81"/>
      <c r="O775" s="81"/>
      <c r="P775" s="81">
        <f>P2356</f>
        <v>2690900</v>
      </c>
      <c r="Q775" s="81">
        <f t="shared" ref="Q775:U775" si="2501">Q2356</f>
        <v>2717255.07</v>
      </c>
      <c r="R775" s="81">
        <f t="shared" si="2501"/>
        <v>2743927.62</v>
      </c>
      <c r="S775" s="81">
        <f t="shared" si="2501"/>
        <v>0</v>
      </c>
      <c r="T775" s="81">
        <f t="shared" si="2501"/>
        <v>0</v>
      </c>
      <c r="U775" s="81">
        <f t="shared" si="2501"/>
        <v>0</v>
      </c>
      <c r="V775" s="81">
        <f t="shared" si="2483"/>
        <v>2690900</v>
      </c>
      <c r="W775" s="81">
        <f t="shared" si="2483"/>
        <v>2717255.07</v>
      </c>
      <c r="X775" s="81">
        <f t="shared" si="2483"/>
        <v>2743927.62</v>
      </c>
      <c r="Y775" s="81">
        <f t="shared" ref="Y775:AA775" si="2502">Y2356</f>
        <v>0</v>
      </c>
      <c r="Z775" s="81">
        <f t="shared" si="2502"/>
        <v>0</v>
      </c>
      <c r="AA775" s="81">
        <f t="shared" si="2502"/>
        <v>0</v>
      </c>
      <c r="AB775" s="81">
        <f t="shared" si="2448"/>
        <v>2690900</v>
      </c>
      <c r="AC775" s="81">
        <f t="shared" si="2449"/>
        <v>2717255.07</v>
      </c>
      <c r="AD775" s="81">
        <f t="shared" si="2450"/>
        <v>2743927.62</v>
      </c>
      <c r="AE775" s="81">
        <f t="shared" ref="AE775:AG775" si="2503">AE2356</f>
        <v>0</v>
      </c>
      <c r="AF775" s="81">
        <f t="shared" si="2503"/>
        <v>0</v>
      </c>
      <c r="AG775" s="81">
        <f t="shared" si="2503"/>
        <v>0</v>
      </c>
      <c r="AH775" s="81">
        <f t="shared" si="2452"/>
        <v>2690900</v>
      </c>
      <c r="AI775" s="81">
        <f t="shared" si="2453"/>
        <v>2717255.07</v>
      </c>
      <c r="AJ775" s="81">
        <f t="shared" si="2454"/>
        <v>2743927.62</v>
      </c>
      <c r="AK775" s="81">
        <f t="shared" ref="AK775:AM775" si="2504">AK2356</f>
        <v>0</v>
      </c>
      <c r="AL775" s="81">
        <f t="shared" si="2504"/>
        <v>0</v>
      </c>
      <c r="AM775" s="81">
        <f t="shared" si="2504"/>
        <v>0</v>
      </c>
      <c r="AN775" s="81">
        <f t="shared" si="2456"/>
        <v>2690900</v>
      </c>
      <c r="AO775" s="81">
        <f t="shared" si="2457"/>
        <v>2717255.07</v>
      </c>
      <c r="AP775" s="81">
        <f t="shared" si="2458"/>
        <v>2743927.62</v>
      </c>
      <c r="AQ775" s="81">
        <f t="shared" ref="AQ775:AS775" si="2505">AQ2356</f>
        <v>0</v>
      </c>
      <c r="AR775" s="81">
        <f t="shared" si="2505"/>
        <v>0</v>
      </c>
      <c r="AS775" s="81">
        <f t="shared" si="2505"/>
        <v>0</v>
      </c>
      <c r="AT775" s="81">
        <f t="shared" si="2460"/>
        <v>2690900</v>
      </c>
      <c r="AU775" s="81">
        <f t="shared" si="2461"/>
        <v>2717255.07</v>
      </c>
      <c r="AV775" s="81">
        <f t="shared" si="2462"/>
        <v>2743927.62</v>
      </c>
    </row>
    <row r="776" spans="1:48" ht="25.5">
      <c r="A776" s="189" t="s">
        <v>259</v>
      </c>
      <c r="B776" s="1" t="s">
        <v>401</v>
      </c>
      <c r="C776" s="1" t="s">
        <v>16</v>
      </c>
      <c r="D776" s="1" t="s">
        <v>27</v>
      </c>
      <c r="E776" s="1" t="s">
        <v>18</v>
      </c>
      <c r="F776" s="1" t="s">
        <v>69</v>
      </c>
      <c r="G776" s="1" t="s">
        <v>147</v>
      </c>
      <c r="H776" s="208" t="s">
        <v>346</v>
      </c>
      <c r="I776" s="13" t="s">
        <v>93</v>
      </c>
      <c r="J776" s="81">
        <f>J777</f>
        <v>2300000</v>
      </c>
      <c r="K776" s="81">
        <f t="shared" ref="K776:O776" si="2506">K777</f>
        <v>2300000</v>
      </c>
      <c r="L776" s="81">
        <f t="shared" si="2506"/>
        <v>2300000</v>
      </c>
      <c r="M776" s="81">
        <f t="shared" si="2506"/>
        <v>836407.29</v>
      </c>
      <c r="N776" s="81">
        <f t="shared" si="2506"/>
        <v>0</v>
      </c>
      <c r="O776" s="81">
        <f t="shared" si="2506"/>
        <v>0</v>
      </c>
      <c r="P776" s="81">
        <f>P777</f>
        <v>3136407.29</v>
      </c>
      <c r="Q776" s="81">
        <f t="shared" ref="Q776:U776" si="2507">Q777</f>
        <v>2300000</v>
      </c>
      <c r="R776" s="81">
        <f t="shared" si="2507"/>
        <v>2300000</v>
      </c>
      <c r="S776" s="81">
        <f t="shared" si="2507"/>
        <v>0</v>
      </c>
      <c r="T776" s="81">
        <f t="shared" si="2507"/>
        <v>0</v>
      </c>
      <c r="U776" s="81">
        <f t="shared" si="2507"/>
        <v>0</v>
      </c>
      <c r="V776" s="81">
        <f t="shared" si="2483"/>
        <v>3136407.29</v>
      </c>
      <c r="W776" s="81">
        <f t="shared" si="2483"/>
        <v>2300000</v>
      </c>
      <c r="X776" s="81">
        <f t="shared" si="2483"/>
        <v>2300000</v>
      </c>
      <c r="Y776" s="81">
        <f t="shared" ref="Y776:AA776" si="2508">Y777</f>
        <v>10465</v>
      </c>
      <c r="Z776" s="81">
        <f t="shared" si="2508"/>
        <v>0</v>
      </c>
      <c r="AA776" s="81">
        <f t="shared" si="2508"/>
        <v>0</v>
      </c>
      <c r="AB776" s="81">
        <f t="shared" si="2448"/>
        <v>3146872.29</v>
      </c>
      <c r="AC776" s="81">
        <f t="shared" si="2449"/>
        <v>2300000</v>
      </c>
      <c r="AD776" s="81">
        <f t="shared" si="2450"/>
        <v>2300000</v>
      </c>
      <c r="AE776" s="81">
        <f t="shared" ref="AE776:AG776" si="2509">AE777</f>
        <v>48900</v>
      </c>
      <c r="AF776" s="81">
        <f t="shared" si="2509"/>
        <v>0</v>
      </c>
      <c r="AG776" s="81">
        <f t="shared" si="2509"/>
        <v>0</v>
      </c>
      <c r="AH776" s="81">
        <f t="shared" si="2452"/>
        <v>3195772.29</v>
      </c>
      <c r="AI776" s="81">
        <f t="shared" si="2453"/>
        <v>2300000</v>
      </c>
      <c r="AJ776" s="81">
        <f t="shared" si="2454"/>
        <v>2300000</v>
      </c>
      <c r="AK776" s="81">
        <f t="shared" ref="AK776:AM776" si="2510">AK777</f>
        <v>-52900</v>
      </c>
      <c r="AL776" s="81">
        <f t="shared" si="2510"/>
        <v>0</v>
      </c>
      <c r="AM776" s="81">
        <f t="shared" si="2510"/>
        <v>0</v>
      </c>
      <c r="AN776" s="81">
        <f t="shared" si="2456"/>
        <v>3142872.29</v>
      </c>
      <c r="AO776" s="81">
        <f t="shared" si="2457"/>
        <v>2300000</v>
      </c>
      <c r="AP776" s="81">
        <f t="shared" si="2458"/>
        <v>2300000</v>
      </c>
      <c r="AQ776" s="81">
        <f t="shared" ref="AQ776:AS776" si="2511">AQ777</f>
        <v>45000</v>
      </c>
      <c r="AR776" s="81">
        <f t="shared" si="2511"/>
        <v>0</v>
      </c>
      <c r="AS776" s="81">
        <f t="shared" si="2511"/>
        <v>0</v>
      </c>
      <c r="AT776" s="81">
        <f t="shared" si="2460"/>
        <v>3187872.29</v>
      </c>
      <c r="AU776" s="81">
        <f t="shared" si="2461"/>
        <v>2300000</v>
      </c>
      <c r="AV776" s="81">
        <f t="shared" si="2462"/>
        <v>2300000</v>
      </c>
    </row>
    <row r="777" spans="1:48" ht="25.5">
      <c r="A777" s="188" t="s">
        <v>97</v>
      </c>
      <c r="B777" s="1" t="s">
        <v>401</v>
      </c>
      <c r="C777" s="1" t="s">
        <v>16</v>
      </c>
      <c r="D777" s="1" t="s">
        <v>27</v>
      </c>
      <c r="E777" s="1" t="s">
        <v>18</v>
      </c>
      <c r="F777" s="1" t="s">
        <v>69</v>
      </c>
      <c r="G777" s="1" t="s">
        <v>147</v>
      </c>
      <c r="H777" s="208" t="s">
        <v>346</v>
      </c>
      <c r="I777" s="13" t="s">
        <v>94</v>
      </c>
      <c r="J777" s="81">
        <f>1580000+270000+450000</f>
        <v>2300000</v>
      </c>
      <c r="K777" s="81">
        <f>1580000+270000+450000</f>
        <v>2300000</v>
      </c>
      <c r="L777" s="81">
        <f>1580000+270000+450000</f>
        <v>2300000</v>
      </c>
      <c r="M777" s="81">
        <f>456900+379507.29</f>
        <v>836407.29</v>
      </c>
      <c r="N777" s="81"/>
      <c r="O777" s="81"/>
      <c r="P777" s="81">
        <f t="shared" ref="P777:U777" si="2512">P1282+P2358</f>
        <v>3136407.29</v>
      </c>
      <c r="Q777" s="81">
        <f t="shared" si="2512"/>
        <v>2300000</v>
      </c>
      <c r="R777" s="81">
        <f t="shared" si="2512"/>
        <v>2300000</v>
      </c>
      <c r="S777" s="81">
        <f t="shared" si="2512"/>
        <v>0</v>
      </c>
      <c r="T777" s="81">
        <f t="shared" si="2512"/>
        <v>0</v>
      </c>
      <c r="U777" s="81">
        <f t="shared" si="2512"/>
        <v>0</v>
      </c>
      <c r="V777" s="81">
        <f t="shared" si="2483"/>
        <v>3136407.29</v>
      </c>
      <c r="W777" s="81">
        <f t="shared" si="2483"/>
        <v>2300000</v>
      </c>
      <c r="X777" s="81">
        <f t="shared" si="2483"/>
        <v>2300000</v>
      </c>
      <c r="Y777" s="81">
        <f>Y1282+Y2358+Y1781</f>
        <v>10465</v>
      </c>
      <c r="Z777" s="81">
        <f>Z1282+Z2358+Z1781</f>
        <v>0</v>
      </c>
      <c r="AA777" s="81">
        <f>AA1282+AA2358+AA1781</f>
        <v>0</v>
      </c>
      <c r="AB777" s="81">
        <f t="shared" si="2448"/>
        <v>3146872.29</v>
      </c>
      <c r="AC777" s="81">
        <f t="shared" si="2449"/>
        <v>2300000</v>
      </c>
      <c r="AD777" s="81">
        <f t="shared" si="2450"/>
        <v>2300000</v>
      </c>
      <c r="AE777" s="81">
        <f>AE1282+AE2358+AE1781</f>
        <v>48900</v>
      </c>
      <c r="AF777" s="81">
        <f>AF1282+AF2358+AF1781</f>
        <v>0</v>
      </c>
      <c r="AG777" s="81">
        <f>AG1282+AG2358+AG1781</f>
        <v>0</v>
      </c>
      <c r="AH777" s="81">
        <f t="shared" si="2452"/>
        <v>3195772.29</v>
      </c>
      <c r="AI777" s="81">
        <f t="shared" si="2453"/>
        <v>2300000</v>
      </c>
      <c r="AJ777" s="81">
        <f t="shared" si="2454"/>
        <v>2300000</v>
      </c>
      <c r="AK777" s="81">
        <f>AK1282+AK2358+AK1781</f>
        <v>-52900</v>
      </c>
      <c r="AL777" s="81">
        <f>AL1282+AL2358+AL1781</f>
        <v>0</v>
      </c>
      <c r="AM777" s="81">
        <f>AM1282+AM2358+AM1781</f>
        <v>0</v>
      </c>
      <c r="AN777" s="81">
        <f t="shared" si="2456"/>
        <v>3142872.29</v>
      </c>
      <c r="AO777" s="81">
        <f t="shared" si="2457"/>
        <v>2300000</v>
      </c>
      <c r="AP777" s="81">
        <f t="shared" si="2458"/>
        <v>2300000</v>
      </c>
      <c r="AQ777" s="81">
        <f>AQ1282+AQ2358+AQ1781</f>
        <v>45000</v>
      </c>
      <c r="AR777" s="81">
        <f>AR1282+AR2358+AR1781</f>
        <v>0</v>
      </c>
      <c r="AS777" s="81">
        <f>AS1282+AS2358+AS1781</f>
        <v>0</v>
      </c>
      <c r="AT777" s="81">
        <f t="shared" si="2460"/>
        <v>3187872.29</v>
      </c>
      <c r="AU777" s="81">
        <f t="shared" si="2461"/>
        <v>2300000</v>
      </c>
      <c r="AV777" s="81">
        <f t="shared" si="2462"/>
        <v>2300000</v>
      </c>
    </row>
    <row r="778" spans="1:48">
      <c r="A778" s="188" t="s">
        <v>79</v>
      </c>
      <c r="B778" s="1" t="s">
        <v>401</v>
      </c>
      <c r="C778" s="1" t="s">
        <v>16</v>
      </c>
      <c r="D778" s="1" t="s">
        <v>27</v>
      </c>
      <c r="E778" s="1" t="s">
        <v>18</v>
      </c>
      <c r="F778" s="1" t="s">
        <v>69</v>
      </c>
      <c r="G778" s="1" t="s">
        <v>147</v>
      </c>
      <c r="H778" s="208" t="s">
        <v>346</v>
      </c>
      <c r="I778" s="13" t="s">
        <v>76</v>
      </c>
      <c r="J778" s="81">
        <f>J779+J780</f>
        <v>551800</v>
      </c>
      <c r="K778" s="81">
        <f t="shared" ref="K778:O778" si="2513">K779+K780</f>
        <v>551800</v>
      </c>
      <c r="L778" s="81">
        <f t="shared" si="2513"/>
        <v>551800</v>
      </c>
      <c r="M778" s="81">
        <f t="shared" si="2513"/>
        <v>-456900</v>
      </c>
      <c r="N778" s="81">
        <f t="shared" si="2513"/>
        <v>0</v>
      </c>
      <c r="O778" s="81">
        <f t="shared" si="2513"/>
        <v>0</v>
      </c>
      <c r="P778" s="81">
        <f>P779+P780</f>
        <v>94900</v>
      </c>
      <c r="Q778" s="81">
        <f t="shared" ref="Q778:U778" si="2514">Q779+Q780</f>
        <v>551800</v>
      </c>
      <c r="R778" s="81">
        <f t="shared" si="2514"/>
        <v>551800</v>
      </c>
      <c r="S778" s="81">
        <f t="shared" si="2514"/>
        <v>0</v>
      </c>
      <c r="T778" s="81">
        <f t="shared" si="2514"/>
        <v>0</v>
      </c>
      <c r="U778" s="81">
        <f t="shared" si="2514"/>
        <v>0</v>
      </c>
      <c r="V778" s="81">
        <f t="shared" si="2483"/>
        <v>94900</v>
      </c>
      <c r="W778" s="81">
        <f t="shared" si="2483"/>
        <v>551800</v>
      </c>
      <c r="X778" s="81">
        <f t="shared" si="2483"/>
        <v>551800</v>
      </c>
      <c r="Y778" s="81">
        <f t="shared" ref="Y778:AA778" si="2515">Y779+Y780</f>
        <v>0</v>
      </c>
      <c r="Z778" s="81">
        <f t="shared" si="2515"/>
        <v>0</v>
      </c>
      <c r="AA778" s="81">
        <f t="shared" si="2515"/>
        <v>0</v>
      </c>
      <c r="AB778" s="81">
        <f t="shared" si="2448"/>
        <v>94900</v>
      </c>
      <c r="AC778" s="81">
        <f t="shared" si="2449"/>
        <v>551800</v>
      </c>
      <c r="AD778" s="81">
        <f t="shared" si="2450"/>
        <v>551800</v>
      </c>
      <c r="AE778" s="81">
        <f t="shared" ref="AE778:AG778" si="2516">AE779+AE780</f>
        <v>-48900</v>
      </c>
      <c r="AF778" s="81">
        <f t="shared" si="2516"/>
        <v>0</v>
      </c>
      <c r="AG778" s="81">
        <f t="shared" si="2516"/>
        <v>0</v>
      </c>
      <c r="AH778" s="81">
        <f t="shared" si="2452"/>
        <v>46000</v>
      </c>
      <c r="AI778" s="81">
        <f t="shared" si="2453"/>
        <v>551800</v>
      </c>
      <c r="AJ778" s="81">
        <f t="shared" si="2454"/>
        <v>551800</v>
      </c>
      <c r="AK778" s="81">
        <f t="shared" ref="AK778:AM778" si="2517">AK779+AK780</f>
        <v>52900</v>
      </c>
      <c r="AL778" s="81">
        <f t="shared" si="2517"/>
        <v>0</v>
      </c>
      <c r="AM778" s="81">
        <f t="shared" si="2517"/>
        <v>0</v>
      </c>
      <c r="AN778" s="81">
        <f t="shared" si="2456"/>
        <v>98900</v>
      </c>
      <c r="AO778" s="81">
        <f t="shared" si="2457"/>
        <v>551800</v>
      </c>
      <c r="AP778" s="81">
        <f t="shared" si="2458"/>
        <v>551800</v>
      </c>
      <c r="AQ778" s="81">
        <f t="shared" ref="AQ778:AS778" si="2518">AQ779+AQ780</f>
        <v>0</v>
      </c>
      <c r="AR778" s="81">
        <f t="shared" si="2518"/>
        <v>0</v>
      </c>
      <c r="AS778" s="81">
        <f t="shared" si="2518"/>
        <v>0</v>
      </c>
      <c r="AT778" s="81">
        <f t="shared" si="2460"/>
        <v>98900</v>
      </c>
      <c r="AU778" s="81">
        <f t="shared" si="2461"/>
        <v>551800</v>
      </c>
      <c r="AV778" s="81">
        <f t="shared" si="2462"/>
        <v>551800</v>
      </c>
    </row>
    <row r="779" spans="1:48" ht="38.25">
      <c r="A779" s="343" t="s">
        <v>541</v>
      </c>
      <c r="B779" s="1" t="s">
        <v>401</v>
      </c>
      <c r="C779" s="1" t="s">
        <v>16</v>
      </c>
      <c r="D779" s="1" t="s">
        <v>27</v>
      </c>
      <c r="E779" s="1" t="s">
        <v>18</v>
      </c>
      <c r="F779" s="1" t="s">
        <v>69</v>
      </c>
      <c r="G779" s="1" t="s">
        <v>147</v>
      </c>
      <c r="H779" s="208" t="s">
        <v>346</v>
      </c>
      <c r="I779" s="13" t="s">
        <v>77</v>
      </c>
      <c r="J779" s="81">
        <v>505800</v>
      </c>
      <c r="K779" s="81">
        <v>505800</v>
      </c>
      <c r="L779" s="81">
        <v>505800</v>
      </c>
      <c r="M779" s="81">
        <v>-456900</v>
      </c>
      <c r="N779" s="81"/>
      <c r="O779" s="81"/>
      <c r="P779" s="81">
        <f>P1284</f>
        <v>48900</v>
      </c>
      <c r="Q779" s="81">
        <f t="shared" ref="Q779:U779" si="2519">Q1284</f>
        <v>505800</v>
      </c>
      <c r="R779" s="81">
        <f t="shared" si="2519"/>
        <v>505800</v>
      </c>
      <c r="S779" s="81">
        <f t="shared" si="2519"/>
        <v>0</v>
      </c>
      <c r="T779" s="81">
        <f t="shared" si="2519"/>
        <v>0</v>
      </c>
      <c r="U779" s="81">
        <f t="shared" si="2519"/>
        <v>0</v>
      </c>
      <c r="V779" s="81">
        <f t="shared" si="2483"/>
        <v>48900</v>
      </c>
      <c r="W779" s="81">
        <f t="shared" si="2483"/>
        <v>505800</v>
      </c>
      <c r="X779" s="81">
        <f t="shared" si="2483"/>
        <v>505800</v>
      </c>
      <c r="Y779" s="81">
        <f t="shared" ref="Y779:AA779" si="2520">Y1284</f>
        <v>0</v>
      </c>
      <c r="Z779" s="81">
        <f t="shared" si="2520"/>
        <v>0</v>
      </c>
      <c r="AA779" s="81">
        <f t="shared" si="2520"/>
        <v>0</v>
      </c>
      <c r="AB779" s="81">
        <f t="shared" si="2448"/>
        <v>48900</v>
      </c>
      <c r="AC779" s="81">
        <f t="shared" si="2449"/>
        <v>505800</v>
      </c>
      <c r="AD779" s="81">
        <f t="shared" si="2450"/>
        <v>505800</v>
      </c>
      <c r="AE779" s="81">
        <f t="shared" ref="AE779:AG779" si="2521">AE1284</f>
        <v>-48900</v>
      </c>
      <c r="AF779" s="81">
        <f t="shared" si="2521"/>
        <v>0</v>
      </c>
      <c r="AG779" s="81">
        <f t="shared" si="2521"/>
        <v>0</v>
      </c>
      <c r="AH779" s="81">
        <f t="shared" si="2452"/>
        <v>0</v>
      </c>
      <c r="AI779" s="81">
        <f t="shared" si="2453"/>
        <v>505800</v>
      </c>
      <c r="AJ779" s="81">
        <f t="shared" si="2454"/>
        <v>505800</v>
      </c>
      <c r="AK779" s="81">
        <f>AK1284+AK1783</f>
        <v>52900</v>
      </c>
      <c r="AL779" s="81">
        <f>AL1284+AL1783</f>
        <v>0</v>
      </c>
      <c r="AM779" s="81">
        <f>AM1284+AM1783</f>
        <v>0</v>
      </c>
      <c r="AN779" s="81">
        <f t="shared" si="2456"/>
        <v>52900</v>
      </c>
      <c r="AO779" s="81">
        <f t="shared" si="2457"/>
        <v>505800</v>
      </c>
      <c r="AP779" s="81">
        <f t="shared" si="2458"/>
        <v>505800</v>
      </c>
      <c r="AQ779" s="81">
        <f>AQ1284+AQ1783</f>
        <v>0</v>
      </c>
      <c r="AR779" s="81">
        <f>AR1284+AR1783</f>
        <v>0</v>
      </c>
      <c r="AS779" s="81">
        <f>AS1284+AS1783</f>
        <v>0</v>
      </c>
      <c r="AT779" s="81">
        <f t="shared" si="2460"/>
        <v>52900</v>
      </c>
      <c r="AU779" s="81">
        <f t="shared" si="2461"/>
        <v>505800</v>
      </c>
      <c r="AV779" s="81">
        <f t="shared" si="2462"/>
        <v>505800</v>
      </c>
    </row>
    <row r="780" spans="1:48">
      <c r="A780" s="190" t="s">
        <v>124</v>
      </c>
      <c r="B780" s="1" t="s">
        <v>401</v>
      </c>
      <c r="C780" s="1" t="s">
        <v>16</v>
      </c>
      <c r="D780" s="1" t="s">
        <v>27</v>
      </c>
      <c r="E780" s="1" t="s">
        <v>18</v>
      </c>
      <c r="F780" s="1" t="s">
        <v>69</v>
      </c>
      <c r="G780" s="1" t="s">
        <v>147</v>
      </c>
      <c r="H780" s="208" t="s">
        <v>346</v>
      </c>
      <c r="I780" s="13" t="s">
        <v>123</v>
      </c>
      <c r="J780" s="81">
        <v>46000</v>
      </c>
      <c r="K780" s="81">
        <v>46000</v>
      </c>
      <c r="L780" s="81">
        <v>46000</v>
      </c>
      <c r="M780" s="81"/>
      <c r="N780" s="81"/>
      <c r="O780" s="81"/>
      <c r="P780" s="81">
        <f>P2360</f>
        <v>46000</v>
      </c>
      <c r="Q780" s="81">
        <f t="shared" ref="Q780:U780" si="2522">Q2360</f>
        <v>46000</v>
      </c>
      <c r="R780" s="81">
        <f t="shared" si="2522"/>
        <v>46000</v>
      </c>
      <c r="S780" s="81">
        <f t="shared" si="2522"/>
        <v>0</v>
      </c>
      <c r="T780" s="81">
        <f t="shared" si="2522"/>
        <v>0</v>
      </c>
      <c r="U780" s="81">
        <f t="shared" si="2522"/>
        <v>0</v>
      </c>
      <c r="V780" s="81">
        <f t="shared" si="2483"/>
        <v>46000</v>
      </c>
      <c r="W780" s="81">
        <f t="shared" si="2483"/>
        <v>46000</v>
      </c>
      <c r="X780" s="81">
        <f t="shared" si="2483"/>
        <v>46000</v>
      </c>
      <c r="Y780" s="81">
        <f t="shared" ref="Y780:AA780" si="2523">Y2360</f>
        <v>0</v>
      </c>
      <c r="Z780" s="81">
        <f t="shared" si="2523"/>
        <v>0</v>
      </c>
      <c r="AA780" s="81">
        <f t="shared" si="2523"/>
        <v>0</v>
      </c>
      <c r="AB780" s="81">
        <f t="shared" si="2448"/>
        <v>46000</v>
      </c>
      <c r="AC780" s="81">
        <f t="shared" si="2449"/>
        <v>46000</v>
      </c>
      <c r="AD780" s="81">
        <f t="shared" si="2450"/>
        <v>46000</v>
      </c>
      <c r="AE780" s="81">
        <f t="shared" ref="AE780:AG780" si="2524">AE2360</f>
        <v>0</v>
      </c>
      <c r="AF780" s="81">
        <f t="shared" si="2524"/>
        <v>0</v>
      </c>
      <c r="AG780" s="81">
        <f t="shared" si="2524"/>
        <v>0</v>
      </c>
      <c r="AH780" s="81">
        <f t="shared" si="2452"/>
        <v>46000</v>
      </c>
      <c r="AI780" s="81">
        <f t="shared" si="2453"/>
        <v>46000</v>
      </c>
      <c r="AJ780" s="81">
        <f t="shared" si="2454"/>
        <v>46000</v>
      </c>
      <c r="AK780" s="81">
        <f t="shared" ref="AK780:AM780" si="2525">AK2360</f>
        <v>0</v>
      </c>
      <c r="AL780" s="81">
        <f t="shared" si="2525"/>
        <v>0</v>
      </c>
      <c r="AM780" s="81">
        <f t="shared" si="2525"/>
        <v>0</v>
      </c>
      <c r="AN780" s="81">
        <f t="shared" si="2456"/>
        <v>46000</v>
      </c>
      <c r="AO780" s="81">
        <f t="shared" si="2457"/>
        <v>46000</v>
      </c>
      <c r="AP780" s="81">
        <f t="shared" si="2458"/>
        <v>46000</v>
      </c>
      <c r="AQ780" s="81">
        <f t="shared" ref="AQ780:AS780" si="2526">AQ2360</f>
        <v>0</v>
      </c>
      <c r="AR780" s="81">
        <f t="shared" si="2526"/>
        <v>0</v>
      </c>
      <c r="AS780" s="81">
        <f t="shared" si="2526"/>
        <v>0</v>
      </c>
      <c r="AT780" s="81">
        <f t="shared" si="2460"/>
        <v>46000</v>
      </c>
      <c r="AU780" s="81">
        <f t="shared" si="2461"/>
        <v>46000</v>
      </c>
      <c r="AV780" s="81">
        <f t="shared" si="2462"/>
        <v>46000</v>
      </c>
    </row>
    <row r="781" spans="1:48" ht="25.5">
      <c r="A781" s="190" t="s">
        <v>419</v>
      </c>
      <c r="B781" s="1" t="s">
        <v>401</v>
      </c>
      <c r="C781" s="1" t="s">
        <v>16</v>
      </c>
      <c r="D781" s="1" t="s">
        <v>27</v>
      </c>
      <c r="E781" s="1" t="s">
        <v>18</v>
      </c>
      <c r="F781" s="1" t="s">
        <v>69</v>
      </c>
      <c r="G781" s="1" t="s">
        <v>147</v>
      </c>
      <c r="H781" s="208" t="s">
        <v>418</v>
      </c>
      <c r="I781" s="13"/>
      <c r="J781" s="81">
        <f>J782</f>
        <v>0</v>
      </c>
      <c r="K781" s="81">
        <f t="shared" ref="K781:O782" si="2527">K782</f>
        <v>0</v>
      </c>
      <c r="L781" s="81">
        <f t="shared" si="2527"/>
        <v>0</v>
      </c>
      <c r="M781" s="81">
        <f t="shared" si="2527"/>
        <v>3349150.85</v>
      </c>
      <c r="N781" s="81">
        <f t="shared" si="2527"/>
        <v>0</v>
      </c>
      <c r="O781" s="81">
        <f t="shared" si="2527"/>
        <v>0</v>
      </c>
      <c r="P781" s="81">
        <f>P782</f>
        <v>3349150.85</v>
      </c>
      <c r="Q781" s="81">
        <f t="shared" ref="Q781:U782" si="2528">Q782</f>
        <v>0</v>
      </c>
      <c r="R781" s="81">
        <f t="shared" si="2528"/>
        <v>0</v>
      </c>
      <c r="S781" s="81">
        <f t="shared" si="2528"/>
        <v>0</v>
      </c>
      <c r="T781" s="81">
        <f t="shared" si="2528"/>
        <v>0</v>
      </c>
      <c r="U781" s="81">
        <f t="shared" si="2528"/>
        <v>0</v>
      </c>
      <c r="V781" s="81">
        <f t="shared" si="2483"/>
        <v>3349150.85</v>
      </c>
      <c r="W781" s="81">
        <f t="shared" si="2483"/>
        <v>0</v>
      </c>
      <c r="X781" s="81">
        <f t="shared" si="2483"/>
        <v>0</v>
      </c>
      <c r="Y781" s="81">
        <f t="shared" ref="Y781:AA782" si="2529">Y782</f>
        <v>0</v>
      </c>
      <c r="Z781" s="81">
        <f t="shared" si="2529"/>
        <v>0</v>
      </c>
      <c r="AA781" s="81">
        <f t="shared" si="2529"/>
        <v>0</v>
      </c>
      <c r="AB781" s="81">
        <f t="shared" si="2448"/>
        <v>3349150.85</v>
      </c>
      <c r="AC781" s="81">
        <f t="shared" si="2449"/>
        <v>0</v>
      </c>
      <c r="AD781" s="81">
        <f t="shared" si="2450"/>
        <v>0</v>
      </c>
      <c r="AE781" s="81">
        <f t="shared" ref="AE781:AG782" si="2530">AE782</f>
        <v>0</v>
      </c>
      <c r="AF781" s="81">
        <f t="shared" si="2530"/>
        <v>0</v>
      </c>
      <c r="AG781" s="81">
        <f t="shared" si="2530"/>
        <v>0</v>
      </c>
      <c r="AH781" s="81">
        <f t="shared" si="2452"/>
        <v>3349150.85</v>
      </c>
      <c r="AI781" s="81">
        <f t="shared" si="2453"/>
        <v>0</v>
      </c>
      <c r="AJ781" s="81">
        <f t="shared" si="2454"/>
        <v>0</v>
      </c>
      <c r="AK781" s="81">
        <f t="shared" ref="AK781:AM782" si="2531">AK782</f>
        <v>0</v>
      </c>
      <c r="AL781" s="81">
        <f t="shared" si="2531"/>
        <v>0</v>
      </c>
      <c r="AM781" s="81">
        <f t="shared" si="2531"/>
        <v>0</v>
      </c>
      <c r="AN781" s="81">
        <f t="shared" si="2456"/>
        <v>3349150.85</v>
      </c>
      <c r="AO781" s="81">
        <f t="shared" si="2457"/>
        <v>0</v>
      </c>
      <c r="AP781" s="81">
        <f t="shared" si="2458"/>
        <v>0</v>
      </c>
      <c r="AQ781" s="81">
        <f t="shared" ref="AQ781:AS782" si="2532">AQ782</f>
        <v>0</v>
      </c>
      <c r="AR781" s="81">
        <f t="shared" si="2532"/>
        <v>0</v>
      </c>
      <c r="AS781" s="81">
        <f t="shared" si="2532"/>
        <v>0</v>
      </c>
      <c r="AT781" s="81">
        <f t="shared" si="2460"/>
        <v>3349150.85</v>
      </c>
      <c r="AU781" s="81">
        <f t="shared" si="2461"/>
        <v>0</v>
      </c>
      <c r="AV781" s="81">
        <f t="shared" si="2462"/>
        <v>0</v>
      </c>
    </row>
    <row r="782" spans="1:48" ht="25.5">
      <c r="A782" s="189" t="s">
        <v>259</v>
      </c>
      <c r="B782" s="1" t="s">
        <v>401</v>
      </c>
      <c r="C782" s="1" t="s">
        <v>16</v>
      </c>
      <c r="D782" s="1" t="s">
        <v>27</v>
      </c>
      <c r="E782" s="1" t="s">
        <v>18</v>
      </c>
      <c r="F782" s="1" t="s">
        <v>69</v>
      </c>
      <c r="G782" s="1" t="s">
        <v>147</v>
      </c>
      <c r="H782" s="208" t="s">
        <v>418</v>
      </c>
      <c r="I782" s="13" t="s">
        <v>93</v>
      </c>
      <c r="J782" s="81">
        <f>J783</f>
        <v>0</v>
      </c>
      <c r="K782" s="81">
        <f t="shared" si="2527"/>
        <v>0</v>
      </c>
      <c r="L782" s="81">
        <f t="shared" si="2527"/>
        <v>0</v>
      </c>
      <c r="M782" s="81">
        <f t="shared" si="2527"/>
        <v>3349150.85</v>
      </c>
      <c r="N782" s="81">
        <f t="shared" si="2527"/>
        <v>0</v>
      </c>
      <c r="O782" s="81">
        <f t="shared" si="2527"/>
        <v>0</v>
      </c>
      <c r="P782" s="81">
        <f>P783</f>
        <v>3349150.85</v>
      </c>
      <c r="Q782" s="81">
        <f t="shared" si="2528"/>
        <v>0</v>
      </c>
      <c r="R782" s="81">
        <f t="shared" si="2528"/>
        <v>0</v>
      </c>
      <c r="S782" s="81">
        <f t="shared" si="2528"/>
        <v>0</v>
      </c>
      <c r="T782" s="81">
        <f t="shared" si="2528"/>
        <v>0</v>
      </c>
      <c r="U782" s="81">
        <f t="shared" si="2528"/>
        <v>0</v>
      </c>
      <c r="V782" s="81">
        <f t="shared" si="2483"/>
        <v>3349150.85</v>
      </c>
      <c r="W782" s="81">
        <f t="shared" si="2483"/>
        <v>0</v>
      </c>
      <c r="X782" s="81">
        <f t="shared" si="2483"/>
        <v>0</v>
      </c>
      <c r="Y782" s="81">
        <f t="shared" si="2529"/>
        <v>0</v>
      </c>
      <c r="Z782" s="81">
        <f t="shared" si="2529"/>
        <v>0</v>
      </c>
      <c r="AA782" s="81">
        <f t="shared" si="2529"/>
        <v>0</v>
      </c>
      <c r="AB782" s="81">
        <f t="shared" si="2448"/>
        <v>3349150.85</v>
      </c>
      <c r="AC782" s="81">
        <f t="shared" si="2449"/>
        <v>0</v>
      </c>
      <c r="AD782" s="81">
        <f t="shared" si="2450"/>
        <v>0</v>
      </c>
      <c r="AE782" s="81">
        <f t="shared" si="2530"/>
        <v>0</v>
      </c>
      <c r="AF782" s="81">
        <f t="shared" si="2530"/>
        <v>0</v>
      </c>
      <c r="AG782" s="81">
        <f t="shared" si="2530"/>
        <v>0</v>
      </c>
      <c r="AH782" s="81">
        <f t="shared" si="2452"/>
        <v>3349150.85</v>
      </c>
      <c r="AI782" s="81">
        <f t="shared" si="2453"/>
        <v>0</v>
      </c>
      <c r="AJ782" s="81">
        <f t="shared" si="2454"/>
        <v>0</v>
      </c>
      <c r="AK782" s="81">
        <f t="shared" si="2531"/>
        <v>0</v>
      </c>
      <c r="AL782" s="81">
        <f t="shared" si="2531"/>
        <v>0</v>
      </c>
      <c r="AM782" s="81">
        <f t="shared" si="2531"/>
        <v>0</v>
      </c>
      <c r="AN782" s="81">
        <f t="shared" si="2456"/>
        <v>3349150.85</v>
      </c>
      <c r="AO782" s="81">
        <f t="shared" si="2457"/>
        <v>0</v>
      </c>
      <c r="AP782" s="81">
        <f t="shared" si="2458"/>
        <v>0</v>
      </c>
      <c r="AQ782" s="81">
        <f t="shared" si="2532"/>
        <v>0</v>
      </c>
      <c r="AR782" s="81">
        <f t="shared" si="2532"/>
        <v>0</v>
      </c>
      <c r="AS782" s="81">
        <f t="shared" si="2532"/>
        <v>0</v>
      </c>
      <c r="AT782" s="81">
        <f t="shared" si="2460"/>
        <v>3349150.85</v>
      </c>
      <c r="AU782" s="81">
        <f t="shared" si="2461"/>
        <v>0</v>
      </c>
      <c r="AV782" s="81">
        <f t="shared" si="2462"/>
        <v>0</v>
      </c>
    </row>
    <row r="783" spans="1:48" ht="25.5">
      <c r="A783" s="188" t="s">
        <v>97</v>
      </c>
      <c r="B783" s="1" t="s">
        <v>401</v>
      </c>
      <c r="C783" s="1" t="s">
        <v>16</v>
      </c>
      <c r="D783" s="1" t="s">
        <v>27</v>
      </c>
      <c r="E783" s="1" t="s">
        <v>18</v>
      </c>
      <c r="F783" s="1" t="s">
        <v>69</v>
      </c>
      <c r="G783" s="1" t="s">
        <v>147</v>
      </c>
      <c r="H783" s="208" t="s">
        <v>418</v>
      </c>
      <c r="I783" s="13" t="s">
        <v>94</v>
      </c>
      <c r="J783" s="81"/>
      <c r="K783" s="81"/>
      <c r="L783" s="81"/>
      <c r="M783" s="81">
        <v>3349150.85</v>
      </c>
      <c r="N783" s="81"/>
      <c r="O783" s="81"/>
      <c r="P783" s="81">
        <f>P1287</f>
        <v>3349150.85</v>
      </c>
      <c r="Q783" s="81">
        <f t="shared" ref="Q783:U783" si="2533">Q1287</f>
        <v>0</v>
      </c>
      <c r="R783" s="81">
        <f t="shared" si="2533"/>
        <v>0</v>
      </c>
      <c r="S783" s="81">
        <f t="shared" si="2533"/>
        <v>0</v>
      </c>
      <c r="T783" s="81">
        <f t="shared" si="2533"/>
        <v>0</v>
      </c>
      <c r="U783" s="81">
        <f t="shared" si="2533"/>
        <v>0</v>
      </c>
      <c r="V783" s="81">
        <f t="shared" si="2483"/>
        <v>3349150.85</v>
      </c>
      <c r="W783" s="81">
        <f t="shared" si="2483"/>
        <v>0</v>
      </c>
      <c r="X783" s="81">
        <f t="shared" si="2483"/>
        <v>0</v>
      </c>
      <c r="Y783" s="81">
        <f t="shared" ref="Y783:AA783" si="2534">Y1287</f>
        <v>0</v>
      </c>
      <c r="Z783" s="81">
        <f t="shared" si="2534"/>
        <v>0</v>
      </c>
      <c r="AA783" s="81">
        <f t="shared" si="2534"/>
        <v>0</v>
      </c>
      <c r="AB783" s="81">
        <f t="shared" si="2448"/>
        <v>3349150.85</v>
      </c>
      <c r="AC783" s="81">
        <f t="shared" si="2449"/>
        <v>0</v>
      </c>
      <c r="AD783" s="81">
        <f t="shared" si="2450"/>
        <v>0</v>
      </c>
      <c r="AE783" s="81">
        <f t="shared" ref="AE783:AG783" si="2535">AE1287</f>
        <v>0</v>
      </c>
      <c r="AF783" s="81">
        <f t="shared" si="2535"/>
        <v>0</v>
      </c>
      <c r="AG783" s="81">
        <f t="shared" si="2535"/>
        <v>0</v>
      </c>
      <c r="AH783" s="81">
        <f t="shared" si="2452"/>
        <v>3349150.85</v>
      </c>
      <c r="AI783" s="81">
        <f t="shared" si="2453"/>
        <v>0</v>
      </c>
      <c r="AJ783" s="81">
        <f t="shared" si="2454"/>
        <v>0</v>
      </c>
      <c r="AK783" s="81">
        <f t="shared" ref="AK783:AM783" si="2536">AK1287</f>
        <v>0</v>
      </c>
      <c r="AL783" s="81">
        <f t="shared" si="2536"/>
        <v>0</v>
      </c>
      <c r="AM783" s="81">
        <f t="shared" si="2536"/>
        <v>0</v>
      </c>
      <c r="AN783" s="81">
        <f t="shared" si="2456"/>
        <v>3349150.85</v>
      </c>
      <c r="AO783" s="81">
        <f t="shared" si="2457"/>
        <v>0</v>
      </c>
      <c r="AP783" s="81">
        <f t="shared" si="2458"/>
        <v>0</v>
      </c>
      <c r="AQ783" s="81">
        <f t="shared" ref="AQ783:AS783" si="2537">AQ1287</f>
        <v>0</v>
      </c>
      <c r="AR783" s="81">
        <f t="shared" si="2537"/>
        <v>0</v>
      </c>
      <c r="AS783" s="81">
        <f t="shared" si="2537"/>
        <v>0</v>
      </c>
      <c r="AT783" s="81">
        <f t="shared" si="2460"/>
        <v>3349150.85</v>
      </c>
      <c r="AU783" s="81">
        <f t="shared" si="2461"/>
        <v>0</v>
      </c>
      <c r="AV783" s="81">
        <f t="shared" si="2462"/>
        <v>0</v>
      </c>
    </row>
    <row r="784" spans="1:48" ht="25.5">
      <c r="A784" s="209" t="s">
        <v>311</v>
      </c>
      <c r="B784" s="1" t="s">
        <v>401</v>
      </c>
      <c r="C784" s="1" t="s">
        <v>16</v>
      </c>
      <c r="D784" s="1" t="s">
        <v>27</v>
      </c>
      <c r="E784" s="1" t="s">
        <v>18</v>
      </c>
      <c r="F784" s="1" t="s">
        <v>69</v>
      </c>
      <c r="G784" s="1" t="s">
        <v>147</v>
      </c>
      <c r="H784" s="208" t="s">
        <v>310</v>
      </c>
      <c r="I784" s="213"/>
      <c r="J784" s="81">
        <f>J785</f>
        <v>25349000</v>
      </c>
      <c r="K784" s="81">
        <f t="shared" ref="K784:O785" si="2538">K785</f>
        <v>0</v>
      </c>
      <c r="L784" s="81">
        <f t="shared" si="2538"/>
        <v>0</v>
      </c>
      <c r="M784" s="81">
        <f t="shared" si="2538"/>
        <v>0</v>
      </c>
      <c r="N784" s="81">
        <f t="shared" si="2538"/>
        <v>0</v>
      </c>
      <c r="O784" s="81">
        <f t="shared" si="2538"/>
        <v>0</v>
      </c>
      <c r="P784" s="81">
        <f>P785</f>
        <v>25349000</v>
      </c>
      <c r="Q784" s="81">
        <f t="shared" ref="Q784:U785" si="2539">Q785</f>
        <v>0</v>
      </c>
      <c r="R784" s="81">
        <f t="shared" si="2539"/>
        <v>0</v>
      </c>
      <c r="S784" s="81">
        <f t="shared" si="2539"/>
        <v>0</v>
      </c>
      <c r="T784" s="81">
        <f t="shared" si="2539"/>
        <v>0</v>
      </c>
      <c r="U784" s="81">
        <f t="shared" si="2539"/>
        <v>0</v>
      </c>
      <c r="V784" s="81">
        <f t="shared" si="2483"/>
        <v>25349000</v>
      </c>
      <c r="W784" s="81">
        <f t="shared" si="2483"/>
        <v>0</v>
      </c>
      <c r="X784" s="81">
        <f t="shared" si="2483"/>
        <v>0</v>
      </c>
      <c r="Y784" s="81">
        <f t="shared" ref="Y784:AA785" si="2540">Y785</f>
        <v>-408620</v>
      </c>
      <c r="Z784" s="81">
        <f t="shared" si="2540"/>
        <v>0</v>
      </c>
      <c r="AA784" s="81">
        <f t="shared" si="2540"/>
        <v>0</v>
      </c>
      <c r="AB784" s="81">
        <f t="shared" si="2448"/>
        <v>24940380</v>
      </c>
      <c r="AC784" s="81">
        <f t="shared" si="2449"/>
        <v>0</v>
      </c>
      <c r="AD784" s="81">
        <f t="shared" si="2450"/>
        <v>0</v>
      </c>
      <c r="AE784" s="81">
        <f t="shared" ref="AE784:AG785" si="2541">AE785</f>
        <v>0</v>
      </c>
      <c r="AF784" s="81">
        <f t="shared" si="2541"/>
        <v>0</v>
      </c>
      <c r="AG784" s="81">
        <f t="shared" si="2541"/>
        <v>0</v>
      </c>
      <c r="AH784" s="81">
        <f t="shared" si="2452"/>
        <v>24940380</v>
      </c>
      <c r="AI784" s="81">
        <f t="shared" si="2453"/>
        <v>0</v>
      </c>
      <c r="AJ784" s="81">
        <f t="shared" si="2454"/>
        <v>0</v>
      </c>
      <c r="AK784" s="81">
        <f t="shared" ref="AK784:AM785" si="2542">AK785</f>
        <v>-109600</v>
      </c>
      <c r="AL784" s="81">
        <f t="shared" si="2542"/>
        <v>0</v>
      </c>
      <c r="AM784" s="81">
        <f t="shared" si="2542"/>
        <v>0</v>
      </c>
      <c r="AN784" s="81">
        <f t="shared" si="2456"/>
        <v>24830780</v>
      </c>
      <c r="AO784" s="81">
        <f t="shared" si="2457"/>
        <v>0</v>
      </c>
      <c r="AP784" s="81">
        <f t="shared" si="2458"/>
        <v>0</v>
      </c>
      <c r="AQ784" s="81">
        <f t="shared" ref="AQ784:AS785" si="2543">AQ785</f>
        <v>-462919.55</v>
      </c>
      <c r="AR784" s="81">
        <f t="shared" si="2543"/>
        <v>0</v>
      </c>
      <c r="AS784" s="81">
        <f t="shared" si="2543"/>
        <v>0</v>
      </c>
      <c r="AT784" s="81">
        <f t="shared" si="2460"/>
        <v>24367860.449999999</v>
      </c>
      <c r="AU784" s="81">
        <f t="shared" si="2461"/>
        <v>0</v>
      </c>
      <c r="AV784" s="81">
        <f t="shared" si="2462"/>
        <v>0</v>
      </c>
    </row>
    <row r="785" spans="1:48" ht="25.5">
      <c r="A785" s="189" t="s">
        <v>259</v>
      </c>
      <c r="B785" s="1" t="s">
        <v>401</v>
      </c>
      <c r="C785" s="1" t="s">
        <v>16</v>
      </c>
      <c r="D785" s="1" t="s">
        <v>27</v>
      </c>
      <c r="E785" s="1" t="s">
        <v>18</v>
      </c>
      <c r="F785" s="1" t="s">
        <v>69</v>
      </c>
      <c r="G785" s="1" t="s">
        <v>147</v>
      </c>
      <c r="H785" s="208" t="s">
        <v>310</v>
      </c>
      <c r="I785" s="213" t="s">
        <v>93</v>
      </c>
      <c r="J785" s="81">
        <f>J786</f>
        <v>25349000</v>
      </c>
      <c r="K785" s="81">
        <f t="shared" si="2538"/>
        <v>0</v>
      </c>
      <c r="L785" s="81">
        <f t="shared" si="2538"/>
        <v>0</v>
      </c>
      <c r="M785" s="81">
        <f t="shared" si="2538"/>
        <v>0</v>
      </c>
      <c r="N785" s="81">
        <f t="shared" si="2538"/>
        <v>0</v>
      </c>
      <c r="O785" s="81">
        <f t="shared" si="2538"/>
        <v>0</v>
      </c>
      <c r="P785" s="81">
        <f>P786</f>
        <v>25349000</v>
      </c>
      <c r="Q785" s="81">
        <f t="shared" si="2539"/>
        <v>0</v>
      </c>
      <c r="R785" s="81">
        <f t="shared" si="2539"/>
        <v>0</v>
      </c>
      <c r="S785" s="81">
        <f t="shared" si="2539"/>
        <v>0</v>
      </c>
      <c r="T785" s="81">
        <f t="shared" si="2539"/>
        <v>0</v>
      </c>
      <c r="U785" s="81">
        <f t="shared" si="2539"/>
        <v>0</v>
      </c>
      <c r="V785" s="81">
        <f t="shared" si="2483"/>
        <v>25349000</v>
      </c>
      <c r="W785" s="81">
        <f t="shared" si="2483"/>
        <v>0</v>
      </c>
      <c r="X785" s="81">
        <f t="shared" si="2483"/>
        <v>0</v>
      </c>
      <c r="Y785" s="81">
        <f t="shared" si="2540"/>
        <v>-408620</v>
      </c>
      <c r="Z785" s="81">
        <f t="shared" si="2540"/>
        <v>0</v>
      </c>
      <c r="AA785" s="81">
        <f t="shared" si="2540"/>
        <v>0</v>
      </c>
      <c r="AB785" s="81">
        <f t="shared" si="2448"/>
        <v>24940380</v>
      </c>
      <c r="AC785" s="81">
        <f t="shared" si="2449"/>
        <v>0</v>
      </c>
      <c r="AD785" s="81">
        <f t="shared" si="2450"/>
        <v>0</v>
      </c>
      <c r="AE785" s="81">
        <f t="shared" si="2541"/>
        <v>0</v>
      </c>
      <c r="AF785" s="81">
        <f t="shared" si="2541"/>
        <v>0</v>
      </c>
      <c r="AG785" s="81">
        <f t="shared" si="2541"/>
        <v>0</v>
      </c>
      <c r="AH785" s="81">
        <f t="shared" si="2452"/>
        <v>24940380</v>
      </c>
      <c r="AI785" s="81">
        <f t="shared" si="2453"/>
        <v>0</v>
      </c>
      <c r="AJ785" s="81">
        <f t="shared" si="2454"/>
        <v>0</v>
      </c>
      <c r="AK785" s="81">
        <f t="shared" si="2542"/>
        <v>-109600</v>
      </c>
      <c r="AL785" s="81">
        <f t="shared" si="2542"/>
        <v>0</v>
      </c>
      <c r="AM785" s="81">
        <f t="shared" si="2542"/>
        <v>0</v>
      </c>
      <c r="AN785" s="81">
        <f t="shared" si="2456"/>
        <v>24830780</v>
      </c>
      <c r="AO785" s="81">
        <f t="shared" si="2457"/>
        <v>0</v>
      </c>
      <c r="AP785" s="81">
        <f t="shared" si="2458"/>
        <v>0</v>
      </c>
      <c r="AQ785" s="81">
        <f t="shared" si="2543"/>
        <v>-462919.55</v>
      </c>
      <c r="AR785" s="81">
        <f t="shared" si="2543"/>
        <v>0</v>
      </c>
      <c r="AS785" s="81">
        <f t="shared" si="2543"/>
        <v>0</v>
      </c>
      <c r="AT785" s="81">
        <f t="shared" si="2460"/>
        <v>24367860.449999999</v>
      </c>
      <c r="AU785" s="81">
        <f t="shared" si="2461"/>
        <v>0</v>
      </c>
      <c r="AV785" s="81">
        <f t="shared" si="2462"/>
        <v>0</v>
      </c>
    </row>
    <row r="786" spans="1:48" ht="25.5">
      <c r="A786" s="188" t="s">
        <v>97</v>
      </c>
      <c r="B786" s="1" t="s">
        <v>401</v>
      </c>
      <c r="C786" s="1" t="s">
        <v>16</v>
      </c>
      <c r="D786" s="1" t="s">
        <v>27</v>
      </c>
      <c r="E786" s="1" t="s">
        <v>18</v>
      </c>
      <c r="F786" s="1" t="s">
        <v>69</v>
      </c>
      <c r="G786" s="1" t="s">
        <v>147</v>
      </c>
      <c r="H786" s="208" t="s">
        <v>310</v>
      </c>
      <c r="I786" s="213" t="s">
        <v>94</v>
      </c>
      <c r="J786" s="81">
        <v>25349000</v>
      </c>
      <c r="K786" s="81"/>
      <c r="L786" s="81"/>
      <c r="M786" s="81"/>
      <c r="N786" s="81"/>
      <c r="O786" s="81"/>
      <c r="P786" s="81">
        <f t="shared" ref="P786:U786" si="2544">P1290+P1695+P1786+P1892+P1993+P2071</f>
        <v>25349000</v>
      </c>
      <c r="Q786" s="81">
        <f t="shared" si="2544"/>
        <v>0</v>
      </c>
      <c r="R786" s="81">
        <f t="shared" si="2544"/>
        <v>0</v>
      </c>
      <c r="S786" s="81">
        <f t="shared" si="2544"/>
        <v>0</v>
      </c>
      <c r="T786" s="81">
        <f t="shared" si="2544"/>
        <v>0</v>
      </c>
      <c r="U786" s="81">
        <f t="shared" si="2544"/>
        <v>0</v>
      </c>
      <c r="V786" s="81">
        <f t="shared" si="2483"/>
        <v>25349000</v>
      </c>
      <c r="W786" s="81">
        <f t="shared" si="2483"/>
        <v>0</v>
      </c>
      <c r="X786" s="81">
        <f t="shared" si="2483"/>
        <v>0</v>
      </c>
      <c r="Y786" s="81">
        <f>Y1290+Y1695+Y1786+Y1892+Y1993+Y2071</f>
        <v>-408620</v>
      </c>
      <c r="Z786" s="81">
        <f>Z1290+Z1695+Z1786+Z1892+Z1993+Z2071</f>
        <v>0</v>
      </c>
      <c r="AA786" s="81">
        <f>AA1290+AA1695+AA1786+AA1892+AA1993+AA2071</f>
        <v>0</v>
      </c>
      <c r="AB786" s="81">
        <f t="shared" si="2448"/>
        <v>24940380</v>
      </c>
      <c r="AC786" s="81">
        <f t="shared" si="2449"/>
        <v>0</v>
      </c>
      <c r="AD786" s="81">
        <f t="shared" si="2450"/>
        <v>0</v>
      </c>
      <c r="AE786" s="81">
        <f>AE1290+AE1695+AE1786+AE1892+AE1993+AE2071</f>
        <v>0</v>
      </c>
      <c r="AF786" s="81">
        <f>AF1290+AF1695+AF1786+AF1892+AF1993+AF2071</f>
        <v>0</v>
      </c>
      <c r="AG786" s="81">
        <f>AG1290+AG1695+AG1786+AG1892+AG1993+AG2071</f>
        <v>0</v>
      </c>
      <c r="AH786" s="81">
        <f t="shared" si="2452"/>
        <v>24940380</v>
      </c>
      <c r="AI786" s="81">
        <f t="shared" si="2453"/>
        <v>0</v>
      </c>
      <c r="AJ786" s="81">
        <f t="shared" si="2454"/>
        <v>0</v>
      </c>
      <c r="AK786" s="81">
        <f>AK1290+AK1695+AK1786+AK1892+AK1993+AK2071</f>
        <v>-109600</v>
      </c>
      <c r="AL786" s="81">
        <f>AL1290+AL1695+AL1786+AL1892+AL1993+AL2071</f>
        <v>0</v>
      </c>
      <c r="AM786" s="81">
        <f>AM1290+AM1695+AM1786+AM1892+AM1993+AM2071</f>
        <v>0</v>
      </c>
      <c r="AN786" s="81">
        <f t="shared" si="2456"/>
        <v>24830780</v>
      </c>
      <c r="AO786" s="81">
        <f t="shared" si="2457"/>
        <v>0</v>
      </c>
      <c r="AP786" s="81">
        <f t="shared" si="2458"/>
        <v>0</v>
      </c>
      <c r="AQ786" s="81">
        <f>AQ1290+AQ1695+AQ1786+AQ1892+AQ1993+AQ2071</f>
        <v>-462919.55</v>
      </c>
      <c r="AR786" s="81">
        <f>AR1290+AR1695+AR1786+AR1892+AR1993+AR2071</f>
        <v>0</v>
      </c>
      <c r="AS786" s="81">
        <f>AS1290+AS1695+AS1786+AS1892+AS1993+AS2071</f>
        <v>0</v>
      </c>
      <c r="AT786" s="81">
        <f t="shared" si="2460"/>
        <v>24367860.449999999</v>
      </c>
      <c r="AU786" s="81">
        <f t="shared" si="2461"/>
        <v>0</v>
      </c>
      <c r="AV786" s="81">
        <f t="shared" si="2462"/>
        <v>0</v>
      </c>
    </row>
    <row r="787" spans="1:48" ht="25.5">
      <c r="A787" s="303" t="s">
        <v>469</v>
      </c>
      <c r="B787" s="1" t="s">
        <v>401</v>
      </c>
      <c r="C787" s="1" t="s">
        <v>16</v>
      </c>
      <c r="D787" s="1" t="s">
        <v>27</v>
      </c>
      <c r="E787" s="1" t="s">
        <v>18</v>
      </c>
      <c r="F787" s="1" t="s">
        <v>69</v>
      </c>
      <c r="G787" s="1" t="s">
        <v>147</v>
      </c>
      <c r="H787" s="208" t="s">
        <v>468</v>
      </c>
      <c r="I787" s="213"/>
      <c r="J787" s="81"/>
      <c r="K787" s="81"/>
      <c r="L787" s="81"/>
      <c r="M787" s="81"/>
      <c r="N787" s="81"/>
      <c r="O787" s="81"/>
      <c r="P787" s="81"/>
      <c r="Q787" s="81"/>
      <c r="R787" s="81"/>
      <c r="S787" s="81">
        <f>S788</f>
        <v>9297641.7899999991</v>
      </c>
      <c r="T787" s="81">
        <f t="shared" ref="T787:T788" si="2545">T788</f>
        <v>0</v>
      </c>
      <c r="U787" s="81">
        <f t="shared" ref="U787:U788" si="2546">U788</f>
        <v>0</v>
      </c>
      <c r="V787" s="81">
        <f t="shared" si="2483"/>
        <v>9297641.7899999991</v>
      </c>
      <c r="W787" s="81">
        <f t="shared" si="2483"/>
        <v>0</v>
      </c>
      <c r="X787" s="81">
        <f t="shared" si="2483"/>
        <v>0</v>
      </c>
      <c r="Y787" s="81">
        <f>Y788</f>
        <v>0</v>
      </c>
      <c r="Z787" s="81">
        <f t="shared" ref="Z787:AA788" si="2547">Z788</f>
        <v>0</v>
      </c>
      <c r="AA787" s="81">
        <f t="shared" si="2547"/>
        <v>0</v>
      </c>
      <c r="AB787" s="81">
        <f t="shared" si="2448"/>
        <v>9297641.7899999991</v>
      </c>
      <c r="AC787" s="81">
        <f t="shared" si="2449"/>
        <v>0</v>
      </c>
      <c r="AD787" s="81">
        <f t="shared" si="2450"/>
        <v>0</v>
      </c>
      <c r="AE787" s="81">
        <f>AE788</f>
        <v>0</v>
      </c>
      <c r="AF787" s="81">
        <f t="shared" ref="AF787:AG788" si="2548">AF788</f>
        <v>0</v>
      </c>
      <c r="AG787" s="81">
        <f t="shared" si="2548"/>
        <v>0</v>
      </c>
      <c r="AH787" s="81">
        <f t="shared" si="2452"/>
        <v>9297641.7899999991</v>
      </c>
      <c r="AI787" s="81">
        <f t="shared" si="2453"/>
        <v>0</v>
      </c>
      <c r="AJ787" s="81">
        <f t="shared" si="2454"/>
        <v>0</v>
      </c>
      <c r="AK787" s="81">
        <f>AK788</f>
        <v>0</v>
      </c>
      <c r="AL787" s="81">
        <f t="shared" ref="AL787:AM788" si="2549">AL788</f>
        <v>0</v>
      </c>
      <c r="AM787" s="81">
        <f t="shared" si="2549"/>
        <v>0</v>
      </c>
      <c r="AN787" s="81">
        <f t="shared" si="2456"/>
        <v>9297641.7899999991</v>
      </c>
      <c r="AO787" s="81">
        <f t="shared" si="2457"/>
        <v>0</v>
      </c>
      <c r="AP787" s="81">
        <f t="shared" si="2458"/>
        <v>0</v>
      </c>
      <c r="AQ787" s="81">
        <f>AQ788</f>
        <v>0</v>
      </c>
      <c r="AR787" s="81">
        <f t="shared" ref="AR787:AS788" si="2550">AR788</f>
        <v>0</v>
      </c>
      <c r="AS787" s="81">
        <f t="shared" si="2550"/>
        <v>0</v>
      </c>
      <c r="AT787" s="81">
        <f t="shared" si="2460"/>
        <v>9297641.7899999991</v>
      </c>
      <c r="AU787" s="81">
        <f t="shared" si="2461"/>
        <v>0</v>
      </c>
      <c r="AV787" s="81">
        <f t="shared" si="2462"/>
        <v>0</v>
      </c>
    </row>
    <row r="788" spans="1:48" ht="25.5">
      <c r="A788" s="189" t="s">
        <v>259</v>
      </c>
      <c r="B788" s="1" t="s">
        <v>401</v>
      </c>
      <c r="C788" s="1" t="s">
        <v>16</v>
      </c>
      <c r="D788" s="1" t="s">
        <v>27</v>
      </c>
      <c r="E788" s="1" t="s">
        <v>18</v>
      </c>
      <c r="F788" s="1" t="s">
        <v>69</v>
      </c>
      <c r="G788" s="1" t="s">
        <v>147</v>
      </c>
      <c r="H788" s="208" t="s">
        <v>468</v>
      </c>
      <c r="I788" s="213" t="s">
        <v>93</v>
      </c>
      <c r="J788" s="81"/>
      <c r="K788" s="81"/>
      <c r="L788" s="81"/>
      <c r="M788" s="81"/>
      <c r="N788" s="81"/>
      <c r="O788" s="81"/>
      <c r="P788" s="81"/>
      <c r="Q788" s="81"/>
      <c r="R788" s="81"/>
      <c r="S788" s="81">
        <f>S789</f>
        <v>9297641.7899999991</v>
      </c>
      <c r="T788" s="81">
        <f t="shared" si="2545"/>
        <v>0</v>
      </c>
      <c r="U788" s="81">
        <f t="shared" si="2546"/>
        <v>0</v>
      </c>
      <c r="V788" s="81">
        <f t="shared" si="2483"/>
        <v>9297641.7899999991</v>
      </c>
      <c r="W788" s="81">
        <f t="shared" si="2483"/>
        <v>0</v>
      </c>
      <c r="X788" s="81">
        <f t="shared" si="2483"/>
        <v>0</v>
      </c>
      <c r="Y788" s="81">
        <f>Y789</f>
        <v>0</v>
      </c>
      <c r="Z788" s="81">
        <f t="shared" si="2547"/>
        <v>0</v>
      </c>
      <c r="AA788" s="81">
        <f t="shared" si="2547"/>
        <v>0</v>
      </c>
      <c r="AB788" s="81">
        <f t="shared" si="2448"/>
        <v>9297641.7899999991</v>
      </c>
      <c r="AC788" s="81">
        <f t="shared" si="2449"/>
        <v>0</v>
      </c>
      <c r="AD788" s="81">
        <f t="shared" si="2450"/>
        <v>0</v>
      </c>
      <c r="AE788" s="81">
        <f>AE789</f>
        <v>0</v>
      </c>
      <c r="AF788" s="81">
        <f t="shared" si="2548"/>
        <v>0</v>
      </c>
      <c r="AG788" s="81">
        <f t="shared" si="2548"/>
        <v>0</v>
      </c>
      <c r="AH788" s="81">
        <f t="shared" si="2452"/>
        <v>9297641.7899999991</v>
      </c>
      <c r="AI788" s="81">
        <f t="shared" si="2453"/>
        <v>0</v>
      </c>
      <c r="AJ788" s="81">
        <f t="shared" si="2454"/>
        <v>0</v>
      </c>
      <c r="AK788" s="81">
        <f>AK789</f>
        <v>0</v>
      </c>
      <c r="AL788" s="81">
        <f t="shared" si="2549"/>
        <v>0</v>
      </c>
      <c r="AM788" s="81">
        <f t="shared" si="2549"/>
        <v>0</v>
      </c>
      <c r="AN788" s="81">
        <f t="shared" si="2456"/>
        <v>9297641.7899999991</v>
      </c>
      <c r="AO788" s="81">
        <f t="shared" si="2457"/>
        <v>0</v>
      </c>
      <c r="AP788" s="81">
        <f t="shared" si="2458"/>
        <v>0</v>
      </c>
      <c r="AQ788" s="81">
        <f>AQ789</f>
        <v>0</v>
      </c>
      <c r="AR788" s="81">
        <f t="shared" si="2550"/>
        <v>0</v>
      </c>
      <c r="AS788" s="81">
        <f t="shared" si="2550"/>
        <v>0</v>
      </c>
      <c r="AT788" s="81">
        <f t="shared" si="2460"/>
        <v>9297641.7899999991</v>
      </c>
      <c r="AU788" s="81">
        <f t="shared" si="2461"/>
        <v>0</v>
      </c>
      <c r="AV788" s="81">
        <f t="shared" si="2462"/>
        <v>0</v>
      </c>
    </row>
    <row r="789" spans="1:48" ht="25.5">
      <c r="A789" s="188" t="s">
        <v>97</v>
      </c>
      <c r="B789" s="1" t="s">
        <v>401</v>
      </c>
      <c r="C789" s="1" t="s">
        <v>16</v>
      </c>
      <c r="D789" s="1" t="s">
        <v>27</v>
      </c>
      <c r="E789" s="1" t="s">
        <v>18</v>
      </c>
      <c r="F789" s="1" t="s">
        <v>69</v>
      </c>
      <c r="G789" s="1" t="s">
        <v>147</v>
      </c>
      <c r="H789" s="208" t="s">
        <v>468</v>
      </c>
      <c r="I789" s="213" t="s">
        <v>94</v>
      </c>
      <c r="J789" s="81"/>
      <c r="K789" s="81"/>
      <c r="L789" s="81"/>
      <c r="M789" s="81"/>
      <c r="N789" s="81"/>
      <c r="O789" s="81"/>
      <c r="P789" s="81"/>
      <c r="Q789" s="81"/>
      <c r="R789" s="81"/>
      <c r="S789" s="81">
        <f>S1293</f>
        <v>9297641.7899999991</v>
      </c>
      <c r="T789" s="81">
        <f t="shared" ref="T789:U789" si="2551">T1293</f>
        <v>0</v>
      </c>
      <c r="U789" s="81">
        <f t="shared" si="2551"/>
        <v>0</v>
      </c>
      <c r="V789" s="81">
        <f t="shared" si="2483"/>
        <v>9297641.7899999991</v>
      </c>
      <c r="W789" s="81">
        <f t="shared" si="2483"/>
        <v>0</v>
      </c>
      <c r="X789" s="81">
        <f t="shared" si="2483"/>
        <v>0</v>
      </c>
      <c r="Y789" s="81">
        <f>Y1293</f>
        <v>0</v>
      </c>
      <c r="Z789" s="81">
        <f t="shared" ref="Z789:AA789" si="2552">Z1293</f>
        <v>0</v>
      </c>
      <c r="AA789" s="81">
        <f t="shared" si="2552"/>
        <v>0</v>
      </c>
      <c r="AB789" s="81">
        <f t="shared" si="2448"/>
        <v>9297641.7899999991</v>
      </c>
      <c r="AC789" s="81">
        <f t="shared" si="2449"/>
        <v>0</v>
      </c>
      <c r="AD789" s="81">
        <f t="shared" si="2450"/>
        <v>0</v>
      </c>
      <c r="AE789" s="81">
        <f>AE1293</f>
        <v>0</v>
      </c>
      <c r="AF789" s="81">
        <f t="shared" ref="AF789:AG789" si="2553">AF1293</f>
        <v>0</v>
      </c>
      <c r="AG789" s="81">
        <f t="shared" si="2553"/>
        <v>0</v>
      </c>
      <c r="AH789" s="81">
        <f t="shared" si="2452"/>
        <v>9297641.7899999991</v>
      </c>
      <c r="AI789" s="81">
        <f t="shared" si="2453"/>
        <v>0</v>
      </c>
      <c r="AJ789" s="81">
        <f t="shared" si="2454"/>
        <v>0</v>
      </c>
      <c r="AK789" s="81">
        <f>AK1293</f>
        <v>0</v>
      </c>
      <c r="AL789" s="81">
        <f t="shared" ref="AL789:AM789" si="2554">AL1293</f>
        <v>0</v>
      </c>
      <c r="AM789" s="81">
        <f t="shared" si="2554"/>
        <v>0</v>
      </c>
      <c r="AN789" s="81">
        <f t="shared" si="2456"/>
        <v>9297641.7899999991</v>
      </c>
      <c r="AO789" s="81">
        <f t="shared" si="2457"/>
        <v>0</v>
      </c>
      <c r="AP789" s="81">
        <f t="shared" si="2458"/>
        <v>0</v>
      </c>
      <c r="AQ789" s="81">
        <f>AQ1293</f>
        <v>0</v>
      </c>
      <c r="AR789" s="81">
        <f t="shared" ref="AR789:AS789" si="2555">AR1293</f>
        <v>0</v>
      </c>
      <c r="AS789" s="81">
        <f t="shared" si="2555"/>
        <v>0</v>
      </c>
      <c r="AT789" s="81">
        <f t="shared" si="2460"/>
        <v>9297641.7899999991</v>
      </c>
      <c r="AU789" s="81">
        <f t="shared" si="2461"/>
        <v>0</v>
      </c>
      <c r="AV789" s="81">
        <f t="shared" si="2462"/>
        <v>0</v>
      </c>
    </row>
    <row r="790" spans="1:48">
      <c r="A790" s="188"/>
      <c r="B790" s="1"/>
      <c r="C790" s="1"/>
      <c r="D790" s="1"/>
      <c r="E790" s="1"/>
      <c r="F790" s="1"/>
      <c r="G790" s="1"/>
      <c r="H790" s="208"/>
      <c r="I790" s="213"/>
      <c r="J790" s="81"/>
      <c r="K790" s="81"/>
      <c r="L790" s="81"/>
      <c r="M790" s="81"/>
      <c r="N790" s="81"/>
      <c r="O790" s="81"/>
      <c r="P790" s="81"/>
      <c r="Q790" s="81"/>
      <c r="R790" s="81"/>
      <c r="S790" s="81"/>
      <c r="T790" s="81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</row>
    <row r="791" spans="1:48">
      <c r="A791" s="23" t="s">
        <v>60</v>
      </c>
      <c r="B791" s="14" t="s">
        <v>401</v>
      </c>
      <c r="C791" s="14" t="s">
        <v>16</v>
      </c>
      <c r="D791" s="14" t="s">
        <v>14</v>
      </c>
      <c r="E791" s="14"/>
      <c r="F791" s="14"/>
      <c r="G791" s="14"/>
      <c r="H791" s="1"/>
      <c r="I791" s="13"/>
      <c r="J791" s="101">
        <f t="shared" ref="J791:O791" si="2556">J792+J821+J812</f>
        <v>27679339</v>
      </c>
      <c r="K791" s="101">
        <f t="shared" si="2556"/>
        <v>26191349.690000001</v>
      </c>
      <c r="L791" s="101">
        <f t="shared" si="2556"/>
        <v>27031449.68</v>
      </c>
      <c r="M791" s="101">
        <f t="shared" si="2556"/>
        <v>9407967.2100000009</v>
      </c>
      <c r="N791" s="101">
        <f t="shared" si="2556"/>
        <v>0</v>
      </c>
      <c r="O791" s="101">
        <f t="shared" si="2556"/>
        <v>0</v>
      </c>
      <c r="P791" s="101">
        <f>P792+P812+P821</f>
        <v>37087306.210000001</v>
      </c>
      <c r="Q791" s="101">
        <f>Q792+Q812+Q821</f>
        <v>26191349.690000001</v>
      </c>
      <c r="R791" s="101">
        <f>R792+R812+R821</f>
        <v>27031449.68</v>
      </c>
      <c r="S791" s="101">
        <f>S792+S821+S812</f>
        <v>79208530.890000001</v>
      </c>
      <c r="T791" s="101">
        <f>T792+T821+T812</f>
        <v>0</v>
      </c>
      <c r="U791" s="101">
        <f>U792+U821+U812</f>
        <v>0</v>
      </c>
      <c r="V791" s="101">
        <f t="shared" si="2483"/>
        <v>116295837.09999999</v>
      </c>
      <c r="W791" s="101">
        <f t="shared" si="2483"/>
        <v>26191349.690000001</v>
      </c>
      <c r="X791" s="101">
        <f t="shared" si="2483"/>
        <v>27031449.68</v>
      </c>
      <c r="Y791" s="101">
        <f>Y792+Y821+Y812+Y817</f>
        <v>1125846.46</v>
      </c>
      <c r="Z791" s="101">
        <f>Z792+Z821+Z812+Z817</f>
        <v>0</v>
      </c>
      <c r="AA791" s="101">
        <f>AA792+AA821+AA812+AA817</f>
        <v>0</v>
      </c>
      <c r="AB791" s="101">
        <f t="shared" ref="AB791:AB832" si="2557">V791+Y791</f>
        <v>117421683.55999999</v>
      </c>
      <c r="AC791" s="101">
        <f t="shared" ref="AC791:AC832" si="2558">W791+Z791</f>
        <v>26191349.690000001</v>
      </c>
      <c r="AD791" s="101">
        <f t="shared" ref="AD791:AD832" si="2559">X791+AA791</f>
        <v>27031449.68</v>
      </c>
      <c r="AE791" s="101">
        <f>AE792+AE821+AE812+AE817</f>
        <v>-1970531</v>
      </c>
      <c r="AF791" s="101">
        <f>AF792+AF821+AF812+AF817</f>
        <v>0</v>
      </c>
      <c r="AG791" s="101">
        <f>AG792+AG821+AG812+AG817</f>
        <v>0</v>
      </c>
      <c r="AH791" s="101">
        <f t="shared" ref="AH791:AH832" si="2560">AB791+AE791</f>
        <v>115451152.55999999</v>
      </c>
      <c r="AI791" s="101">
        <f t="shared" ref="AI791:AI832" si="2561">AC791+AF791</f>
        <v>26191349.690000001</v>
      </c>
      <c r="AJ791" s="101">
        <f t="shared" ref="AJ791:AJ832" si="2562">AD791+AG791</f>
        <v>27031449.68</v>
      </c>
      <c r="AK791" s="101">
        <f>AK792+AK821+AK812+AK817</f>
        <v>2127015</v>
      </c>
      <c r="AL791" s="101">
        <f>AL792+AL821+AL812+AL817</f>
        <v>0</v>
      </c>
      <c r="AM791" s="101">
        <f>AM792+AM821+AM812+AM817</f>
        <v>0</v>
      </c>
      <c r="AN791" s="101">
        <f t="shared" ref="AN791:AN832" si="2563">AH791+AK791</f>
        <v>117578167.55999999</v>
      </c>
      <c r="AO791" s="101">
        <f t="shared" ref="AO791:AO832" si="2564">AI791+AL791</f>
        <v>26191349.690000001</v>
      </c>
      <c r="AP791" s="101">
        <f t="shared" ref="AP791:AP832" si="2565">AJ791+AM791</f>
        <v>27031449.68</v>
      </c>
      <c r="AQ791" s="101">
        <f>AQ792+AQ821+AQ812+AQ817</f>
        <v>400000</v>
      </c>
      <c r="AR791" s="101">
        <f>AR792+AR821+AR812+AR817</f>
        <v>0</v>
      </c>
      <c r="AS791" s="101">
        <f>AS792+AS821+AS812+AS817</f>
        <v>0</v>
      </c>
      <c r="AT791" s="101">
        <f t="shared" ref="AT791:AT832" si="2566">AN791+AQ791</f>
        <v>117978167.55999999</v>
      </c>
      <c r="AU791" s="101">
        <f t="shared" ref="AU791:AU832" si="2567">AO791+AR791</f>
        <v>26191349.690000001</v>
      </c>
      <c r="AV791" s="101">
        <f t="shared" ref="AV791:AV832" si="2568">AP791+AS791</f>
        <v>27031449.68</v>
      </c>
    </row>
    <row r="792" spans="1:48" ht="38.25">
      <c r="A792" s="9" t="s">
        <v>395</v>
      </c>
      <c r="B792" s="1" t="s">
        <v>401</v>
      </c>
      <c r="C792" s="1" t="s">
        <v>16</v>
      </c>
      <c r="D792" s="1" t="s">
        <v>14</v>
      </c>
      <c r="E792" s="1" t="s">
        <v>18</v>
      </c>
      <c r="F792" s="1" t="s">
        <v>69</v>
      </c>
      <c r="G792" s="1" t="s">
        <v>147</v>
      </c>
      <c r="H792" s="208" t="s">
        <v>148</v>
      </c>
      <c r="I792" s="13"/>
      <c r="J792" s="81">
        <f>+J806+J796</f>
        <v>3571250</v>
      </c>
      <c r="K792" s="81">
        <f t="shared" ref="K792:O792" si="2569">+K806+K796</f>
        <v>1874149.69</v>
      </c>
      <c r="L792" s="81">
        <f t="shared" si="2569"/>
        <v>1883149.6800000002</v>
      </c>
      <c r="M792" s="81">
        <f t="shared" si="2569"/>
        <v>0</v>
      </c>
      <c r="N792" s="81">
        <f t="shared" si="2569"/>
        <v>0</v>
      </c>
      <c r="O792" s="81">
        <f t="shared" si="2569"/>
        <v>0</v>
      </c>
      <c r="P792" s="81">
        <f>P796+P806</f>
        <v>3571250</v>
      </c>
      <c r="Q792" s="81">
        <f t="shared" ref="Q792:R792" si="2570">Q796+Q806</f>
        <v>1874149.69</v>
      </c>
      <c r="R792" s="81">
        <f t="shared" si="2570"/>
        <v>1883149.6800000002</v>
      </c>
      <c r="S792" s="81">
        <f t="shared" ref="S792:U792" si="2571">+S806+S796</f>
        <v>300000</v>
      </c>
      <c r="T792" s="81">
        <f t="shared" si="2571"/>
        <v>0</v>
      </c>
      <c r="U792" s="81">
        <f t="shared" si="2571"/>
        <v>0</v>
      </c>
      <c r="V792" s="81">
        <f t="shared" si="2483"/>
        <v>3871250</v>
      </c>
      <c r="W792" s="81">
        <f t="shared" si="2483"/>
        <v>1874149.69</v>
      </c>
      <c r="X792" s="81">
        <f t="shared" si="2483"/>
        <v>1883149.6800000002</v>
      </c>
      <c r="Y792" s="81">
        <f>+Y806+Y796+Y809</f>
        <v>975846.46</v>
      </c>
      <c r="Z792" s="81">
        <f t="shared" ref="Z792:AA792" si="2572">+Z806+Z796+Z809</f>
        <v>0</v>
      </c>
      <c r="AA792" s="81">
        <f t="shared" si="2572"/>
        <v>0</v>
      </c>
      <c r="AB792" s="81">
        <f t="shared" si="2557"/>
        <v>4847096.46</v>
      </c>
      <c r="AC792" s="81">
        <f t="shared" si="2558"/>
        <v>1874149.69</v>
      </c>
      <c r="AD792" s="81">
        <f t="shared" si="2559"/>
        <v>1883149.6800000002</v>
      </c>
      <c r="AE792" s="81">
        <f>+AE806+AE796+AE809</f>
        <v>0</v>
      </c>
      <c r="AF792" s="81">
        <f t="shared" ref="AF792:AG792" si="2573">+AF806+AF796+AF809</f>
        <v>0</v>
      </c>
      <c r="AG792" s="81">
        <f t="shared" si="2573"/>
        <v>0</v>
      </c>
      <c r="AH792" s="81">
        <f t="shared" si="2560"/>
        <v>4847096.46</v>
      </c>
      <c r="AI792" s="81">
        <f t="shared" si="2561"/>
        <v>1874149.69</v>
      </c>
      <c r="AJ792" s="81">
        <f t="shared" si="2562"/>
        <v>1883149.6800000002</v>
      </c>
      <c r="AK792" s="81">
        <f>+AK806+AK796+AK809+AK803</f>
        <v>4502232</v>
      </c>
      <c r="AL792" s="81">
        <f t="shared" ref="AL792:AM792" si="2574">+AL806+AL796+AL809+AL803</f>
        <v>0</v>
      </c>
      <c r="AM792" s="81">
        <f t="shared" si="2574"/>
        <v>0</v>
      </c>
      <c r="AN792" s="81">
        <f t="shared" si="2563"/>
        <v>9349328.4600000009</v>
      </c>
      <c r="AO792" s="81">
        <f t="shared" si="2564"/>
        <v>1874149.69</v>
      </c>
      <c r="AP792" s="81">
        <f t="shared" si="2565"/>
        <v>1883149.6800000002</v>
      </c>
      <c r="AQ792" s="81">
        <f>+AQ806+AQ796+AQ809+AQ803+AQ793</f>
        <v>400000</v>
      </c>
      <c r="AR792" s="81">
        <f t="shared" ref="AR792:AS792" si="2575">+AR806+AR796+AR809+AR803+AR793</f>
        <v>0</v>
      </c>
      <c r="AS792" s="81">
        <f t="shared" si="2575"/>
        <v>0</v>
      </c>
      <c r="AT792" s="81">
        <f t="shared" si="2566"/>
        <v>9749328.4600000009</v>
      </c>
      <c r="AU792" s="81">
        <f t="shared" si="2567"/>
        <v>1874149.69</v>
      </c>
      <c r="AV792" s="81">
        <f t="shared" si="2568"/>
        <v>1883149.6800000002</v>
      </c>
    </row>
    <row r="793" spans="1:48">
      <c r="A793" s="326" t="s">
        <v>331</v>
      </c>
      <c r="B793" s="1" t="s">
        <v>401</v>
      </c>
      <c r="C793" s="1" t="s">
        <v>16</v>
      </c>
      <c r="D793" s="1" t="s">
        <v>14</v>
      </c>
      <c r="E793" s="1" t="s">
        <v>18</v>
      </c>
      <c r="F793" s="1" t="s">
        <v>69</v>
      </c>
      <c r="G793" s="1" t="s">
        <v>147</v>
      </c>
      <c r="H793" s="208" t="s">
        <v>184</v>
      </c>
      <c r="I793" s="13"/>
      <c r="J793" s="81"/>
      <c r="K793" s="81"/>
      <c r="L793" s="81"/>
      <c r="M793" s="81"/>
      <c r="N793" s="81"/>
      <c r="O793" s="81"/>
      <c r="P793" s="81"/>
      <c r="Q793" s="81"/>
      <c r="R793" s="81"/>
      <c r="S793" s="81"/>
      <c r="T793" s="81"/>
      <c r="U793" s="81"/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>
        <f>AQ794</f>
        <v>400000</v>
      </c>
      <c r="AR793" s="81">
        <f t="shared" ref="AR793:AS794" si="2576">AR794</f>
        <v>0</v>
      </c>
      <c r="AS793" s="81">
        <f t="shared" si="2576"/>
        <v>0</v>
      </c>
      <c r="AT793" s="81">
        <f t="shared" ref="AT793:AT795" si="2577">AN793+AQ793</f>
        <v>400000</v>
      </c>
      <c r="AU793" s="81">
        <f t="shared" ref="AU793:AU795" si="2578">AO793+AR793</f>
        <v>0</v>
      </c>
      <c r="AV793" s="81">
        <f t="shared" ref="AV793:AV795" si="2579">AP793+AS793</f>
        <v>0</v>
      </c>
    </row>
    <row r="794" spans="1:48" ht="25.5">
      <c r="A794" s="189" t="s">
        <v>259</v>
      </c>
      <c r="B794" s="1" t="s">
        <v>401</v>
      </c>
      <c r="C794" s="1" t="s">
        <v>16</v>
      </c>
      <c r="D794" s="1" t="s">
        <v>14</v>
      </c>
      <c r="E794" s="1" t="s">
        <v>18</v>
      </c>
      <c r="F794" s="1" t="s">
        <v>69</v>
      </c>
      <c r="G794" s="1" t="s">
        <v>147</v>
      </c>
      <c r="H794" s="208" t="s">
        <v>184</v>
      </c>
      <c r="I794" s="13" t="s">
        <v>93</v>
      </c>
      <c r="J794" s="81"/>
      <c r="K794" s="81"/>
      <c r="L794" s="81"/>
      <c r="M794" s="81"/>
      <c r="N794" s="81"/>
      <c r="O794" s="81"/>
      <c r="P794" s="81"/>
      <c r="Q794" s="81"/>
      <c r="R794" s="81"/>
      <c r="S794" s="81"/>
      <c r="T794" s="81"/>
      <c r="U794" s="81"/>
      <c r="V794" s="81"/>
      <c r="W794" s="81"/>
      <c r="X794" s="81"/>
      <c r="Y794" s="81"/>
      <c r="Z794" s="81"/>
      <c r="AA794" s="81"/>
      <c r="AB794" s="81"/>
      <c r="AC794" s="81"/>
      <c r="AD794" s="81"/>
      <c r="AE794" s="81"/>
      <c r="AF794" s="81"/>
      <c r="AG794" s="81"/>
      <c r="AH794" s="81"/>
      <c r="AI794" s="81"/>
      <c r="AJ794" s="81"/>
      <c r="AK794" s="81"/>
      <c r="AL794" s="81"/>
      <c r="AM794" s="81"/>
      <c r="AN794" s="81"/>
      <c r="AO794" s="81"/>
      <c r="AP794" s="81"/>
      <c r="AQ794" s="81">
        <f>AQ795</f>
        <v>400000</v>
      </c>
      <c r="AR794" s="81">
        <f t="shared" si="2576"/>
        <v>0</v>
      </c>
      <c r="AS794" s="81">
        <f t="shared" si="2576"/>
        <v>0</v>
      </c>
      <c r="AT794" s="81">
        <f t="shared" si="2577"/>
        <v>400000</v>
      </c>
      <c r="AU794" s="81">
        <f t="shared" si="2578"/>
        <v>0</v>
      </c>
      <c r="AV794" s="81">
        <f t="shared" si="2579"/>
        <v>0</v>
      </c>
    </row>
    <row r="795" spans="1:48" ht="25.5">
      <c r="A795" s="188" t="s">
        <v>97</v>
      </c>
      <c r="B795" s="1" t="s">
        <v>401</v>
      </c>
      <c r="C795" s="1" t="s">
        <v>16</v>
      </c>
      <c r="D795" s="1" t="s">
        <v>14</v>
      </c>
      <c r="E795" s="1" t="s">
        <v>18</v>
      </c>
      <c r="F795" s="1" t="s">
        <v>69</v>
      </c>
      <c r="G795" s="1" t="s">
        <v>147</v>
      </c>
      <c r="H795" s="208" t="s">
        <v>184</v>
      </c>
      <c r="I795" s="13" t="s">
        <v>94</v>
      </c>
      <c r="J795" s="81"/>
      <c r="K795" s="81"/>
      <c r="L795" s="81"/>
      <c r="M795" s="81"/>
      <c r="N795" s="81"/>
      <c r="O795" s="81"/>
      <c r="P795" s="81"/>
      <c r="Q795" s="81"/>
      <c r="R795" s="81"/>
      <c r="S795" s="81"/>
      <c r="T795" s="81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>
        <f>AQ1580</f>
        <v>400000</v>
      </c>
      <c r="AR795" s="81">
        <f t="shared" ref="AR795:AS795" si="2580">AR1580</f>
        <v>0</v>
      </c>
      <c r="AS795" s="81">
        <f t="shared" si="2580"/>
        <v>0</v>
      </c>
      <c r="AT795" s="81">
        <f t="shared" si="2577"/>
        <v>400000</v>
      </c>
      <c r="AU795" s="81">
        <f t="shared" si="2578"/>
        <v>0</v>
      </c>
      <c r="AV795" s="81">
        <f t="shared" si="2579"/>
        <v>0</v>
      </c>
    </row>
    <row r="796" spans="1:48" ht="38.25">
      <c r="A796" s="341" t="s">
        <v>348</v>
      </c>
      <c r="B796" s="1" t="s">
        <v>401</v>
      </c>
      <c r="C796" s="1" t="s">
        <v>16</v>
      </c>
      <c r="D796" s="1" t="s">
        <v>14</v>
      </c>
      <c r="E796" s="1" t="s">
        <v>18</v>
      </c>
      <c r="F796" s="1" t="s">
        <v>69</v>
      </c>
      <c r="G796" s="1" t="s">
        <v>147</v>
      </c>
      <c r="H796" s="208" t="s">
        <v>347</v>
      </c>
      <c r="I796" s="13"/>
      <c r="J796" s="81">
        <f>J797+J799+J801</f>
        <v>1875250</v>
      </c>
      <c r="K796" s="81">
        <f t="shared" ref="K796:O796" si="2581">K797+K799+K801</f>
        <v>1874149.69</v>
      </c>
      <c r="L796" s="81">
        <f t="shared" si="2581"/>
        <v>1883149.6800000002</v>
      </c>
      <c r="M796" s="81">
        <f t="shared" si="2581"/>
        <v>0</v>
      </c>
      <c r="N796" s="81">
        <f t="shared" si="2581"/>
        <v>0</v>
      </c>
      <c r="O796" s="81">
        <f t="shared" si="2581"/>
        <v>0</v>
      </c>
      <c r="P796" s="81">
        <f>P797+P799+P801</f>
        <v>1875250</v>
      </c>
      <c r="Q796" s="81">
        <f t="shared" ref="Q796:U796" si="2582">Q797+Q799+Q801</f>
        <v>1874149.69</v>
      </c>
      <c r="R796" s="81">
        <f t="shared" si="2582"/>
        <v>1883149.6800000002</v>
      </c>
      <c r="S796" s="81">
        <f t="shared" si="2582"/>
        <v>300000</v>
      </c>
      <c r="T796" s="81">
        <f t="shared" si="2582"/>
        <v>0</v>
      </c>
      <c r="U796" s="81">
        <f t="shared" si="2582"/>
        <v>0</v>
      </c>
      <c r="V796" s="81">
        <f t="shared" si="2483"/>
        <v>2175250</v>
      </c>
      <c r="W796" s="81">
        <f t="shared" si="2483"/>
        <v>1874149.69</v>
      </c>
      <c r="X796" s="81">
        <f t="shared" si="2483"/>
        <v>1883149.6800000002</v>
      </c>
      <c r="Y796" s="81">
        <f t="shared" ref="Y796:AA796" si="2583">Y797+Y799+Y801</f>
        <v>400000</v>
      </c>
      <c r="Z796" s="81">
        <f t="shared" si="2583"/>
        <v>0</v>
      </c>
      <c r="AA796" s="81">
        <f t="shared" si="2583"/>
        <v>0</v>
      </c>
      <c r="AB796" s="81">
        <f t="shared" si="2557"/>
        <v>2575250</v>
      </c>
      <c r="AC796" s="81">
        <f t="shared" si="2558"/>
        <v>1874149.69</v>
      </c>
      <c r="AD796" s="81">
        <f t="shared" si="2559"/>
        <v>1883149.6800000002</v>
      </c>
      <c r="AE796" s="81">
        <f t="shared" ref="AE796:AG796" si="2584">AE797+AE799+AE801</f>
        <v>0</v>
      </c>
      <c r="AF796" s="81">
        <f t="shared" si="2584"/>
        <v>0</v>
      </c>
      <c r="AG796" s="81">
        <f t="shared" si="2584"/>
        <v>0</v>
      </c>
      <c r="AH796" s="81">
        <f t="shared" si="2560"/>
        <v>2575250</v>
      </c>
      <c r="AI796" s="81">
        <f t="shared" si="2561"/>
        <v>1874149.69</v>
      </c>
      <c r="AJ796" s="81">
        <f t="shared" si="2562"/>
        <v>1883149.6800000002</v>
      </c>
      <c r="AK796" s="81">
        <f t="shared" ref="AK796:AM796" si="2585">AK797+AK799+AK801</f>
        <v>1837000</v>
      </c>
      <c r="AL796" s="81">
        <f t="shared" si="2585"/>
        <v>0</v>
      </c>
      <c r="AM796" s="81">
        <f t="shared" si="2585"/>
        <v>0</v>
      </c>
      <c r="AN796" s="81">
        <f t="shared" si="2563"/>
        <v>4412250</v>
      </c>
      <c r="AO796" s="81">
        <f t="shared" si="2564"/>
        <v>1874149.69</v>
      </c>
      <c r="AP796" s="81">
        <f t="shared" si="2565"/>
        <v>1883149.6800000002</v>
      </c>
      <c r="AQ796" s="81">
        <f t="shared" ref="AQ796:AS796" si="2586">AQ797+AQ799+AQ801</f>
        <v>0</v>
      </c>
      <c r="AR796" s="81">
        <f t="shared" si="2586"/>
        <v>0</v>
      </c>
      <c r="AS796" s="81">
        <f t="shared" si="2586"/>
        <v>0</v>
      </c>
      <c r="AT796" s="81">
        <f t="shared" si="2566"/>
        <v>4412250</v>
      </c>
      <c r="AU796" s="81">
        <f t="shared" si="2567"/>
        <v>1874149.69</v>
      </c>
      <c r="AV796" s="81">
        <f t="shared" si="2568"/>
        <v>1883149.6800000002</v>
      </c>
    </row>
    <row r="797" spans="1:48" ht="38.25">
      <c r="A797" s="188" t="s">
        <v>95</v>
      </c>
      <c r="B797" s="1" t="s">
        <v>401</v>
      </c>
      <c r="C797" s="1" t="s">
        <v>16</v>
      </c>
      <c r="D797" s="1" t="s">
        <v>14</v>
      </c>
      <c r="E797" s="1" t="s">
        <v>18</v>
      </c>
      <c r="F797" s="1" t="s">
        <v>69</v>
      </c>
      <c r="G797" s="1" t="s">
        <v>147</v>
      </c>
      <c r="H797" s="208" t="s">
        <v>347</v>
      </c>
      <c r="I797" s="13" t="s">
        <v>91</v>
      </c>
      <c r="J797" s="81">
        <f>J798</f>
        <v>911100</v>
      </c>
      <c r="K797" s="81">
        <f t="shared" ref="K797:O797" si="2587">K798</f>
        <v>919999.69</v>
      </c>
      <c r="L797" s="81">
        <f t="shared" si="2587"/>
        <v>928999.68</v>
      </c>
      <c r="M797" s="81">
        <f t="shared" si="2587"/>
        <v>0</v>
      </c>
      <c r="N797" s="81">
        <f t="shared" si="2587"/>
        <v>0</v>
      </c>
      <c r="O797" s="81">
        <f t="shared" si="2587"/>
        <v>0</v>
      </c>
      <c r="P797" s="81">
        <f>P798</f>
        <v>911100</v>
      </c>
      <c r="Q797" s="81">
        <f t="shared" ref="Q797:U797" si="2588">Q798</f>
        <v>919999.69</v>
      </c>
      <c r="R797" s="81">
        <f t="shared" si="2588"/>
        <v>928999.68</v>
      </c>
      <c r="S797" s="81">
        <f t="shared" si="2588"/>
        <v>0</v>
      </c>
      <c r="T797" s="81">
        <f t="shared" si="2588"/>
        <v>0</v>
      </c>
      <c r="U797" s="81">
        <f t="shared" si="2588"/>
        <v>0</v>
      </c>
      <c r="V797" s="81">
        <f t="shared" ref="V797:X829" si="2589">P797+S797</f>
        <v>911100</v>
      </c>
      <c r="W797" s="81">
        <f t="shared" si="2589"/>
        <v>919999.69</v>
      </c>
      <c r="X797" s="81">
        <f t="shared" si="2589"/>
        <v>928999.68</v>
      </c>
      <c r="Y797" s="81">
        <f t="shared" ref="Y797:AA797" si="2590">Y798</f>
        <v>400000</v>
      </c>
      <c r="Z797" s="81">
        <f t="shared" si="2590"/>
        <v>0</v>
      </c>
      <c r="AA797" s="81">
        <f t="shared" si="2590"/>
        <v>0</v>
      </c>
      <c r="AB797" s="81">
        <f t="shared" si="2557"/>
        <v>1311100</v>
      </c>
      <c r="AC797" s="81">
        <f t="shared" si="2558"/>
        <v>919999.69</v>
      </c>
      <c r="AD797" s="81">
        <f t="shared" si="2559"/>
        <v>928999.68</v>
      </c>
      <c r="AE797" s="81">
        <f t="shared" ref="AE797:AG797" si="2591">AE798</f>
        <v>0</v>
      </c>
      <c r="AF797" s="81">
        <f t="shared" si="2591"/>
        <v>0</v>
      </c>
      <c r="AG797" s="81">
        <f t="shared" si="2591"/>
        <v>0</v>
      </c>
      <c r="AH797" s="81">
        <f t="shared" si="2560"/>
        <v>1311100</v>
      </c>
      <c r="AI797" s="81">
        <f t="shared" si="2561"/>
        <v>919999.69</v>
      </c>
      <c r="AJ797" s="81">
        <f t="shared" si="2562"/>
        <v>928999.68</v>
      </c>
      <c r="AK797" s="81">
        <f t="shared" ref="AK797:AM797" si="2592">AK798</f>
        <v>437000</v>
      </c>
      <c r="AL797" s="81">
        <f t="shared" si="2592"/>
        <v>0</v>
      </c>
      <c r="AM797" s="81">
        <f t="shared" si="2592"/>
        <v>0</v>
      </c>
      <c r="AN797" s="81">
        <f t="shared" si="2563"/>
        <v>1748100</v>
      </c>
      <c r="AO797" s="81">
        <f t="shared" si="2564"/>
        <v>919999.69</v>
      </c>
      <c r="AP797" s="81">
        <f t="shared" si="2565"/>
        <v>928999.68</v>
      </c>
      <c r="AQ797" s="81">
        <f t="shared" ref="AQ797:AS797" si="2593">AQ798</f>
        <v>0</v>
      </c>
      <c r="AR797" s="81">
        <f t="shared" si="2593"/>
        <v>0</v>
      </c>
      <c r="AS797" s="81">
        <f t="shared" si="2593"/>
        <v>0</v>
      </c>
      <c r="AT797" s="81">
        <f t="shared" si="2566"/>
        <v>1748100</v>
      </c>
      <c r="AU797" s="81">
        <f t="shared" si="2567"/>
        <v>919999.69</v>
      </c>
      <c r="AV797" s="81">
        <f t="shared" si="2568"/>
        <v>928999.68</v>
      </c>
    </row>
    <row r="798" spans="1:48">
      <c r="A798" s="188" t="s">
        <v>96</v>
      </c>
      <c r="B798" s="1" t="s">
        <v>401</v>
      </c>
      <c r="C798" s="1" t="s">
        <v>16</v>
      </c>
      <c r="D798" s="1" t="s">
        <v>14</v>
      </c>
      <c r="E798" s="1" t="s">
        <v>18</v>
      </c>
      <c r="F798" s="1" t="s">
        <v>69</v>
      </c>
      <c r="G798" s="1" t="s">
        <v>147</v>
      </c>
      <c r="H798" s="208" t="s">
        <v>347</v>
      </c>
      <c r="I798" s="13" t="s">
        <v>92</v>
      </c>
      <c r="J798" s="81">
        <v>911100</v>
      </c>
      <c r="K798" s="81">
        <v>919999.69</v>
      </c>
      <c r="L798" s="81">
        <v>928999.68</v>
      </c>
      <c r="M798" s="81"/>
      <c r="N798" s="81"/>
      <c r="O798" s="81"/>
      <c r="P798" s="81">
        <f>P2365</f>
        <v>911100</v>
      </c>
      <c r="Q798" s="81">
        <f t="shared" ref="Q798:U798" si="2594">Q2365</f>
        <v>919999.69</v>
      </c>
      <c r="R798" s="81">
        <f t="shared" si="2594"/>
        <v>928999.68</v>
      </c>
      <c r="S798" s="81">
        <f t="shared" si="2594"/>
        <v>0</v>
      </c>
      <c r="T798" s="81">
        <f t="shared" si="2594"/>
        <v>0</v>
      </c>
      <c r="U798" s="81">
        <f t="shared" si="2594"/>
        <v>0</v>
      </c>
      <c r="V798" s="81">
        <f t="shared" si="2589"/>
        <v>911100</v>
      </c>
      <c r="W798" s="81">
        <f t="shared" si="2589"/>
        <v>919999.69</v>
      </c>
      <c r="X798" s="81">
        <f t="shared" si="2589"/>
        <v>928999.68</v>
      </c>
      <c r="Y798" s="81">
        <f t="shared" ref="Y798:AA798" si="2595">Y2365</f>
        <v>400000</v>
      </c>
      <c r="Z798" s="81">
        <f t="shared" si="2595"/>
        <v>0</v>
      </c>
      <c r="AA798" s="81">
        <f t="shared" si="2595"/>
        <v>0</v>
      </c>
      <c r="AB798" s="81">
        <f t="shared" si="2557"/>
        <v>1311100</v>
      </c>
      <c r="AC798" s="81">
        <f t="shared" si="2558"/>
        <v>919999.69</v>
      </c>
      <c r="AD798" s="81">
        <f t="shared" si="2559"/>
        <v>928999.68</v>
      </c>
      <c r="AE798" s="81">
        <f t="shared" ref="AE798:AG798" si="2596">AE2365</f>
        <v>0</v>
      </c>
      <c r="AF798" s="81">
        <f t="shared" si="2596"/>
        <v>0</v>
      </c>
      <c r="AG798" s="81">
        <f t="shared" si="2596"/>
        <v>0</v>
      </c>
      <c r="AH798" s="81">
        <f t="shared" si="2560"/>
        <v>1311100</v>
      </c>
      <c r="AI798" s="81">
        <f t="shared" si="2561"/>
        <v>919999.69</v>
      </c>
      <c r="AJ798" s="81">
        <f t="shared" si="2562"/>
        <v>928999.68</v>
      </c>
      <c r="AK798" s="81">
        <f t="shared" ref="AK798:AM798" si="2597">AK2365</f>
        <v>437000</v>
      </c>
      <c r="AL798" s="81">
        <f t="shared" si="2597"/>
        <v>0</v>
      </c>
      <c r="AM798" s="81">
        <f t="shared" si="2597"/>
        <v>0</v>
      </c>
      <c r="AN798" s="81">
        <f t="shared" si="2563"/>
        <v>1748100</v>
      </c>
      <c r="AO798" s="81">
        <f t="shared" si="2564"/>
        <v>919999.69</v>
      </c>
      <c r="AP798" s="81">
        <f t="shared" si="2565"/>
        <v>928999.68</v>
      </c>
      <c r="AQ798" s="81">
        <f t="shared" ref="AQ798:AS798" si="2598">AQ2365</f>
        <v>0</v>
      </c>
      <c r="AR798" s="81">
        <f t="shared" si="2598"/>
        <v>0</v>
      </c>
      <c r="AS798" s="81">
        <f t="shared" si="2598"/>
        <v>0</v>
      </c>
      <c r="AT798" s="81">
        <f t="shared" si="2566"/>
        <v>1748100</v>
      </c>
      <c r="AU798" s="81">
        <f t="shared" si="2567"/>
        <v>919999.69</v>
      </c>
      <c r="AV798" s="81">
        <f t="shared" si="2568"/>
        <v>928999.68</v>
      </c>
    </row>
    <row r="799" spans="1:48" ht="25.5">
      <c r="A799" s="189" t="s">
        <v>259</v>
      </c>
      <c r="B799" s="1" t="s">
        <v>401</v>
      </c>
      <c r="C799" s="1" t="s">
        <v>16</v>
      </c>
      <c r="D799" s="1" t="s">
        <v>14</v>
      </c>
      <c r="E799" s="1" t="s">
        <v>18</v>
      </c>
      <c r="F799" s="1" t="s">
        <v>69</v>
      </c>
      <c r="G799" s="1" t="s">
        <v>147</v>
      </c>
      <c r="H799" s="208" t="s">
        <v>347</v>
      </c>
      <c r="I799" s="13" t="s">
        <v>93</v>
      </c>
      <c r="J799" s="81">
        <f>J800</f>
        <v>954150</v>
      </c>
      <c r="K799" s="81">
        <f t="shared" ref="K799:O799" si="2599">K800</f>
        <v>954150</v>
      </c>
      <c r="L799" s="81">
        <f t="shared" si="2599"/>
        <v>954150</v>
      </c>
      <c r="M799" s="81">
        <f t="shared" si="2599"/>
        <v>0</v>
      </c>
      <c r="N799" s="81">
        <f t="shared" si="2599"/>
        <v>0</v>
      </c>
      <c r="O799" s="81">
        <f t="shared" si="2599"/>
        <v>0</v>
      </c>
      <c r="P799" s="81">
        <f>P800</f>
        <v>954150</v>
      </c>
      <c r="Q799" s="81">
        <f t="shared" ref="Q799:U799" si="2600">Q800</f>
        <v>954150</v>
      </c>
      <c r="R799" s="81">
        <f t="shared" si="2600"/>
        <v>954150</v>
      </c>
      <c r="S799" s="81">
        <f t="shared" si="2600"/>
        <v>300000</v>
      </c>
      <c r="T799" s="81">
        <f t="shared" si="2600"/>
        <v>0</v>
      </c>
      <c r="U799" s="81">
        <f t="shared" si="2600"/>
        <v>0</v>
      </c>
      <c r="V799" s="81">
        <f t="shared" si="2589"/>
        <v>1254150</v>
      </c>
      <c r="W799" s="81">
        <f t="shared" si="2589"/>
        <v>954150</v>
      </c>
      <c r="X799" s="81">
        <f t="shared" si="2589"/>
        <v>954150</v>
      </c>
      <c r="Y799" s="81">
        <f t="shared" ref="Y799:AA799" si="2601">Y800</f>
        <v>-10000</v>
      </c>
      <c r="Z799" s="81">
        <f t="shared" si="2601"/>
        <v>0</v>
      </c>
      <c r="AA799" s="81">
        <f t="shared" si="2601"/>
        <v>0</v>
      </c>
      <c r="AB799" s="81">
        <f t="shared" si="2557"/>
        <v>1244150</v>
      </c>
      <c r="AC799" s="81">
        <f t="shared" si="2558"/>
        <v>954150</v>
      </c>
      <c r="AD799" s="81">
        <f t="shared" si="2559"/>
        <v>954150</v>
      </c>
      <c r="AE799" s="81">
        <f t="shared" ref="AE799:AG799" si="2602">AE800</f>
        <v>0</v>
      </c>
      <c r="AF799" s="81">
        <f t="shared" si="2602"/>
        <v>0</v>
      </c>
      <c r="AG799" s="81">
        <f t="shared" si="2602"/>
        <v>0</v>
      </c>
      <c r="AH799" s="81">
        <f t="shared" si="2560"/>
        <v>1244150</v>
      </c>
      <c r="AI799" s="81">
        <f t="shared" si="2561"/>
        <v>954150</v>
      </c>
      <c r="AJ799" s="81">
        <f t="shared" si="2562"/>
        <v>954150</v>
      </c>
      <c r="AK799" s="81">
        <f t="shared" ref="AK799:AM799" si="2603">AK800</f>
        <v>1400000</v>
      </c>
      <c r="AL799" s="81">
        <f t="shared" si="2603"/>
        <v>0</v>
      </c>
      <c r="AM799" s="81">
        <f t="shared" si="2603"/>
        <v>0</v>
      </c>
      <c r="AN799" s="81">
        <f t="shared" si="2563"/>
        <v>2644150</v>
      </c>
      <c r="AO799" s="81">
        <f t="shared" si="2564"/>
        <v>954150</v>
      </c>
      <c r="AP799" s="81">
        <f t="shared" si="2565"/>
        <v>954150</v>
      </c>
      <c r="AQ799" s="81">
        <f t="shared" ref="AQ799:AS799" si="2604">AQ800</f>
        <v>0</v>
      </c>
      <c r="AR799" s="81">
        <f t="shared" si="2604"/>
        <v>0</v>
      </c>
      <c r="AS799" s="81">
        <f t="shared" si="2604"/>
        <v>0</v>
      </c>
      <c r="AT799" s="81">
        <f t="shared" si="2566"/>
        <v>2644150</v>
      </c>
      <c r="AU799" s="81">
        <f t="shared" si="2567"/>
        <v>954150</v>
      </c>
      <c r="AV799" s="81">
        <f t="shared" si="2568"/>
        <v>954150</v>
      </c>
    </row>
    <row r="800" spans="1:48" ht="25.5">
      <c r="A800" s="188" t="s">
        <v>97</v>
      </c>
      <c r="B800" s="1" t="s">
        <v>401</v>
      </c>
      <c r="C800" s="1" t="s">
        <v>16</v>
      </c>
      <c r="D800" s="1" t="s">
        <v>14</v>
      </c>
      <c r="E800" s="1" t="s">
        <v>18</v>
      </c>
      <c r="F800" s="1" t="s">
        <v>69</v>
      </c>
      <c r="G800" s="1" t="s">
        <v>147</v>
      </c>
      <c r="H800" s="208" t="s">
        <v>347</v>
      </c>
      <c r="I800" s="13" t="s">
        <v>94</v>
      </c>
      <c r="J800" s="81">
        <v>954150</v>
      </c>
      <c r="K800" s="81">
        <v>954150</v>
      </c>
      <c r="L800" s="81">
        <v>954150</v>
      </c>
      <c r="M800" s="81"/>
      <c r="N800" s="81"/>
      <c r="O800" s="81"/>
      <c r="P800" s="81">
        <f>P2367</f>
        <v>954150</v>
      </c>
      <c r="Q800" s="81">
        <f t="shared" ref="Q800:U800" si="2605">Q2367</f>
        <v>954150</v>
      </c>
      <c r="R800" s="81">
        <f t="shared" si="2605"/>
        <v>954150</v>
      </c>
      <c r="S800" s="81">
        <f t="shared" si="2605"/>
        <v>300000</v>
      </c>
      <c r="T800" s="81">
        <f t="shared" si="2605"/>
        <v>0</v>
      </c>
      <c r="U800" s="81">
        <f t="shared" si="2605"/>
        <v>0</v>
      </c>
      <c r="V800" s="81">
        <f t="shared" si="2589"/>
        <v>1254150</v>
      </c>
      <c r="W800" s="81">
        <f t="shared" si="2589"/>
        <v>954150</v>
      </c>
      <c r="X800" s="81">
        <f t="shared" si="2589"/>
        <v>954150</v>
      </c>
      <c r="Y800" s="81">
        <f t="shared" ref="Y800:AA800" si="2606">Y2367</f>
        <v>-10000</v>
      </c>
      <c r="Z800" s="81">
        <f t="shared" si="2606"/>
        <v>0</v>
      </c>
      <c r="AA800" s="81">
        <f t="shared" si="2606"/>
        <v>0</v>
      </c>
      <c r="AB800" s="81">
        <f t="shared" si="2557"/>
        <v>1244150</v>
      </c>
      <c r="AC800" s="81">
        <f t="shared" si="2558"/>
        <v>954150</v>
      </c>
      <c r="AD800" s="81">
        <f t="shared" si="2559"/>
        <v>954150</v>
      </c>
      <c r="AE800" s="81">
        <f t="shared" ref="AE800:AG800" si="2607">AE2367</f>
        <v>0</v>
      </c>
      <c r="AF800" s="81">
        <f t="shared" si="2607"/>
        <v>0</v>
      </c>
      <c r="AG800" s="81">
        <f t="shared" si="2607"/>
        <v>0</v>
      </c>
      <c r="AH800" s="81">
        <f t="shared" si="2560"/>
        <v>1244150</v>
      </c>
      <c r="AI800" s="81">
        <f t="shared" si="2561"/>
        <v>954150</v>
      </c>
      <c r="AJ800" s="81">
        <f t="shared" si="2562"/>
        <v>954150</v>
      </c>
      <c r="AK800" s="81">
        <f>AK2367+AK1298</f>
        <v>1400000</v>
      </c>
      <c r="AL800" s="81">
        <f>AL2367+AL1298</f>
        <v>0</v>
      </c>
      <c r="AM800" s="81">
        <f>AM2367+AM1298</f>
        <v>0</v>
      </c>
      <c r="AN800" s="81">
        <f t="shared" si="2563"/>
        <v>2644150</v>
      </c>
      <c r="AO800" s="81">
        <f t="shared" si="2564"/>
        <v>954150</v>
      </c>
      <c r="AP800" s="81">
        <f t="shared" si="2565"/>
        <v>954150</v>
      </c>
      <c r="AQ800" s="81">
        <f>AQ2367+AQ1298</f>
        <v>0</v>
      </c>
      <c r="AR800" s="81">
        <f>AR2367+AR1298</f>
        <v>0</v>
      </c>
      <c r="AS800" s="81">
        <f>AS2367+AS1298</f>
        <v>0</v>
      </c>
      <c r="AT800" s="81">
        <f t="shared" si="2566"/>
        <v>2644150</v>
      </c>
      <c r="AU800" s="81">
        <f t="shared" si="2567"/>
        <v>954150</v>
      </c>
      <c r="AV800" s="81">
        <f t="shared" si="2568"/>
        <v>954150</v>
      </c>
    </row>
    <row r="801" spans="1:48">
      <c r="A801" s="188" t="s">
        <v>79</v>
      </c>
      <c r="B801" s="1" t="s">
        <v>401</v>
      </c>
      <c r="C801" s="1" t="s">
        <v>16</v>
      </c>
      <c r="D801" s="1" t="s">
        <v>14</v>
      </c>
      <c r="E801" s="1" t="s">
        <v>18</v>
      </c>
      <c r="F801" s="1" t="s">
        <v>69</v>
      </c>
      <c r="G801" s="1" t="s">
        <v>147</v>
      </c>
      <c r="H801" s="208" t="s">
        <v>347</v>
      </c>
      <c r="I801" s="13" t="s">
        <v>76</v>
      </c>
      <c r="J801" s="81">
        <f>J802</f>
        <v>10000</v>
      </c>
      <c r="K801" s="81">
        <f t="shared" ref="K801:O801" si="2608">K802</f>
        <v>0</v>
      </c>
      <c r="L801" s="81">
        <f t="shared" si="2608"/>
        <v>0</v>
      </c>
      <c r="M801" s="81">
        <f t="shared" si="2608"/>
        <v>0</v>
      </c>
      <c r="N801" s="81">
        <f t="shared" si="2608"/>
        <v>0</v>
      </c>
      <c r="O801" s="81">
        <f t="shared" si="2608"/>
        <v>0</v>
      </c>
      <c r="P801" s="81">
        <f>P802</f>
        <v>10000</v>
      </c>
      <c r="Q801" s="81">
        <f t="shared" ref="Q801:U801" si="2609">Q802</f>
        <v>0</v>
      </c>
      <c r="R801" s="81">
        <f t="shared" si="2609"/>
        <v>0</v>
      </c>
      <c r="S801" s="81">
        <f t="shared" si="2609"/>
        <v>0</v>
      </c>
      <c r="T801" s="81">
        <f t="shared" si="2609"/>
        <v>0</v>
      </c>
      <c r="U801" s="81">
        <f t="shared" si="2609"/>
        <v>0</v>
      </c>
      <c r="V801" s="81">
        <f t="shared" si="2589"/>
        <v>10000</v>
      </c>
      <c r="W801" s="81">
        <f t="shared" si="2589"/>
        <v>0</v>
      </c>
      <c r="X801" s="81">
        <f t="shared" si="2589"/>
        <v>0</v>
      </c>
      <c r="Y801" s="81">
        <f t="shared" ref="Y801:AA801" si="2610">Y802</f>
        <v>10000</v>
      </c>
      <c r="Z801" s="81">
        <f t="shared" si="2610"/>
        <v>0</v>
      </c>
      <c r="AA801" s="81">
        <f t="shared" si="2610"/>
        <v>0</v>
      </c>
      <c r="AB801" s="81">
        <f t="shared" si="2557"/>
        <v>20000</v>
      </c>
      <c r="AC801" s="81">
        <f t="shared" si="2558"/>
        <v>0</v>
      </c>
      <c r="AD801" s="81">
        <f t="shared" si="2559"/>
        <v>0</v>
      </c>
      <c r="AE801" s="81">
        <f t="shared" ref="AE801:AG801" si="2611">AE802</f>
        <v>0</v>
      </c>
      <c r="AF801" s="81">
        <f t="shared" si="2611"/>
        <v>0</v>
      </c>
      <c r="AG801" s="81">
        <f t="shared" si="2611"/>
        <v>0</v>
      </c>
      <c r="AH801" s="81">
        <f t="shared" si="2560"/>
        <v>20000</v>
      </c>
      <c r="AI801" s="81">
        <f t="shared" si="2561"/>
        <v>0</v>
      </c>
      <c r="AJ801" s="81">
        <f t="shared" si="2562"/>
        <v>0</v>
      </c>
      <c r="AK801" s="81">
        <f t="shared" ref="AK801:AM801" si="2612">AK802</f>
        <v>0</v>
      </c>
      <c r="AL801" s="81">
        <f t="shared" si="2612"/>
        <v>0</v>
      </c>
      <c r="AM801" s="81">
        <f t="shared" si="2612"/>
        <v>0</v>
      </c>
      <c r="AN801" s="81">
        <f t="shared" si="2563"/>
        <v>20000</v>
      </c>
      <c r="AO801" s="81">
        <f t="shared" si="2564"/>
        <v>0</v>
      </c>
      <c r="AP801" s="81">
        <f t="shared" si="2565"/>
        <v>0</v>
      </c>
      <c r="AQ801" s="81">
        <f t="shared" ref="AQ801:AS801" si="2613">AQ802</f>
        <v>0</v>
      </c>
      <c r="AR801" s="81">
        <f t="shared" si="2613"/>
        <v>0</v>
      </c>
      <c r="AS801" s="81">
        <f t="shared" si="2613"/>
        <v>0</v>
      </c>
      <c r="AT801" s="81">
        <f t="shared" si="2566"/>
        <v>20000</v>
      </c>
      <c r="AU801" s="81">
        <f t="shared" si="2567"/>
        <v>0</v>
      </c>
      <c r="AV801" s="81">
        <f t="shared" si="2568"/>
        <v>0</v>
      </c>
    </row>
    <row r="802" spans="1:48">
      <c r="A802" s="190" t="s">
        <v>124</v>
      </c>
      <c r="B802" s="1" t="s">
        <v>401</v>
      </c>
      <c r="C802" s="1" t="s">
        <v>16</v>
      </c>
      <c r="D802" s="1" t="s">
        <v>14</v>
      </c>
      <c r="E802" s="1" t="s">
        <v>18</v>
      </c>
      <c r="F802" s="1" t="s">
        <v>69</v>
      </c>
      <c r="G802" s="1" t="s">
        <v>147</v>
      </c>
      <c r="H802" s="208" t="s">
        <v>347</v>
      </c>
      <c r="I802" s="13" t="s">
        <v>123</v>
      </c>
      <c r="J802" s="81">
        <v>10000</v>
      </c>
      <c r="K802" s="81"/>
      <c r="L802" s="81"/>
      <c r="M802" s="81"/>
      <c r="N802" s="81"/>
      <c r="O802" s="81"/>
      <c r="P802" s="81">
        <f>P2369</f>
        <v>10000</v>
      </c>
      <c r="Q802" s="81">
        <f t="shared" ref="Q802:U802" si="2614">Q2369</f>
        <v>0</v>
      </c>
      <c r="R802" s="81">
        <f t="shared" si="2614"/>
        <v>0</v>
      </c>
      <c r="S802" s="81">
        <f t="shared" si="2614"/>
        <v>0</v>
      </c>
      <c r="T802" s="81">
        <f t="shared" si="2614"/>
        <v>0</v>
      </c>
      <c r="U802" s="81">
        <f t="shared" si="2614"/>
        <v>0</v>
      </c>
      <c r="V802" s="81">
        <f t="shared" si="2589"/>
        <v>10000</v>
      </c>
      <c r="W802" s="81">
        <f t="shared" si="2589"/>
        <v>0</v>
      </c>
      <c r="X802" s="81">
        <f t="shared" si="2589"/>
        <v>0</v>
      </c>
      <c r="Y802" s="81">
        <f t="shared" ref="Y802:AA802" si="2615">Y2369</f>
        <v>10000</v>
      </c>
      <c r="Z802" s="81">
        <f t="shared" si="2615"/>
        <v>0</v>
      </c>
      <c r="AA802" s="81">
        <f t="shared" si="2615"/>
        <v>0</v>
      </c>
      <c r="AB802" s="81">
        <f t="shared" si="2557"/>
        <v>20000</v>
      </c>
      <c r="AC802" s="81">
        <f t="shared" si="2558"/>
        <v>0</v>
      </c>
      <c r="AD802" s="81">
        <f t="shared" si="2559"/>
        <v>0</v>
      </c>
      <c r="AE802" s="81">
        <f t="shared" ref="AE802:AG802" si="2616">AE2369</f>
        <v>0</v>
      </c>
      <c r="AF802" s="81">
        <f t="shared" si="2616"/>
        <v>0</v>
      </c>
      <c r="AG802" s="81">
        <f t="shared" si="2616"/>
        <v>0</v>
      </c>
      <c r="AH802" s="81">
        <f t="shared" si="2560"/>
        <v>20000</v>
      </c>
      <c r="AI802" s="81">
        <f t="shared" si="2561"/>
        <v>0</v>
      </c>
      <c r="AJ802" s="81">
        <f t="shared" si="2562"/>
        <v>0</v>
      </c>
      <c r="AK802" s="81">
        <f t="shared" ref="AK802:AM802" si="2617">AK2369</f>
        <v>0</v>
      </c>
      <c r="AL802" s="81">
        <f t="shared" si="2617"/>
        <v>0</v>
      </c>
      <c r="AM802" s="81">
        <f t="shared" si="2617"/>
        <v>0</v>
      </c>
      <c r="AN802" s="81">
        <f t="shared" si="2563"/>
        <v>20000</v>
      </c>
      <c r="AO802" s="81">
        <f t="shared" si="2564"/>
        <v>0</v>
      </c>
      <c r="AP802" s="81">
        <f t="shared" si="2565"/>
        <v>0</v>
      </c>
      <c r="AQ802" s="81">
        <f t="shared" ref="AQ802:AS802" si="2618">AQ2369</f>
        <v>0</v>
      </c>
      <c r="AR802" s="81">
        <f t="shared" si="2618"/>
        <v>0</v>
      </c>
      <c r="AS802" s="81">
        <f t="shared" si="2618"/>
        <v>0</v>
      </c>
      <c r="AT802" s="81">
        <f t="shared" si="2566"/>
        <v>20000</v>
      </c>
      <c r="AU802" s="81">
        <f t="shared" si="2567"/>
        <v>0</v>
      </c>
      <c r="AV802" s="81">
        <f t="shared" si="2568"/>
        <v>0</v>
      </c>
    </row>
    <row r="803" spans="1:48" s="323" customFormat="1" ht="56.25" customHeight="1">
      <c r="A803" s="334" t="s">
        <v>540</v>
      </c>
      <c r="B803" s="320" t="s">
        <v>401</v>
      </c>
      <c r="C803" s="320" t="s">
        <v>16</v>
      </c>
      <c r="D803" s="320" t="s">
        <v>14</v>
      </c>
      <c r="E803" s="320" t="s">
        <v>18</v>
      </c>
      <c r="F803" s="320" t="s">
        <v>69</v>
      </c>
      <c r="G803" s="320" t="s">
        <v>147</v>
      </c>
      <c r="H803" s="327" t="s">
        <v>539</v>
      </c>
      <c r="I803" s="328"/>
      <c r="J803" s="322"/>
      <c r="K803" s="322"/>
      <c r="L803" s="322"/>
      <c r="M803" s="322"/>
      <c r="N803" s="322"/>
      <c r="O803" s="322"/>
      <c r="P803" s="322"/>
      <c r="Q803" s="322"/>
      <c r="R803" s="322"/>
      <c r="S803" s="322"/>
      <c r="T803" s="322"/>
      <c r="U803" s="322"/>
      <c r="V803" s="322"/>
      <c r="W803" s="322"/>
      <c r="X803" s="322"/>
      <c r="Y803" s="322"/>
      <c r="Z803" s="322"/>
      <c r="AA803" s="322"/>
      <c r="AB803" s="322"/>
      <c r="AC803" s="322"/>
      <c r="AD803" s="322"/>
      <c r="AE803" s="322"/>
      <c r="AF803" s="322"/>
      <c r="AG803" s="322"/>
      <c r="AH803" s="322"/>
      <c r="AI803" s="322"/>
      <c r="AJ803" s="322"/>
      <c r="AK803" s="322">
        <f>AK804</f>
        <v>2665232</v>
      </c>
      <c r="AL803" s="322">
        <f t="shared" ref="AL803:AL804" si="2619">AL804</f>
        <v>0</v>
      </c>
      <c r="AM803" s="322">
        <f t="shared" ref="AM803:AM804" si="2620">AM804</f>
        <v>0</v>
      </c>
      <c r="AN803" s="322">
        <f t="shared" si="2563"/>
        <v>2665232</v>
      </c>
      <c r="AO803" s="322">
        <f t="shared" si="2564"/>
        <v>0</v>
      </c>
      <c r="AP803" s="322">
        <f t="shared" si="2565"/>
        <v>0</v>
      </c>
      <c r="AQ803" s="322">
        <f>AQ804</f>
        <v>0</v>
      </c>
      <c r="AR803" s="322">
        <f t="shared" ref="AR803:AS804" si="2621">AR804</f>
        <v>0</v>
      </c>
      <c r="AS803" s="322">
        <f t="shared" si="2621"/>
        <v>0</v>
      </c>
      <c r="AT803" s="322">
        <f t="shared" si="2566"/>
        <v>2665232</v>
      </c>
      <c r="AU803" s="322">
        <f t="shared" si="2567"/>
        <v>0</v>
      </c>
      <c r="AV803" s="322">
        <f t="shared" si="2568"/>
        <v>0</v>
      </c>
    </row>
    <row r="804" spans="1:48" s="323" customFormat="1" ht="25.5">
      <c r="A804" s="335" t="s">
        <v>259</v>
      </c>
      <c r="B804" s="320" t="s">
        <v>401</v>
      </c>
      <c r="C804" s="320" t="s">
        <v>16</v>
      </c>
      <c r="D804" s="320" t="s">
        <v>14</v>
      </c>
      <c r="E804" s="320" t="s">
        <v>18</v>
      </c>
      <c r="F804" s="320" t="s">
        <v>69</v>
      </c>
      <c r="G804" s="320" t="s">
        <v>147</v>
      </c>
      <c r="H804" s="327" t="s">
        <v>539</v>
      </c>
      <c r="I804" s="328" t="s">
        <v>93</v>
      </c>
      <c r="J804" s="322"/>
      <c r="K804" s="322"/>
      <c r="L804" s="322"/>
      <c r="M804" s="322"/>
      <c r="N804" s="322"/>
      <c r="O804" s="322"/>
      <c r="P804" s="322"/>
      <c r="Q804" s="322"/>
      <c r="R804" s="322"/>
      <c r="S804" s="322"/>
      <c r="T804" s="322"/>
      <c r="U804" s="322"/>
      <c r="V804" s="322"/>
      <c r="W804" s="322"/>
      <c r="X804" s="322"/>
      <c r="Y804" s="322"/>
      <c r="Z804" s="322"/>
      <c r="AA804" s="322"/>
      <c r="AB804" s="322"/>
      <c r="AC804" s="322"/>
      <c r="AD804" s="322"/>
      <c r="AE804" s="322"/>
      <c r="AF804" s="322"/>
      <c r="AG804" s="322"/>
      <c r="AH804" s="322"/>
      <c r="AI804" s="322"/>
      <c r="AJ804" s="322"/>
      <c r="AK804" s="322">
        <f>AK805</f>
        <v>2665232</v>
      </c>
      <c r="AL804" s="322">
        <f t="shared" si="2619"/>
        <v>0</v>
      </c>
      <c r="AM804" s="322">
        <f t="shared" si="2620"/>
        <v>0</v>
      </c>
      <c r="AN804" s="322">
        <f t="shared" si="2563"/>
        <v>2665232</v>
      </c>
      <c r="AO804" s="322">
        <f t="shared" si="2564"/>
        <v>0</v>
      </c>
      <c r="AP804" s="322">
        <f t="shared" si="2565"/>
        <v>0</v>
      </c>
      <c r="AQ804" s="322">
        <f>AQ805</f>
        <v>0</v>
      </c>
      <c r="AR804" s="322">
        <f t="shared" si="2621"/>
        <v>0</v>
      </c>
      <c r="AS804" s="322">
        <f t="shared" si="2621"/>
        <v>0</v>
      </c>
      <c r="AT804" s="322">
        <f t="shared" si="2566"/>
        <v>2665232</v>
      </c>
      <c r="AU804" s="322">
        <f t="shared" si="2567"/>
        <v>0</v>
      </c>
      <c r="AV804" s="322">
        <f t="shared" si="2568"/>
        <v>0</v>
      </c>
    </row>
    <row r="805" spans="1:48" s="323" customFormat="1" ht="25.5">
      <c r="A805" s="324" t="s">
        <v>97</v>
      </c>
      <c r="B805" s="320" t="s">
        <v>401</v>
      </c>
      <c r="C805" s="320" t="s">
        <v>16</v>
      </c>
      <c r="D805" s="320" t="s">
        <v>14</v>
      </c>
      <c r="E805" s="320" t="s">
        <v>18</v>
      </c>
      <c r="F805" s="320" t="s">
        <v>69</v>
      </c>
      <c r="G805" s="320" t="s">
        <v>147</v>
      </c>
      <c r="H805" s="327" t="s">
        <v>539</v>
      </c>
      <c r="I805" s="328" t="s">
        <v>94</v>
      </c>
      <c r="J805" s="322"/>
      <c r="K805" s="322"/>
      <c r="L805" s="322"/>
      <c r="M805" s="322"/>
      <c r="N805" s="322"/>
      <c r="O805" s="322"/>
      <c r="P805" s="322"/>
      <c r="Q805" s="322"/>
      <c r="R805" s="322"/>
      <c r="S805" s="322"/>
      <c r="T805" s="322"/>
      <c r="U805" s="322"/>
      <c r="V805" s="322"/>
      <c r="W805" s="322"/>
      <c r="X805" s="322"/>
      <c r="Y805" s="322"/>
      <c r="Z805" s="322"/>
      <c r="AA805" s="322"/>
      <c r="AB805" s="322"/>
      <c r="AC805" s="322"/>
      <c r="AD805" s="322"/>
      <c r="AE805" s="322"/>
      <c r="AF805" s="322"/>
      <c r="AG805" s="322"/>
      <c r="AH805" s="322"/>
      <c r="AI805" s="322"/>
      <c r="AJ805" s="322"/>
      <c r="AK805" s="322">
        <f>AK1301+AK1583</f>
        <v>2665232</v>
      </c>
      <c r="AL805" s="322">
        <f t="shared" ref="AL805:AM805" si="2622">AL1301+AL1583</f>
        <v>0</v>
      </c>
      <c r="AM805" s="322">
        <f t="shared" si="2622"/>
        <v>0</v>
      </c>
      <c r="AN805" s="322">
        <f t="shared" si="2563"/>
        <v>2665232</v>
      </c>
      <c r="AO805" s="322">
        <f t="shared" si="2564"/>
        <v>0</v>
      </c>
      <c r="AP805" s="322">
        <f t="shared" si="2565"/>
        <v>0</v>
      </c>
      <c r="AQ805" s="322">
        <f>AQ1301+AQ1583</f>
        <v>0</v>
      </c>
      <c r="AR805" s="322">
        <f t="shared" ref="AR805:AS805" si="2623">AR1301+AR1583</f>
        <v>0</v>
      </c>
      <c r="AS805" s="322">
        <f t="shared" si="2623"/>
        <v>0</v>
      </c>
      <c r="AT805" s="322">
        <f t="shared" si="2566"/>
        <v>2665232</v>
      </c>
      <c r="AU805" s="322">
        <f t="shared" si="2567"/>
        <v>0</v>
      </c>
      <c r="AV805" s="322">
        <f t="shared" si="2568"/>
        <v>0</v>
      </c>
    </row>
    <row r="806" spans="1:48" ht="25.5">
      <c r="A806" s="209" t="s">
        <v>311</v>
      </c>
      <c r="B806" s="1" t="s">
        <v>401</v>
      </c>
      <c r="C806" s="1" t="s">
        <v>16</v>
      </c>
      <c r="D806" s="1" t="s">
        <v>14</v>
      </c>
      <c r="E806" s="1" t="s">
        <v>18</v>
      </c>
      <c r="F806" s="1" t="s">
        <v>69</v>
      </c>
      <c r="G806" s="1" t="s">
        <v>147</v>
      </c>
      <c r="H806" s="208" t="s">
        <v>310</v>
      </c>
      <c r="I806" s="13"/>
      <c r="J806" s="81">
        <f>J807</f>
        <v>1696000</v>
      </c>
      <c r="K806" s="81">
        <f t="shared" ref="K806:O807" si="2624">K807</f>
        <v>0</v>
      </c>
      <c r="L806" s="81">
        <f t="shared" si="2624"/>
        <v>0</v>
      </c>
      <c r="M806" s="81">
        <f t="shared" si="2624"/>
        <v>0</v>
      </c>
      <c r="N806" s="81">
        <f t="shared" si="2624"/>
        <v>0</v>
      </c>
      <c r="O806" s="81">
        <f t="shared" si="2624"/>
        <v>0</v>
      </c>
      <c r="P806" s="81">
        <f>P807</f>
        <v>1696000</v>
      </c>
      <c r="Q806" s="81">
        <f t="shared" ref="Q806:U807" si="2625">Q807</f>
        <v>0</v>
      </c>
      <c r="R806" s="81">
        <f t="shared" si="2625"/>
        <v>0</v>
      </c>
      <c r="S806" s="81">
        <f t="shared" si="2625"/>
        <v>0</v>
      </c>
      <c r="T806" s="81">
        <f t="shared" si="2625"/>
        <v>0</v>
      </c>
      <c r="U806" s="81">
        <f t="shared" si="2625"/>
        <v>0</v>
      </c>
      <c r="V806" s="81">
        <f t="shared" si="2589"/>
        <v>1696000</v>
      </c>
      <c r="W806" s="81">
        <f t="shared" si="2589"/>
        <v>0</v>
      </c>
      <c r="X806" s="81">
        <f t="shared" si="2589"/>
        <v>0</v>
      </c>
      <c r="Y806" s="81">
        <f t="shared" ref="Y806:AA807" si="2626">Y807</f>
        <v>207840</v>
      </c>
      <c r="Z806" s="81">
        <f t="shared" si="2626"/>
        <v>0</v>
      </c>
      <c r="AA806" s="81">
        <f t="shared" si="2626"/>
        <v>0</v>
      </c>
      <c r="AB806" s="81">
        <f t="shared" si="2557"/>
        <v>1903840</v>
      </c>
      <c r="AC806" s="81">
        <f t="shared" si="2558"/>
        <v>0</v>
      </c>
      <c r="AD806" s="81">
        <f t="shared" si="2559"/>
        <v>0</v>
      </c>
      <c r="AE806" s="81">
        <f t="shared" ref="AE806:AG807" si="2627">AE807</f>
        <v>0</v>
      </c>
      <c r="AF806" s="81">
        <f t="shared" si="2627"/>
        <v>0</v>
      </c>
      <c r="AG806" s="81">
        <f t="shared" si="2627"/>
        <v>0</v>
      </c>
      <c r="AH806" s="81">
        <f t="shared" si="2560"/>
        <v>1903840</v>
      </c>
      <c r="AI806" s="81">
        <f t="shared" si="2561"/>
        <v>0</v>
      </c>
      <c r="AJ806" s="81">
        <f t="shared" si="2562"/>
        <v>0</v>
      </c>
      <c r="AK806" s="81">
        <f t="shared" ref="AK806:AM807" si="2628">AK807</f>
        <v>0</v>
      </c>
      <c r="AL806" s="81">
        <f t="shared" si="2628"/>
        <v>0</v>
      </c>
      <c r="AM806" s="81">
        <f t="shared" si="2628"/>
        <v>0</v>
      </c>
      <c r="AN806" s="81">
        <f t="shared" si="2563"/>
        <v>1903840</v>
      </c>
      <c r="AO806" s="81">
        <f t="shared" si="2564"/>
        <v>0</v>
      </c>
      <c r="AP806" s="81">
        <f t="shared" si="2565"/>
        <v>0</v>
      </c>
      <c r="AQ806" s="81">
        <f t="shared" ref="AQ806:AS807" si="2629">AQ807</f>
        <v>0</v>
      </c>
      <c r="AR806" s="81">
        <f t="shared" si="2629"/>
        <v>0</v>
      </c>
      <c r="AS806" s="81">
        <f t="shared" si="2629"/>
        <v>0</v>
      </c>
      <c r="AT806" s="81">
        <f t="shared" si="2566"/>
        <v>1903840</v>
      </c>
      <c r="AU806" s="81">
        <f t="shared" si="2567"/>
        <v>0</v>
      </c>
      <c r="AV806" s="81">
        <f t="shared" si="2568"/>
        <v>0</v>
      </c>
    </row>
    <row r="807" spans="1:48" ht="25.5">
      <c r="A807" s="189" t="s">
        <v>259</v>
      </c>
      <c r="B807" s="1" t="s">
        <v>401</v>
      </c>
      <c r="C807" s="1" t="s">
        <v>16</v>
      </c>
      <c r="D807" s="1" t="s">
        <v>14</v>
      </c>
      <c r="E807" s="1" t="s">
        <v>18</v>
      </c>
      <c r="F807" s="1" t="s">
        <v>69</v>
      </c>
      <c r="G807" s="1" t="s">
        <v>147</v>
      </c>
      <c r="H807" s="208" t="s">
        <v>310</v>
      </c>
      <c r="I807" s="13" t="s">
        <v>93</v>
      </c>
      <c r="J807" s="81">
        <f>J808</f>
        <v>1696000</v>
      </c>
      <c r="K807" s="81">
        <f t="shared" si="2624"/>
        <v>0</v>
      </c>
      <c r="L807" s="81">
        <f t="shared" si="2624"/>
        <v>0</v>
      </c>
      <c r="M807" s="81">
        <f t="shared" si="2624"/>
        <v>0</v>
      </c>
      <c r="N807" s="81">
        <f t="shared" si="2624"/>
        <v>0</v>
      </c>
      <c r="O807" s="81">
        <f t="shared" si="2624"/>
        <v>0</v>
      </c>
      <c r="P807" s="81">
        <f>P808</f>
        <v>1696000</v>
      </c>
      <c r="Q807" s="81">
        <f t="shared" si="2625"/>
        <v>0</v>
      </c>
      <c r="R807" s="81">
        <f t="shared" si="2625"/>
        <v>0</v>
      </c>
      <c r="S807" s="81">
        <f t="shared" si="2625"/>
        <v>0</v>
      </c>
      <c r="T807" s="81">
        <f t="shared" si="2625"/>
        <v>0</v>
      </c>
      <c r="U807" s="81">
        <f t="shared" si="2625"/>
        <v>0</v>
      </c>
      <c r="V807" s="81">
        <f t="shared" si="2589"/>
        <v>1696000</v>
      </c>
      <c r="W807" s="81">
        <f t="shared" si="2589"/>
        <v>0</v>
      </c>
      <c r="X807" s="81">
        <f t="shared" si="2589"/>
        <v>0</v>
      </c>
      <c r="Y807" s="81">
        <f t="shared" si="2626"/>
        <v>207840</v>
      </c>
      <c r="Z807" s="81">
        <f t="shared" si="2626"/>
        <v>0</v>
      </c>
      <c r="AA807" s="81">
        <f t="shared" si="2626"/>
        <v>0</v>
      </c>
      <c r="AB807" s="81">
        <f t="shared" si="2557"/>
        <v>1903840</v>
      </c>
      <c r="AC807" s="81">
        <f t="shared" si="2558"/>
        <v>0</v>
      </c>
      <c r="AD807" s="81">
        <f t="shared" si="2559"/>
        <v>0</v>
      </c>
      <c r="AE807" s="81">
        <f t="shared" si="2627"/>
        <v>0</v>
      </c>
      <c r="AF807" s="81">
        <f t="shared" si="2627"/>
        <v>0</v>
      </c>
      <c r="AG807" s="81">
        <f t="shared" si="2627"/>
        <v>0</v>
      </c>
      <c r="AH807" s="81">
        <f t="shared" si="2560"/>
        <v>1903840</v>
      </c>
      <c r="AI807" s="81">
        <f t="shared" si="2561"/>
        <v>0</v>
      </c>
      <c r="AJ807" s="81">
        <f t="shared" si="2562"/>
        <v>0</v>
      </c>
      <c r="AK807" s="81">
        <f t="shared" si="2628"/>
        <v>0</v>
      </c>
      <c r="AL807" s="81">
        <f t="shared" si="2628"/>
        <v>0</v>
      </c>
      <c r="AM807" s="81">
        <f t="shared" si="2628"/>
        <v>0</v>
      </c>
      <c r="AN807" s="81">
        <f t="shared" si="2563"/>
        <v>1903840</v>
      </c>
      <c r="AO807" s="81">
        <f t="shared" si="2564"/>
        <v>0</v>
      </c>
      <c r="AP807" s="81">
        <f t="shared" si="2565"/>
        <v>0</v>
      </c>
      <c r="AQ807" s="81">
        <f t="shared" si="2629"/>
        <v>0</v>
      </c>
      <c r="AR807" s="81">
        <f t="shared" si="2629"/>
        <v>0</v>
      </c>
      <c r="AS807" s="81">
        <f t="shared" si="2629"/>
        <v>0</v>
      </c>
      <c r="AT807" s="81">
        <f t="shared" si="2566"/>
        <v>1903840</v>
      </c>
      <c r="AU807" s="81">
        <f t="shared" si="2567"/>
        <v>0</v>
      </c>
      <c r="AV807" s="81">
        <f t="shared" si="2568"/>
        <v>0</v>
      </c>
    </row>
    <row r="808" spans="1:48" ht="25.5">
      <c r="A808" s="188" t="s">
        <v>97</v>
      </c>
      <c r="B808" s="1" t="s">
        <v>401</v>
      </c>
      <c r="C808" s="1" t="s">
        <v>16</v>
      </c>
      <c r="D808" s="1" t="s">
        <v>14</v>
      </c>
      <c r="E808" s="1" t="s">
        <v>18</v>
      </c>
      <c r="F808" s="1" t="s">
        <v>69</v>
      </c>
      <c r="G808" s="1" t="s">
        <v>147</v>
      </c>
      <c r="H808" s="208" t="s">
        <v>310</v>
      </c>
      <c r="I808" s="13" t="s">
        <v>94</v>
      </c>
      <c r="J808" s="81">
        <v>1696000</v>
      </c>
      <c r="K808" s="81"/>
      <c r="L808" s="81"/>
      <c r="M808" s="81"/>
      <c r="N808" s="81"/>
      <c r="O808" s="81"/>
      <c r="P808" s="81">
        <f>P2153</f>
        <v>1696000</v>
      </c>
      <c r="Q808" s="81">
        <f t="shared" ref="Q808:U808" si="2630">Q2153</f>
        <v>0</v>
      </c>
      <c r="R808" s="81">
        <f t="shared" si="2630"/>
        <v>0</v>
      </c>
      <c r="S808" s="81">
        <f t="shared" si="2630"/>
        <v>0</v>
      </c>
      <c r="T808" s="81">
        <f t="shared" si="2630"/>
        <v>0</v>
      </c>
      <c r="U808" s="81">
        <f t="shared" si="2630"/>
        <v>0</v>
      </c>
      <c r="V808" s="81">
        <f t="shared" si="2589"/>
        <v>1696000</v>
      </c>
      <c r="W808" s="81">
        <f t="shared" si="2589"/>
        <v>0</v>
      </c>
      <c r="X808" s="81">
        <f t="shared" si="2589"/>
        <v>0</v>
      </c>
      <c r="Y808" s="81">
        <f>Y2153+Y1997</f>
        <v>207840</v>
      </c>
      <c r="Z808" s="81">
        <f>Z2153+Z1997</f>
        <v>0</v>
      </c>
      <c r="AA808" s="81">
        <f>AA2153+AA1997</f>
        <v>0</v>
      </c>
      <c r="AB808" s="81">
        <f t="shared" si="2557"/>
        <v>1903840</v>
      </c>
      <c r="AC808" s="81">
        <f t="shared" si="2558"/>
        <v>0</v>
      </c>
      <c r="AD808" s="81">
        <f t="shared" si="2559"/>
        <v>0</v>
      </c>
      <c r="AE808" s="81">
        <f>AE2153+AE1997</f>
        <v>0</v>
      </c>
      <c r="AF808" s="81">
        <f>AF2153+AF1997</f>
        <v>0</v>
      </c>
      <c r="AG808" s="81">
        <f>AG2153+AG1997</f>
        <v>0</v>
      </c>
      <c r="AH808" s="81">
        <f t="shared" si="2560"/>
        <v>1903840</v>
      </c>
      <c r="AI808" s="81">
        <f t="shared" si="2561"/>
        <v>0</v>
      </c>
      <c r="AJ808" s="81">
        <f t="shared" si="2562"/>
        <v>0</v>
      </c>
      <c r="AK808" s="81">
        <f>AK2153+AK1997</f>
        <v>0</v>
      </c>
      <c r="AL808" s="81">
        <f>AL2153+AL1997</f>
        <v>0</v>
      </c>
      <c r="AM808" s="81">
        <f>AM2153+AM1997</f>
        <v>0</v>
      </c>
      <c r="AN808" s="81">
        <f t="shared" si="2563"/>
        <v>1903840</v>
      </c>
      <c r="AO808" s="81">
        <f t="shared" si="2564"/>
        <v>0</v>
      </c>
      <c r="AP808" s="81">
        <f t="shared" si="2565"/>
        <v>0</v>
      </c>
      <c r="AQ808" s="81">
        <f>AQ2153+AQ1997</f>
        <v>0</v>
      </c>
      <c r="AR808" s="81">
        <f>AR2153+AR1997</f>
        <v>0</v>
      </c>
      <c r="AS808" s="81">
        <f>AS2153+AS1997</f>
        <v>0</v>
      </c>
      <c r="AT808" s="81">
        <f t="shared" si="2566"/>
        <v>1903840</v>
      </c>
      <c r="AU808" s="81">
        <f t="shared" si="2567"/>
        <v>0</v>
      </c>
      <c r="AV808" s="81">
        <f t="shared" si="2568"/>
        <v>0</v>
      </c>
    </row>
    <row r="809" spans="1:48" ht="38.25">
      <c r="A809" s="303" t="s">
        <v>480</v>
      </c>
      <c r="B809" s="1" t="s">
        <v>401</v>
      </c>
      <c r="C809" s="1" t="s">
        <v>16</v>
      </c>
      <c r="D809" s="1" t="s">
        <v>14</v>
      </c>
      <c r="E809" s="1" t="s">
        <v>18</v>
      </c>
      <c r="F809" s="1" t="s">
        <v>69</v>
      </c>
      <c r="G809" s="1" t="s">
        <v>147</v>
      </c>
      <c r="H809" s="208" t="s">
        <v>479</v>
      </c>
      <c r="I809" s="13"/>
      <c r="J809" s="81"/>
      <c r="K809" s="81"/>
      <c r="L809" s="81"/>
      <c r="M809" s="81"/>
      <c r="N809" s="81"/>
      <c r="O809" s="81"/>
      <c r="P809" s="81"/>
      <c r="Q809" s="81"/>
      <c r="R809" s="81"/>
      <c r="S809" s="81"/>
      <c r="T809" s="81"/>
      <c r="U809" s="81"/>
      <c r="V809" s="81"/>
      <c r="W809" s="81"/>
      <c r="X809" s="81"/>
      <c r="Y809" s="81">
        <f>Y810</f>
        <v>368006.46</v>
      </c>
      <c r="Z809" s="81">
        <f t="shared" ref="Z809:AA810" si="2631">Z810</f>
        <v>0</v>
      </c>
      <c r="AA809" s="81">
        <f t="shared" si="2631"/>
        <v>0</v>
      </c>
      <c r="AB809" s="81">
        <f t="shared" ref="AB809:AB811" si="2632">V809+Y809</f>
        <v>368006.46</v>
      </c>
      <c r="AC809" s="81">
        <f t="shared" ref="AC809:AC811" si="2633">W809+Z809</f>
        <v>0</v>
      </c>
      <c r="AD809" s="81">
        <f t="shared" ref="AD809:AD811" si="2634">X809+AA809</f>
        <v>0</v>
      </c>
      <c r="AE809" s="81">
        <f>AE810</f>
        <v>0</v>
      </c>
      <c r="AF809" s="81">
        <f t="shared" ref="AF809:AG810" si="2635">AF810</f>
        <v>0</v>
      </c>
      <c r="AG809" s="81">
        <f t="shared" si="2635"/>
        <v>0</v>
      </c>
      <c r="AH809" s="81">
        <f t="shared" si="2560"/>
        <v>368006.46</v>
      </c>
      <c r="AI809" s="81">
        <f t="shared" si="2561"/>
        <v>0</v>
      </c>
      <c r="AJ809" s="81">
        <f t="shared" si="2562"/>
        <v>0</v>
      </c>
      <c r="AK809" s="81">
        <f>AK810</f>
        <v>0</v>
      </c>
      <c r="AL809" s="81">
        <f t="shared" ref="AL809:AM810" si="2636">AL810</f>
        <v>0</v>
      </c>
      <c r="AM809" s="81">
        <f t="shared" si="2636"/>
        <v>0</v>
      </c>
      <c r="AN809" s="81">
        <f t="shared" si="2563"/>
        <v>368006.46</v>
      </c>
      <c r="AO809" s="81">
        <f t="shared" si="2564"/>
        <v>0</v>
      </c>
      <c r="AP809" s="81">
        <f t="shared" si="2565"/>
        <v>0</v>
      </c>
      <c r="AQ809" s="81">
        <f>AQ810</f>
        <v>0</v>
      </c>
      <c r="AR809" s="81">
        <f t="shared" ref="AR809:AS810" si="2637">AR810</f>
        <v>0</v>
      </c>
      <c r="AS809" s="81">
        <f t="shared" si="2637"/>
        <v>0</v>
      </c>
      <c r="AT809" s="81">
        <f t="shared" si="2566"/>
        <v>368006.46</v>
      </c>
      <c r="AU809" s="81">
        <f t="shared" si="2567"/>
        <v>0</v>
      </c>
      <c r="AV809" s="81">
        <f t="shared" si="2568"/>
        <v>0</v>
      </c>
    </row>
    <row r="810" spans="1:48" ht="25.5">
      <c r="A810" s="189" t="s">
        <v>259</v>
      </c>
      <c r="B810" s="1" t="s">
        <v>401</v>
      </c>
      <c r="C810" s="1" t="s">
        <v>16</v>
      </c>
      <c r="D810" s="1" t="s">
        <v>14</v>
      </c>
      <c r="E810" s="1" t="s">
        <v>18</v>
      </c>
      <c r="F810" s="1" t="s">
        <v>69</v>
      </c>
      <c r="G810" s="1" t="s">
        <v>147</v>
      </c>
      <c r="H810" s="208" t="s">
        <v>479</v>
      </c>
      <c r="I810" s="13" t="s">
        <v>93</v>
      </c>
      <c r="J810" s="81"/>
      <c r="K810" s="81"/>
      <c r="L810" s="81"/>
      <c r="M810" s="81"/>
      <c r="N810" s="81"/>
      <c r="O810" s="81"/>
      <c r="P810" s="81"/>
      <c r="Q810" s="81"/>
      <c r="R810" s="81"/>
      <c r="S810" s="81"/>
      <c r="T810" s="81"/>
      <c r="U810" s="81"/>
      <c r="V810" s="81"/>
      <c r="W810" s="81"/>
      <c r="X810" s="81"/>
      <c r="Y810" s="81">
        <f>Y811</f>
        <v>368006.46</v>
      </c>
      <c r="Z810" s="81">
        <f t="shared" si="2631"/>
        <v>0</v>
      </c>
      <c r="AA810" s="81">
        <f t="shared" si="2631"/>
        <v>0</v>
      </c>
      <c r="AB810" s="81">
        <f t="shared" si="2632"/>
        <v>368006.46</v>
      </c>
      <c r="AC810" s="81">
        <f t="shared" si="2633"/>
        <v>0</v>
      </c>
      <c r="AD810" s="81">
        <f t="shared" si="2634"/>
        <v>0</v>
      </c>
      <c r="AE810" s="81">
        <f>AE811</f>
        <v>0</v>
      </c>
      <c r="AF810" s="81">
        <f t="shared" si="2635"/>
        <v>0</v>
      </c>
      <c r="AG810" s="81">
        <f t="shared" si="2635"/>
        <v>0</v>
      </c>
      <c r="AH810" s="81">
        <f t="shared" si="2560"/>
        <v>368006.46</v>
      </c>
      <c r="AI810" s="81">
        <f t="shared" si="2561"/>
        <v>0</v>
      </c>
      <c r="AJ810" s="81">
        <f t="shared" si="2562"/>
        <v>0</v>
      </c>
      <c r="AK810" s="81">
        <f>AK811</f>
        <v>0</v>
      </c>
      <c r="AL810" s="81">
        <f t="shared" si="2636"/>
        <v>0</v>
      </c>
      <c r="AM810" s="81">
        <f t="shared" si="2636"/>
        <v>0</v>
      </c>
      <c r="AN810" s="81">
        <f t="shared" si="2563"/>
        <v>368006.46</v>
      </c>
      <c r="AO810" s="81">
        <f t="shared" si="2564"/>
        <v>0</v>
      </c>
      <c r="AP810" s="81">
        <f t="shared" si="2565"/>
        <v>0</v>
      </c>
      <c r="AQ810" s="81">
        <f>AQ811</f>
        <v>0</v>
      </c>
      <c r="AR810" s="81">
        <f t="shared" si="2637"/>
        <v>0</v>
      </c>
      <c r="AS810" s="81">
        <f t="shared" si="2637"/>
        <v>0</v>
      </c>
      <c r="AT810" s="81">
        <f t="shared" si="2566"/>
        <v>368006.46</v>
      </c>
      <c r="AU810" s="81">
        <f t="shared" si="2567"/>
        <v>0</v>
      </c>
      <c r="AV810" s="81">
        <f t="shared" si="2568"/>
        <v>0</v>
      </c>
    </row>
    <row r="811" spans="1:48" ht="25.5">
      <c r="A811" s="188" t="s">
        <v>97</v>
      </c>
      <c r="B811" s="1" t="s">
        <v>401</v>
      </c>
      <c r="C811" s="1" t="s">
        <v>16</v>
      </c>
      <c r="D811" s="1" t="s">
        <v>14</v>
      </c>
      <c r="E811" s="1" t="s">
        <v>18</v>
      </c>
      <c r="F811" s="1" t="s">
        <v>69</v>
      </c>
      <c r="G811" s="1" t="s">
        <v>147</v>
      </c>
      <c r="H811" s="208" t="s">
        <v>479</v>
      </c>
      <c r="I811" s="13" t="s">
        <v>94</v>
      </c>
      <c r="J811" s="81"/>
      <c r="K811" s="81"/>
      <c r="L811" s="81"/>
      <c r="M811" s="81"/>
      <c r="N811" s="81"/>
      <c r="O811" s="81"/>
      <c r="P811" s="81"/>
      <c r="Q811" s="81"/>
      <c r="R811" s="81"/>
      <c r="S811" s="81"/>
      <c r="T811" s="81"/>
      <c r="U811" s="81"/>
      <c r="V811" s="81"/>
      <c r="W811" s="81"/>
      <c r="X811" s="81"/>
      <c r="Y811" s="81">
        <f>Y1295</f>
        <v>368006.46</v>
      </c>
      <c r="Z811" s="81">
        <f t="shared" ref="Z811:AA811" si="2638">Z1295</f>
        <v>0</v>
      </c>
      <c r="AA811" s="81">
        <f t="shared" si="2638"/>
        <v>0</v>
      </c>
      <c r="AB811" s="81">
        <f t="shared" si="2632"/>
        <v>368006.46</v>
      </c>
      <c r="AC811" s="81">
        <f t="shared" si="2633"/>
        <v>0</v>
      </c>
      <c r="AD811" s="81">
        <f t="shared" si="2634"/>
        <v>0</v>
      </c>
      <c r="AE811" s="81">
        <f>AE1295</f>
        <v>0</v>
      </c>
      <c r="AF811" s="81">
        <f t="shared" ref="AF811:AG811" si="2639">AF1295</f>
        <v>0</v>
      </c>
      <c r="AG811" s="81">
        <f t="shared" si="2639"/>
        <v>0</v>
      </c>
      <c r="AH811" s="81">
        <f t="shared" si="2560"/>
        <v>368006.46</v>
      </c>
      <c r="AI811" s="81">
        <f t="shared" si="2561"/>
        <v>0</v>
      </c>
      <c r="AJ811" s="81">
        <f t="shared" si="2562"/>
        <v>0</v>
      </c>
      <c r="AK811" s="81">
        <f>AK1304</f>
        <v>0</v>
      </c>
      <c r="AL811" s="81">
        <f t="shared" ref="AL811:AM811" si="2640">AL1304</f>
        <v>0</v>
      </c>
      <c r="AM811" s="81">
        <f t="shared" si="2640"/>
        <v>0</v>
      </c>
      <c r="AN811" s="81">
        <f t="shared" si="2563"/>
        <v>368006.46</v>
      </c>
      <c r="AO811" s="81">
        <f t="shared" si="2564"/>
        <v>0</v>
      </c>
      <c r="AP811" s="81">
        <f t="shared" si="2565"/>
        <v>0</v>
      </c>
      <c r="AQ811" s="81">
        <f>AQ1304</f>
        <v>0</v>
      </c>
      <c r="AR811" s="81">
        <f t="shared" ref="AR811:AS811" si="2641">AR1304</f>
        <v>0</v>
      </c>
      <c r="AS811" s="81">
        <f t="shared" si="2641"/>
        <v>0</v>
      </c>
      <c r="AT811" s="81">
        <f t="shared" si="2566"/>
        <v>368006.46</v>
      </c>
      <c r="AU811" s="81">
        <f t="shared" si="2567"/>
        <v>0</v>
      </c>
      <c r="AV811" s="81">
        <f t="shared" si="2568"/>
        <v>0</v>
      </c>
    </row>
    <row r="812" spans="1:48" ht="38.25">
      <c r="A812" s="9" t="s">
        <v>288</v>
      </c>
      <c r="B812" s="1" t="s">
        <v>401</v>
      </c>
      <c r="C812" s="1" t="s">
        <v>16</v>
      </c>
      <c r="D812" s="1" t="s">
        <v>14</v>
      </c>
      <c r="E812" s="1" t="s">
        <v>27</v>
      </c>
      <c r="F812" s="1" t="s">
        <v>69</v>
      </c>
      <c r="G812" s="1" t="s">
        <v>147</v>
      </c>
      <c r="H812" s="1" t="s">
        <v>148</v>
      </c>
      <c r="I812" s="13"/>
      <c r="J812" s="81">
        <f>J813</f>
        <v>1000000</v>
      </c>
      <c r="K812" s="81">
        <f t="shared" ref="K812:O815" si="2642">K813</f>
        <v>0</v>
      </c>
      <c r="L812" s="81">
        <f t="shared" si="2642"/>
        <v>0</v>
      </c>
      <c r="M812" s="81">
        <f t="shared" si="2642"/>
        <v>0</v>
      </c>
      <c r="N812" s="81">
        <f t="shared" si="2642"/>
        <v>0</v>
      </c>
      <c r="O812" s="81">
        <f t="shared" si="2642"/>
        <v>0</v>
      </c>
      <c r="P812" s="81">
        <f>P813</f>
        <v>1000000</v>
      </c>
      <c r="Q812" s="81">
        <f t="shared" ref="Q812:U815" si="2643">Q813</f>
        <v>0</v>
      </c>
      <c r="R812" s="81">
        <f t="shared" si="2643"/>
        <v>0</v>
      </c>
      <c r="S812" s="81">
        <f t="shared" si="2643"/>
        <v>0</v>
      </c>
      <c r="T812" s="81">
        <f t="shared" si="2643"/>
        <v>0</v>
      </c>
      <c r="U812" s="81">
        <f t="shared" si="2643"/>
        <v>0</v>
      </c>
      <c r="V812" s="81">
        <f t="shared" si="2589"/>
        <v>1000000</v>
      </c>
      <c r="W812" s="81">
        <f t="shared" si="2589"/>
        <v>0</v>
      </c>
      <c r="X812" s="81">
        <f t="shared" si="2589"/>
        <v>0</v>
      </c>
      <c r="Y812" s="81">
        <f t="shared" ref="Y812:AA815" si="2644">Y813</f>
        <v>0</v>
      </c>
      <c r="Z812" s="81">
        <f t="shared" si="2644"/>
        <v>0</v>
      </c>
      <c r="AA812" s="81">
        <f t="shared" si="2644"/>
        <v>0</v>
      </c>
      <c r="AB812" s="81">
        <f t="shared" si="2557"/>
        <v>1000000</v>
      </c>
      <c r="AC812" s="81">
        <f t="shared" si="2558"/>
        <v>0</v>
      </c>
      <c r="AD812" s="81">
        <f t="shared" si="2559"/>
        <v>0</v>
      </c>
      <c r="AE812" s="81">
        <f t="shared" ref="AE812:AG815" si="2645">AE813</f>
        <v>0</v>
      </c>
      <c r="AF812" s="81">
        <f t="shared" si="2645"/>
        <v>0</v>
      </c>
      <c r="AG812" s="81">
        <f t="shared" si="2645"/>
        <v>0</v>
      </c>
      <c r="AH812" s="81">
        <f t="shared" si="2560"/>
        <v>1000000</v>
      </c>
      <c r="AI812" s="81">
        <f t="shared" si="2561"/>
        <v>0</v>
      </c>
      <c r="AJ812" s="81">
        <f t="shared" si="2562"/>
        <v>0</v>
      </c>
      <c r="AK812" s="81">
        <f t="shared" ref="AK812:AM815" si="2646">AK813</f>
        <v>-1000000</v>
      </c>
      <c r="AL812" s="81">
        <f t="shared" si="2646"/>
        <v>0</v>
      </c>
      <c r="AM812" s="81">
        <f t="shared" si="2646"/>
        <v>0</v>
      </c>
      <c r="AN812" s="81">
        <f t="shared" si="2563"/>
        <v>0</v>
      </c>
      <c r="AO812" s="81">
        <f t="shared" si="2564"/>
        <v>0</v>
      </c>
      <c r="AP812" s="81">
        <f t="shared" si="2565"/>
        <v>0</v>
      </c>
      <c r="AQ812" s="81">
        <f t="shared" ref="AQ812:AS815" si="2647">AQ813</f>
        <v>0</v>
      </c>
      <c r="AR812" s="81">
        <f t="shared" si="2647"/>
        <v>0</v>
      </c>
      <c r="AS812" s="81">
        <f t="shared" si="2647"/>
        <v>0</v>
      </c>
      <c r="AT812" s="81">
        <f t="shared" si="2566"/>
        <v>0</v>
      </c>
      <c r="AU812" s="81">
        <f t="shared" si="2567"/>
        <v>0</v>
      </c>
      <c r="AV812" s="81">
        <f t="shared" si="2568"/>
        <v>0</v>
      </c>
    </row>
    <row r="813" spans="1:48" ht="19.5" customHeight="1">
      <c r="A813" s="209" t="s">
        <v>215</v>
      </c>
      <c r="B813" s="1" t="s">
        <v>401</v>
      </c>
      <c r="C813" s="1" t="s">
        <v>16</v>
      </c>
      <c r="D813" s="1" t="s">
        <v>14</v>
      </c>
      <c r="E813" s="1" t="s">
        <v>27</v>
      </c>
      <c r="F813" s="1" t="s">
        <v>112</v>
      </c>
      <c r="G813" s="1" t="s">
        <v>147</v>
      </c>
      <c r="H813" s="1" t="s">
        <v>148</v>
      </c>
      <c r="I813" s="13"/>
      <c r="J813" s="81">
        <f>J814</f>
        <v>1000000</v>
      </c>
      <c r="K813" s="81">
        <f t="shared" si="2642"/>
        <v>0</v>
      </c>
      <c r="L813" s="81">
        <f t="shared" si="2642"/>
        <v>0</v>
      </c>
      <c r="M813" s="81">
        <f t="shared" si="2642"/>
        <v>0</v>
      </c>
      <c r="N813" s="81">
        <f t="shared" si="2642"/>
        <v>0</v>
      </c>
      <c r="O813" s="81">
        <f t="shared" si="2642"/>
        <v>0</v>
      </c>
      <c r="P813" s="81">
        <f>P814</f>
        <v>1000000</v>
      </c>
      <c r="Q813" s="81">
        <f t="shared" si="2643"/>
        <v>0</v>
      </c>
      <c r="R813" s="81">
        <f t="shared" si="2643"/>
        <v>0</v>
      </c>
      <c r="S813" s="81">
        <f t="shared" si="2643"/>
        <v>0</v>
      </c>
      <c r="T813" s="81">
        <f t="shared" si="2643"/>
        <v>0</v>
      </c>
      <c r="U813" s="81">
        <f t="shared" si="2643"/>
        <v>0</v>
      </c>
      <c r="V813" s="81">
        <f t="shared" si="2589"/>
        <v>1000000</v>
      </c>
      <c r="W813" s="81">
        <f t="shared" si="2589"/>
        <v>0</v>
      </c>
      <c r="X813" s="81">
        <f t="shared" si="2589"/>
        <v>0</v>
      </c>
      <c r="Y813" s="81">
        <f t="shared" si="2644"/>
        <v>0</v>
      </c>
      <c r="Z813" s="81">
        <f t="shared" si="2644"/>
        <v>0</v>
      </c>
      <c r="AA813" s="81">
        <f t="shared" si="2644"/>
        <v>0</v>
      </c>
      <c r="AB813" s="81">
        <f t="shared" si="2557"/>
        <v>1000000</v>
      </c>
      <c r="AC813" s="81">
        <f t="shared" si="2558"/>
        <v>0</v>
      </c>
      <c r="AD813" s="81">
        <f t="shared" si="2559"/>
        <v>0</v>
      </c>
      <c r="AE813" s="81">
        <f t="shared" si="2645"/>
        <v>0</v>
      </c>
      <c r="AF813" s="81">
        <f t="shared" si="2645"/>
        <v>0</v>
      </c>
      <c r="AG813" s="81">
        <f t="shared" si="2645"/>
        <v>0</v>
      </c>
      <c r="AH813" s="81">
        <f t="shared" si="2560"/>
        <v>1000000</v>
      </c>
      <c r="AI813" s="81">
        <f t="shared" si="2561"/>
        <v>0</v>
      </c>
      <c r="AJ813" s="81">
        <f t="shared" si="2562"/>
        <v>0</v>
      </c>
      <c r="AK813" s="81">
        <f t="shared" si="2646"/>
        <v>-1000000</v>
      </c>
      <c r="AL813" s="81">
        <f t="shared" si="2646"/>
        <v>0</v>
      </c>
      <c r="AM813" s="81">
        <f t="shared" si="2646"/>
        <v>0</v>
      </c>
      <c r="AN813" s="81">
        <f t="shared" si="2563"/>
        <v>0</v>
      </c>
      <c r="AO813" s="81">
        <f t="shared" si="2564"/>
        <v>0</v>
      </c>
      <c r="AP813" s="81">
        <f t="shared" si="2565"/>
        <v>0</v>
      </c>
      <c r="AQ813" s="81">
        <f t="shared" si="2647"/>
        <v>0</v>
      </c>
      <c r="AR813" s="81">
        <f t="shared" si="2647"/>
        <v>0</v>
      </c>
      <c r="AS813" s="81">
        <f t="shared" si="2647"/>
        <v>0</v>
      </c>
      <c r="AT813" s="81">
        <f t="shared" si="2566"/>
        <v>0</v>
      </c>
      <c r="AU813" s="81">
        <f t="shared" si="2567"/>
        <v>0</v>
      </c>
      <c r="AV813" s="81">
        <f t="shared" si="2568"/>
        <v>0</v>
      </c>
    </row>
    <row r="814" spans="1:48" ht="25.5">
      <c r="A814" s="209" t="s">
        <v>269</v>
      </c>
      <c r="B814" s="1" t="s">
        <v>401</v>
      </c>
      <c r="C814" s="1" t="s">
        <v>16</v>
      </c>
      <c r="D814" s="1" t="s">
        <v>14</v>
      </c>
      <c r="E814" s="1" t="s">
        <v>27</v>
      </c>
      <c r="F814" s="1" t="s">
        <v>112</v>
      </c>
      <c r="G814" s="1" t="s">
        <v>147</v>
      </c>
      <c r="H814" s="1" t="s">
        <v>268</v>
      </c>
      <c r="I814" s="13"/>
      <c r="J814" s="81">
        <f t="shared" ref="J814:U814" si="2648">J815</f>
        <v>1000000</v>
      </c>
      <c r="K814" s="81">
        <f t="shared" si="2648"/>
        <v>0</v>
      </c>
      <c r="L814" s="81">
        <f t="shared" si="2648"/>
        <v>0</v>
      </c>
      <c r="M814" s="81">
        <f t="shared" si="2648"/>
        <v>0</v>
      </c>
      <c r="N814" s="81">
        <f t="shared" si="2648"/>
        <v>0</v>
      </c>
      <c r="O814" s="81">
        <f t="shared" si="2648"/>
        <v>0</v>
      </c>
      <c r="P814" s="81">
        <f t="shared" si="2648"/>
        <v>1000000</v>
      </c>
      <c r="Q814" s="81">
        <f t="shared" si="2648"/>
        <v>0</v>
      </c>
      <c r="R814" s="81">
        <f t="shared" si="2648"/>
        <v>0</v>
      </c>
      <c r="S814" s="81">
        <f t="shared" si="2648"/>
        <v>0</v>
      </c>
      <c r="T814" s="81">
        <f t="shared" si="2648"/>
        <v>0</v>
      </c>
      <c r="U814" s="81">
        <f t="shared" si="2648"/>
        <v>0</v>
      </c>
      <c r="V814" s="81">
        <f t="shared" si="2589"/>
        <v>1000000</v>
      </c>
      <c r="W814" s="81">
        <f t="shared" si="2589"/>
        <v>0</v>
      </c>
      <c r="X814" s="81">
        <f t="shared" si="2589"/>
        <v>0</v>
      </c>
      <c r="Y814" s="81">
        <f>Y815</f>
        <v>0</v>
      </c>
      <c r="Z814" s="81">
        <f>Z815</f>
        <v>0</v>
      </c>
      <c r="AA814" s="81">
        <f>AA815</f>
        <v>0</v>
      </c>
      <c r="AB814" s="81">
        <f t="shared" si="2557"/>
        <v>1000000</v>
      </c>
      <c r="AC814" s="81">
        <f t="shared" si="2558"/>
        <v>0</v>
      </c>
      <c r="AD814" s="81">
        <f t="shared" si="2559"/>
        <v>0</v>
      </c>
      <c r="AE814" s="81">
        <f>AE815</f>
        <v>0</v>
      </c>
      <c r="AF814" s="81">
        <f>AF815</f>
        <v>0</v>
      </c>
      <c r="AG814" s="81">
        <f>AG815</f>
        <v>0</v>
      </c>
      <c r="AH814" s="81">
        <f t="shared" si="2560"/>
        <v>1000000</v>
      </c>
      <c r="AI814" s="81">
        <f t="shared" si="2561"/>
        <v>0</v>
      </c>
      <c r="AJ814" s="81">
        <f t="shared" si="2562"/>
        <v>0</v>
      </c>
      <c r="AK814" s="81">
        <f>AK815</f>
        <v>-1000000</v>
      </c>
      <c r="AL814" s="81">
        <f t="shared" si="2646"/>
        <v>0</v>
      </c>
      <c r="AM814" s="81">
        <f t="shared" si="2646"/>
        <v>0</v>
      </c>
      <c r="AN814" s="81">
        <f t="shared" si="2563"/>
        <v>0</v>
      </c>
      <c r="AO814" s="81">
        <f t="shared" si="2564"/>
        <v>0</v>
      </c>
      <c r="AP814" s="81">
        <f t="shared" si="2565"/>
        <v>0</v>
      </c>
      <c r="AQ814" s="81">
        <f>AQ815</f>
        <v>0</v>
      </c>
      <c r="AR814" s="81">
        <f t="shared" si="2647"/>
        <v>0</v>
      </c>
      <c r="AS814" s="81">
        <f t="shared" si="2647"/>
        <v>0</v>
      </c>
      <c r="AT814" s="81">
        <f t="shared" si="2566"/>
        <v>0</v>
      </c>
      <c r="AU814" s="81">
        <f t="shared" si="2567"/>
        <v>0</v>
      </c>
      <c r="AV814" s="81">
        <f t="shared" si="2568"/>
        <v>0</v>
      </c>
    </row>
    <row r="815" spans="1:48" ht="25.5">
      <c r="A815" s="209" t="s">
        <v>119</v>
      </c>
      <c r="B815" s="1" t="s">
        <v>401</v>
      </c>
      <c r="C815" s="1" t="s">
        <v>16</v>
      </c>
      <c r="D815" s="1" t="s">
        <v>14</v>
      </c>
      <c r="E815" s="1" t="s">
        <v>27</v>
      </c>
      <c r="F815" s="1" t="s">
        <v>112</v>
      </c>
      <c r="G815" s="1" t="s">
        <v>147</v>
      </c>
      <c r="H815" s="1" t="s">
        <v>268</v>
      </c>
      <c r="I815" s="13" t="s">
        <v>117</v>
      </c>
      <c r="J815" s="81">
        <f>J816</f>
        <v>1000000</v>
      </c>
      <c r="K815" s="81">
        <f t="shared" si="2642"/>
        <v>0</v>
      </c>
      <c r="L815" s="81">
        <f t="shared" si="2642"/>
        <v>0</v>
      </c>
      <c r="M815" s="81">
        <f t="shared" si="2642"/>
        <v>0</v>
      </c>
      <c r="N815" s="81">
        <f t="shared" si="2642"/>
        <v>0</v>
      </c>
      <c r="O815" s="81">
        <f t="shared" si="2642"/>
        <v>0</v>
      </c>
      <c r="P815" s="81">
        <f>P816</f>
        <v>1000000</v>
      </c>
      <c r="Q815" s="81">
        <f t="shared" si="2643"/>
        <v>0</v>
      </c>
      <c r="R815" s="81">
        <f t="shared" si="2643"/>
        <v>0</v>
      </c>
      <c r="S815" s="81">
        <f t="shared" si="2643"/>
        <v>0</v>
      </c>
      <c r="T815" s="81">
        <f t="shared" si="2643"/>
        <v>0</v>
      </c>
      <c r="U815" s="81">
        <f t="shared" si="2643"/>
        <v>0</v>
      </c>
      <c r="V815" s="81">
        <f t="shared" si="2589"/>
        <v>1000000</v>
      </c>
      <c r="W815" s="81">
        <f t="shared" si="2589"/>
        <v>0</v>
      </c>
      <c r="X815" s="81">
        <f t="shared" si="2589"/>
        <v>0</v>
      </c>
      <c r="Y815" s="81">
        <f t="shared" si="2644"/>
        <v>0</v>
      </c>
      <c r="Z815" s="81">
        <f t="shared" si="2644"/>
        <v>0</v>
      </c>
      <c r="AA815" s="81">
        <f t="shared" si="2644"/>
        <v>0</v>
      </c>
      <c r="AB815" s="81">
        <f t="shared" si="2557"/>
        <v>1000000</v>
      </c>
      <c r="AC815" s="81">
        <f t="shared" si="2558"/>
        <v>0</v>
      </c>
      <c r="AD815" s="81">
        <f t="shared" si="2559"/>
        <v>0</v>
      </c>
      <c r="AE815" s="81">
        <f t="shared" si="2645"/>
        <v>0</v>
      </c>
      <c r="AF815" s="81">
        <f t="shared" si="2645"/>
        <v>0</v>
      </c>
      <c r="AG815" s="81">
        <f t="shared" si="2645"/>
        <v>0</v>
      </c>
      <c r="AH815" s="81">
        <f t="shared" si="2560"/>
        <v>1000000</v>
      </c>
      <c r="AI815" s="81">
        <f t="shared" si="2561"/>
        <v>0</v>
      </c>
      <c r="AJ815" s="81">
        <f t="shared" si="2562"/>
        <v>0</v>
      </c>
      <c r="AK815" s="81">
        <f t="shared" si="2646"/>
        <v>-1000000</v>
      </c>
      <c r="AL815" s="81">
        <f t="shared" si="2646"/>
        <v>0</v>
      </c>
      <c r="AM815" s="81">
        <f t="shared" si="2646"/>
        <v>0</v>
      </c>
      <c r="AN815" s="81">
        <f t="shared" si="2563"/>
        <v>0</v>
      </c>
      <c r="AO815" s="81">
        <f t="shared" si="2564"/>
        <v>0</v>
      </c>
      <c r="AP815" s="81">
        <f t="shared" si="2565"/>
        <v>0</v>
      </c>
      <c r="AQ815" s="81">
        <f t="shared" si="2647"/>
        <v>0</v>
      </c>
      <c r="AR815" s="81">
        <f t="shared" si="2647"/>
        <v>0</v>
      </c>
      <c r="AS815" s="81">
        <f t="shared" si="2647"/>
        <v>0</v>
      </c>
      <c r="AT815" s="81">
        <f t="shared" si="2566"/>
        <v>0</v>
      </c>
      <c r="AU815" s="81">
        <f t="shared" si="2567"/>
        <v>0</v>
      </c>
      <c r="AV815" s="81">
        <f t="shared" si="2568"/>
        <v>0</v>
      </c>
    </row>
    <row r="816" spans="1:48">
      <c r="A816" s="209" t="s">
        <v>120</v>
      </c>
      <c r="B816" s="1" t="s">
        <v>401</v>
      </c>
      <c r="C816" s="1" t="s">
        <v>16</v>
      </c>
      <c r="D816" s="1" t="s">
        <v>14</v>
      </c>
      <c r="E816" s="1" t="s">
        <v>27</v>
      </c>
      <c r="F816" s="1" t="s">
        <v>112</v>
      </c>
      <c r="G816" s="1" t="s">
        <v>147</v>
      </c>
      <c r="H816" s="1" t="s">
        <v>268</v>
      </c>
      <c r="I816" s="13" t="s">
        <v>118</v>
      </c>
      <c r="J816" s="81">
        <v>1000000</v>
      </c>
      <c r="K816" s="81"/>
      <c r="L816" s="81"/>
      <c r="M816" s="81"/>
      <c r="N816" s="81"/>
      <c r="O816" s="81"/>
      <c r="P816" s="81">
        <f>P1309</f>
        <v>1000000</v>
      </c>
      <c r="Q816" s="81">
        <f t="shared" ref="Q816:U816" si="2649">Q1309</f>
        <v>0</v>
      </c>
      <c r="R816" s="81">
        <f t="shared" si="2649"/>
        <v>0</v>
      </c>
      <c r="S816" s="81">
        <f t="shared" si="2649"/>
        <v>0</v>
      </c>
      <c r="T816" s="81">
        <f t="shared" si="2649"/>
        <v>0</v>
      </c>
      <c r="U816" s="81">
        <f t="shared" si="2649"/>
        <v>0</v>
      </c>
      <c r="V816" s="81">
        <f t="shared" si="2589"/>
        <v>1000000</v>
      </c>
      <c r="W816" s="81">
        <f t="shared" si="2589"/>
        <v>0</v>
      </c>
      <c r="X816" s="81">
        <f t="shared" si="2589"/>
        <v>0</v>
      </c>
      <c r="Y816" s="81">
        <f t="shared" ref="Y816:AA816" si="2650">Y1309</f>
        <v>0</v>
      </c>
      <c r="Z816" s="81">
        <f t="shared" si="2650"/>
        <v>0</v>
      </c>
      <c r="AA816" s="81">
        <f t="shared" si="2650"/>
        <v>0</v>
      </c>
      <c r="AB816" s="81">
        <f t="shared" si="2557"/>
        <v>1000000</v>
      </c>
      <c r="AC816" s="81">
        <f t="shared" si="2558"/>
        <v>0</v>
      </c>
      <c r="AD816" s="81">
        <f t="shared" si="2559"/>
        <v>0</v>
      </c>
      <c r="AE816" s="81">
        <f t="shared" ref="AE816:AG816" si="2651">AE1309</f>
        <v>0</v>
      </c>
      <c r="AF816" s="81">
        <f t="shared" si="2651"/>
        <v>0</v>
      </c>
      <c r="AG816" s="81">
        <f t="shared" si="2651"/>
        <v>0</v>
      </c>
      <c r="AH816" s="81">
        <f t="shared" si="2560"/>
        <v>1000000</v>
      </c>
      <c r="AI816" s="81">
        <f t="shared" si="2561"/>
        <v>0</v>
      </c>
      <c r="AJ816" s="81">
        <f t="shared" si="2562"/>
        <v>0</v>
      </c>
      <c r="AK816" s="81">
        <f t="shared" ref="AK816:AM816" si="2652">AK1309</f>
        <v>-1000000</v>
      </c>
      <c r="AL816" s="81">
        <f t="shared" si="2652"/>
        <v>0</v>
      </c>
      <c r="AM816" s="81">
        <f t="shared" si="2652"/>
        <v>0</v>
      </c>
      <c r="AN816" s="81">
        <f t="shared" si="2563"/>
        <v>0</v>
      </c>
      <c r="AO816" s="81">
        <f t="shared" si="2564"/>
        <v>0</v>
      </c>
      <c r="AP816" s="81">
        <f t="shared" si="2565"/>
        <v>0</v>
      </c>
      <c r="AQ816" s="81">
        <f t="shared" ref="AQ816:AS816" si="2653">AQ1309</f>
        <v>0</v>
      </c>
      <c r="AR816" s="81">
        <f t="shared" si="2653"/>
        <v>0</v>
      </c>
      <c r="AS816" s="81">
        <f t="shared" si="2653"/>
        <v>0</v>
      </c>
      <c r="AT816" s="81">
        <f t="shared" si="2566"/>
        <v>0</v>
      </c>
      <c r="AU816" s="81">
        <f t="shared" si="2567"/>
        <v>0</v>
      </c>
      <c r="AV816" s="81">
        <f t="shared" si="2568"/>
        <v>0</v>
      </c>
    </row>
    <row r="817" spans="1:48" ht="38.25">
      <c r="A817" s="2" t="s">
        <v>309</v>
      </c>
      <c r="B817" s="10" t="s">
        <v>401</v>
      </c>
      <c r="C817" s="1" t="s">
        <v>16</v>
      </c>
      <c r="D817" s="1" t="s">
        <v>14</v>
      </c>
      <c r="E817" s="1" t="s">
        <v>30</v>
      </c>
      <c r="F817" s="1" t="s">
        <v>69</v>
      </c>
      <c r="G817" s="1" t="s">
        <v>147</v>
      </c>
      <c r="H817" s="1" t="s">
        <v>148</v>
      </c>
      <c r="I817" s="13"/>
      <c r="J817" s="102"/>
      <c r="K817" s="102"/>
      <c r="L817" s="102"/>
      <c r="M817" s="102"/>
      <c r="N817" s="102"/>
      <c r="O817" s="102"/>
      <c r="P817" s="102"/>
      <c r="Q817" s="102"/>
      <c r="R817" s="102"/>
      <c r="S817" s="102"/>
      <c r="T817" s="102"/>
      <c r="U817" s="102"/>
      <c r="V817" s="102"/>
      <c r="W817" s="102"/>
      <c r="X817" s="102"/>
      <c r="Y817" s="102">
        <f t="shared" ref="Y817:AA819" si="2654">Y818</f>
        <v>150000</v>
      </c>
      <c r="Z817" s="102">
        <f t="shared" si="2654"/>
        <v>0</v>
      </c>
      <c r="AA817" s="102">
        <f t="shared" si="2654"/>
        <v>0</v>
      </c>
      <c r="AB817" s="102">
        <f t="shared" si="2557"/>
        <v>150000</v>
      </c>
      <c r="AC817" s="102">
        <f t="shared" si="2558"/>
        <v>0</v>
      </c>
      <c r="AD817" s="102">
        <f t="shared" si="2559"/>
        <v>0</v>
      </c>
      <c r="AE817" s="102">
        <f t="shared" ref="AE817:AG819" si="2655">AE818</f>
        <v>0</v>
      </c>
      <c r="AF817" s="102">
        <f t="shared" si="2655"/>
        <v>0</v>
      </c>
      <c r="AG817" s="102">
        <f t="shared" si="2655"/>
        <v>0</v>
      </c>
      <c r="AH817" s="102">
        <f t="shared" si="2560"/>
        <v>150000</v>
      </c>
      <c r="AI817" s="102">
        <f t="shared" si="2561"/>
        <v>0</v>
      </c>
      <c r="AJ817" s="102">
        <f t="shared" si="2562"/>
        <v>0</v>
      </c>
      <c r="AK817" s="102">
        <f t="shared" ref="AK817:AM819" si="2656">AK818</f>
        <v>0</v>
      </c>
      <c r="AL817" s="102">
        <f t="shared" si="2656"/>
        <v>0</v>
      </c>
      <c r="AM817" s="102">
        <f t="shared" si="2656"/>
        <v>0</v>
      </c>
      <c r="AN817" s="102">
        <f t="shared" si="2563"/>
        <v>150000</v>
      </c>
      <c r="AO817" s="102">
        <f t="shared" si="2564"/>
        <v>0</v>
      </c>
      <c r="AP817" s="102">
        <f t="shared" si="2565"/>
        <v>0</v>
      </c>
      <c r="AQ817" s="102">
        <f t="shared" ref="AQ817:AS819" si="2657">AQ818</f>
        <v>0</v>
      </c>
      <c r="AR817" s="102">
        <f t="shared" si="2657"/>
        <v>0</v>
      </c>
      <c r="AS817" s="102">
        <f t="shared" si="2657"/>
        <v>0</v>
      </c>
      <c r="AT817" s="102">
        <f t="shared" si="2566"/>
        <v>150000</v>
      </c>
      <c r="AU817" s="102">
        <f t="shared" si="2567"/>
        <v>0</v>
      </c>
      <c r="AV817" s="102">
        <f t="shared" si="2568"/>
        <v>0</v>
      </c>
    </row>
    <row r="818" spans="1:48" ht="25.5">
      <c r="A818" s="2" t="s">
        <v>307</v>
      </c>
      <c r="B818" s="10" t="s">
        <v>401</v>
      </c>
      <c r="C818" s="1" t="s">
        <v>16</v>
      </c>
      <c r="D818" s="1" t="s">
        <v>14</v>
      </c>
      <c r="E818" s="1" t="s">
        <v>30</v>
      </c>
      <c r="F818" s="1" t="s">
        <v>69</v>
      </c>
      <c r="G818" s="1" t="s">
        <v>147</v>
      </c>
      <c r="H818" s="1" t="s">
        <v>308</v>
      </c>
      <c r="I818" s="13"/>
      <c r="J818" s="81"/>
      <c r="K818" s="81"/>
      <c r="L818" s="81"/>
      <c r="M818" s="81"/>
      <c r="N818" s="81"/>
      <c r="O818" s="81"/>
      <c r="P818" s="81"/>
      <c r="Q818" s="81"/>
      <c r="R818" s="81"/>
      <c r="S818" s="81"/>
      <c r="T818" s="81"/>
      <c r="U818" s="81"/>
      <c r="V818" s="81"/>
      <c r="W818" s="81"/>
      <c r="X818" s="81"/>
      <c r="Y818" s="81">
        <f t="shared" si="2654"/>
        <v>150000</v>
      </c>
      <c r="Z818" s="81">
        <f t="shared" si="2654"/>
        <v>0</v>
      </c>
      <c r="AA818" s="81">
        <f t="shared" si="2654"/>
        <v>0</v>
      </c>
      <c r="AB818" s="81">
        <f t="shared" si="2557"/>
        <v>150000</v>
      </c>
      <c r="AC818" s="81">
        <f t="shared" si="2558"/>
        <v>0</v>
      </c>
      <c r="AD818" s="81">
        <f t="shared" si="2559"/>
        <v>0</v>
      </c>
      <c r="AE818" s="81">
        <f t="shared" si="2655"/>
        <v>0</v>
      </c>
      <c r="AF818" s="81">
        <f t="shared" si="2655"/>
        <v>0</v>
      </c>
      <c r="AG818" s="81">
        <f t="shared" si="2655"/>
        <v>0</v>
      </c>
      <c r="AH818" s="81">
        <f t="shared" si="2560"/>
        <v>150000</v>
      </c>
      <c r="AI818" s="81">
        <f t="shared" si="2561"/>
        <v>0</v>
      </c>
      <c r="AJ818" s="81">
        <f t="shared" si="2562"/>
        <v>0</v>
      </c>
      <c r="AK818" s="81">
        <f t="shared" si="2656"/>
        <v>0</v>
      </c>
      <c r="AL818" s="81">
        <f t="shared" si="2656"/>
        <v>0</v>
      </c>
      <c r="AM818" s="81">
        <f t="shared" si="2656"/>
        <v>0</v>
      </c>
      <c r="AN818" s="81">
        <f t="shared" si="2563"/>
        <v>150000</v>
      </c>
      <c r="AO818" s="81">
        <f t="shared" si="2564"/>
        <v>0</v>
      </c>
      <c r="AP818" s="81">
        <f t="shared" si="2565"/>
        <v>0</v>
      </c>
      <c r="AQ818" s="81">
        <f t="shared" si="2657"/>
        <v>0</v>
      </c>
      <c r="AR818" s="81">
        <f t="shared" si="2657"/>
        <v>0</v>
      </c>
      <c r="AS818" s="81">
        <f t="shared" si="2657"/>
        <v>0</v>
      </c>
      <c r="AT818" s="81">
        <f t="shared" si="2566"/>
        <v>150000</v>
      </c>
      <c r="AU818" s="81">
        <f t="shared" si="2567"/>
        <v>0</v>
      </c>
      <c r="AV818" s="81">
        <f t="shared" si="2568"/>
        <v>0</v>
      </c>
    </row>
    <row r="819" spans="1:48" ht="25.5">
      <c r="A819" s="78" t="s">
        <v>259</v>
      </c>
      <c r="B819" s="10" t="s">
        <v>401</v>
      </c>
      <c r="C819" s="1" t="s">
        <v>16</v>
      </c>
      <c r="D819" s="1" t="s">
        <v>14</v>
      </c>
      <c r="E819" s="1" t="s">
        <v>30</v>
      </c>
      <c r="F819" s="1" t="s">
        <v>69</v>
      </c>
      <c r="G819" s="1" t="s">
        <v>147</v>
      </c>
      <c r="H819" s="1" t="s">
        <v>308</v>
      </c>
      <c r="I819" s="13" t="s">
        <v>93</v>
      </c>
      <c r="J819" s="81"/>
      <c r="K819" s="81"/>
      <c r="L819" s="81"/>
      <c r="M819" s="81"/>
      <c r="N819" s="81"/>
      <c r="O819" s="81"/>
      <c r="P819" s="81"/>
      <c r="Q819" s="81"/>
      <c r="R819" s="81"/>
      <c r="S819" s="81"/>
      <c r="T819" s="81"/>
      <c r="U819" s="81"/>
      <c r="V819" s="81"/>
      <c r="W819" s="81"/>
      <c r="X819" s="81"/>
      <c r="Y819" s="81">
        <f t="shared" si="2654"/>
        <v>150000</v>
      </c>
      <c r="Z819" s="81">
        <f t="shared" si="2654"/>
        <v>0</v>
      </c>
      <c r="AA819" s="81">
        <f t="shared" si="2654"/>
        <v>0</v>
      </c>
      <c r="AB819" s="81">
        <f t="shared" si="2557"/>
        <v>150000</v>
      </c>
      <c r="AC819" s="81">
        <f t="shared" si="2558"/>
        <v>0</v>
      </c>
      <c r="AD819" s="81">
        <f t="shared" si="2559"/>
        <v>0</v>
      </c>
      <c r="AE819" s="81">
        <f t="shared" si="2655"/>
        <v>0</v>
      </c>
      <c r="AF819" s="81">
        <f t="shared" si="2655"/>
        <v>0</v>
      </c>
      <c r="AG819" s="81">
        <f t="shared" si="2655"/>
        <v>0</v>
      </c>
      <c r="AH819" s="81">
        <f t="shared" si="2560"/>
        <v>150000</v>
      </c>
      <c r="AI819" s="81">
        <f t="shared" si="2561"/>
        <v>0</v>
      </c>
      <c r="AJ819" s="81">
        <f t="shared" si="2562"/>
        <v>0</v>
      </c>
      <c r="AK819" s="81">
        <f t="shared" si="2656"/>
        <v>0</v>
      </c>
      <c r="AL819" s="81">
        <f t="shared" si="2656"/>
        <v>0</v>
      </c>
      <c r="AM819" s="81">
        <f t="shared" si="2656"/>
        <v>0</v>
      </c>
      <c r="AN819" s="81">
        <f t="shared" si="2563"/>
        <v>150000</v>
      </c>
      <c r="AO819" s="81">
        <f t="shared" si="2564"/>
        <v>0</v>
      </c>
      <c r="AP819" s="81">
        <f t="shared" si="2565"/>
        <v>0</v>
      </c>
      <c r="AQ819" s="81">
        <f t="shared" si="2657"/>
        <v>0</v>
      </c>
      <c r="AR819" s="81">
        <f t="shared" si="2657"/>
        <v>0</v>
      </c>
      <c r="AS819" s="81">
        <f t="shared" si="2657"/>
        <v>0</v>
      </c>
      <c r="AT819" s="81">
        <f t="shared" si="2566"/>
        <v>150000</v>
      </c>
      <c r="AU819" s="81">
        <f t="shared" si="2567"/>
        <v>0</v>
      </c>
      <c r="AV819" s="81">
        <f t="shared" si="2568"/>
        <v>0</v>
      </c>
    </row>
    <row r="820" spans="1:48" ht="25.5">
      <c r="A820" s="77" t="s">
        <v>97</v>
      </c>
      <c r="B820" s="10" t="s">
        <v>401</v>
      </c>
      <c r="C820" s="1" t="s">
        <v>16</v>
      </c>
      <c r="D820" s="1" t="s">
        <v>14</v>
      </c>
      <c r="E820" s="1" t="s">
        <v>30</v>
      </c>
      <c r="F820" s="1" t="s">
        <v>69</v>
      </c>
      <c r="G820" s="1" t="s">
        <v>147</v>
      </c>
      <c r="H820" s="1" t="s">
        <v>308</v>
      </c>
      <c r="I820" s="13" t="s">
        <v>94</v>
      </c>
      <c r="J820" s="81"/>
      <c r="K820" s="81"/>
      <c r="L820" s="102"/>
      <c r="M820" s="81"/>
      <c r="N820" s="81"/>
      <c r="O820" s="102"/>
      <c r="P820" s="81"/>
      <c r="Q820" s="81"/>
      <c r="R820" s="102"/>
      <c r="S820" s="81"/>
      <c r="T820" s="81"/>
      <c r="U820" s="102"/>
      <c r="V820" s="81"/>
      <c r="W820" s="81"/>
      <c r="X820" s="102"/>
      <c r="Y820" s="81">
        <f>Y1791</f>
        <v>150000</v>
      </c>
      <c r="Z820" s="81">
        <f t="shared" ref="Z820:AA820" si="2658">Z1791</f>
        <v>0</v>
      </c>
      <c r="AA820" s="81">
        <f t="shared" si="2658"/>
        <v>0</v>
      </c>
      <c r="AB820" s="81">
        <f t="shared" si="2557"/>
        <v>150000</v>
      </c>
      <c r="AC820" s="81">
        <f t="shared" si="2558"/>
        <v>0</v>
      </c>
      <c r="AD820" s="102">
        <f t="shared" si="2559"/>
        <v>0</v>
      </c>
      <c r="AE820" s="81">
        <f>AE1791</f>
        <v>0</v>
      </c>
      <c r="AF820" s="81">
        <f t="shared" ref="AF820:AG820" si="2659">AF1791</f>
        <v>0</v>
      </c>
      <c r="AG820" s="81">
        <f t="shared" si="2659"/>
        <v>0</v>
      </c>
      <c r="AH820" s="81">
        <f t="shared" si="2560"/>
        <v>150000</v>
      </c>
      <c r="AI820" s="81">
        <f t="shared" si="2561"/>
        <v>0</v>
      </c>
      <c r="AJ820" s="102">
        <f t="shared" si="2562"/>
        <v>0</v>
      </c>
      <c r="AK820" s="81">
        <f>AK1791</f>
        <v>0</v>
      </c>
      <c r="AL820" s="81">
        <f t="shared" ref="AL820:AM820" si="2660">AL1791</f>
        <v>0</v>
      </c>
      <c r="AM820" s="81">
        <f t="shared" si="2660"/>
        <v>0</v>
      </c>
      <c r="AN820" s="81">
        <f t="shared" si="2563"/>
        <v>150000</v>
      </c>
      <c r="AO820" s="81">
        <f t="shared" si="2564"/>
        <v>0</v>
      </c>
      <c r="AP820" s="102">
        <f t="shared" si="2565"/>
        <v>0</v>
      </c>
      <c r="AQ820" s="81">
        <f>AQ1791</f>
        <v>0</v>
      </c>
      <c r="AR820" s="81">
        <f t="shared" ref="AR820:AS820" si="2661">AR1791</f>
        <v>0</v>
      </c>
      <c r="AS820" s="81">
        <f t="shared" si="2661"/>
        <v>0</v>
      </c>
      <c r="AT820" s="81">
        <f t="shared" si="2566"/>
        <v>150000</v>
      </c>
      <c r="AU820" s="81">
        <f t="shared" si="2567"/>
        <v>0</v>
      </c>
      <c r="AV820" s="102">
        <f t="shared" si="2568"/>
        <v>0</v>
      </c>
    </row>
    <row r="821" spans="1:48">
      <c r="A821" s="9" t="s">
        <v>83</v>
      </c>
      <c r="B821" s="1" t="s">
        <v>401</v>
      </c>
      <c r="C821" s="1" t="s">
        <v>16</v>
      </c>
      <c r="D821" s="1" t="s">
        <v>14</v>
      </c>
      <c r="E821" s="1" t="s">
        <v>81</v>
      </c>
      <c r="F821" s="1" t="s">
        <v>69</v>
      </c>
      <c r="G821" s="1" t="s">
        <v>147</v>
      </c>
      <c r="H821" s="1" t="s">
        <v>148</v>
      </c>
      <c r="I821" s="13"/>
      <c r="J821" s="81">
        <f>+J822</f>
        <v>23108089</v>
      </c>
      <c r="K821" s="81">
        <f t="shared" ref="K821:O821" si="2662">+K822</f>
        <v>24317200</v>
      </c>
      <c r="L821" s="81">
        <f t="shared" si="2662"/>
        <v>25148300</v>
      </c>
      <c r="M821" s="81">
        <f t="shared" si="2662"/>
        <v>9407967.2100000009</v>
      </c>
      <c r="N821" s="81">
        <f t="shared" si="2662"/>
        <v>0</v>
      </c>
      <c r="O821" s="81">
        <f t="shared" si="2662"/>
        <v>0</v>
      </c>
      <c r="P821" s="81">
        <f>P822+P827+P830</f>
        <v>32516056.210000001</v>
      </c>
      <c r="Q821" s="81">
        <f t="shared" ref="Q821:R821" si="2663">Q822+Q827+Q830</f>
        <v>24317200</v>
      </c>
      <c r="R821" s="81">
        <f t="shared" si="2663"/>
        <v>25148300</v>
      </c>
      <c r="S821" s="81">
        <f>+S822+S827+S830</f>
        <v>78908530.890000001</v>
      </c>
      <c r="T821" s="81">
        <f t="shared" ref="T821:U821" si="2664">+T822+T827+T830</f>
        <v>0</v>
      </c>
      <c r="U821" s="81">
        <f t="shared" si="2664"/>
        <v>0</v>
      </c>
      <c r="V821" s="81">
        <f t="shared" si="2589"/>
        <v>111424587.09999999</v>
      </c>
      <c r="W821" s="81">
        <f t="shared" si="2589"/>
        <v>24317200</v>
      </c>
      <c r="X821" s="81">
        <f t="shared" si="2589"/>
        <v>25148300</v>
      </c>
      <c r="Y821" s="81">
        <f>+Y822+Y827+Y830</f>
        <v>0</v>
      </c>
      <c r="Z821" s="81">
        <f t="shared" ref="Z821:AA821" si="2665">+Z822+Z827+Z830</f>
        <v>0</v>
      </c>
      <c r="AA821" s="81">
        <f t="shared" si="2665"/>
        <v>0</v>
      </c>
      <c r="AB821" s="81">
        <f t="shared" si="2557"/>
        <v>111424587.09999999</v>
      </c>
      <c r="AC821" s="81">
        <f t="shared" si="2558"/>
        <v>24317200</v>
      </c>
      <c r="AD821" s="81">
        <f t="shared" si="2559"/>
        <v>25148300</v>
      </c>
      <c r="AE821" s="81">
        <f>+AE822+AE827+AE830</f>
        <v>-1970531</v>
      </c>
      <c r="AF821" s="81">
        <f t="shared" ref="AF821:AG821" si="2666">+AF822+AF827+AF830</f>
        <v>0</v>
      </c>
      <c r="AG821" s="81">
        <f t="shared" si="2666"/>
        <v>0</v>
      </c>
      <c r="AH821" s="81">
        <f t="shared" si="2560"/>
        <v>109454056.09999999</v>
      </c>
      <c r="AI821" s="81">
        <f t="shared" si="2561"/>
        <v>24317200</v>
      </c>
      <c r="AJ821" s="81">
        <f t="shared" si="2562"/>
        <v>25148300</v>
      </c>
      <c r="AK821" s="81">
        <f>+AK822+AK827+AK830</f>
        <v>-1375217</v>
      </c>
      <c r="AL821" s="81">
        <f t="shared" ref="AL821:AM821" si="2667">+AL822+AL827+AL830</f>
        <v>0</v>
      </c>
      <c r="AM821" s="81">
        <f t="shared" si="2667"/>
        <v>0</v>
      </c>
      <c r="AN821" s="81">
        <f t="shared" si="2563"/>
        <v>108078839.09999999</v>
      </c>
      <c r="AO821" s="81">
        <f t="shared" si="2564"/>
        <v>24317200</v>
      </c>
      <c r="AP821" s="81">
        <f t="shared" si="2565"/>
        <v>25148300</v>
      </c>
      <c r="AQ821" s="81">
        <f>+AQ822+AQ827+AQ830</f>
        <v>0</v>
      </c>
      <c r="AR821" s="81">
        <f t="shared" ref="AR821:AS821" si="2668">+AR822+AR827+AR830</f>
        <v>0</v>
      </c>
      <c r="AS821" s="81">
        <f t="shared" si="2668"/>
        <v>0</v>
      </c>
      <c r="AT821" s="81">
        <f t="shared" si="2566"/>
        <v>108078839.09999999</v>
      </c>
      <c r="AU821" s="81">
        <f t="shared" si="2567"/>
        <v>24317200</v>
      </c>
      <c r="AV821" s="81">
        <f t="shared" si="2568"/>
        <v>25148300</v>
      </c>
    </row>
    <row r="822" spans="1:48" ht="38.25">
      <c r="A822" s="9" t="s">
        <v>349</v>
      </c>
      <c r="B822" s="1" t="s">
        <v>401</v>
      </c>
      <c r="C822" s="1" t="s">
        <v>16</v>
      </c>
      <c r="D822" s="1" t="s">
        <v>14</v>
      </c>
      <c r="E822" s="1" t="s">
        <v>81</v>
      </c>
      <c r="F822" s="1" t="s">
        <v>69</v>
      </c>
      <c r="G822" s="1" t="s">
        <v>147</v>
      </c>
      <c r="H822" s="1" t="s">
        <v>178</v>
      </c>
      <c r="I822" s="13"/>
      <c r="J822" s="81">
        <f>+J823+J825</f>
        <v>23108089</v>
      </c>
      <c r="K822" s="81">
        <f t="shared" ref="K822:O822" si="2669">+K823+K825</f>
        <v>24317200</v>
      </c>
      <c r="L822" s="81">
        <f t="shared" si="2669"/>
        <v>25148300</v>
      </c>
      <c r="M822" s="81">
        <f t="shared" si="2669"/>
        <v>9407967.2100000009</v>
      </c>
      <c r="N822" s="81">
        <f t="shared" si="2669"/>
        <v>0</v>
      </c>
      <c r="O822" s="81">
        <f t="shared" si="2669"/>
        <v>0</v>
      </c>
      <c r="P822" s="81">
        <f>P823+P825</f>
        <v>32516056.210000001</v>
      </c>
      <c r="Q822" s="81">
        <f t="shared" ref="Q822:R822" si="2670">Q823+Q825</f>
        <v>24317200</v>
      </c>
      <c r="R822" s="81">
        <f t="shared" si="2670"/>
        <v>25148300</v>
      </c>
      <c r="S822" s="81">
        <f t="shared" ref="S822:U822" si="2671">+S823+S825</f>
        <v>0.88999999989755452</v>
      </c>
      <c r="T822" s="81">
        <f t="shared" si="2671"/>
        <v>0</v>
      </c>
      <c r="U822" s="81">
        <f t="shared" si="2671"/>
        <v>0</v>
      </c>
      <c r="V822" s="81">
        <f t="shared" si="2589"/>
        <v>32516057.100000001</v>
      </c>
      <c r="W822" s="81">
        <f t="shared" si="2589"/>
        <v>24317200</v>
      </c>
      <c r="X822" s="81">
        <f t="shared" si="2589"/>
        <v>25148300</v>
      </c>
      <c r="Y822" s="81">
        <f t="shared" ref="Y822:AA822" si="2672">+Y823+Y825</f>
        <v>0</v>
      </c>
      <c r="Z822" s="81">
        <f t="shared" si="2672"/>
        <v>0</v>
      </c>
      <c r="AA822" s="81">
        <f t="shared" si="2672"/>
        <v>0</v>
      </c>
      <c r="AB822" s="81">
        <f t="shared" si="2557"/>
        <v>32516057.100000001</v>
      </c>
      <c r="AC822" s="81">
        <f t="shared" si="2558"/>
        <v>24317200</v>
      </c>
      <c r="AD822" s="81">
        <f t="shared" si="2559"/>
        <v>25148300</v>
      </c>
      <c r="AE822" s="81">
        <f t="shared" ref="AE822:AG822" si="2673">+AE823+AE825</f>
        <v>0</v>
      </c>
      <c r="AF822" s="81">
        <f t="shared" si="2673"/>
        <v>0</v>
      </c>
      <c r="AG822" s="81">
        <f t="shared" si="2673"/>
        <v>0</v>
      </c>
      <c r="AH822" s="81">
        <f t="shared" si="2560"/>
        <v>32516057.100000001</v>
      </c>
      <c r="AI822" s="81">
        <f t="shared" si="2561"/>
        <v>24317200</v>
      </c>
      <c r="AJ822" s="81">
        <f t="shared" si="2562"/>
        <v>25148300</v>
      </c>
      <c r="AK822" s="81">
        <f t="shared" ref="AK822:AM822" si="2674">+AK823+AK825</f>
        <v>0</v>
      </c>
      <c r="AL822" s="81">
        <f t="shared" si="2674"/>
        <v>0</v>
      </c>
      <c r="AM822" s="81">
        <f t="shared" si="2674"/>
        <v>0</v>
      </c>
      <c r="AN822" s="81">
        <f t="shared" si="2563"/>
        <v>32516057.100000001</v>
      </c>
      <c r="AO822" s="81">
        <f t="shared" si="2564"/>
        <v>24317200</v>
      </c>
      <c r="AP822" s="81">
        <f t="shared" si="2565"/>
        <v>25148300</v>
      </c>
      <c r="AQ822" s="81">
        <f t="shared" ref="AQ822:AS822" si="2675">+AQ823+AQ825</f>
        <v>0</v>
      </c>
      <c r="AR822" s="81">
        <f t="shared" si="2675"/>
        <v>0</v>
      </c>
      <c r="AS822" s="81">
        <f t="shared" si="2675"/>
        <v>0</v>
      </c>
      <c r="AT822" s="81">
        <f t="shared" si="2566"/>
        <v>32516057.100000001</v>
      </c>
      <c r="AU822" s="81">
        <f t="shared" si="2567"/>
        <v>24317200</v>
      </c>
      <c r="AV822" s="81">
        <f t="shared" si="2568"/>
        <v>25148300</v>
      </c>
    </row>
    <row r="823" spans="1:48" ht="25.5">
      <c r="A823" s="189" t="s">
        <v>259</v>
      </c>
      <c r="B823" s="1" t="s">
        <v>401</v>
      </c>
      <c r="C823" s="1" t="s">
        <v>16</v>
      </c>
      <c r="D823" s="1" t="s">
        <v>14</v>
      </c>
      <c r="E823" s="1" t="s">
        <v>81</v>
      </c>
      <c r="F823" s="1" t="s">
        <v>69</v>
      </c>
      <c r="G823" s="1" t="s">
        <v>147</v>
      </c>
      <c r="H823" s="1" t="s">
        <v>178</v>
      </c>
      <c r="I823" s="13" t="s">
        <v>93</v>
      </c>
      <c r="J823" s="81">
        <f>J824</f>
        <v>23108089</v>
      </c>
      <c r="K823" s="81">
        <f t="shared" ref="K823:O823" si="2676">K824</f>
        <v>24317200</v>
      </c>
      <c r="L823" s="81">
        <f t="shared" si="2676"/>
        <v>25148300</v>
      </c>
      <c r="M823" s="81">
        <f t="shared" si="2676"/>
        <v>7970967.21</v>
      </c>
      <c r="N823" s="81">
        <f t="shared" si="2676"/>
        <v>0</v>
      </c>
      <c r="O823" s="81">
        <f t="shared" si="2676"/>
        <v>0</v>
      </c>
      <c r="P823" s="81">
        <f>P824</f>
        <v>31079056.210000001</v>
      </c>
      <c r="Q823" s="81">
        <f t="shared" ref="Q823:U823" si="2677">Q824</f>
        <v>24317200</v>
      </c>
      <c r="R823" s="81">
        <f t="shared" si="2677"/>
        <v>25148300</v>
      </c>
      <c r="S823" s="81">
        <f t="shared" si="2677"/>
        <v>1437000.89</v>
      </c>
      <c r="T823" s="81">
        <f t="shared" si="2677"/>
        <v>0</v>
      </c>
      <c r="U823" s="81">
        <f t="shared" si="2677"/>
        <v>0</v>
      </c>
      <c r="V823" s="81">
        <f t="shared" si="2589"/>
        <v>32516057.100000001</v>
      </c>
      <c r="W823" s="81">
        <f t="shared" si="2589"/>
        <v>24317200</v>
      </c>
      <c r="X823" s="81">
        <f t="shared" si="2589"/>
        <v>25148300</v>
      </c>
      <c r="Y823" s="81">
        <f t="shared" ref="Y823:AA823" si="2678">Y824</f>
        <v>0</v>
      </c>
      <c r="Z823" s="81">
        <f t="shared" si="2678"/>
        <v>0</v>
      </c>
      <c r="AA823" s="81">
        <f t="shared" si="2678"/>
        <v>0</v>
      </c>
      <c r="AB823" s="81">
        <f t="shared" si="2557"/>
        <v>32516057.100000001</v>
      </c>
      <c r="AC823" s="81">
        <f t="shared" si="2558"/>
        <v>24317200</v>
      </c>
      <c r="AD823" s="81">
        <f t="shared" si="2559"/>
        <v>25148300</v>
      </c>
      <c r="AE823" s="81">
        <f t="shared" ref="AE823:AG823" si="2679">AE824</f>
        <v>0</v>
      </c>
      <c r="AF823" s="81">
        <f t="shared" si="2679"/>
        <v>0</v>
      </c>
      <c r="AG823" s="81">
        <f t="shared" si="2679"/>
        <v>0</v>
      </c>
      <c r="AH823" s="81">
        <f t="shared" si="2560"/>
        <v>32516057.100000001</v>
      </c>
      <c r="AI823" s="81">
        <f t="shared" si="2561"/>
        <v>24317200</v>
      </c>
      <c r="AJ823" s="81">
        <f t="shared" si="2562"/>
        <v>25148300</v>
      </c>
      <c r="AK823" s="81">
        <f t="shared" ref="AK823:AM823" si="2680">AK824</f>
        <v>0</v>
      </c>
      <c r="AL823" s="81">
        <f t="shared" si="2680"/>
        <v>0</v>
      </c>
      <c r="AM823" s="81">
        <f t="shared" si="2680"/>
        <v>0</v>
      </c>
      <c r="AN823" s="81">
        <f t="shared" si="2563"/>
        <v>32516057.100000001</v>
      </c>
      <c r="AO823" s="81">
        <f t="shared" si="2564"/>
        <v>24317200</v>
      </c>
      <c r="AP823" s="81">
        <f t="shared" si="2565"/>
        <v>25148300</v>
      </c>
      <c r="AQ823" s="81">
        <f t="shared" ref="AQ823:AS823" si="2681">AQ824</f>
        <v>0</v>
      </c>
      <c r="AR823" s="81">
        <f t="shared" si="2681"/>
        <v>0</v>
      </c>
      <c r="AS823" s="81">
        <f t="shared" si="2681"/>
        <v>0</v>
      </c>
      <c r="AT823" s="81">
        <f t="shared" si="2566"/>
        <v>32516057.100000001</v>
      </c>
      <c r="AU823" s="81">
        <f t="shared" si="2567"/>
        <v>24317200</v>
      </c>
      <c r="AV823" s="81">
        <f t="shared" si="2568"/>
        <v>25148300</v>
      </c>
    </row>
    <row r="824" spans="1:48" ht="25.5">
      <c r="A824" s="188" t="s">
        <v>97</v>
      </c>
      <c r="B824" s="1" t="s">
        <v>401</v>
      </c>
      <c r="C824" s="1" t="s">
        <v>16</v>
      </c>
      <c r="D824" s="1" t="s">
        <v>14</v>
      </c>
      <c r="E824" s="1" t="s">
        <v>81</v>
      </c>
      <c r="F824" s="1" t="s">
        <v>69</v>
      </c>
      <c r="G824" s="1" t="s">
        <v>147</v>
      </c>
      <c r="H824" s="1" t="s">
        <v>178</v>
      </c>
      <c r="I824" s="13" t="s">
        <v>94</v>
      </c>
      <c r="J824" s="81">
        <v>23108089</v>
      </c>
      <c r="K824" s="81">
        <v>24317200</v>
      </c>
      <c r="L824" s="81">
        <v>25148300</v>
      </c>
      <c r="M824" s="81">
        <v>7970967.21</v>
      </c>
      <c r="N824" s="81"/>
      <c r="O824" s="81"/>
      <c r="P824" s="81">
        <f t="shared" ref="P824:U824" si="2682">P1313+P1587+P1700+P1795+P1897+P2001+P2076+P2157+P2226+P2306+P2373</f>
        <v>31079056.210000001</v>
      </c>
      <c r="Q824" s="81">
        <f t="shared" si="2682"/>
        <v>24317200</v>
      </c>
      <c r="R824" s="81">
        <f t="shared" si="2682"/>
        <v>25148300</v>
      </c>
      <c r="S824" s="81">
        <f t="shared" si="2682"/>
        <v>1437000.89</v>
      </c>
      <c r="T824" s="81">
        <f t="shared" si="2682"/>
        <v>0</v>
      </c>
      <c r="U824" s="81">
        <f t="shared" si="2682"/>
        <v>0</v>
      </c>
      <c r="V824" s="81">
        <f t="shared" si="2589"/>
        <v>32516057.100000001</v>
      </c>
      <c r="W824" s="81">
        <f t="shared" si="2589"/>
        <v>24317200</v>
      </c>
      <c r="X824" s="81">
        <f t="shared" si="2589"/>
        <v>25148300</v>
      </c>
      <c r="Y824" s="81">
        <f>Y1313+Y1587+Y1700+Y1795+Y1897+Y2001+Y2076+Y2157+Y2226+Y2306+Y2373</f>
        <v>0</v>
      </c>
      <c r="Z824" s="81">
        <f>Z1313+Z1587+Z1700+Z1795+Z1897+Z2001+Z2076+Z2157+Z2226+Z2306+Z2373</f>
        <v>0</v>
      </c>
      <c r="AA824" s="81">
        <f>AA1313+AA1587+AA1700+AA1795+AA1897+AA2001+AA2076+AA2157+AA2226+AA2306+AA2373</f>
        <v>0</v>
      </c>
      <c r="AB824" s="81">
        <f t="shared" si="2557"/>
        <v>32516057.100000001</v>
      </c>
      <c r="AC824" s="81">
        <f t="shared" si="2558"/>
        <v>24317200</v>
      </c>
      <c r="AD824" s="81">
        <f t="shared" si="2559"/>
        <v>25148300</v>
      </c>
      <c r="AE824" s="81">
        <f>AE1313+AE1587+AE1700+AE1795+AE1897+AE2001+AE2076+AE2157+AE2226+AE2306+AE2373</f>
        <v>0</v>
      </c>
      <c r="AF824" s="81">
        <f>AF1313+AF1587+AF1700+AF1795+AF1897+AF2001+AF2076+AF2157+AF2226+AF2306+AF2373</f>
        <v>0</v>
      </c>
      <c r="AG824" s="81">
        <f>AG1313+AG1587+AG1700+AG1795+AG1897+AG2001+AG2076+AG2157+AG2226+AG2306+AG2373</f>
        <v>0</v>
      </c>
      <c r="AH824" s="81">
        <f t="shared" si="2560"/>
        <v>32516057.100000001</v>
      </c>
      <c r="AI824" s="81">
        <f t="shared" si="2561"/>
        <v>24317200</v>
      </c>
      <c r="AJ824" s="81">
        <f t="shared" si="2562"/>
        <v>25148300</v>
      </c>
      <c r="AK824" s="81">
        <f>AK1313+AK1587+AK1700+AK1795+AK1897+AK2001+AK2076+AK2157+AK2226+AK2306+AK2373</f>
        <v>0</v>
      </c>
      <c r="AL824" s="81">
        <f>AL1313+AL1587+AL1700+AL1795+AL1897+AL2001+AL2076+AL2157+AL2226+AL2306+AL2373</f>
        <v>0</v>
      </c>
      <c r="AM824" s="81">
        <f>AM1313+AM1587+AM1700+AM1795+AM1897+AM2001+AM2076+AM2157+AM2226+AM2306+AM2373</f>
        <v>0</v>
      </c>
      <c r="AN824" s="81">
        <f t="shared" si="2563"/>
        <v>32516057.100000001</v>
      </c>
      <c r="AO824" s="81">
        <f t="shared" si="2564"/>
        <v>24317200</v>
      </c>
      <c r="AP824" s="81">
        <f t="shared" si="2565"/>
        <v>25148300</v>
      </c>
      <c r="AQ824" s="81">
        <f>AQ1313+AQ1587+AQ1700+AQ1795+AQ1897+AQ2001+AQ2076+AQ2157+AQ2226+AQ2306+AQ2373</f>
        <v>0</v>
      </c>
      <c r="AR824" s="81">
        <f>AR1313+AR1587+AR1700+AR1795+AR1897+AR2001+AR2076+AR2157+AR2226+AR2306+AR2373</f>
        <v>0</v>
      </c>
      <c r="AS824" s="81">
        <f>AS1313+AS1587+AS1700+AS1795+AS1897+AS2001+AS2076+AS2157+AS2226+AS2306+AS2373</f>
        <v>0</v>
      </c>
      <c r="AT824" s="81">
        <f t="shared" si="2566"/>
        <v>32516057.100000001</v>
      </c>
      <c r="AU824" s="81">
        <f t="shared" si="2567"/>
        <v>24317200</v>
      </c>
      <c r="AV824" s="81">
        <f t="shared" si="2568"/>
        <v>25148300</v>
      </c>
    </row>
    <row r="825" spans="1:48" ht="25.5">
      <c r="A825" s="209" t="s">
        <v>119</v>
      </c>
      <c r="B825" s="1" t="s">
        <v>401</v>
      </c>
      <c r="C825" s="1" t="s">
        <v>16</v>
      </c>
      <c r="D825" s="1" t="s">
        <v>14</v>
      </c>
      <c r="E825" s="1" t="s">
        <v>81</v>
      </c>
      <c r="F825" s="1" t="s">
        <v>69</v>
      </c>
      <c r="G825" s="1" t="s">
        <v>147</v>
      </c>
      <c r="H825" s="1" t="s">
        <v>178</v>
      </c>
      <c r="I825" s="13" t="s">
        <v>117</v>
      </c>
      <c r="J825" s="81">
        <f>J826</f>
        <v>0</v>
      </c>
      <c r="K825" s="81">
        <f t="shared" ref="K825:O825" si="2683">K826</f>
        <v>0</v>
      </c>
      <c r="L825" s="81">
        <f t="shared" si="2683"/>
        <v>0</v>
      </c>
      <c r="M825" s="81">
        <f t="shared" si="2683"/>
        <v>1437000</v>
      </c>
      <c r="N825" s="81">
        <f t="shared" si="2683"/>
        <v>0</v>
      </c>
      <c r="O825" s="81">
        <f t="shared" si="2683"/>
        <v>0</v>
      </c>
      <c r="P825" s="81">
        <f>P826</f>
        <v>1437000</v>
      </c>
      <c r="Q825" s="81">
        <f t="shared" ref="Q825:U825" si="2684">Q826</f>
        <v>0</v>
      </c>
      <c r="R825" s="81">
        <f t="shared" si="2684"/>
        <v>0</v>
      </c>
      <c r="S825" s="81">
        <f t="shared" si="2684"/>
        <v>-1437000</v>
      </c>
      <c r="T825" s="81">
        <f t="shared" si="2684"/>
        <v>0</v>
      </c>
      <c r="U825" s="81">
        <f t="shared" si="2684"/>
        <v>0</v>
      </c>
      <c r="V825" s="81">
        <f t="shared" si="2589"/>
        <v>0</v>
      </c>
      <c r="W825" s="81">
        <f t="shared" si="2589"/>
        <v>0</v>
      </c>
      <c r="X825" s="81">
        <f t="shared" si="2589"/>
        <v>0</v>
      </c>
      <c r="Y825" s="81">
        <f t="shared" ref="Y825:AA825" si="2685">Y826</f>
        <v>0</v>
      </c>
      <c r="Z825" s="81">
        <f t="shared" si="2685"/>
        <v>0</v>
      </c>
      <c r="AA825" s="81">
        <f t="shared" si="2685"/>
        <v>0</v>
      </c>
      <c r="AB825" s="81">
        <f t="shared" si="2557"/>
        <v>0</v>
      </c>
      <c r="AC825" s="81">
        <f t="shared" si="2558"/>
        <v>0</v>
      </c>
      <c r="AD825" s="81">
        <f t="shared" si="2559"/>
        <v>0</v>
      </c>
      <c r="AE825" s="81">
        <f t="shared" ref="AE825:AG825" si="2686">AE826</f>
        <v>0</v>
      </c>
      <c r="AF825" s="81">
        <f t="shared" si="2686"/>
        <v>0</v>
      </c>
      <c r="AG825" s="81">
        <f t="shared" si="2686"/>
        <v>0</v>
      </c>
      <c r="AH825" s="81">
        <f t="shared" si="2560"/>
        <v>0</v>
      </c>
      <c r="AI825" s="81">
        <f t="shared" si="2561"/>
        <v>0</v>
      </c>
      <c r="AJ825" s="81">
        <f t="shared" si="2562"/>
        <v>0</v>
      </c>
      <c r="AK825" s="81">
        <f t="shared" ref="AK825:AM825" si="2687">AK826</f>
        <v>0</v>
      </c>
      <c r="AL825" s="81">
        <f t="shared" si="2687"/>
        <v>0</v>
      </c>
      <c r="AM825" s="81">
        <f t="shared" si="2687"/>
        <v>0</v>
      </c>
      <c r="AN825" s="81">
        <f t="shared" si="2563"/>
        <v>0</v>
      </c>
      <c r="AO825" s="81">
        <f t="shared" si="2564"/>
        <v>0</v>
      </c>
      <c r="AP825" s="81">
        <f t="shared" si="2565"/>
        <v>0</v>
      </c>
      <c r="AQ825" s="81">
        <f t="shared" ref="AQ825:AS825" si="2688">AQ826</f>
        <v>0</v>
      </c>
      <c r="AR825" s="81">
        <f t="shared" si="2688"/>
        <v>0</v>
      </c>
      <c r="AS825" s="81">
        <f t="shared" si="2688"/>
        <v>0</v>
      </c>
      <c r="AT825" s="81">
        <f t="shared" si="2566"/>
        <v>0</v>
      </c>
      <c r="AU825" s="81">
        <f t="shared" si="2567"/>
        <v>0</v>
      </c>
      <c r="AV825" s="81">
        <f t="shared" si="2568"/>
        <v>0</v>
      </c>
    </row>
    <row r="826" spans="1:48">
      <c r="A826" s="209" t="s">
        <v>120</v>
      </c>
      <c r="B826" s="1" t="s">
        <v>401</v>
      </c>
      <c r="C826" s="1" t="s">
        <v>16</v>
      </c>
      <c r="D826" s="1" t="s">
        <v>14</v>
      </c>
      <c r="E826" s="1" t="s">
        <v>81</v>
      </c>
      <c r="F826" s="1" t="s">
        <v>69</v>
      </c>
      <c r="G826" s="1" t="s">
        <v>147</v>
      </c>
      <c r="H826" s="1" t="s">
        <v>178</v>
      </c>
      <c r="I826" s="13" t="s">
        <v>118</v>
      </c>
      <c r="J826" s="81"/>
      <c r="K826" s="81"/>
      <c r="L826" s="81"/>
      <c r="M826" s="81">
        <v>1437000</v>
      </c>
      <c r="N826" s="81"/>
      <c r="O826" s="81"/>
      <c r="P826" s="81">
        <f>P1589</f>
        <v>1437000</v>
      </c>
      <c r="Q826" s="81">
        <f t="shared" ref="Q826:U826" si="2689">Q1589</f>
        <v>0</v>
      </c>
      <c r="R826" s="81">
        <f t="shared" si="2689"/>
        <v>0</v>
      </c>
      <c r="S826" s="81">
        <f t="shared" si="2689"/>
        <v>-1437000</v>
      </c>
      <c r="T826" s="81">
        <f t="shared" si="2689"/>
        <v>0</v>
      </c>
      <c r="U826" s="81">
        <f t="shared" si="2689"/>
        <v>0</v>
      </c>
      <c r="V826" s="81">
        <f t="shared" si="2589"/>
        <v>0</v>
      </c>
      <c r="W826" s="81">
        <f t="shared" si="2589"/>
        <v>0</v>
      </c>
      <c r="X826" s="81">
        <f t="shared" si="2589"/>
        <v>0</v>
      </c>
      <c r="Y826" s="81">
        <f t="shared" ref="Y826:AA826" si="2690">Y1589</f>
        <v>0</v>
      </c>
      <c r="Z826" s="81">
        <f t="shared" si="2690"/>
        <v>0</v>
      </c>
      <c r="AA826" s="81">
        <f t="shared" si="2690"/>
        <v>0</v>
      </c>
      <c r="AB826" s="81">
        <f t="shared" si="2557"/>
        <v>0</v>
      </c>
      <c r="AC826" s="81">
        <f t="shared" si="2558"/>
        <v>0</v>
      </c>
      <c r="AD826" s="81">
        <f t="shared" si="2559"/>
        <v>0</v>
      </c>
      <c r="AE826" s="81">
        <f t="shared" ref="AE826:AG826" si="2691">AE1589</f>
        <v>0</v>
      </c>
      <c r="AF826" s="81">
        <f t="shared" si="2691"/>
        <v>0</v>
      </c>
      <c r="AG826" s="81">
        <f t="shared" si="2691"/>
        <v>0</v>
      </c>
      <c r="AH826" s="81">
        <f t="shared" si="2560"/>
        <v>0</v>
      </c>
      <c r="AI826" s="81">
        <f t="shared" si="2561"/>
        <v>0</v>
      </c>
      <c r="AJ826" s="81">
        <f t="shared" si="2562"/>
        <v>0</v>
      </c>
      <c r="AK826" s="81">
        <f t="shared" ref="AK826:AM826" si="2692">AK1589</f>
        <v>0</v>
      </c>
      <c r="AL826" s="81">
        <f t="shared" si="2692"/>
        <v>0</v>
      </c>
      <c r="AM826" s="81">
        <f t="shared" si="2692"/>
        <v>0</v>
      </c>
      <c r="AN826" s="81">
        <f t="shared" si="2563"/>
        <v>0</v>
      </c>
      <c r="AO826" s="81">
        <f t="shared" si="2564"/>
        <v>0</v>
      </c>
      <c r="AP826" s="81">
        <f t="shared" si="2565"/>
        <v>0</v>
      </c>
      <c r="AQ826" s="81">
        <f t="shared" ref="AQ826:AS826" si="2693">AQ1589</f>
        <v>0</v>
      </c>
      <c r="AR826" s="81">
        <f t="shared" si="2693"/>
        <v>0</v>
      </c>
      <c r="AS826" s="81">
        <f t="shared" si="2693"/>
        <v>0</v>
      </c>
      <c r="AT826" s="81">
        <f t="shared" si="2566"/>
        <v>0</v>
      </c>
      <c r="AU826" s="81">
        <f t="shared" si="2567"/>
        <v>0</v>
      </c>
      <c r="AV826" s="81">
        <f t="shared" si="2568"/>
        <v>0</v>
      </c>
    </row>
    <row r="827" spans="1:48" ht="38.25">
      <c r="A827" s="209" t="s">
        <v>451</v>
      </c>
      <c r="B827" s="1" t="s">
        <v>401</v>
      </c>
      <c r="C827" s="1" t="s">
        <v>16</v>
      </c>
      <c r="D827" s="1" t="s">
        <v>14</v>
      </c>
      <c r="E827" s="1" t="s">
        <v>81</v>
      </c>
      <c r="F827" s="1" t="s">
        <v>69</v>
      </c>
      <c r="G827" s="1" t="s">
        <v>147</v>
      </c>
      <c r="H827" s="1" t="s">
        <v>449</v>
      </c>
      <c r="I827" s="13"/>
      <c r="J827" s="81"/>
      <c r="K827" s="81"/>
      <c r="L827" s="81"/>
      <c r="M827" s="81"/>
      <c r="N827" s="81"/>
      <c r="O827" s="81"/>
      <c r="P827" s="81">
        <f>P828</f>
        <v>0</v>
      </c>
      <c r="Q827" s="81">
        <f t="shared" ref="Q827:R828" si="2694">Q828</f>
        <v>0</v>
      </c>
      <c r="R827" s="81">
        <f t="shared" si="2694"/>
        <v>0</v>
      </c>
      <c r="S827" s="81">
        <f>S828</f>
        <v>71780530</v>
      </c>
      <c r="T827" s="81">
        <f t="shared" ref="T827:U828" si="2695">T828</f>
        <v>0</v>
      </c>
      <c r="U827" s="81">
        <f t="shared" si="2695"/>
        <v>0</v>
      </c>
      <c r="V827" s="81">
        <f t="shared" si="2589"/>
        <v>71780530</v>
      </c>
      <c r="W827" s="81">
        <f t="shared" si="2589"/>
        <v>0</v>
      </c>
      <c r="X827" s="81">
        <f t="shared" si="2589"/>
        <v>0</v>
      </c>
      <c r="Y827" s="81">
        <f>Y828</f>
        <v>0</v>
      </c>
      <c r="Z827" s="81">
        <f t="shared" ref="Z827:AA828" si="2696">Z828</f>
        <v>0</v>
      </c>
      <c r="AA827" s="81">
        <f t="shared" si="2696"/>
        <v>0</v>
      </c>
      <c r="AB827" s="81">
        <f t="shared" si="2557"/>
        <v>71780530</v>
      </c>
      <c r="AC827" s="81">
        <f t="shared" si="2558"/>
        <v>0</v>
      </c>
      <c r="AD827" s="81">
        <f t="shared" si="2559"/>
        <v>0</v>
      </c>
      <c r="AE827" s="81">
        <f>AE828</f>
        <v>0</v>
      </c>
      <c r="AF827" s="81">
        <f t="shared" ref="AF827:AG828" si="2697">AF828</f>
        <v>0</v>
      </c>
      <c r="AG827" s="81">
        <f t="shared" si="2697"/>
        <v>0</v>
      </c>
      <c r="AH827" s="81">
        <f t="shared" si="2560"/>
        <v>71780530</v>
      </c>
      <c r="AI827" s="81">
        <f t="shared" si="2561"/>
        <v>0</v>
      </c>
      <c r="AJ827" s="81">
        <f t="shared" si="2562"/>
        <v>0</v>
      </c>
      <c r="AK827" s="81">
        <f>AK828</f>
        <v>0</v>
      </c>
      <c r="AL827" s="81">
        <f t="shared" ref="AL827:AM828" si="2698">AL828</f>
        <v>0</v>
      </c>
      <c r="AM827" s="81">
        <f t="shared" si="2698"/>
        <v>0</v>
      </c>
      <c r="AN827" s="81">
        <f t="shared" si="2563"/>
        <v>71780530</v>
      </c>
      <c r="AO827" s="81">
        <f t="shared" si="2564"/>
        <v>0</v>
      </c>
      <c r="AP827" s="81">
        <f t="shared" si="2565"/>
        <v>0</v>
      </c>
      <c r="AQ827" s="81">
        <f>AQ828</f>
        <v>0</v>
      </c>
      <c r="AR827" s="81">
        <f t="shared" ref="AR827:AS828" si="2699">AR828</f>
        <v>0</v>
      </c>
      <c r="AS827" s="81">
        <f t="shared" si="2699"/>
        <v>0</v>
      </c>
      <c r="AT827" s="81">
        <f t="shared" si="2566"/>
        <v>71780530</v>
      </c>
      <c r="AU827" s="81">
        <f t="shared" si="2567"/>
        <v>0</v>
      </c>
      <c r="AV827" s="81">
        <f t="shared" si="2568"/>
        <v>0</v>
      </c>
    </row>
    <row r="828" spans="1:48" ht="25.5">
      <c r="A828" s="189" t="s">
        <v>259</v>
      </c>
      <c r="B828" s="1" t="s">
        <v>401</v>
      </c>
      <c r="C828" s="1" t="s">
        <v>16</v>
      </c>
      <c r="D828" s="1" t="s">
        <v>14</v>
      </c>
      <c r="E828" s="1" t="s">
        <v>81</v>
      </c>
      <c r="F828" s="1" t="s">
        <v>69</v>
      </c>
      <c r="G828" s="1" t="s">
        <v>147</v>
      </c>
      <c r="H828" s="1" t="s">
        <v>449</v>
      </c>
      <c r="I828" s="13" t="s">
        <v>93</v>
      </c>
      <c r="J828" s="81"/>
      <c r="K828" s="81"/>
      <c r="L828" s="81"/>
      <c r="M828" s="81"/>
      <c r="N828" s="81"/>
      <c r="O828" s="81"/>
      <c r="P828" s="81">
        <f>P829</f>
        <v>0</v>
      </c>
      <c r="Q828" s="81">
        <f t="shared" si="2694"/>
        <v>0</v>
      </c>
      <c r="R828" s="81">
        <f t="shared" si="2694"/>
        <v>0</v>
      </c>
      <c r="S828" s="81">
        <f>S829</f>
        <v>71780530</v>
      </c>
      <c r="T828" s="81">
        <f t="shared" si="2695"/>
        <v>0</v>
      </c>
      <c r="U828" s="81">
        <f t="shared" si="2695"/>
        <v>0</v>
      </c>
      <c r="V828" s="81">
        <f t="shared" si="2589"/>
        <v>71780530</v>
      </c>
      <c r="W828" s="81">
        <f t="shared" si="2589"/>
        <v>0</v>
      </c>
      <c r="X828" s="81">
        <f t="shared" si="2589"/>
        <v>0</v>
      </c>
      <c r="Y828" s="81">
        <f>Y829</f>
        <v>0</v>
      </c>
      <c r="Z828" s="81">
        <f t="shared" si="2696"/>
        <v>0</v>
      </c>
      <c r="AA828" s="81">
        <f t="shared" si="2696"/>
        <v>0</v>
      </c>
      <c r="AB828" s="81">
        <f t="shared" si="2557"/>
        <v>71780530</v>
      </c>
      <c r="AC828" s="81">
        <f t="shared" si="2558"/>
        <v>0</v>
      </c>
      <c r="AD828" s="81">
        <f t="shared" si="2559"/>
        <v>0</v>
      </c>
      <c r="AE828" s="81">
        <f>AE829</f>
        <v>0</v>
      </c>
      <c r="AF828" s="81">
        <f t="shared" si="2697"/>
        <v>0</v>
      </c>
      <c r="AG828" s="81">
        <f t="shared" si="2697"/>
        <v>0</v>
      </c>
      <c r="AH828" s="81">
        <f t="shared" si="2560"/>
        <v>71780530</v>
      </c>
      <c r="AI828" s="81">
        <f t="shared" si="2561"/>
        <v>0</v>
      </c>
      <c r="AJ828" s="81">
        <f t="shared" si="2562"/>
        <v>0</v>
      </c>
      <c r="AK828" s="81">
        <f>AK829</f>
        <v>0</v>
      </c>
      <c r="AL828" s="81">
        <f t="shared" si="2698"/>
        <v>0</v>
      </c>
      <c r="AM828" s="81">
        <f t="shared" si="2698"/>
        <v>0</v>
      </c>
      <c r="AN828" s="81">
        <f t="shared" si="2563"/>
        <v>71780530</v>
      </c>
      <c r="AO828" s="81">
        <f t="shared" si="2564"/>
        <v>0</v>
      </c>
      <c r="AP828" s="81">
        <f t="shared" si="2565"/>
        <v>0</v>
      </c>
      <c r="AQ828" s="81">
        <f>AQ829</f>
        <v>0</v>
      </c>
      <c r="AR828" s="81">
        <f t="shared" si="2699"/>
        <v>0</v>
      </c>
      <c r="AS828" s="81">
        <f t="shared" si="2699"/>
        <v>0</v>
      </c>
      <c r="AT828" s="81">
        <f t="shared" si="2566"/>
        <v>71780530</v>
      </c>
      <c r="AU828" s="81">
        <f t="shared" si="2567"/>
        <v>0</v>
      </c>
      <c r="AV828" s="81">
        <f t="shared" si="2568"/>
        <v>0</v>
      </c>
    </row>
    <row r="829" spans="1:48" ht="25.5">
      <c r="A829" s="188" t="s">
        <v>97</v>
      </c>
      <c r="B829" s="1" t="s">
        <v>401</v>
      </c>
      <c r="C829" s="1" t="s">
        <v>16</v>
      </c>
      <c r="D829" s="1" t="s">
        <v>14</v>
      </c>
      <c r="E829" s="1" t="s">
        <v>81</v>
      </c>
      <c r="F829" s="1" t="s">
        <v>69</v>
      </c>
      <c r="G829" s="1" t="s">
        <v>147</v>
      </c>
      <c r="H829" s="1" t="s">
        <v>449</v>
      </c>
      <c r="I829" s="13" t="s">
        <v>94</v>
      </c>
      <c r="J829" s="81"/>
      <c r="K829" s="81"/>
      <c r="L829" s="81"/>
      <c r="M829" s="81"/>
      <c r="N829" s="81"/>
      <c r="O829" s="81"/>
      <c r="P829" s="81">
        <f>P1316</f>
        <v>0</v>
      </c>
      <c r="Q829" s="81">
        <f t="shared" ref="Q829:U829" si="2700">Q1316</f>
        <v>0</v>
      </c>
      <c r="R829" s="81">
        <f t="shared" si="2700"/>
        <v>0</v>
      </c>
      <c r="S829" s="81">
        <f t="shared" si="2700"/>
        <v>71780530</v>
      </c>
      <c r="T829" s="81">
        <f t="shared" si="2700"/>
        <v>0</v>
      </c>
      <c r="U829" s="81">
        <f t="shared" si="2700"/>
        <v>0</v>
      </c>
      <c r="V829" s="81">
        <f t="shared" si="2589"/>
        <v>71780530</v>
      </c>
      <c r="W829" s="81">
        <f t="shared" si="2589"/>
        <v>0</v>
      </c>
      <c r="X829" s="81">
        <f t="shared" si="2589"/>
        <v>0</v>
      </c>
      <c r="Y829" s="81">
        <f t="shared" ref="Y829:AA829" si="2701">Y1316</f>
        <v>0</v>
      </c>
      <c r="Z829" s="81">
        <f t="shared" si="2701"/>
        <v>0</v>
      </c>
      <c r="AA829" s="81">
        <f t="shared" si="2701"/>
        <v>0</v>
      </c>
      <c r="AB829" s="81">
        <f t="shared" si="2557"/>
        <v>71780530</v>
      </c>
      <c r="AC829" s="81">
        <f t="shared" si="2558"/>
        <v>0</v>
      </c>
      <c r="AD829" s="81">
        <f t="shared" si="2559"/>
        <v>0</v>
      </c>
      <c r="AE829" s="81">
        <f t="shared" ref="AE829:AG829" si="2702">AE1316</f>
        <v>0</v>
      </c>
      <c r="AF829" s="81">
        <f t="shared" si="2702"/>
        <v>0</v>
      </c>
      <c r="AG829" s="81">
        <f t="shared" si="2702"/>
        <v>0</v>
      </c>
      <c r="AH829" s="81">
        <f t="shared" si="2560"/>
        <v>71780530</v>
      </c>
      <c r="AI829" s="81">
        <f t="shared" si="2561"/>
        <v>0</v>
      </c>
      <c r="AJ829" s="81">
        <f t="shared" si="2562"/>
        <v>0</v>
      </c>
      <c r="AK829" s="81">
        <f t="shared" ref="AK829:AM829" si="2703">AK1316</f>
        <v>0</v>
      </c>
      <c r="AL829" s="81">
        <f t="shared" si="2703"/>
        <v>0</v>
      </c>
      <c r="AM829" s="81">
        <f t="shared" si="2703"/>
        <v>0</v>
      </c>
      <c r="AN829" s="81">
        <f t="shared" si="2563"/>
        <v>71780530</v>
      </c>
      <c r="AO829" s="81">
        <f t="shared" si="2564"/>
        <v>0</v>
      </c>
      <c r="AP829" s="81">
        <f t="shared" si="2565"/>
        <v>0</v>
      </c>
      <c r="AQ829" s="81">
        <f t="shared" ref="AQ829:AS829" si="2704">AQ1316</f>
        <v>0</v>
      </c>
      <c r="AR829" s="81">
        <f t="shared" si="2704"/>
        <v>0</v>
      </c>
      <c r="AS829" s="81">
        <f t="shared" si="2704"/>
        <v>0</v>
      </c>
      <c r="AT829" s="81">
        <f t="shared" si="2566"/>
        <v>71780530</v>
      </c>
      <c r="AU829" s="81">
        <f t="shared" si="2567"/>
        <v>0</v>
      </c>
      <c r="AV829" s="81">
        <f t="shared" si="2568"/>
        <v>0</v>
      </c>
    </row>
    <row r="830" spans="1:48" ht="25.5">
      <c r="A830" s="209" t="s">
        <v>452</v>
      </c>
      <c r="B830" s="1" t="s">
        <v>401</v>
      </c>
      <c r="C830" s="1" t="s">
        <v>16</v>
      </c>
      <c r="D830" s="1" t="s">
        <v>14</v>
      </c>
      <c r="E830" s="1" t="s">
        <v>81</v>
      </c>
      <c r="F830" s="1" t="s">
        <v>69</v>
      </c>
      <c r="G830" s="1" t="s">
        <v>147</v>
      </c>
      <c r="H830" s="1" t="s">
        <v>450</v>
      </c>
      <c r="I830" s="13"/>
      <c r="J830" s="81"/>
      <c r="K830" s="81"/>
      <c r="L830" s="81"/>
      <c r="M830" s="81"/>
      <c r="N830" s="81"/>
      <c r="O830" s="81"/>
      <c r="P830" s="81">
        <f>P831</f>
        <v>0</v>
      </c>
      <c r="Q830" s="81">
        <f t="shared" ref="Q830:R831" si="2705">Q831</f>
        <v>0</v>
      </c>
      <c r="R830" s="81">
        <f t="shared" si="2705"/>
        <v>0</v>
      </c>
      <c r="S830" s="81">
        <f>S831</f>
        <v>7128000</v>
      </c>
      <c r="T830" s="81">
        <f t="shared" ref="T830:U831" si="2706">T831</f>
        <v>0</v>
      </c>
      <c r="U830" s="81">
        <f t="shared" si="2706"/>
        <v>0</v>
      </c>
      <c r="V830" s="81">
        <f t="shared" ref="V830:X846" si="2707">P830+S830</f>
        <v>7128000</v>
      </c>
      <c r="W830" s="81">
        <f t="shared" si="2707"/>
        <v>0</v>
      </c>
      <c r="X830" s="81">
        <f t="shared" si="2707"/>
        <v>0</v>
      </c>
      <c r="Y830" s="81">
        <f>Y831</f>
        <v>0</v>
      </c>
      <c r="Z830" s="81">
        <f t="shared" ref="Z830:AA831" si="2708">Z831</f>
        <v>0</v>
      </c>
      <c r="AA830" s="81">
        <f t="shared" si="2708"/>
        <v>0</v>
      </c>
      <c r="AB830" s="81">
        <f t="shared" si="2557"/>
        <v>7128000</v>
      </c>
      <c r="AC830" s="81">
        <f t="shared" si="2558"/>
        <v>0</v>
      </c>
      <c r="AD830" s="81">
        <f t="shared" si="2559"/>
        <v>0</v>
      </c>
      <c r="AE830" s="81">
        <f>AE831</f>
        <v>-1970531</v>
      </c>
      <c r="AF830" s="81">
        <f t="shared" ref="AF830:AG831" si="2709">AF831</f>
        <v>0</v>
      </c>
      <c r="AG830" s="81">
        <f t="shared" si="2709"/>
        <v>0</v>
      </c>
      <c r="AH830" s="81">
        <f t="shared" si="2560"/>
        <v>5157469</v>
      </c>
      <c r="AI830" s="81">
        <f t="shared" si="2561"/>
        <v>0</v>
      </c>
      <c r="AJ830" s="81">
        <f t="shared" si="2562"/>
        <v>0</v>
      </c>
      <c r="AK830" s="81">
        <f>AK831</f>
        <v>-1375217</v>
      </c>
      <c r="AL830" s="81">
        <f t="shared" ref="AL830:AM831" si="2710">AL831</f>
        <v>0</v>
      </c>
      <c r="AM830" s="81">
        <f t="shared" si="2710"/>
        <v>0</v>
      </c>
      <c r="AN830" s="81">
        <f t="shared" si="2563"/>
        <v>3782252</v>
      </c>
      <c r="AO830" s="81">
        <f t="shared" si="2564"/>
        <v>0</v>
      </c>
      <c r="AP830" s="81">
        <f t="shared" si="2565"/>
        <v>0</v>
      </c>
      <c r="AQ830" s="81">
        <f>AQ831</f>
        <v>0</v>
      </c>
      <c r="AR830" s="81">
        <f t="shared" ref="AR830:AS831" si="2711">AR831</f>
        <v>0</v>
      </c>
      <c r="AS830" s="81">
        <f t="shared" si="2711"/>
        <v>0</v>
      </c>
      <c r="AT830" s="81">
        <f t="shared" si="2566"/>
        <v>3782252</v>
      </c>
      <c r="AU830" s="81">
        <f t="shared" si="2567"/>
        <v>0</v>
      </c>
      <c r="AV830" s="81">
        <f t="shared" si="2568"/>
        <v>0</v>
      </c>
    </row>
    <row r="831" spans="1:48" ht="25.5">
      <c r="A831" s="189" t="s">
        <v>259</v>
      </c>
      <c r="B831" s="1" t="s">
        <v>401</v>
      </c>
      <c r="C831" s="1" t="s">
        <v>16</v>
      </c>
      <c r="D831" s="1" t="s">
        <v>14</v>
      </c>
      <c r="E831" s="1" t="s">
        <v>81</v>
      </c>
      <c r="F831" s="1" t="s">
        <v>69</v>
      </c>
      <c r="G831" s="1" t="s">
        <v>147</v>
      </c>
      <c r="H831" s="1" t="s">
        <v>450</v>
      </c>
      <c r="I831" s="13" t="s">
        <v>93</v>
      </c>
      <c r="J831" s="81"/>
      <c r="K831" s="81"/>
      <c r="L831" s="81"/>
      <c r="M831" s="81"/>
      <c r="N831" s="81"/>
      <c r="O831" s="81"/>
      <c r="P831" s="81">
        <f>P832</f>
        <v>0</v>
      </c>
      <c r="Q831" s="81">
        <f t="shared" si="2705"/>
        <v>0</v>
      </c>
      <c r="R831" s="81">
        <f t="shared" si="2705"/>
        <v>0</v>
      </c>
      <c r="S831" s="81">
        <f>S832</f>
        <v>7128000</v>
      </c>
      <c r="T831" s="81">
        <f t="shared" si="2706"/>
        <v>0</v>
      </c>
      <c r="U831" s="81">
        <f t="shared" si="2706"/>
        <v>0</v>
      </c>
      <c r="V831" s="81">
        <f t="shared" si="2707"/>
        <v>7128000</v>
      </c>
      <c r="W831" s="81">
        <f t="shared" si="2707"/>
        <v>0</v>
      </c>
      <c r="X831" s="81">
        <f t="shared" si="2707"/>
        <v>0</v>
      </c>
      <c r="Y831" s="81">
        <f>Y832</f>
        <v>0</v>
      </c>
      <c r="Z831" s="81">
        <f t="shared" si="2708"/>
        <v>0</v>
      </c>
      <c r="AA831" s="81">
        <f t="shared" si="2708"/>
        <v>0</v>
      </c>
      <c r="AB831" s="81">
        <f t="shared" si="2557"/>
        <v>7128000</v>
      </c>
      <c r="AC831" s="81">
        <f t="shared" si="2558"/>
        <v>0</v>
      </c>
      <c r="AD831" s="81">
        <f t="shared" si="2559"/>
        <v>0</v>
      </c>
      <c r="AE831" s="81">
        <f>AE832</f>
        <v>-1970531</v>
      </c>
      <c r="AF831" s="81">
        <f t="shared" si="2709"/>
        <v>0</v>
      </c>
      <c r="AG831" s="81">
        <f t="shared" si="2709"/>
        <v>0</v>
      </c>
      <c r="AH831" s="81">
        <f t="shared" si="2560"/>
        <v>5157469</v>
      </c>
      <c r="AI831" s="81">
        <f t="shared" si="2561"/>
        <v>0</v>
      </c>
      <c r="AJ831" s="81">
        <f t="shared" si="2562"/>
        <v>0</v>
      </c>
      <c r="AK831" s="81">
        <f>AK832</f>
        <v>-1375217</v>
      </c>
      <c r="AL831" s="81">
        <f t="shared" si="2710"/>
        <v>0</v>
      </c>
      <c r="AM831" s="81">
        <f t="shared" si="2710"/>
        <v>0</v>
      </c>
      <c r="AN831" s="81">
        <f t="shared" si="2563"/>
        <v>3782252</v>
      </c>
      <c r="AO831" s="81">
        <f t="shared" si="2564"/>
        <v>0</v>
      </c>
      <c r="AP831" s="81">
        <f t="shared" si="2565"/>
        <v>0</v>
      </c>
      <c r="AQ831" s="81">
        <f>AQ832</f>
        <v>0</v>
      </c>
      <c r="AR831" s="81">
        <f t="shared" si="2711"/>
        <v>0</v>
      </c>
      <c r="AS831" s="81">
        <f t="shared" si="2711"/>
        <v>0</v>
      </c>
      <c r="AT831" s="81">
        <f t="shared" si="2566"/>
        <v>3782252</v>
      </c>
      <c r="AU831" s="81">
        <f t="shared" si="2567"/>
        <v>0</v>
      </c>
      <c r="AV831" s="81">
        <f t="shared" si="2568"/>
        <v>0</v>
      </c>
    </row>
    <row r="832" spans="1:48" ht="25.5">
      <c r="A832" s="188" t="s">
        <v>97</v>
      </c>
      <c r="B832" s="1" t="s">
        <v>401</v>
      </c>
      <c r="C832" s="1" t="s">
        <v>16</v>
      </c>
      <c r="D832" s="1" t="s">
        <v>14</v>
      </c>
      <c r="E832" s="1" t="s">
        <v>81</v>
      </c>
      <c r="F832" s="1" t="s">
        <v>69</v>
      </c>
      <c r="G832" s="1" t="s">
        <v>147</v>
      </c>
      <c r="H832" s="1" t="s">
        <v>450</v>
      </c>
      <c r="I832" s="13" t="s">
        <v>94</v>
      </c>
      <c r="J832" s="81"/>
      <c r="K832" s="81"/>
      <c r="L832" s="81"/>
      <c r="M832" s="81"/>
      <c r="N832" s="81"/>
      <c r="O832" s="81"/>
      <c r="P832" s="81">
        <f>P1319</f>
        <v>0</v>
      </c>
      <c r="Q832" s="81">
        <f t="shared" ref="Q832:U832" si="2712">Q1319</f>
        <v>0</v>
      </c>
      <c r="R832" s="81">
        <f t="shared" si="2712"/>
        <v>0</v>
      </c>
      <c r="S832" s="81">
        <f t="shared" si="2712"/>
        <v>7128000</v>
      </c>
      <c r="T832" s="81">
        <f t="shared" si="2712"/>
        <v>0</v>
      </c>
      <c r="U832" s="81">
        <f t="shared" si="2712"/>
        <v>0</v>
      </c>
      <c r="V832" s="81">
        <f t="shared" si="2707"/>
        <v>7128000</v>
      </c>
      <c r="W832" s="81">
        <f t="shared" si="2707"/>
        <v>0</v>
      </c>
      <c r="X832" s="81">
        <f t="shared" si="2707"/>
        <v>0</v>
      </c>
      <c r="Y832" s="81">
        <f t="shared" ref="Y832:AA832" si="2713">Y1319</f>
        <v>0</v>
      </c>
      <c r="Z832" s="81">
        <f t="shared" si="2713"/>
        <v>0</v>
      </c>
      <c r="AA832" s="81">
        <f t="shared" si="2713"/>
        <v>0</v>
      </c>
      <c r="AB832" s="81">
        <f t="shared" si="2557"/>
        <v>7128000</v>
      </c>
      <c r="AC832" s="81">
        <f t="shared" si="2558"/>
        <v>0</v>
      </c>
      <c r="AD832" s="81">
        <f t="shared" si="2559"/>
        <v>0</v>
      </c>
      <c r="AE832" s="81">
        <f t="shared" ref="AE832:AG832" si="2714">AE1319</f>
        <v>-1970531</v>
      </c>
      <c r="AF832" s="81">
        <f t="shared" si="2714"/>
        <v>0</v>
      </c>
      <c r="AG832" s="81">
        <f t="shared" si="2714"/>
        <v>0</v>
      </c>
      <c r="AH832" s="81">
        <f t="shared" si="2560"/>
        <v>5157469</v>
      </c>
      <c r="AI832" s="81">
        <f t="shared" si="2561"/>
        <v>0</v>
      </c>
      <c r="AJ832" s="81">
        <f t="shared" si="2562"/>
        <v>0</v>
      </c>
      <c r="AK832" s="81">
        <f t="shared" ref="AK832:AM832" si="2715">AK1319</f>
        <v>-1375217</v>
      </c>
      <c r="AL832" s="81">
        <f t="shared" si="2715"/>
        <v>0</v>
      </c>
      <c r="AM832" s="81">
        <f t="shared" si="2715"/>
        <v>0</v>
      </c>
      <c r="AN832" s="81">
        <f t="shared" si="2563"/>
        <v>3782252</v>
      </c>
      <c r="AO832" s="81">
        <f t="shared" si="2564"/>
        <v>0</v>
      </c>
      <c r="AP832" s="81">
        <f t="shared" si="2565"/>
        <v>0</v>
      </c>
      <c r="AQ832" s="81">
        <f t="shared" ref="AQ832:AS832" si="2716">AQ1319</f>
        <v>0</v>
      </c>
      <c r="AR832" s="81">
        <f t="shared" si="2716"/>
        <v>0</v>
      </c>
      <c r="AS832" s="81">
        <f t="shared" si="2716"/>
        <v>0</v>
      </c>
      <c r="AT832" s="81">
        <f t="shared" si="2566"/>
        <v>3782252</v>
      </c>
      <c r="AU832" s="81">
        <f t="shared" si="2567"/>
        <v>0</v>
      </c>
      <c r="AV832" s="81">
        <f t="shared" si="2568"/>
        <v>0</v>
      </c>
    </row>
    <row r="833" spans="1:48">
      <c r="A833" s="188"/>
      <c r="B833" s="1"/>
      <c r="C833" s="1"/>
      <c r="D833" s="1"/>
      <c r="E833" s="1"/>
      <c r="F833" s="1"/>
      <c r="G833" s="1"/>
      <c r="H833" s="1"/>
      <c r="I833" s="13"/>
      <c r="J833" s="81"/>
      <c r="K833" s="81"/>
      <c r="L833" s="81"/>
      <c r="M833" s="81"/>
      <c r="N833" s="81"/>
      <c r="O833" s="81"/>
      <c r="P833" s="81"/>
      <c r="Q833" s="81"/>
      <c r="R833" s="81"/>
      <c r="S833" s="81"/>
      <c r="T833" s="81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</row>
    <row r="834" spans="1:48">
      <c r="A834" s="23" t="s">
        <v>37</v>
      </c>
      <c r="B834" s="15" t="s">
        <v>401</v>
      </c>
      <c r="C834" s="15" t="s">
        <v>16</v>
      </c>
      <c r="D834" s="15" t="s">
        <v>31</v>
      </c>
      <c r="E834" s="15"/>
      <c r="F834" s="15"/>
      <c r="G834" s="15"/>
      <c r="H834" s="1"/>
      <c r="I834" s="13"/>
      <c r="J834" s="101">
        <f>J835+J845</f>
        <v>1764750</v>
      </c>
      <c r="K834" s="101">
        <f t="shared" ref="K834:O834" si="2717">K835+K845</f>
        <v>224682</v>
      </c>
      <c r="L834" s="101">
        <f t="shared" si="2717"/>
        <v>224682</v>
      </c>
      <c r="M834" s="101">
        <f t="shared" si="2717"/>
        <v>0</v>
      </c>
      <c r="N834" s="101">
        <f t="shared" si="2717"/>
        <v>0</v>
      </c>
      <c r="O834" s="101">
        <f t="shared" si="2717"/>
        <v>0</v>
      </c>
      <c r="P834" s="101">
        <f>P835+P845</f>
        <v>1764750</v>
      </c>
      <c r="Q834" s="101">
        <f t="shared" ref="Q834:U834" si="2718">Q835+Q845</f>
        <v>224682</v>
      </c>
      <c r="R834" s="101">
        <f t="shared" si="2718"/>
        <v>224682</v>
      </c>
      <c r="S834" s="101">
        <f t="shared" si="2718"/>
        <v>0</v>
      </c>
      <c r="T834" s="101">
        <f t="shared" si="2718"/>
        <v>0</v>
      </c>
      <c r="U834" s="101">
        <f t="shared" si="2718"/>
        <v>0</v>
      </c>
      <c r="V834" s="101">
        <f t="shared" si="2707"/>
        <v>1764750</v>
      </c>
      <c r="W834" s="101">
        <f t="shared" si="2707"/>
        <v>224682</v>
      </c>
      <c r="X834" s="101">
        <f t="shared" si="2707"/>
        <v>224682</v>
      </c>
      <c r="Y834" s="101">
        <f t="shared" ref="Y834:AA834" si="2719">Y835+Y845</f>
        <v>0</v>
      </c>
      <c r="Z834" s="101">
        <f t="shared" si="2719"/>
        <v>0</v>
      </c>
      <c r="AA834" s="101">
        <f t="shared" si="2719"/>
        <v>0</v>
      </c>
      <c r="AB834" s="101">
        <f t="shared" ref="AB834:AB848" si="2720">V834+Y834</f>
        <v>1764750</v>
      </c>
      <c r="AC834" s="101">
        <f t="shared" ref="AC834:AC848" si="2721">W834+Z834</f>
        <v>224682</v>
      </c>
      <c r="AD834" s="101">
        <f t="shared" ref="AD834:AD848" si="2722">X834+AA834</f>
        <v>224682</v>
      </c>
      <c r="AE834" s="101">
        <f t="shared" ref="AE834:AG834" si="2723">AE835+AE845</f>
        <v>0</v>
      </c>
      <c r="AF834" s="101">
        <f t="shared" si="2723"/>
        <v>0</v>
      </c>
      <c r="AG834" s="101">
        <f t="shared" si="2723"/>
        <v>0</v>
      </c>
      <c r="AH834" s="101">
        <f t="shared" ref="AH834:AH848" si="2724">AB834+AE834</f>
        <v>1764750</v>
      </c>
      <c r="AI834" s="101">
        <f t="shared" ref="AI834:AI848" si="2725">AC834+AF834</f>
        <v>224682</v>
      </c>
      <c r="AJ834" s="101">
        <f t="shared" ref="AJ834:AJ848" si="2726">AD834+AG834</f>
        <v>224682</v>
      </c>
      <c r="AK834" s="101">
        <f t="shared" ref="AK834:AM834" si="2727">AK835+AK845</f>
        <v>-1500000</v>
      </c>
      <c r="AL834" s="101">
        <f t="shared" si="2727"/>
        <v>0</v>
      </c>
      <c r="AM834" s="101">
        <f t="shared" si="2727"/>
        <v>0</v>
      </c>
      <c r="AN834" s="101">
        <f t="shared" ref="AN834:AN848" si="2728">AH834+AK834</f>
        <v>264750</v>
      </c>
      <c r="AO834" s="101">
        <f t="shared" ref="AO834:AO848" si="2729">AI834+AL834</f>
        <v>224682</v>
      </c>
      <c r="AP834" s="101">
        <f t="shared" ref="AP834:AP848" si="2730">AJ834+AM834</f>
        <v>224682</v>
      </c>
      <c r="AQ834" s="101">
        <f t="shared" ref="AQ834:AS834" si="2731">AQ835+AQ845</f>
        <v>0</v>
      </c>
      <c r="AR834" s="101">
        <f t="shared" si="2731"/>
        <v>0</v>
      </c>
      <c r="AS834" s="101">
        <f t="shared" si="2731"/>
        <v>0</v>
      </c>
      <c r="AT834" s="101">
        <f t="shared" ref="AT834:AT848" si="2732">AN834+AQ834</f>
        <v>264750</v>
      </c>
      <c r="AU834" s="101">
        <f t="shared" ref="AU834:AU848" si="2733">AO834+AR834</f>
        <v>224682</v>
      </c>
      <c r="AV834" s="101">
        <f t="shared" ref="AV834:AV848" si="2734">AP834+AS834</f>
        <v>224682</v>
      </c>
    </row>
    <row r="835" spans="1:48" ht="38.25">
      <c r="A835" s="9" t="s">
        <v>287</v>
      </c>
      <c r="B835" s="1" t="s">
        <v>401</v>
      </c>
      <c r="C835" s="1" t="s">
        <v>16</v>
      </c>
      <c r="D835" s="1" t="s">
        <v>31</v>
      </c>
      <c r="E835" s="1" t="s">
        <v>13</v>
      </c>
      <c r="F835" s="1" t="s">
        <v>69</v>
      </c>
      <c r="G835" s="1" t="s">
        <v>147</v>
      </c>
      <c r="H835" s="1" t="s">
        <v>148</v>
      </c>
      <c r="I835" s="13"/>
      <c r="J835" s="81">
        <f>J836+J839+J842</f>
        <v>264750</v>
      </c>
      <c r="K835" s="81">
        <f t="shared" ref="K835:O835" si="2735">K836+K839+K842</f>
        <v>224682</v>
      </c>
      <c r="L835" s="81">
        <f t="shared" si="2735"/>
        <v>224682</v>
      </c>
      <c r="M835" s="81">
        <f t="shared" si="2735"/>
        <v>0</v>
      </c>
      <c r="N835" s="81">
        <f t="shared" si="2735"/>
        <v>0</v>
      </c>
      <c r="O835" s="81">
        <f t="shared" si="2735"/>
        <v>0</v>
      </c>
      <c r="P835" s="81">
        <f>P836+P839+P842</f>
        <v>264750</v>
      </c>
      <c r="Q835" s="81">
        <f t="shared" ref="Q835:U835" si="2736">Q836+Q839+Q842</f>
        <v>224682</v>
      </c>
      <c r="R835" s="81">
        <f t="shared" si="2736"/>
        <v>224682</v>
      </c>
      <c r="S835" s="81">
        <f t="shared" si="2736"/>
        <v>0</v>
      </c>
      <c r="T835" s="81">
        <f t="shared" si="2736"/>
        <v>0</v>
      </c>
      <c r="U835" s="81">
        <f t="shared" si="2736"/>
        <v>0</v>
      </c>
      <c r="V835" s="81">
        <f t="shared" si="2707"/>
        <v>264750</v>
      </c>
      <c r="W835" s="81">
        <f t="shared" si="2707"/>
        <v>224682</v>
      </c>
      <c r="X835" s="81">
        <f t="shared" si="2707"/>
        <v>224682</v>
      </c>
      <c r="Y835" s="81">
        <f t="shared" ref="Y835:AA835" si="2737">Y836+Y839+Y842</f>
        <v>0</v>
      </c>
      <c r="Z835" s="81">
        <f t="shared" si="2737"/>
        <v>0</v>
      </c>
      <c r="AA835" s="81">
        <f t="shared" si="2737"/>
        <v>0</v>
      </c>
      <c r="AB835" s="81">
        <f t="shared" si="2720"/>
        <v>264750</v>
      </c>
      <c r="AC835" s="81">
        <f t="shared" si="2721"/>
        <v>224682</v>
      </c>
      <c r="AD835" s="81">
        <f t="shared" si="2722"/>
        <v>224682</v>
      </c>
      <c r="AE835" s="81">
        <f t="shared" ref="AE835:AG835" si="2738">AE836+AE839+AE842</f>
        <v>0</v>
      </c>
      <c r="AF835" s="81">
        <f t="shared" si="2738"/>
        <v>0</v>
      </c>
      <c r="AG835" s="81">
        <f t="shared" si="2738"/>
        <v>0</v>
      </c>
      <c r="AH835" s="81">
        <f t="shared" si="2724"/>
        <v>264750</v>
      </c>
      <c r="AI835" s="81">
        <f t="shared" si="2725"/>
        <v>224682</v>
      </c>
      <c r="AJ835" s="81">
        <f t="shared" si="2726"/>
        <v>224682</v>
      </c>
      <c r="AK835" s="81">
        <f t="shared" ref="AK835:AM835" si="2739">AK836+AK839+AK842</f>
        <v>0</v>
      </c>
      <c r="AL835" s="81">
        <f t="shared" si="2739"/>
        <v>0</v>
      </c>
      <c r="AM835" s="81">
        <f t="shared" si="2739"/>
        <v>0</v>
      </c>
      <c r="AN835" s="81">
        <f t="shared" si="2728"/>
        <v>264750</v>
      </c>
      <c r="AO835" s="81">
        <f t="shared" si="2729"/>
        <v>224682</v>
      </c>
      <c r="AP835" s="81">
        <f t="shared" si="2730"/>
        <v>224682</v>
      </c>
      <c r="AQ835" s="81">
        <f t="shared" ref="AQ835:AS835" si="2740">AQ836+AQ839+AQ842</f>
        <v>0</v>
      </c>
      <c r="AR835" s="81">
        <f t="shared" si="2740"/>
        <v>0</v>
      </c>
      <c r="AS835" s="81">
        <f t="shared" si="2740"/>
        <v>0</v>
      </c>
      <c r="AT835" s="81">
        <f t="shared" si="2732"/>
        <v>264750</v>
      </c>
      <c r="AU835" s="81">
        <f t="shared" si="2733"/>
        <v>224682</v>
      </c>
      <c r="AV835" s="81">
        <f t="shared" si="2734"/>
        <v>224682</v>
      </c>
    </row>
    <row r="836" spans="1:48" ht="25.5">
      <c r="A836" s="9" t="s">
        <v>350</v>
      </c>
      <c r="B836" s="1" t="s">
        <v>401</v>
      </c>
      <c r="C836" s="1" t="s">
        <v>16</v>
      </c>
      <c r="D836" s="1" t="s">
        <v>31</v>
      </c>
      <c r="E836" s="1" t="s">
        <v>13</v>
      </c>
      <c r="F836" s="1" t="s">
        <v>69</v>
      </c>
      <c r="G836" s="1" t="s">
        <v>147</v>
      </c>
      <c r="H836" s="1" t="s">
        <v>185</v>
      </c>
      <c r="I836" s="13"/>
      <c r="J836" s="102">
        <f t="shared" ref="J836:O837" si="2741">J837</f>
        <v>85000</v>
      </c>
      <c r="K836" s="102">
        <f t="shared" si="2741"/>
        <v>85000</v>
      </c>
      <c r="L836" s="102">
        <f t="shared" si="2741"/>
        <v>85000</v>
      </c>
      <c r="M836" s="102">
        <f t="shared" si="2741"/>
        <v>0</v>
      </c>
      <c r="N836" s="102">
        <f t="shared" si="2741"/>
        <v>0</v>
      </c>
      <c r="O836" s="102">
        <f t="shared" si="2741"/>
        <v>0</v>
      </c>
      <c r="P836" s="102">
        <f>P837</f>
        <v>85000</v>
      </c>
      <c r="Q836" s="102">
        <f t="shared" ref="Q836:U837" si="2742">Q837</f>
        <v>85000</v>
      </c>
      <c r="R836" s="102">
        <f t="shared" si="2742"/>
        <v>85000</v>
      </c>
      <c r="S836" s="102">
        <f t="shared" si="2742"/>
        <v>0</v>
      </c>
      <c r="T836" s="102">
        <f t="shared" si="2742"/>
        <v>0</v>
      </c>
      <c r="U836" s="102">
        <f t="shared" si="2742"/>
        <v>0</v>
      </c>
      <c r="V836" s="102">
        <f t="shared" si="2707"/>
        <v>85000</v>
      </c>
      <c r="W836" s="102">
        <f t="shared" si="2707"/>
        <v>85000</v>
      </c>
      <c r="X836" s="102">
        <f t="shared" si="2707"/>
        <v>85000</v>
      </c>
      <c r="Y836" s="102">
        <f t="shared" ref="Y836:AA837" si="2743">Y837</f>
        <v>0</v>
      </c>
      <c r="Z836" s="102">
        <f t="shared" si="2743"/>
        <v>0</v>
      </c>
      <c r="AA836" s="102">
        <f t="shared" si="2743"/>
        <v>0</v>
      </c>
      <c r="AB836" s="102">
        <f t="shared" si="2720"/>
        <v>85000</v>
      </c>
      <c r="AC836" s="102">
        <f t="shared" si="2721"/>
        <v>85000</v>
      </c>
      <c r="AD836" s="102">
        <f t="shared" si="2722"/>
        <v>85000</v>
      </c>
      <c r="AE836" s="102">
        <f t="shared" ref="AE836:AG837" si="2744">AE837</f>
        <v>0</v>
      </c>
      <c r="AF836" s="102">
        <f t="shared" si="2744"/>
        <v>0</v>
      </c>
      <c r="AG836" s="102">
        <f t="shared" si="2744"/>
        <v>0</v>
      </c>
      <c r="AH836" s="102">
        <f t="shared" si="2724"/>
        <v>85000</v>
      </c>
      <c r="AI836" s="102">
        <f t="shared" si="2725"/>
        <v>85000</v>
      </c>
      <c r="AJ836" s="102">
        <f t="shared" si="2726"/>
        <v>85000</v>
      </c>
      <c r="AK836" s="102">
        <f t="shared" ref="AK836:AM837" si="2745">AK837</f>
        <v>0</v>
      </c>
      <c r="AL836" s="102">
        <f t="shared" si="2745"/>
        <v>0</v>
      </c>
      <c r="AM836" s="102">
        <f t="shared" si="2745"/>
        <v>0</v>
      </c>
      <c r="AN836" s="102">
        <f t="shared" si="2728"/>
        <v>85000</v>
      </c>
      <c r="AO836" s="102">
        <f t="shared" si="2729"/>
        <v>85000</v>
      </c>
      <c r="AP836" s="102">
        <f t="shared" si="2730"/>
        <v>85000</v>
      </c>
      <c r="AQ836" s="102">
        <f t="shared" ref="AQ836:AS837" si="2746">AQ837</f>
        <v>0</v>
      </c>
      <c r="AR836" s="102">
        <f t="shared" si="2746"/>
        <v>0</v>
      </c>
      <c r="AS836" s="102">
        <f t="shared" si="2746"/>
        <v>0</v>
      </c>
      <c r="AT836" s="102">
        <f t="shared" si="2732"/>
        <v>85000</v>
      </c>
      <c r="AU836" s="102">
        <f t="shared" si="2733"/>
        <v>85000</v>
      </c>
      <c r="AV836" s="102">
        <f t="shared" si="2734"/>
        <v>85000</v>
      </c>
    </row>
    <row r="837" spans="1:48">
      <c r="A837" s="9" t="s">
        <v>79</v>
      </c>
      <c r="B837" s="1" t="s">
        <v>401</v>
      </c>
      <c r="C837" s="1" t="s">
        <v>16</v>
      </c>
      <c r="D837" s="1" t="s">
        <v>31</v>
      </c>
      <c r="E837" s="1" t="s">
        <v>13</v>
      </c>
      <c r="F837" s="1" t="s">
        <v>69</v>
      </c>
      <c r="G837" s="1" t="s">
        <v>147</v>
      </c>
      <c r="H837" s="1" t="s">
        <v>185</v>
      </c>
      <c r="I837" s="13" t="s">
        <v>76</v>
      </c>
      <c r="J837" s="102">
        <f t="shared" si="2741"/>
        <v>85000</v>
      </c>
      <c r="K837" s="102">
        <f t="shared" si="2741"/>
        <v>85000</v>
      </c>
      <c r="L837" s="102">
        <f t="shared" si="2741"/>
        <v>85000</v>
      </c>
      <c r="M837" s="102">
        <f t="shared" si="2741"/>
        <v>0</v>
      </c>
      <c r="N837" s="102">
        <f t="shared" si="2741"/>
        <v>0</v>
      </c>
      <c r="O837" s="102">
        <f t="shared" si="2741"/>
        <v>0</v>
      </c>
      <c r="P837" s="102">
        <f>P838</f>
        <v>85000</v>
      </c>
      <c r="Q837" s="102">
        <f t="shared" si="2742"/>
        <v>85000</v>
      </c>
      <c r="R837" s="102">
        <f t="shared" si="2742"/>
        <v>85000</v>
      </c>
      <c r="S837" s="102">
        <f t="shared" si="2742"/>
        <v>0</v>
      </c>
      <c r="T837" s="102">
        <f t="shared" si="2742"/>
        <v>0</v>
      </c>
      <c r="U837" s="102">
        <f t="shared" si="2742"/>
        <v>0</v>
      </c>
      <c r="V837" s="102">
        <f t="shared" si="2707"/>
        <v>85000</v>
      </c>
      <c r="W837" s="102">
        <f t="shared" si="2707"/>
        <v>85000</v>
      </c>
      <c r="X837" s="102">
        <f t="shared" si="2707"/>
        <v>85000</v>
      </c>
      <c r="Y837" s="102">
        <f t="shared" si="2743"/>
        <v>0</v>
      </c>
      <c r="Z837" s="102">
        <f t="shared" si="2743"/>
        <v>0</v>
      </c>
      <c r="AA837" s="102">
        <f t="shared" si="2743"/>
        <v>0</v>
      </c>
      <c r="AB837" s="102">
        <f t="shared" si="2720"/>
        <v>85000</v>
      </c>
      <c r="AC837" s="102">
        <f t="shared" si="2721"/>
        <v>85000</v>
      </c>
      <c r="AD837" s="102">
        <f t="shared" si="2722"/>
        <v>85000</v>
      </c>
      <c r="AE837" s="102">
        <f t="shared" si="2744"/>
        <v>0</v>
      </c>
      <c r="AF837" s="102">
        <f t="shared" si="2744"/>
        <v>0</v>
      </c>
      <c r="AG837" s="102">
        <f t="shared" si="2744"/>
        <v>0</v>
      </c>
      <c r="AH837" s="102">
        <f t="shared" si="2724"/>
        <v>85000</v>
      </c>
      <c r="AI837" s="102">
        <f t="shared" si="2725"/>
        <v>85000</v>
      </c>
      <c r="AJ837" s="102">
        <f t="shared" si="2726"/>
        <v>85000</v>
      </c>
      <c r="AK837" s="102">
        <f t="shared" si="2745"/>
        <v>0</v>
      </c>
      <c r="AL837" s="102">
        <f t="shared" si="2745"/>
        <v>0</v>
      </c>
      <c r="AM837" s="102">
        <f t="shared" si="2745"/>
        <v>0</v>
      </c>
      <c r="AN837" s="102">
        <f t="shared" si="2728"/>
        <v>85000</v>
      </c>
      <c r="AO837" s="102">
        <f t="shared" si="2729"/>
        <v>85000</v>
      </c>
      <c r="AP837" s="102">
        <f t="shared" si="2730"/>
        <v>85000</v>
      </c>
      <c r="AQ837" s="102">
        <f t="shared" si="2746"/>
        <v>0</v>
      </c>
      <c r="AR837" s="102">
        <f t="shared" si="2746"/>
        <v>0</v>
      </c>
      <c r="AS837" s="102">
        <f t="shared" si="2746"/>
        <v>0</v>
      </c>
      <c r="AT837" s="102">
        <f t="shared" si="2732"/>
        <v>85000</v>
      </c>
      <c r="AU837" s="102">
        <f t="shared" si="2733"/>
        <v>85000</v>
      </c>
      <c r="AV837" s="102">
        <f t="shared" si="2734"/>
        <v>85000</v>
      </c>
    </row>
    <row r="838" spans="1:48" ht="38.25">
      <c r="A838" s="343" t="s">
        <v>541</v>
      </c>
      <c r="B838" s="1" t="s">
        <v>401</v>
      </c>
      <c r="C838" s="1" t="s">
        <v>16</v>
      </c>
      <c r="D838" s="1" t="s">
        <v>31</v>
      </c>
      <c r="E838" s="1" t="s">
        <v>13</v>
      </c>
      <c r="F838" s="1" t="s">
        <v>69</v>
      </c>
      <c r="G838" s="1" t="s">
        <v>147</v>
      </c>
      <c r="H838" s="1" t="s">
        <v>185</v>
      </c>
      <c r="I838" s="13" t="s">
        <v>77</v>
      </c>
      <c r="J838" s="102">
        <v>85000</v>
      </c>
      <c r="K838" s="102">
        <v>85000</v>
      </c>
      <c r="L838" s="102">
        <v>85000</v>
      </c>
      <c r="M838" s="102"/>
      <c r="N838" s="102"/>
      <c r="O838" s="102"/>
      <c r="P838" s="102">
        <f>P1324</f>
        <v>85000</v>
      </c>
      <c r="Q838" s="102">
        <f t="shared" ref="Q838:U838" si="2747">Q1324</f>
        <v>85000</v>
      </c>
      <c r="R838" s="102">
        <f t="shared" si="2747"/>
        <v>85000</v>
      </c>
      <c r="S838" s="102">
        <f t="shared" si="2747"/>
        <v>0</v>
      </c>
      <c r="T838" s="102">
        <f t="shared" si="2747"/>
        <v>0</v>
      </c>
      <c r="U838" s="102">
        <f t="shared" si="2747"/>
        <v>0</v>
      </c>
      <c r="V838" s="102">
        <f t="shared" si="2707"/>
        <v>85000</v>
      </c>
      <c r="W838" s="102">
        <f t="shared" si="2707"/>
        <v>85000</v>
      </c>
      <c r="X838" s="102">
        <f t="shared" si="2707"/>
        <v>85000</v>
      </c>
      <c r="Y838" s="102">
        <f t="shared" ref="Y838:AA838" si="2748">Y1324</f>
        <v>0</v>
      </c>
      <c r="Z838" s="102">
        <f t="shared" si="2748"/>
        <v>0</v>
      </c>
      <c r="AA838" s="102">
        <f t="shared" si="2748"/>
        <v>0</v>
      </c>
      <c r="AB838" s="102">
        <f t="shared" si="2720"/>
        <v>85000</v>
      </c>
      <c r="AC838" s="102">
        <f t="shared" si="2721"/>
        <v>85000</v>
      </c>
      <c r="AD838" s="102">
        <f t="shared" si="2722"/>
        <v>85000</v>
      </c>
      <c r="AE838" s="102">
        <f t="shared" ref="AE838:AG838" si="2749">AE1324</f>
        <v>0</v>
      </c>
      <c r="AF838" s="102">
        <f t="shared" si="2749"/>
        <v>0</v>
      </c>
      <c r="AG838" s="102">
        <f t="shared" si="2749"/>
        <v>0</v>
      </c>
      <c r="AH838" s="102">
        <f t="shared" si="2724"/>
        <v>85000</v>
      </c>
      <c r="AI838" s="102">
        <f t="shared" si="2725"/>
        <v>85000</v>
      </c>
      <c r="AJ838" s="102">
        <f t="shared" si="2726"/>
        <v>85000</v>
      </c>
      <c r="AK838" s="102">
        <f t="shared" ref="AK838:AM838" si="2750">AK1324</f>
        <v>0</v>
      </c>
      <c r="AL838" s="102">
        <f t="shared" si="2750"/>
        <v>0</v>
      </c>
      <c r="AM838" s="102">
        <f t="shared" si="2750"/>
        <v>0</v>
      </c>
      <c r="AN838" s="102">
        <f t="shared" si="2728"/>
        <v>85000</v>
      </c>
      <c r="AO838" s="102">
        <f t="shared" si="2729"/>
        <v>85000</v>
      </c>
      <c r="AP838" s="102">
        <f t="shared" si="2730"/>
        <v>85000</v>
      </c>
      <c r="AQ838" s="102">
        <f t="shared" ref="AQ838:AS838" si="2751">AQ1324</f>
        <v>0</v>
      </c>
      <c r="AR838" s="102">
        <f t="shared" si="2751"/>
        <v>0</v>
      </c>
      <c r="AS838" s="102">
        <f t="shared" si="2751"/>
        <v>0</v>
      </c>
      <c r="AT838" s="102">
        <f t="shared" si="2732"/>
        <v>85000</v>
      </c>
      <c r="AU838" s="102">
        <f t="shared" si="2733"/>
        <v>85000</v>
      </c>
      <c r="AV838" s="102">
        <f t="shared" si="2734"/>
        <v>85000</v>
      </c>
    </row>
    <row r="839" spans="1:48">
      <c r="A839" s="209" t="s">
        <v>227</v>
      </c>
      <c r="B839" s="1" t="s">
        <v>401</v>
      </c>
      <c r="C839" s="1" t="s">
        <v>16</v>
      </c>
      <c r="D839" s="1" t="s">
        <v>31</v>
      </c>
      <c r="E839" s="1" t="s">
        <v>13</v>
      </c>
      <c r="F839" s="1" t="s">
        <v>69</v>
      </c>
      <c r="G839" s="1" t="s">
        <v>147</v>
      </c>
      <c r="H839" s="1" t="s">
        <v>226</v>
      </c>
      <c r="I839" s="13"/>
      <c r="J839" s="81">
        <f>J840</f>
        <v>50000</v>
      </c>
      <c r="K839" s="81">
        <f t="shared" ref="K839:O840" si="2752">K840</f>
        <v>50000</v>
      </c>
      <c r="L839" s="81">
        <f t="shared" si="2752"/>
        <v>50000</v>
      </c>
      <c r="M839" s="81">
        <f t="shared" si="2752"/>
        <v>0</v>
      </c>
      <c r="N839" s="81">
        <f t="shared" si="2752"/>
        <v>0</v>
      </c>
      <c r="O839" s="81">
        <f t="shared" si="2752"/>
        <v>0</v>
      </c>
      <c r="P839" s="81">
        <f>P840</f>
        <v>50000</v>
      </c>
      <c r="Q839" s="81">
        <f t="shared" ref="Q839:U840" si="2753">Q840</f>
        <v>50000</v>
      </c>
      <c r="R839" s="81">
        <f t="shared" si="2753"/>
        <v>50000</v>
      </c>
      <c r="S839" s="81">
        <f t="shared" si="2753"/>
        <v>0</v>
      </c>
      <c r="T839" s="81">
        <f t="shared" si="2753"/>
        <v>0</v>
      </c>
      <c r="U839" s="81">
        <f t="shared" si="2753"/>
        <v>0</v>
      </c>
      <c r="V839" s="81">
        <f t="shared" si="2707"/>
        <v>50000</v>
      </c>
      <c r="W839" s="81">
        <f t="shared" si="2707"/>
        <v>50000</v>
      </c>
      <c r="X839" s="81">
        <f t="shared" si="2707"/>
        <v>50000</v>
      </c>
      <c r="Y839" s="81">
        <f t="shared" ref="Y839:AA840" si="2754">Y840</f>
        <v>0</v>
      </c>
      <c r="Z839" s="81">
        <f t="shared" si="2754"/>
        <v>0</v>
      </c>
      <c r="AA839" s="81">
        <f t="shared" si="2754"/>
        <v>0</v>
      </c>
      <c r="AB839" s="81">
        <f t="shared" si="2720"/>
        <v>50000</v>
      </c>
      <c r="AC839" s="81">
        <f t="shared" si="2721"/>
        <v>50000</v>
      </c>
      <c r="AD839" s="81">
        <f t="shared" si="2722"/>
        <v>50000</v>
      </c>
      <c r="AE839" s="81">
        <f t="shared" ref="AE839:AG840" si="2755">AE840</f>
        <v>0</v>
      </c>
      <c r="AF839" s="81">
        <f t="shared" si="2755"/>
        <v>0</v>
      </c>
      <c r="AG839" s="81">
        <f t="shared" si="2755"/>
        <v>0</v>
      </c>
      <c r="AH839" s="81">
        <f t="shared" si="2724"/>
        <v>50000</v>
      </c>
      <c r="AI839" s="81">
        <f t="shared" si="2725"/>
        <v>50000</v>
      </c>
      <c r="AJ839" s="81">
        <f t="shared" si="2726"/>
        <v>50000</v>
      </c>
      <c r="AK839" s="81">
        <f t="shared" ref="AK839:AM840" si="2756">AK840</f>
        <v>0</v>
      </c>
      <c r="AL839" s="81">
        <f t="shared" si="2756"/>
        <v>0</v>
      </c>
      <c r="AM839" s="81">
        <f t="shared" si="2756"/>
        <v>0</v>
      </c>
      <c r="AN839" s="81">
        <f t="shared" si="2728"/>
        <v>50000</v>
      </c>
      <c r="AO839" s="81">
        <f t="shared" si="2729"/>
        <v>50000</v>
      </c>
      <c r="AP839" s="81">
        <f t="shared" si="2730"/>
        <v>50000</v>
      </c>
      <c r="AQ839" s="81">
        <f t="shared" ref="AQ839:AS840" si="2757">AQ840</f>
        <v>0</v>
      </c>
      <c r="AR839" s="81">
        <f t="shared" si="2757"/>
        <v>0</v>
      </c>
      <c r="AS839" s="81">
        <f t="shared" si="2757"/>
        <v>0</v>
      </c>
      <c r="AT839" s="81">
        <f t="shared" si="2732"/>
        <v>50000</v>
      </c>
      <c r="AU839" s="81">
        <f t="shared" si="2733"/>
        <v>50000</v>
      </c>
      <c r="AV839" s="81">
        <f t="shared" si="2734"/>
        <v>50000</v>
      </c>
    </row>
    <row r="840" spans="1:48">
      <c r="A840" s="9" t="s">
        <v>79</v>
      </c>
      <c r="B840" s="1" t="s">
        <v>401</v>
      </c>
      <c r="C840" s="1" t="s">
        <v>16</v>
      </c>
      <c r="D840" s="1" t="s">
        <v>31</v>
      </c>
      <c r="E840" s="1" t="s">
        <v>13</v>
      </c>
      <c r="F840" s="1" t="s">
        <v>69</v>
      </c>
      <c r="G840" s="1" t="s">
        <v>147</v>
      </c>
      <c r="H840" s="1" t="s">
        <v>226</v>
      </c>
      <c r="I840" s="13" t="s">
        <v>76</v>
      </c>
      <c r="J840" s="81">
        <f>J841</f>
        <v>50000</v>
      </c>
      <c r="K840" s="81">
        <f t="shared" si="2752"/>
        <v>50000</v>
      </c>
      <c r="L840" s="81">
        <f t="shared" si="2752"/>
        <v>50000</v>
      </c>
      <c r="M840" s="81">
        <f t="shared" si="2752"/>
        <v>0</v>
      </c>
      <c r="N840" s="81">
        <f t="shared" si="2752"/>
        <v>0</v>
      </c>
      <c r="O840" s="81">
        <f t="shared" si="2752"/>
        <v>0</v>
      </c>
      <c r="P840" s="81">
        <f>P841</f>
        <v>50000</v>
      </c>
      <c r="Q840" s="81">
        <f t="shared" si="2753"/>
        <v>50000</v>
      </c>
      <c r="R840" s="81">
        <f t="shared" si="2753"/>
        <v>50000</v>
      </c>
      <c r="S840" s="81">
        <f t="shared" si="2753"/>
        <v>0</v>
      </c>
      <c r="T840" s="81">
        <f t="shared" si="2753"/>
        <v>0</v>
      </c>
      <c r="U840" s="81">
        <f t="shared" si="2753"/>
        <v>0</v>
      </c>
      <c r="V840" s="81">
        <f t="shared" si="2707"/>
        <v>50000</v>
      </c>
      <c r="W840" s="81">
        <f t="shared" si="2707"/>
        <v>50000</v>
      </c>
      <c r="X840" s="81">
        <f t="shared" si="2707"/>
        <v>50000</v>
      </c>
      <c r="Y840" s="81">
        <f t="shared" si="2754"/>
        <v>0</v>
      </c>
      <c r="Z840" s="81">
        <f t="shared" si="2754"/>
        <v>0</v>
      </c>
      <c r="AA840" s="81">
        <f t="shared" si="2754"/>
        <v>0</v>
      </c>
      <c r="AB840" s="81">
        <f t="shared" si="2720"/>
        <v>50000</v>
      </c>
      <c r="AC840" s="81">
        <f t="shared" si="2721"/>
        <v>50000</v>
      </c>
      <c r="AD840" s="81">
        <f t="shared" si="2722"/>
        <v>50000</v>
      </c>
      <c r="AE840" s="81">
        <f t="shared" si="2755"/>
        <v>0</v>
      </c>
      <c r="AF840" s="81">
        <f t="shared" si="2755"/>
        <v>0</v>
      </c>
      <c r="AG840" s="81">
        <f t="shared" si="2755"/>
        <v>0</v>
      </c>
      <c r="AH840" s="81">
        <f t="shared" si="2724"/>
        <v>50000</v>
      </c>
      <c r="AI840" s="81">
        <f t="shared" si="2725"/>
        <v>50000</v>
      </c>
      <c r="AJ840" s="81">
        <f t="shared" si="2726"/>
        <v>50000</v>
      </c>
      <c r="AK840" s="81">
        <f t="shared" si="2756"/>
        <v>0</v>
      </c>
      <c r="AL840" s="81">
        <f t="shared" si="2756"/>
        <v>0</v>
      </c>
      <c r="AM840" s="81">
        <f t="shared" si="2756"/>
        <v>0</v>
      </c>
      <c r="AN840" s="81">
        <f t="shared" si="2728"/>
        <v>50000</v>
      </c>
      <c r="AO840" s="81">
        <f t="shared" si="2729"/>
        <v>50000</v>
      </c>
      <c r="AP840" s="81">
        <f t="shared" si="2730"/>
        <v>50000</v>
      </c>
      <c r="AQ840" s="81">
        <f t="shared" si="2757"/>
        <v>0</v>
      </c>
      <c r="AR840" s="81">
        <f t="shared" si="2757"/>
        <v>0</v>
      </c>
      <c r="AS840" s="81">
        <f t="shared" si="2757"/>
        <v>0</v>
      </c>
      <c r="AT840" s="81">
        <f t="shared" si="2732"/>
        <v>50000</v>
      </c>
      <c r="AU840" s="81">
        <f t="shared" si="2733"/>
        <v>50000</v>
      </c>
      <c r="AV840" s="81">
        <f t="shared" si="2734"/>
        <v>50000</v>
      </c>
    </row>
    <row r="841" spans="1:48" ht="38.25">
      <c r="A841" s="343" t="s">
        <v>541</v>
      </c>
      <c r="B841" s="1" t="s">
        <v>401</v>
      </c>
      <c r="C841" s="1" t="s">
        <v>16</v>
      </c>
      <c r="D841" s="1" t="s">
        <v>31</v>
      </c>
      <c r="E841" s="1" t="s">
        <v>13</v>
      </c>
      <c r="F841" s="1" t="s">
        <v>69</v>
      </c>
      <c r="G841" s="1" t="s">
        <v>147</v>
      </c>
      <c r="H841" s="1" t="s">
        <v>226</v>
      </c>
      <c r="I841" s="13" t="s">
        <v>77</v>
      </c>
      <c r="J841" s="81">
        <v>50000</v>
      </c>
      <c r="K841" s="81">
        <v>50000</v>
      </c>
      <c r="L841" s="81">
        <v>50000</v>
      </c>
      <c r="M841" s="81"/>
      <c r="N841" s="81"/>
      <c r="O841" s="81"/>
      <c r="P841" s="81">
        <f>P1327</f>
        <v>50000</v>
      </c>
      <c r="Q841" s="81">
        <f t="shared" ref="Q841:U841" si="2758">Q1327</f>
        <v>50000</v>
      </c>
      <c r="R841" s="81">
        <f t="shared" si="2758"/>
        <v>50000</v>
      </c>
      <c r="S841" s="81">
        <f t="shared" si="2758"/>
        <v>0</v>
      </c>
      <c r="T841" s="81">
        <f t="shared" si="2758"/>
        <v>0</v>
      </c>
      <c r="U841" s="81">
        <f t="shared" si="2758"/>
        <v>0</v>
      </c>
      <c r="V841" s="81">
        <f t="shared" si="2707"/>
        <v>50000</v>
      </c>
      <c r="W841" s="81">
        <f t="shared" si="2707"/>
        <v>50000</v>
      </c>
      <c r="X841" s="81">
        <f t="shared" si="2707"/>
        <v>50000</v>
      </c>
      <c r="Y841" s="81">
        <f t="shared" ref="Y841:AA841" si="2759">Y1327</f>
        <v>0</v>
      </c>
      <c r="Z841" s="81">
        <f t="shared" si="2759"/>
        <v>0</v>
      </c>
      <c r="AA841" s="81">
        <f t="shared" si="2759"/>
        <v>0</v>
      </c>
      <c r="AB841" s="81">
        <f t="shared" si="2720"/>
        <v>50000</v>
      </c>
      <c r="AC841" s="81">
        <f t="shared" si="2721"/>
        <v>50000</v>
      </c>
      <c r="AD841" s="81">
        <f t="shared" si="2722"/>
        <v>50000</v>
      </c>
      <c r="AE841" s="81">
        <f t="shared" ref="AE841:AG841" si="2760">AE1327</f>
        <v>0</v>
      </c>
      <c r="AF841" s="81">
        <f t="shared" si="2760"/>
        <v>0</v>
      </c>
      <c r="AG841" s="81">
        <f t="shared" si="2760"/>
        <v>0</v>
      </c>
      <c r="AH841" s="81">
        <f t="shared" si="2724"/>
        <v>50000</v>
      </c>
      <c r="AI841" s="81">
        <f t="shared" si="2725"/>
        <v>50000</v>
      </c>
      <c r="AJ841" s="81">
        <f t="shared" si="2726"/>
        <v>50000</v>
      </c>
      <c r="AK841" s="81">
        <f t="shared" ref="AK841:AM841" si="2761">AK1327</f>
        <v>0</v>
      </c>
      <c r="AL841" s="81">
        <f t="shared" si="2761"/>
        <v>0</v>
      </c>
      <c r="AM841" s="81">
        <f t="shared" si="2761"/>
        <v>0</v>
      </c>
      <c r="AN841" s="81">
        <f t="shared" si="2728"/>
        <v>50000</v>
      </c>
      <c r="AO841" s="81">
        <f t="shared" si="2729"/>
        <v>50000</v>
      </c>
      <c r="AP841" s="81">
        <f t="shared" si="2730"/>
        <v>50000</v>
      </c>
      <c r="AQ841" s="81">
        <f t="shared" ref="AQ841:AS841" si="2762">AQ1327</f>
        <v>0</v>
      </c>
      <c r="AR841" s="81">
        <f t="shared" si="2762"/>
        <v>0</v>
      </c>
      <c r="AS841" s="81">
        <f t="shared" si="2762"/>
        <v>0</v>
      </c>
      <c r="AT841" s="81">
        <f t="shared" si="2732"/>
        <v>50000</v>
      </c>
      <c r="AU841" s="81">
        <f t="shared" si="2733"/>
        <v>50000</v>
      </c>
      <c r="AV841" s="81">
        <f t="shared" si="2734"/>
        <v>50000</v>
      </c>
    </row>
    <row r="842" spans="1:48" ht="25.5">
      <c r="A842" s="209" t="s">
        <v>299</v>
      </c>
      <c r="B842" s="1" t="s">
        <v>401</v>
      </c>
      <c r="C842" s="1" t="s">
        <v>16</v>
      </c>
      <c r="D842" s="1" t="s">
        <v>31</v>
      </c>
      <c r="E842" s="1" t="s">
        <v>13</v>
      </c>
      <c r="F842" s="1" t="s">
        <v>69</v>
      </c>
      <c r="G842" s="1" t="s">
        <v>147</v>
      </c>
      <c r="H842" s="1" t="s">
        <v>219</v>
      </c>
      <c r="I842" s="13"/>
      <c r="J842" s="102">
        <f>J843</f>
        <v>129750</v>
      </c>
      <c r="K842" s="102">
        <f t="shared" ref="K842:O843" si="2763">K843</f>
        <v>89682</v>
      </c>
      <c r="L842" s="102">
        <f t="shared" si="2763"/>
        <v>89682</v>
      </c>
      <c r="M842" s="102">
        <f t="shared" si="2763"/>
        <v>0</v>
      </c>
      <c r="N842" s="102">
        <f t="shared" si="2763"/>
        <v>0</v>
      </c>
      <c r="O842" s="102">
        <f t="shared" si="2763"/>
        <v>0</v>
      </c>
      <c r="P842" s="102">
        <f>P843</f>
        <v>129750</v>
      </c>
      <c r="Q842" s="102">
        <f t="shared" ref="Q842:U843" si="2764">Q843</f>
        <v>89682</v>
      </c>
      <c r="R842" s="102">
        <f t="shared" si="2764"/>
        <v>89682</v>
      </c>
      <c r="S842" s="102">
        <f t="shared" si="2764"/>
        <v>0</v>
      </c>
      <c r="T842" s="102">
        <f t="shared" si="2764"/>
        <v>0</v>
      </c>
      <c r="U842" s="102">
        <f t="shared" si="2764"/>
        <v>0</v>
      </c>
      <c r="V842" s="102">
        <f t="shared" si="2707"/>
        <v>129750</v>
      </c>
      <c r="W842" s="102">
        <f t="shared" si="2707"/>
        <v>89682</v>
      </c>
      <c r="X842" s="102">
        <f t="shared" si="2707"/>
        <v>89682</v>
      </c>
      <c r="Y842" s="102">
        <f t="shared" ref="Y842:AA843" si="2765">Y843</f>
        <v>0</v>
      </c>
      <c r="Z842" s="102">
        <f t="shared" si="2765"/>
        <v>0</v>
      </c>
      <c r="AA842" s="102">
        <f t="shared" si="2765"/>
        <v>0</v>
      </c>
      <c r="AB842" s="102">
        <f t="shared" si="2720"/>
        <v>129750</v>
      </c>
      <c r="AC842" s="102">
        <f t="shared" si="2721"/>
        <v>89682</v>
      </c>
      <c r="AD842" s="102">
        <f t="shared" si="2722"/>
        <v>89682</v>
      </c>
      <c r="AE842" s="102">
        <f t="shared" ref="AE842:AG843" si="2766">AE843</f>
        <v>0</v>
      </c>
      <c r="AF842" s="102">
        <f t="shared" si="2766"/>
        <v>0</v>
      </c>
      <c r="AG842" s="102">
        <f t="shared" si="2766"/>
        <v>0</v>
      </c>
      <c r="AH842" s="102">
        <f t="shared" si="2724"/>
        <v>129750</v>
      </c>
      <c r="AI842" s="102">
        <f t="shared" si="2725"/>
        <v>89682</v>
      </c>
      <c r="AJ842" s="102">
        <f t="shared" si="2726"/>
        <v>89682</v>
      </c>
      <c r="AK842" s="102">
        <f t="shared" ref="AK842:AM843" si="2767">AK843</f>
        <v>0</v>
      </c>
      <c r="AL842" s="102">
        <f t="shared" si="2767"/>
        <v>0</v>
      </c>
      <c r="AM842" s="102">
        <f t="shared" si="2767"/>
        <v>0</v>
      </c>
      <c r="AN842" s="102">
        <f t="shared" si="2728"/>
        <v>129750</v>
      </c>
      <c r="AO842" s="102">
        <f t="shared" si="2729"/>
        <v>89682</v>
      </c>
      <c r="AP842" s="102">
        <f t="shared" si="2730"/>
        <v>89682</v>
      </c>
      <c r="AQ842" s="102">
        <f t="shared" ref="AQ842:AS843" si="2768">AQ843</f>
        <v>0</v>
      </c>
      <c r="AR842" s="102">
        <f t="shared" si="2768"/>
        <v>0</v>
      </c>
      <c r="AS842" s="102">
        <f t="shared" si="2768"/>
        <v>0</v>
      </c>
      <c r="AT842" s="102">
        <f t="shared" si="2732"/>
        <v>129750</v>
      </c>
      <c r="AU842" s="102">
        <f t="shared" si="2733"/>
        <v>89682</v>
      </c>
      <c r="AV842" s="102">
        <f t="shared" si="2734"/>
        <v>89682</v>
      </c>
    </row>
    <row r="843" spans="1:48">
      <c r="A843" s="9" t="s">
        <v>79</v>
      </c>
      <c r="B843" s="1" t="s">
        <v>401</v>
      </c>
      <c r="C843" s="1" t="s">
        <v>16</v>
      </c>
      <c r="D843" s="1" t="s">
        <v>31</v>
      </c>
      <c r="E843" s="1" t="s">
        <v>13</v>
      </c>
      <c r="F843" s="1" t="s">
        <v>69</v>
      </c>
      <c r="G843" s="1" t="s">
        <v>147</v>
      </c>
      <c r="H843" s="1" t="s">
        <v>219</v>
      </c>
      <c r="I843" s="13" t="s">
        <v>76</v>
      </c>
      <c r="J843" s="102">
        <f>J844</f>
        <v>129750</v>
      </c>
      <c r="K843" s="102">
        <f t="shared" si="2763"/>
        <v>89682</v>
      </c>
      <c r="L843" s="102">
        <f t="shared" si="2763"/>
        <v>89682</v>
      </c>
      <c r="M843" s="102">
        <f t="shared" si="2763"/>
        <v>0</v>
      </c>
      <c r="N843" s="102">
        <f t="shared" si="2763"/>
        <v>0</v>
      </c>
      <c r="O843" s="102">
        <f t="shared" si="2763"/>
        <v>0</v>
      </c>
      <c r="P843" s="102">
        <f>P844</f>
        <v>129750</v>
      </c>
      <c r="Q843" s="102">
        <f t="shared" si="2764"/>
        <v>89682</v>
      </c>
      <c r="R843" s="102">
        <f t="shared" si="2764"/>
        <v>89682</v>
      </c>
      <c r="S843" s="102">
        <f t="shared" si="2764"/>
        <v>0</v>
      </c>
      <c r="T843" s="102">
        <f t="shared" si="2764"/>
        <v>0</v>
      </c>
      <c r="U843" s="102">
        <f t="shared" si="2764"/>
        <v>0</v>
      </c>
      <c r="V843" s="102">
        <f t="shared" si="2707"/>
        <v>129750</v>
      </c>
      <c r="W843" s="102">
        <f t="shared" si="2707"/>
        <v>89682</v>
      </c>
      <c r="X843" s="102">
        <f t="shared" si="2707"/>
        <v>89682</v>
      </c>
      <c r="Y843" s="102">
        <f t="shared" si="2765"/>
        <v>0</v>
      </c>
      <c r="Z843" s="102">
        <f t="shared" si="2765"/>
        <v>0</v>
      </c>
      <c r="AA843" s="102">
        <f t="shared" si="2765"/>
        <v>0</v>
      </c>
      <c r="AB843" s="102">
        <f t="shared" si="2720"/>
        <v>129750</v>
      </c>
      <c r="AC843" s="102">
        <f t="shared" si="2721"/>
        <v>89682</v>
      </c>
      <c r="AD843" s="102">
        <f t="shared" si="2722"/>
        <v>89682</v>
      </c>
      <c r="AE843" s="102">
        <f t="shared" si="2766"/>
        <v>0</v>
      </c>
      <c r="AF843" s="102">
        <f t="shared" si="2766"/>
        <v>0</v>
      </c>
      <c r="AG843" s="102">
        <f t="shared" si="2766"/>
        <v>0</v>
      </c>
      <c r="AH843" s="102">
        <f t="shared" si="2724"/>
        <v>129750</v>
      </c>
      <c r="AI843" s="102">
        <f t="shared" si="2725"/>
        <v>89682</v>
      </c>
      <c r="AJ843" s="102">
        <f t="shared" si="2726"/>
        <v>89682</v>
      </c>
      <c r="AK843" s="102">
        <f t="shared" si="2767"/>
        <v>0</v>
      </c>
      <c r="AL843" s="102">
        <f t="shared" si="2767"/>
        <v>0</v>
      </c>
      <c r="AM843" s="102">
        <f t="shared" si="2767"/>
        <v>0</v>
      </c>
      <c r="AN843" s="102">
        <f t="shared" si="2728"/>
        <v>129750</v>
      </c>
      <c r="AO843" s="102">
        <f t="shared" si="2729"/>
        <v>89682</v>
      </c>
      <c r="AP843" s="102">
        <f t="shared" si="2730"/>
        <v>89682</v>
      </c>
      <c r="AQ843" s="102">
        <f t="shared" si="2768"/>
        <v>0</v>
      </c>
      <c r="AR843" s="102">
        <f t="shared" si="2768"/>
        <v>0</v>
      </c>
      <c r="AS843" s="102">
        <f t="shared" si="2768"/>
        <v>0</v>
      </c>
      <c r="AT843" s="102">
        <f t="shared" si="2732"/>
        <v>129750</v>
      </c>
      <c r="AU843" s="102">
        <f t="shared" si="2733"/>
        <v>89682</v>
      </c>
      <c r="AV843" s="102">
        <f t="shared" si="2734"/>
        <v>89682</v>
      </c>
    </row>
    <row r="844" spans="1:48" ht="38.25">
      <c r="A844" s="343" t="s">
        <v>541</v>
      </c>
      <c r="B844" s="1" t="s">
        <v>401</v>
      </c>
      <c r="C844" s="1" t="s">
        <v>16</v>
      </c>
      <c r="D844" s="1" t="s">
        <v>31</v>
      </c>
      <c r="E844" s="1" t="s">
        <v>13</v>
      </c>
      <c r="F844" s="1" t="s">
        <v>69</v>
      </c>
      <c r="G844" s="1" t="s">
        <v>147</v>
      </c>
      <c r="H844" s="1" t="s">
        <v>219</v>
      </c>
      <c r="I844" s="13" t="s">
        <v>77</v>
      </c>
      <c r="J844" s="102">
        <v>129750</v>
      </c>
      <c r="K844" s="102">
        <v>89682</v>
      </c>
      <c r="L844" s="102">
        <v>89682</v>
      </c>
      <c r="M844" s="102"/>
      <c r="N844" s="102"/>
      <c r="O844" s="102"/>
      <c r="P844" s="102">
        <f>P1330</f>
        <v>129750</v>
      </c>
      <c r="Q844" s="102">
        <f t="shared" ref="Q844:U844" si="2769">Q1330</f>
        <v>89682</v>
      </c>
      <c r="R844" s="102">
        <f t="shared" si="2769"/>
        <v>89682</v>
      </c>
      <c r="S844" s="102">
        <f t="shared" si="2769"/>
        <v>0</v>
      </c>
      <c r="T844" s="102">
        <f t="shared" si="2769"/>
        <v>0</v>
      </c>
      <c r="U844" s="102">
        <f t="shared" si="2769"/>
        <v>0</v>
      </c>
      <c r="V844" s="102">
        <f t="shared" si="2707"/>
        <v>129750</v>
      </c>
      <c r="W844" s="102">
        <f t="shared" si="2707"/>
        <v>89682</v>
      </c>
      <c r="X844" s="102">
        <f t="shared" si="2707"/>
        <v>89682</v>
      </c>
      <c r="Y844" s="102">
        <f t="shared" ref="Y844:AA844" si="2770">Y1330</f>
        <v>0</v>
      </c>
      <c r="Z844" s="102">
        <f t="shared" si="2770"/>
        <v>0</v>
      </c>
      <c r="AA844" s="102">
        <f t="shared" si="2770"/>
        <v>0</v>
      </c>
      <c r="AB844" s="102">
        <f t="shared" si="2720"/>
        <v>129750</v>
      </c>
      <c r="AC844" s="102">
        <f t="shared" si="2721"/>
        <v>89682</v>
      </c>
      <c r="AD844" s="102">
        <f t="shared" si="2722"/>
        <v>89682</v>
      </c>
      <c r="AE844" s="102">
        <f t="shared" ref="AE844:AG844" si="2771">AE1330</f>
        <v>0</v>
      </c>
      <c r="AF844" s="102">
        <f t="shared" si="2771"/>
        <v>0</v>
      </c>
      <c r="AG844" s="102">
        <f t="shared" si="2771"/>
        <v>0</v>
      </c>
      <c r="AH844" s="102">
        <f t="shared" si="2724"/>
        <v>129750</v>
      </c>
      <c r="AI844" s="102">
        <f t="shared" si="2725"/>
        <v>89682</v>
      </c>
      <c r="AJ844" s="102">
        <f t="shared" si="2726"/>
        <v>89682</v>
      </c>
      <c r="AK844" s="102">
        <f t="shared" ref="AK844:AM844" si="2772">AK1330</f>
        <v>0</v>
      </c>
      <c r="AL844" s="102">
        <f t="shared" si="2772"/>
        <v>0</v>
      </c>
      <c r="AM844" s="102">
        <f t="shared" si="2772"/>
        <v>0</v>
      </c>
      <c r="AN844" s="102">
        <f t="shared" si="2728"/>
        <v>129750</v>
      </c>
      <c r="AO844" s="102">
        <f t="shared" si="2729"/>
        <v>89682</v>
      </c>
      <c r="AP844" s="102">
        <f t="shared" si="2730"/>
        <v>89682</v>
      </c>
      <c r="AQ844" s="102">
        <f t="shared" ref="AQ844:AS844" si="2773">AQ1330</f>
        <v>0</v>
      </c>
      <c r="AR844" s="102">
        <f t="shared" si="2773"/>
        <v>0</v>
      </c>
      <c r="AS844" s="102">
        <f t="shared" si="2773"/>
        <v>0</v>
      </c>
      <c r="AT844" s="102">
        <f t="shared" si="2732"/>
        <v>129750</v>
      </c>
      <c r="AU844" s="102">
        <f t="shared" si="2733"/>
        <v>89682</v>
      </c>
      <c r="AV844" s="102">
        <f t="shared" si="2734"/>
        <v>89682</v>
      </c>
    </row>
    <row r="845" spans="1:48" ht="25.5">
      <c r="A845" s="209" t="s">
        <v>352</v>
      </c>
      <c r="B845" s="1" t="s">
        <v>401</v>
      </c>
      <c r="C845" s="1" t="s">
        <v>16</v>
      </c>
      <c r="D845" s="1" t="s">
        <v>31</v>
      </c>
      <c r="E845" s="1" t="s">
        <v>81</v>
      </c>
      <c r="F845" s="1" t="s">
        <v>69</v>
      </c>
      <c r="G845" s="1" t="s">
        <v>147</v>
      </c>
      <c r="H845" s="1" t="s">
        <v>148</v>
      </c>
      <c r="I845" s="13"/>
      <c r="J845" s="102">
        <f>J846</f>
        <v>1500000</v>
      </c>
      <c r="K845" s="102">
        <f t="shared" ref="K845:O847" si="2774">K846</f>
        <v>0</v>
      </c>
      <c r="L845" s="102">
        <f t="shared" si="2774"/>
        <v>0</v>
      </c>
      <c r="M845" s="102">
        <f t="shared" si="2774"/>
        <v>0</v>
      </c>
      <c r="N845" s="102">
        <f t="shared" si="2774"/>
        <v>0</v>
      </c>
      <c r="O845" s="102">
        <f t="shared" si="2774"/>
        <v>0</v>
      </c>
      <c r="P845" s="102">
        <f>P846</f>
        <v>1500000</v>
      </c>
      <c r="Q845" s="102">
        <f t="shared" ref="Q845:U847" si="2775">Q846</f>
        <v>0</v>
      </c>
      <c r="R845" s="102">
        <f t="shared" si="2775"/>
        <v>0</v>
      </c>
      <c r="S845" s="102">
        <f t="shared" si="2775"/>
        <v>0</v>
      </c>
      <c r="T845" s="102">
        <f t="shared" si="2775"/>
        <v>0</v>
      </c>
      <c r="U845" s="102">
        <f t="shared" si="2775"/>
        <v>0</v>
      </c>
      <c r="V845" s="102">
        <f t="shared" si="2707"/>
        <v>1500000</v>
      </c>
      <c r="W845" s="102">
        <f t="shared" si="2707"/>
        <v>0</v>
      </c>
      <c r="X845" s="102">
        <f t="shared" si="2707"/>
        <v>0</v>
      </c>
      <c r="Y845" s="102">
        <f t="shared" ref="Y845:AA847" si="2776">Y846</f>
        <v>0</v>
      </c>
      <c r="Z845" s="102">
        <f t="shared" si="2776"/>
        <v>0</v>
      </c>
      <c r="AA845" s="102">
        <f t="shared" si="2776"/>
        <v>0</v>
      </c>
      <c r="AB845" s="102">
        <f t="shared" si="2720"/>
        <v>1500000</v>
      </c>
      <c r="AC845" s="102">
        <f t="shared" si="2721"/>
        <v>0</v>
      </c>
      <c r="AD845" s="102">
        <f t="shared" si="2722"/>
        <v>0</v>
      </c>
      <c r="AE845" s="102">
        <f t="shared" ref="AE845:AG847" si="2777">AE846</f>
        <v>0</v>
      </c>
      <c r="AF845" s="102">
        <f t="shared" si="2777"/>
        <v>0</v>
      </c>
      <c r="AG845" s="102">
        <f t="shared" si="2777"/>
        <v>0</v>
      </c>
      <c r="AH845" s="102">
        <f t="shared" si="2724"/>
        <v>1500000</v>
      </c>
      <c r="AI845" s="102">
        <f t="shared" si="2725"/>
        <v>0</v>
      </c>
      <c r="AJ845" s="102">
        <f t="shared" si="2726"/>
        <v>0</v>
      </c>
      <c r="AK845" s="102">
        <f t="shared" ref="AK845:AM847" si="2778">AK846</f>
        <v>-1500000</v>
      </c>
      <c r="AL845" s="102">
        <f t="shared" si="2778"/>
        <v>0</v>
      </c>
      <c r="AM845" s="102">
        <f t="shared" si="2778"/>
        <v>0</v>
      </c>
      <c r="AN845" s="102">
        <f t="shared" si="2728"/>
        <v>0</v>
      </c>
      <c r="AO845" s="102">
        <f t="shared" si="2729"/>
        <v>0</v>
      </c>
      <c r="AP845" s="102">
        <f t="shared" si="2730"/>
        <v>0</v>
      </c>
      <c r="AQ845" s="102">
        <f t="shared" ref="AQ845:AS847" si="2779">AQ846</f>
        <v>0</v>
      </c>
      <c r="AR845" s="102">
        <f t="shared" si="2779"/>
        <v>0</v>
      </c>
      <c r="AS845" s="102">
        <f t="shared" si="2779"/>
        <v>0</v>
      </c>
      <c r="AT845" s="102">
        <f t="shared" si="2732"/>
        <v>0</v>
      </c>
      <c r="AU845" s="102">
        <f t="shared" si="2733"/>
        <v>0</v>
      </c>
      <c r="AV845" s="102">
        <f t="shared" si="2734"/>
        <v>0</v>
      </c>
    </row>
    <row r="846" spans="1:48" ht="25.5">
      <c r="A846" s="209" t="s">
        <v>352</v>
      </c>
      <c r="B846" s="1" t="s">
        <v>401</v>
      </c>
      <c r="C846" s="1" t="s">
        <v>16</v>
      </c>
      <c r="D846" s="1" t="s">
        <v>31</v>
      </c>
      <c r="E846" s="1" t="s">
        <v>81</v>
      </c>
      <c r="F846" s="1" t="s">
        <v>69</v>
      </c>
      <c r="G846" s="1" t="s">
        <v>147</v>
      </c>
      <c r="H846" s="1" t="s">
        <v>351</v>
      </c>
      <c r="I846" s="13"/>
      <c r="J846" s="102">
        <f>J847</f>
        <v>1500000</v>
      </c>
      <c r="K846" s="102">
        <f t="shared" si="2774"/>
        <v>0</v>
      </c>
      <c r="L846" s="102">
        <f t="shared" si="2774"/>
        <v>0</v>
      </c>
      <c r="M846" s="102">
        <f t="shared" si="2774"/>
        <v>0</v>
      </c>
      <c r="N846" s="102">
        <f t="shared" si="2774"/>
        <v>0</v>
      </c>
      <c r="O846" s="102">
        <f t="shared" si="2774"/>
        <v>0</v>
      </c>
      <c r="P846" s="102">
        <f>P847</f>
        <v>1500000</v>
      </c>
      <c r="Q846" s="102">
        <f t="shared" si="2775"/>
        <v>0</v>
      </c>
      <c r="R846" s="102">
        <f t="shared" si="2775"/>
        <v>0</v>
      </c>
      <c r="S846" s="102">
        <f t="shared" si="2775"/>
        <v>0</v>
      </c>
      <c r="T846" s="102">
        <f t="shared" si="2775"/>
        <v>0</v>
      </c>
      <c r="U846" s="102">
        <f t="shared" si="2775"/>
        <v>0</v>
      </c>
      <c r="V846" s="102">
        <f t="shared" si="2707"/>
        <v>1500000</v>
      </c>
      <c r="W846" s="102">
        <f t="shared" si="2707"/>
        <v>0</v>
      </c>
      <c r="X846" s="102">
        <f t="shared" si="2707"/>
        <v>0</v>
      </c>
      <c r="Y846" s="102">
        <f t="shared" si="2776"/>
        <v>0</v>
      </c>
      <c r="Z846" s="102">
        <f t="shared" si="2776"/>
        <v>0</v>
      </c>
      <c r="AA846" s="102">
        <f t="shared" si="2776"/>
        <v>0</v>
      </c>
      <c r="AB846" s="102">
        <f t="shared" si="2720"/>
        <v>1500000</v>
      </c>
      <c r="AC846" s="102">
        <f t="shared" si="2721"/>
        <v>0</v>
      </c>
      <c r="AD846" s="102">
        <f t="shared" si="2722"/>
        <v>0</v>
      </c>
      <c r="AE846" s="102">
        <f t="shared" si="2777"/>
        <v>0</v>
      </c>
      <c r="AF846" s="102">
        <f t="shared" si="2777"/>
        <v>0</v>
      </c>
      <c r="AG846" s="102">
        <f t="shared" si="2777"/>
        <v>0</v>
      </c>
      <c r="AH846" s="102">
        <f t="shared" si="2724"/>
        <v>1500000</v>
      </c>
      <c r="AI846" s="102">
        <f t="shared" si="2725"/>
        <v>0</v>
      </c>
      <c r="AJ846" s="102">
        <f t="shared" si="2726"/>
        <v>0</v>
      </c>
      <c r="AK846" s="102">
        <f t="shared" si="2778"/>
        <v>-1500000</v>
      </c>
      <c r="AL846" s="102">
        <f t="shared" si="2778"/>
        <v>0</v>
      </c>
      <c r="AM846" s="102">
        <f t="shared" si="2778"/>
        <v>0</v>
      </c>
      <c r="AN846" s="102">
        <f t="shared" si="2728"/>
        <v>0</v>
      </c>
      <c r="AO846" s="102">
        <f t="shared" si="2729"/>
        <v>0</v>
      </c>
      <c r="AP846" s="102">
        <f t="shared" si="2730"/>
        <v>0</v>
      </c>
      <c r="AQ846" s="102">
        <f t="shared" si="2779"/>
        <v>0</v>
      </c>
      <c r="AR846" s="102">
        <f t="shared" si="2779"/>
        <v>0</v>
      </c>
      <c r="AS846" s="102">
        <f t="shared" si="2779"/>
        <v>0</v>
      </c>
      <c r="AT846" s="102">
        <f t="shared" si="2732"/>
        <v>0</v>
      </c>
      <c r="AU846" s="102">
        <f t="shared" si="2733"/>
        <v>0</v>
      </c>
      <c r="AV846" s="102">
        <f t="shared" si="2734"/>
        <v>0</v>
      </c>
    </row>
    <row r="847" spans="1:48" ht="25.5">
      <c r="A847" s="189" t="s">
        <v>259</v>
      </c>
      <c r="B847" s="1" t="s">
        <v>401</v>
      </c>
      <c r="C847" s="1" t="s">
        <v>16</v>
      </c>
      <c r="D847" s="1" t="s">
        <v>31</v>
      </c>
      <c r="E847" s="1" t="s">
        <v>81</v>
      </c>
      <c r="F847" s="1" t="s">
        <v>69</v>
      </c>
      <c r="G847" s="1" t="s">
        <v>147</v>
      </c>
      <c r="H847" s="1" t="s">
        <v>351</v>
      </c>
      <c r="I847" s="13" t="s">
        <v>93</v>
      </c>
      <c r="J847" s="102">
        <f>J848</f>
        <v>1500000</v>
      </c>
      <c r="K847" s="102">
        <f t="shared" si="2774"/>
        <v>0</v>
      </c>
      <c r="L847" s="102">
        <f t="shared" si="2774"/>
        <v>0</v>
      </c>
      <c r="M847" s="102">
        <f t="shared" si="2774"/>
        <v>0</v>
      </c>
      <c r="N847" s="102">
        <f t="shared" si="2774"/>
        <v>0</v>
      </c>
      <c r="O847" s="102">
        <f t="shared" si="2774"/>
        <v>0</v>
      </c>
      <c r="P847" s="102">
        <f>P848</f>
        <v>1500000</v>
      </c>
      <c r="Q847" s="102">
        <f t="shared" si="2775"/>
        <v>0</v>
      </c>
      <c r="R847" s="102">
        <f t="shared" si="2775"/>
        <v>0</v>
      </c>
      <c r="S847" s="102">
        <f t="shared" si="2775"/>
        <v>0</v>
      </c>
      <c r="T847" s="102">
        <f t="shared" si="2775"/>
        <v>0</v>
      </c>
      <c r="U847" s="102">
        <f t="shared" si="2775"/>
        <v>0</v>
      </c>
      <c r="V847" s="102">
        <f t="shared" ref="V847:X869" si="2780">P847+S847</f>
        <v>1500000</v>
      </c>
      <c r="W847" s="102">
        <f t="shared" si="2780"/>
        <v>0</v>
      </c>
      <c r="X847" s="102">
        <f t="shared" si="2780"/>
        <v>0</v>
      </c>
      <c r="Y847" s="102">
        <f t="shared" si="2776"/>
        <v>0</v>
      </c>
      <c r="Z847" s="102">
        <f t="shared" si="2776"/>
        <v>0</v>
      </c>
      <c r="AA847" s="102">
        <f t="shared" si="2776"/>
        <v>0</v>
      </c>
      <c r="AB847" s="102">
        <f t="shared" si="2720"/>
        <v>1500000</v>
      </c>
      <c r="AC847" s="102">
        <f t="shared" si="2721"/>
        <v>0</v>
      </c>
      <c r="AD847" s="102">
        <f t="shared" si="2722"/>
        <v>0</v>
      </c>
      <c r="AE847" s="102">
        <f t="shared" si="2777"/>
        <v>0</v>
      </c>
      <c r="AF847" s="102">
        <f t="shared" si="2777"/>
        <v>0</v>
      </c>
      <c r="AG847" s="102">
        <f t="shared" si="2777"/>
        <v>0</v>
      </c>
      <c r="AH847" s="102">
        <f t="shared" si="2724"/>
        <v>1500000</v>
      </c>
      <c r="AI847" s="102">
        <f t="shared" si="2725"/>
        <v>0</v>
      </c>
      <c r="AJ847" s="102">
        <f t="shared" si="2726"/>
        <v>0</v>
      </c>
      <c r="AK847" s="102">
        <f t="shared" si="2778"/>
        <v>-1500000</v>
      </c>
      <c r="AL847" s="102">
        <f t="shared" si="2778"/>
        <v>0</v>
      </c>
      <c r="AM847" s="102">
        <f t="shared" si="2778"/>
        <v>0</v>
      </c>
      <c r="AN847" s="102">
        <f t="shared" si="2728"/>
        <v>0</v>
      </c>
      <c r="AO847" s="102">
        <f t="shared" si="2729"/>
        <v>0</v>
      </c>
      <c r="AP847" s="102">
        <f t="shared" si="2730"/>
        <v>0</v>
      </c>
      <c r="AQ847" s="102">
        <f t="shared" si="2779"/>
        <v>0</v>
      </c>
      <c r="AR847" s="102">
        <f t="shared" si="2779"/>
        <v>0</v>
      </c>
      <c r="AS847" s="102">
        <f t="shared" si="2779"/>
        <v>0</v>
      </c>
      <c r="AT847" s="102">
        <f t="shared" si="2732"/>
        <v>0</v>
      </c>
      <c r="AU847" s="102">
        <f t="shared" si="2733"/>
        <v>0</v>
      </c>
      <c r="AV847" s="102">
        <f t="shared" si="2734"/>
        <v>0</v>
      </c>
    </row>
    <row r="848" spans="1:48" ht="25.5">
      <c r="A848" s="188" t="s">
        <v>97</v>
      </c>
      <c r="B848" s="1" t="s">
        <v>401</v>
      </c>
      <c r="C848" s="1" t="s">
        <v>16</v>
      </c>
      <c r="D848" s="1" t="s">
        <v>31</v>
      </c>
      <c r="E848" s="1" t="s">
        <v>81</v>
      </c>
      <c r="F848" s="1" t="s">
        <v>69</v>
      </c>
      <c r="G848" s="1" t="s">
        <v>147</v>
      </c>
      <c r="H848" s="1" t="s">
        <v>351</v>
      </c>
      <c r="I848" s="13" t="s">
        <v>94</v>
      </c>
      <c r="J848" s="102">
        <v>1500000</v>
      </c>
      <c r="K848" s="102"/>
      <c r="L848" s="102"/>
      <c r="M848" s="102"/>
      <c r="N848" s="102"/>
      <c r="O848" s="102"/>
      <c r="P848" s="102">
        <f>P1334</f>
        <v>1500000</v>
      </c>
      <c r="Q848" s="102">
        <f t="shared" ref="Q848:U848" si="2781">Q1334</f>
        <v>0</v>
      </c>
      <c r="R848" s="102">
        <f t="shared" si="2781"/>
        <v>0</v>
      </c>
      <c r="S848" s="102">
        <f t="shared" si="2781"/>
        <v>0</v>
      </c>
      <c r="T848" s="102">
        <f t="shared" si="2781"/>
        <v>0</v>
      </c>
      <c r="U848" s="102">
        <f t="shared" si="2781"/>
        <v>0</v>
      </c>
      <c r="V848" s="102">
        <f t="shared" si="2780"/>
        <v>1500000</v>
      </c>
      <c r="W848" s="102">
        <f t="shared" si="2780"/>
        <v>0</v>
      </c>
      <c r="X848" s="102">
        <f t="shared" si="2780"/>
        <v>0</v>
      </c>
      <c r="Y848" s="102">
        <f t="shared" ref="Y848:AA848" si="2782">Y1334</f>
        <v>0</v>
      </c>
      <c r="Z848" s="102">
        <f t="shared" si="2782"/>
        <v>0</v>
      </c>
      <c r="AA848" s="102">
        <f t="shared" si="2782"/>
        <v>0</v>
      </c>
      <c r="AB848" s="102">
        <f t="shared" si="2720"/>
        <v>1500000</v>
      </c>
      <c r="AC848" s="102">
        <f t="shared" si="2721"/>
        <v>0</v>
      </c>
      <c r="AD848" s="102">
        <f t="shared" si="2722"/>
        <v>0</v>
      </c>
      <c r="AE848" s="102">
        <f t="shared" ref="AE848:AG848" si="2783">AE1334</f>
        <v>0</v>
      </c>
      <c r="AF848" s="102">
        <f t="shared" si="2783"/>
        <v>0</v>
      </c>
      <c r="AG848" s="102">
        <f t="shared" si="2783"/>
        <v>0</v>
      </c>
      <c r="AH848" s="102">
        <f t="shared" si="2724"/>
        <v>1500000</v>
      </c>
      <c r="AI848" s="102">
        <f t="shared" si="2725"/>
        <v>0</v>
      </c>
      <c r="AJ848" s="102">
        <f t="shared" si="2726"/>
        <v>0</v>
      </c>
      <c r="AK848" s="102">
        <f t="shared" ref="AK848:AM848" si="2784">AK1334</f>
        <v>-1500000</v>
      </c>
      <c r="AL848" s="102">
        <f t="shared" si="2784"/>
        <v>0</v>
      </c>
      <c r="AM848" s="102">
        <f t="shared" si="2784"/>
        <v>0</v>
      </c>
      <c r="AN848" s="102">
        <f t="shared" si="2728"/>
        <v>0</v>
      </c>
      <c r="AO848" s="102">
        <f t="shared" si="2729"/>
        <v>0</v>
      </c>
      <c r="AP848" s="102">
        <f t="shared" si="2730"/>
        <v>0</v>
      </c>
      <c r="AQ848" s="102">
        <f t="shared" ref="AQ848:AS848" si="2785">AQ1334</f>
        <v>0</v>
      </c>
      <c r="AR848" s="102">
        <f t="shared" si="2785"/>
        <v>0</v>
      </c>
      <c r="AS848" s="102">
        <f t="shared" si="2785"/>
        <v>0</v>
      </c>
      <c r="AT848" s="102">
        <f t="shared" si="2732"/>
        <v>0</v>
      </c>
      <c r="AU848" s="102">
        <f t="shared" si="2733"/>
        <v>0</v>
      </c>
      <c r="AV848" s="102">
        <f t="shared" si="2734"/>
        <v>0</v>
      </c>
    </row>
    <row r="849" spans="1:48">
      <c r="A849" s="188"/>
      <c r="B849" s="1"/>
      <c r="C849" s="1"/>
      <c r="D849" s="1"/>
      <c r="E849" s="1"/>
      <c r="F849" s="1"/>
      <c r="G849" s="1"/>
      <c r="H849" s="1"/>
      <c r="I849" s="13"/>
      <c r="J849" s="102"/>
      <c r="K849" s="102"/>
      <c r="L849" s="102"/>
      <c r="M849" s="102"/>
      <c r="N849" s="102"/>
      <c r="O849" s="102"/>
      <c r="P849" s="102"/>
      <c r="Q849" s="102"/>
      <c r="R849" s="102"/>
      <c r="S849" s="102"/>
      <c r="T849" s="102"/>
      <c r="U849" s="102"/>
      <c r="V849" s="102"/>
      <c r="W849" s="102"/>
      <c r="X849" s="102"/>
      <c r="Y849" s="102"/>
      <c r="Z849" s="102"/>
      <c r="AA849" s="102"/>
      <c r="AB849" s="102"/>
      <c r="AC849" s="102"/>
      <c r="AD849" s="102"/>
      <c r="AE849" s="102"/>
      <c r="AF849" s="102"/>
      <c r="AG849" s="102"/>
      <c r="AH849" s="102"/>
      <c r="AI849" s="102"/>
      <c r="AJ849" s="102"/>
      <c r="AK849" s="102"/>
      <c r="AL849" s="102"/>
      <c r="AM849" s="102"/>
      <c r="AN849" s="102"/>
      <c r="AO849" s="102"/>
      <c r="AP849" s="102"/>
      <c r="AQ849" s="102"/>
      <c r="AR849" s="102"/>
      <c r="AS849" s="102"/>
      <c r="AT849" s="102"/>
      <c r="AU849" s="102"/>
      <c r="AV849" s="102"/>
    </row>
    <row r="850" spans="1:48" ht="15.75">
      <c r="A850" s="214" t="s">
        <v>46</v>
      </c>
      <c r="B850" s="29" t="s">
        <v>401</v>
      </c>
      <c r="C850" s="29" t="s">
        <v>18</v>
      </c>
      <c r="D850" s="29"/>
      <c r="E850" s="29"/>
      <c r="F850" s="29"/>
      <c r="G850" s="29"/>
      <c r="H850" s="29"/>
      <c r="I850" s="32"/>
      <c r="J850" s="100">
        <f t="shared" ref="J850:O850" si="2786">J851+J882+J920</f>
        <v>50178822.200000003</v>
      </c>
      <c r="K850" s="100">
        <f t="shared" si="2786"/>
        <v>25825224.580000002</v>
      </c>
      <c r="L850" s="100">
        <f t="shared" si="2786"/>
        <v>25752142.93</v>
      </c>
      <c r="M850" s="100">
        <f t="shared" si="2786"/>
        <v>4050770.67</v>
      </c>
      <c r="N850" s="100">
        <f t="shared" si="2786"/>
        <v>2338432.4499999997</v>
      </c>
      <c r="O850" s="100">
        <f t="shared" si="2786"/>
        <v>114360.81</v>
      </c>
      <c r="P850" s="100">
        <f t="shared" ref="P850:U850" si="2787">P851+P882+P920+P979</f>
        <v>54229592.870000005</v>
      </c>
      <c r="Q850" s="100">
        <f t="shared" si="2787"/>
        <v>28163657.030000001</v>
      </c>
      <c r="R850" s="100">
        <f t="shared" si="2787"/>
        <v>25866503.740000002</v>
      </c>
      <c r="S850" s="100">
        <f t="shared" si="2787"/>
        <v>1348514.11</v>
      </c>
      <c r="T850" s="100">
        <f t="shared" si="2787"/>
        <v>0</v>
      </c>
      <c r="U850" s="100">
        <f t="shared" si="2787"/>
        <v>0</v>
      </c>
      <c r="V850" s="100">
        <f t="shared" si="2780"/>
        <v>55578106.980000004</v>
      </c>
      <c r="W850" s="100">
        <f t="shared" si="2780"/>
        <v>28163657.030000001</v>
      </c>
      <c r="X850" s="100">
        <f t="shared" si="2780"/>
        <v>25866503.740000002</v>
      </c>
      <c r="Y850" s="100">
        <f>Y851+Y882+Y920+Y979</f>
        <v>3359732.83</v>
      </c>
      <c r="Z850" s="100">
        <f>Z851+Z882+Z920+Z979</f>
        <v>0</v>
      </c>
      <c r="AA850" s="100">
        <f>AA851+AA882+AA920+AA979</f>
        <v>0</v>
      </c>
      <c r="AB850" s="100">
        <f t="shared" ref="AB850:AB876" si="2788">V850+Y850</f>
        <v>58937839.810000002</v>
      </c>
      <c r="AC850" s="100">
        <f t="shared" ref="AC850:AC876" si="2789">W850+Z850</f>
        <v>28163657.030000001</v>
      </c>
      <c r="AD850" s="100">
        <f t="shared" ref="AD850:AD876" si="2790">X850+AA850</f>
        <v>25866503.740000002</v>
      </c>
      <c r="AE850" s="100">
        <f>AE851+AE882+AE920+AE979</f>
        <v>-2128421.2800000003</v>
      </c>
      <c r="AF850" s="100">
        <f>AF851+AF882+AF920+AF979</f>
        <v>0</v>
      </c>
      <c r="AG850" s="100">
        <f>AG851+AG882+AG920+AG979</f>
        <v>0</v>
      </c>
      <c r="AH850" s="100">
        <f t="shared" ref="AH850:AH876" si="2791">AB850+AE850</f>
        <v>56809418.530000001</v>
      </c>
      <c r="AI850" s="100">
        <f t="shared" ref="AI850:AI876" si="2792">AC850+AF850</f>
        <v>28163657.030000001</v>
      </c>
      <c r="AJ850" s="100">
        <f t="shared" ref="AJ850:AJ876" si="2793">AD850+AG850</f>
        <v>25866503.740000002</v>
      </c>
      <c r="AK850" s="100">
        <f>AK851+AK882+AK920+AK979</f>
        <v>8852987.7699999996</v>
      </c>
      <c r="AL850" s="100">
        <f>AL851+AL882+AL920+AL979</f>
        <v>0</v>
      </c>
      <c r="AM850" s="100">
        <f>AM851+AM882+AM920+AM979</f>
        <v>0</v>
      </c>
      <c r="AN850" s="100">
        <f t="shared" ref="AN850:AN880" si="2794">AH850+AK850</f>
        <v>65662406.299999997</v>
      </c>
      <c r="AO850" s="100">
        <f t="shared" ref="AO850:AO880" si="2795">AI850+AL850</f>
        <v>28163657.030000001</v>
      </c>
      <c r="AP850" s="100">
        <f t="shared" ref="AP850:AP880" si="2796">AJ850+AM850</f>
        <v>25866503.740000002</v>
      </c>
      <c r="AQ850" s="100">
        <f>AQ851+AQ882+AQ920+AQ979</f>
        <v>1085725.46</v>
      </c>
      <c r="AR850" s="100">
        <f>AR851+AR882+AR920+AR979</f>
        <v>0</v>
      </c>
      <c r="AS850" s="100">
        <f>AS851+AS882+AS920+AS979</f>
        <v>0</v>
      </c>
      <c r="AT850" s="100">
        <f t="shared" ref="AT850:AT880" si="2797">AN850+AQ850</f>
        <v>66748131.759999998</v>
      </c>
      <c r="AU850" s="100">
        <f t="shared" ref="AU850:AU880" si="2798">AO850+AR850</f>
        <v>28163657.030000001</v>
      </c>
      <c r="AV850" s="100">
        <f t="shared" ref="AV850:AV880" si="2799">AP850+AS850</f>
        <v>25866503.740000002</v>
      </c>
    </row>
    <row r="851" spans="1:48">
      <c r="A851" s="215" t="s">
        <v>61</v>
      </c>
      <c r="B851" s="15" t="s">
        <v>401</v>
      </c>
      <c r="C851" s="15" t="s">
        <v>18</v>
      </c>
      <c r="D851" s="15" t="s">
        <v>20</v>
      </c>
      <c r="E851" s="15"/>
      <c r="F851" s="15"/>
      <c r="G851" s="15"/>
      <c r="H851" s="15"/>
      <c r="I851" s="26"/>
      <c r="J851" s="101">
        <f>J852+J873</f>
        <v>12152137.199999999</v>
      </c>
      <c r="K851" s="101">
        <f t="shared" ref="K851:O851" si="2800">K852+K873</f>
        <v>0</v>
      </c>
      <c r="L851" s="101">
        <f t="shared" si="2800"/>
        <v>0</v>
      </c>
      <c r="M851" s="101">
        <f t="shared" si="2800"/>
        <v>105733</v>
      </c>
      <c r="N851" s="101">
        <f t="shared" si="2800"/>
        <v>109962.32</v>
      </c>
      <c r="O851" s="101">
        <f t="shared" si="2800"/>
        <v>114360.81</v>
      </c>
      <c r="P851" s="101">
        <f>P852+P873</f>
        <v>12257870.199999999</v>
      </c>
      <c r="Q851" s="101">
        <f t="shared" ref="P851:R852" si="2801">K851+N851</f>
        <v>109962.32</v>
      </c>
      <c r="R851" s="101">
        <f t="shared" si="2801"/>
        <v>114360.81</v>
      </c>
      <c r="S851" s="101">
        <f t="shared" ref="S851:U851" si="2802">S852+S873</f>
        <v>10662.8</v>
      </c>
      <c r="T851" s="101">
        <f t="shared" si="2802"/>
        <v>0</v>
      </c>
      <c r="U851" s="101">
        <f t="shared" si="2802"/>
        <v>0</v>
      </c>
      <c r="V851" s="101">
        <f t="shared" si="2780"/>
        <v>12268533</v>
      </c>
      <c r="W851" s="101">
        <f t="shared" si="2780"/>
        <v>109962.32</v>
      </c>
      <c r="X851" s="101">
        <f t="shared" si="2780"/>
        <v>114360.81</v>
      </c>
      <c r="Y851" s="101">
        <f t="shared" ref="Y851:AA851" si="2803">Y852+Y873</f>
        <v>2000000</v>
      </c>
      <c r="Z851" s="101">
        <f t="shared" si="2803"/>
        <v>0</v>
      </c>
      <c r="AA851" s="101">
        <f t="shared" si="2803"/>
        <v>0</v>
      </c>
      <c r="AB851" s="101">
        <f t="shared" si="2788"/>
        <v>14268533</v>
      </c>
      <c r="AC851" s="101">
        <f t="shared" si="2789"/>
        <v>109962.32</v>
      </c>
      <c r="AD851" s="101">
        <f t="shared" si="2790"/>
        <v>114360.81</v>
      </c>
      <c r="AE851" s="101">
        <f>AE852+AE873+AE877</f>
        <v>-2099283.2000000002</v>
      </c>
      <c r="AF851" s="101">
        <f t="shared" ref="AF851:AG851" si="2804">AF852+AF873+AF877</f>
        <v>0</v>
      </c>
      <c r="AG851" s="101">
        <f t="shared" si="2804"/>
        <v>0</v>
      </c>
      <c r="AH851" s="101">
        <f t="shared" si="2791"/>
        <v>12169249.800000001</v>
      </c>
      <c r="AI851" s="101">
        <f t="shared" si="2792"/>
        <v>109962.32</v>
      </c>
      <c r="AJ851" s="101">
        <f t="shared" si="2793"/>
        <v>114360.81</v>
      </c>
      <c r="AK851" s="101">
        <f>AK852+AK873+AK877</f>
        <v>8545195.1699999999</v>
      </c>
      <c r="AL851" s="101">
        <f t="shared" ref="AL851:AM851" si="2805">AL852+AL873+AL877</f>
        <v>0</v>
      </c>
      <c r="AM851" s="101">
        <f t="shared" si="2805"/>
        <v>0</v>
      </c>
      <c r="AN851" s="101">
        <f t="shared" si="2794"/>
        <v>20714444.969999999</v>
      </c>
      <c r="AO851" s="101">
        <f t="shared" si="2795"/>
        <v>109962.32</v>
      </c>
      <c r="AP851" s="101">
        <f t="shared" si="2796"/>
        <v>114360.81</v>
      </c>
      <c r="AQ851" s="101">
        <f>AQ852+AQ873+AQ877</f>
        <v>0</v>
      </c>
      <c r="AR851" s="101">
        <f t="shared" ref="AR851:AS851" si="2806">AR852+AR873+AR877</f>
        <v>0</v>
      </c>
      <c r="AS851" s="101">
        <f t="shared" si="2806"/>
        <v>0</v>
      </c>
      <c r="AT851" s="101">
        <f t="shared" si="2797"/>
        <v>20714444.969999999</v>
      </c>
      <c r="AU851" s="101">
        <f t="shared" si="2798"/>
        <v>109962.32</v>
      </c>
      <c r="AV851" s="101">
        <f t="shared" si="2799"/>
        <v>114360.81</v>
      </c>
    </row>
    <row r="852" spans="1:48" ht="38.25">
      <c r="A852" s="9" t="s">
        <v>288</v>
      </c>
      <c r="B852" s="1" t="s">
        <v>401</v>
      </c>
      <c r="C852" s="1" t="s">
        <v>18</v>
      </c>
      <c r="D852" s="1" t="s">
        <v>20</v>
      </c>
      <c r="E852" s="1" t="s">
        <v>27</v>
      </c>
      <c r="F852" s="1" t="s">
        <v>69</v>
      </c>
      <c r="G852" s="1" t="s">
        <v>147</v>
      </c>
      <c r="H852" s="1" t="s">
        <v>148</v>
      </c>
      <c r="I852" s="13"/>
      <c r="J852" s="81">
        <f>J853</f>
        <v>12152137.199999999</v>
      </c>
      <c r="K852" s="81">
        <f t="shared" ref="K852:O852" si="2807">K853</f>
        <v>0</v>
      </c>
      <c r="L852" s="81">
        <f t="shared" si="2807"/>
        <v>0</v>
      </c>
      <c r="M852" s="81">
        <f t="shared" si="2807"/>
        <v>0</v>
      </c>
      <c r="N852" s="81">
        <f t="shared" si="2807"/>
        <v>0</v>
      </c>
      <c r="O852" s="81">
        <f t="shared" si="2807"/>
        <v>0</v>
      </c>
      <c r="P852" s="81">
        <f t="shared" si="2801"/>
        <v>12152137.199999999</v>
      </c>
      <c r="Q852" s="81">
        <f t="shared" si="2801"/>
        <v>0</v>
      </c>
      <c r="R852" s="81">
        <f t="shared" si="2801"/>
        <v>0</v>
      </c>
      <c r="S852" s="81">
        <f t="shared" ref="S852:U852" si="2808">S853</f>
        <v>10662.8</v>
      </c>
      <c r="T852" s="81">
        <f t="shared" si="2808"/>
        <v>0</v>
      </c>
      <c r="U852" s="81">
        <f t="shared" si="2808"/>
        <v>0</v>
      </c>
      <c r="V852" s="81">
        <f t="shared" si="2780"/>
        <v>12162800</v>
      </c>
      <c r="W852" s="81">
        <f t="shared" si="2780"/>
        <v>0</v>
      </c>
      <c r="X852" s="81">
        <f t="shared" si="2780"/>
        <v>0</v>
      </c>
      <c r="Y852" s="81">
        <f>Y853</f>
        <v>2000000</v>
      </c>
      <c r="Z852" s="81">
        <f t="shared" ref="Z852:AA852" si="2809">Z853</f>
        <v>0</v>
      </c>
      <c r="AA852" s="81">
        <f t="shared" si="2809"/>
        <v>0</v>
      </c>
      <c r="AB852" s="81">
        <f t="shared" si="2788"/>
        <v>14162800</v>
      </c>
      <c r="AC852" s="81">
        <f t="shared" si="2789"/>
        <v>0</v>
      </c>
      <c r="AD852" s="81">
        <f t="shared" si="2790"/>
        <v>0</v>
      </c>
      <c r="AE852" s="81">
        <f>AE853</f>
        <v>-2124673.2000000002</v>
      </c>
      <c r="AF852" s="81">
        <f t="shared" ref="AF852:AG852" si="2810">AF853</f>
        <v>0</v>
      </c>
      <c r="AG852" s="81">
        <f t="shared" si="2810"/>
        <v>0</v>
      </c>
      <c r="AH852" s="81">
        <f t="shared" si="2791"/>
        <v>12038126.800000001</v>
      </c>
      <c r="AI852" s="81">
        <f t="shared" si="2792"/>
        <v>0</v>
      </c>
      <c r="AJ852" s="81">
        <f t="shared" si="2793"/>
        <v>0</v>
      </c>
      <c r="AK852" s="81">
        <f>AK853</f>
        <v>8481130</v>
      </c>
      <c r="AL852" s="81">
        <f t="shared" ref="AL852:AM852" si="2811">AL853</f>
        <v>0</v>
      </c>
      <c r="AM852" s="81">
        <f t="shared" si="2811"/>
        <v>0</v>
      </c>
      <c r="AN852" s="81">
        <f t="shared" si="2794"/>
        <v>20519256.800000001</v>
      </c>
      <c r="AO852" s="81">
        <f t="shared" si="2795"/>
        <v>0</v>
      </c>
      <c r="AP852" s="81">
        <f t="shared" si="2796"/>
        <v>0</v>
      </c>
      <c r="AQ852" s="81">
        <f>AQ853</f>
        <v>0</v>
      </c>
      <c r="AR852" s="81">
        <f t="shared" ref="AR852:AS852" si="2812">AR853</f>
        <v>0</v>
      </c>
      <c r="AS852" s="81">
        <f t="shared" si="2812"/>
        <v>0</v>
      </c>
      <c r="AT852" s="81">
        <f t="shared" si="2797"/>
        <v>20519256.800000001</v>
      </c>
      <c r="AU852" s="81">
        <f t="shared" si="2798"/>
        <v>0</v>
      </c>
      <c r="AV852" s="81">
        <f t="shared" si="2799"/>
        <v>0</v>
      </c>
    </row>
    <row r="853" spans="1:48">
      <c r="A853" s="209" t="s">
        <v>214</v>
      </c>
      <c r="B853" s="1" t="s">
        <v>401</v>
      </c>
      <c r="C853" s="1" t="s">
        <v>18</v>
      </c>
      <c r="D853" s="1" t="s">
        <v>20</v>
      </c>
      <c r="E853" s="1" t="s">
        <v>27</v>
      </c>
      <c r="F853" s="1" t="s">
        <v>126</v>
      </c>
      <c r="G853" s="1" t="s">
        <v>147</v>
      </c>
      <c r="H853" s="1" t="s">
        <v>148</v>
      </c>
      <c r="I853" s="13"/>
      <c r="J853" s="81">
        <f>J854+J863+J868</f>
        <v>12152137.199999999</v>
      </c>
      <c r="K853" s="81">
        <f t="shared" ref="K853:O853" si="2813">K854+K863+K868</f>
        <v>0</v>
      </c>
      <c r="L853" s="81">
        <f t="shared" si="2813"/>
        <v>0</v>
      </c>
      <c r="M853" s="81">
        <f t="shared" si="2813"/>
        <v>0</v>
      </c>
      <c r="N853" s="81">
        <f t="shared" si="2813"/>
        <v>0</v>
      </c>
      <c r="O853" s="81">
        <f t="shared" si="2813"/>
        <v>0</v>
      </c>
      <c r="P853" s="81">
        <f>P854+P863+P868</f>
        <v>12152137.199999999</v>
      </c>
      <c r="Q853" s="81">
        <f t="shared" ref="Q853:U853" si="2814">Q854+Q863+Q868</f>
        <v>0</v>
      </c>
      <c r="R853" s="81">
        <f t="shared" si="2814"/>
        <v>0</v>
      </c>
      <c r="S853" s="81">
        <f t="shared" si="2814"/>
        <v>10662.8</v>
      </c>
      <c r="T853" s="81">
        <f t="shared" si="2814"/>
        <v>0</v>
      </c>
      <c r="U853" s="81">
        <f t="shared" si="2814"/>
        <v>0</v>
      </c>
      <c r="V853" s="81">
        <f t="shared" si="2780"/>
        <v>12162800</v>
      </c>
      <c r="W853" s="81">
        <f t="shared" si="2780"/>
        <v>0</v>
      </c>
      <c r="X853" s="81">
        <f t="shared" si="2780"/>
        <v>0</v>
      </c>
      <c r="Y853" s="81">
        <f>Y854+Y863+Y868+Y857</f>
        <v>2000000</v>
      </c>
      <c r="Z853" s="81">
        <f t="shared" ref="Z853:AA853" si="2815">Z854+Z863+Z868+Z857</f>
        <v>0</v>
      </c>
      <c r="AA853" s="81">
        <f t="shared" si="2815"/>
        <v>0</v>
      </c>
      <c r="AB853" s="81">
        <f t="shared" si="2788"/>
        <v>14162800</v>
      </c>
      <c r="AC853" s="81">
        <f t="shared" si="2789"/>
        <v>0</v>
      </c>
      <c r="AD853" s="81">
        <f t="shared" si="2790"/>
        <v>0</v>
      </c>
      <c r="AE853" s="81">
        <f>AE854+AE863+AE868+AE857</f>
        <v>-2124673.2000000002</v>
      </c>
      <c r="AF853" s="81">
        <f t="shared" ref="AF853:AG853" si="2816">AF854+AF863+AF868+AF857</f>
        <v>0</v>
      </c>
      <c r="AG853" s="81">
        <f t="shared" si="2816"/>
        <v>0</v>
      </c>
      <c r="AH853" s="81">
        <f t="shared" si="2791"/>
        <v>12038126.800000001</v>
      </c>
      <c r="AI853" s="81">
        <f t="shared" si="2792"/>
        <v>0</v>
      </c>
      <c r="AJ853" s="81">
        <f t="shared" si="2793"/>
        <v>0</v>
      </c>
      <c r="AK853" s="81">
        <f>AK854+AK863+AK868+AK857+AK860</f>
        <v>8481130</v>
      </c>
      <c r="AL853" s="81">
        <f t="shared" ref="AL853:AM853" si="2817">AL854+AL863+AL868+AL857+AL860</f>
        <v>0</v>
      </c>
      <c r="AM853" s="81">
        <f t="shared" si="2817"/>
        <v>0</v>
      </c>
      <c r="AN853" s="81">
        <f t="shared" si="2794"/>
        <v>20519256.800000001</v>
      </c>
      <c r="AO853" s="81">
        <f t="shared" si="2795"/>
        <v>0</v>
      </c>
      <c r="AP853" s="81">
        <f t="shared" si="2796"/>
        <v>0</v>
      </c>
      <c r="AQ853" s="81">
        <f>AQ854+AQ863+AQ868+AQ857+AQ860</f>
        <v>0</v>
      </c>
      <c r="AR853" s="81">
        <f t="shared" ref="AR853:AS853" si="2818">AR854+AR863+AR868+AR857+AR860</f>
        <v>0</v>
      </c>
      <c r="AS853" s="81">
        <f t="shared" si="2818"/>
        <v>0</v>
      </c>
      <c r="AT853" s="81">
        <f t="shared" si="2797"/>
        <v>20519256.800000001</v>
      </c>
      <c r="AU853" s="81">
        <f t="shared" si="2798"/>
        <v>0</v>
      </c>
      <c r="AV853" s="81">
        <f t="shared" si="2799"/>
        <v>0</v>
      </c>
    </row>
    <row r="854" spans="1:48">
      <c r="A854" s="209" t="s">
        <v>354</v>
      </c>
      <c r="B854" s="1" t="s">
        <v>401</v>
      </c>
      <c r="C854" s="1" t="s">
        <v>18</v>
      </c>
      <c r="D854" s="1" t="s">
        <v>20</v>
      </c>
      <c r="E854" s="1" t="s">
        <v>27</v>
      </c>
      <c r="F854" s="1" t="s">
        <v>126</v>
      </c>
      <c r="G854" s="1" t="s">
        <v>147</v>
      </c>
      <c r="H854" s="1" t="s">
        <v>353</v>
      </c>
      <c r="I854" s="13"/>
      <c r="J854" s="81">
        <f>J855</f>
        <v>1500000</v>
      </c>
      <c r="K854" s="81">
        <f t="shared" ref="K854:O855" si="2819">K855</f>
        <v>0</v>
      </c>
      <c r="L854" s="81">
        <f t="shared" si="2819"/>
        <v>0</v>
      </c>
      <c r="M854" s="81">
        <f t="shared" si="2819"/>
        <v>0</v>
      </c>
      <c r="N854" s="81">
        <f t="shared" si="2819"/>
        <v>0</v>
      </c>
      <c r="O854" s="81">
        <f t="shared" si="2819"/>
        <v>0</v>
      </c>
      <c r="P854" s="81">
        <f>P855</f>
        <v>1500000</v>
      </c>
      <c r="Q854" s="81">
        <f t="shared" ref="Q854:U855" si="2820">Q855</f>
        <v>0</v>
      </c>
      <c r="R854" s="81">
        <f t="shared" si="2820"/>
        <v>0</v>
      </c>
      <c r="S854" s="81">
        <f t="shared" si="2820"/>
        <v>0</v>
      </c>
      <c r="T854" s="81">
        <f t="shared" si="2820"/>
        <v>0</v>
      </c>
      <c r="U854" s="81">
        <f t="shared" si="2820"/>
        <v>0</v>
      </c>
      <c r="V854" s="81">
        <f t="shared" si="2780"/>
        <v>1500000</v>
      </c>
      <c r="W854" s="81">
        <f t="shared" si="2780"/>
        <v>0</v>
      </c>
      <c r="X854" s="81">
        <f t="shared" si="2780"/>
        <v>0</v>
      </c>
      <c r="Y854" s="81">
        <f t="shared" ref="Y854:AA855" si="2821">Y855</f>
        <v>0</v>
      </c>
      <c r="Z854" s="81">
        <f t="shared" si="2821"/>
        <v>0</v>
      </c>
      <c r="AA854" s="81">
        <f t="shared" si="2821"/>
        <v>0</v>
      </c>
      <c r="AB854" s="81">
        <f t="shared" si="2788"/>
        <v>1500000</v>
      </c>
      <c r="AC854" s="81">
        <f t="shared" si="2789"/>
        <v>0</v>
      </c>
      <c r="AD854" s="81">
        <f t="shared" si="2790"/>
        <v>0</v>
      </c>
      <c r="AE854" s="81">
        <f t="shared" ref="AE854:AG855" si="2822">AE855</f>
        <v>0</v>
      </c>
      <c r="AF854" s="81">
        <f t="shared" si="2822"/>
        <v>0</v>
      </c>
      <c r="AG854" s="81">
        <f t="shared" si="2822"/>
        <v>0</v>
      </c>
      <c r="AH854" s="81">
        <f t="shared" si="2791"/>
        <v>1500000</v>
      </c>
      <c r="AI854" s="81">
        <f t="shared" si="2792"/>
        <v>0</v>
      </c>
      <c r="AJ854" s="81">
        <f t="shared" si="2793"/>
        <v>0</v>
      </c>
      <c r="AK854" s="81">
        <f t="shared" ref="AK854:AM855" si="2823">AK855</f>
        <v>0</v>
      </c>
      <c r="AL854" s="81">
        <f t="shared" si="2823"/>
        <v>0</v>
      </c>
      <c r="AM854" s="81">
        <f t="shared" si="2823"/>
        <v>0</v>
      </c>
      <c r="AN854" s="81">
        <f t="shared" si="2794"/>
        <v>1500000</v>
      </c>
      <c r="AO854" s="81">
        <f t="shared" si="2795"/>
        <v>0</v>
      </c>
      <c r="AP854" s="81">
        <f t="shared" si="2796"/>
        <v>0</v>
      </c>
      <c r="AQ854" s="81">
        <f t="shared" ref="AQ854:AS855" si="2824">AQ855</f>
        <v>0</v>
      </c>
      <c r="AR854" s="81">
        <f t="shared" si="2824"/>
        <v>0</v>
      </c>
      <c r="AS854" s="81">
        <f t="shared" si="2824"/>
        <v>0</v>
      </c>
      <c r="AT854" s="81">
        <f t="shared" si="2797"/>
        <v>1500000</v>
      </c>
      <c r="AU854" s="81">
        <f t="shared" si="2798"/>
        <v>0</v>
      </c>
      <c r="AV854" s="81">
        <f t="shared" si="2799"/>
        <v>0</v>
      </c>
    </row>
    <row r="855" spans="1:48" ht="25.5">
      <c r="A855" s="189" t="s">
        <v>259</v>
      </c>
      <c r="B855" s="1" t="s">
        <v>401</v>
      </c>
      <c r="C855" s="1" t="s">
        <v>18</v>
      </c>
      <c r="D855" s="1" t="s">
        <v>20</v>
      </c>
      <c r="E855" s="1" t="s">
        <v>27</v>
      </c>
      <c r="F855" s="1" t="s">
        <v>126</v>
      </c>
      <c r="G855" s="1" t="s">
        <v>147</v>
      </c>
      <c r="H855" s="1" t="s">
        <v>353</v>
      </c>
      <c r="I855" s="13" t="s">
        <v>93</v>
      </c>
      <c r="J855" s="81">
        <f>J856</f>
        <v>1500000</v>
      </c>
      <c r="K855" s="81">
        <f t="shared" si="2819"/>
        <v>0</v>
      </c>
      <c r="L855" s="81">
        <f t="shared" si="2819"/>
        <v>0</v>
      </c>
      <c r="M855" s="81">
        <f t="shared" si="2819"/>
        <v>0</v>
      </c>
      <c r="N855" s="81">
        <f t="shared" si="2819"/>
        <v>0</v>
      </c>
      <c r="O855" s="81">
        <f t="shared" si="2819"/>
        <v>0</v>
      </c>
      <c r="P855" s="81">
        <f>P856</f>
        <v>1500000</v>
      </c>
      <c r="Q855" s="81">
        <f t="shared" si="2820"/>
        <v>0</v>
      </c>
      <c r="R855" s="81">
        <f t="shared" si="2820"/>
        <v>0</v>
      </c>
      <c r="S855" s="81">
        <f t="shared" si="2820"/>
        <v>0</v>
      </c>
      <c r="T855" s="81">
        <f t="shared" si="2820"/>
        <v>0</v>
      </c>
      <c r="U855" s="81">
        <f t="shared" si="2820"/>
        <v>0</v>
      </c>
      <c r="V855" s="81">
        <f t="shared" si="2780"/>
        <v>1500000</v>
      </c>
      <c r="W855" s="81">
        <f t="shared" si="2780"/>
        <v>0</v>
      </c>
      <c r="X855" s="81">
        <f t="shared" si="2780"/>
        <v>0</v>
      </c>
      <c r="Y855" s="81">
        <f t="shared" si="2821"/>
        <v>0</v>
      </c>
      <c r="Z855" s="81">
        <f t="shared" si="2821"/>
        <v>0</v>
      </c>
      <c r="AA855" s="81">
        <f t="shared" si="2821"/>
        <v>0</v>
      </c>
      <c r="AB855" s="81">
        <f t="shared" si="2788"/>
        <v>1500000</v>
      </c>
      <c r="AC855" s="81">
        <f t="shared" si="2789"/>
        <v>0</v>
      </c>
      <c r="AD855" s="81">
        <f t="shared" si="2790"/>
        <v>0</v>
      </c>
      <c r="AE855" s="81">
        <f t="shared" si="2822"/>
        <v>0</v>
      </c>
      <c r="AF855" s="81">
        <f t="shared" si="2822"/>
        <v>0</v>
      </c>
      <c r="AG855" s="81">
        <f t="shared" si="2822"/>
        <v>0</v>
      </c>
      <c r="AH855" s="81">
        <f t="shared" si="2791"/>
        <v>1500000</v>
      </c>
      <c r="AI855" s="81">
        <f t="shared" si="2792"/>
        <v>0</v>
      </c>
      <c r="AJ855" s="81">
        <f t="shared" si="2793"/>
        <v>0</v>
      </c>
      <c r="AK855" s="81">
        <f t="shared" si="2823"/>
        <v>0</v>
      </c>
      <c r="AL855" s="81">
        <f t="shared" si="2823"/>
        <v>0</v>
      </c>
      <c r="AM855" s="81">
        <f t="shared" si="2823"/>
        <v>0</v>
      </c>
      <c r="AN855" s="81">
        <f t="shared" si="2794"/>
        <v>1500000</v>
      </c>
      <c r="AO855" s="81">
        <f t="shared" si="2795"/>
        <v>0</v>
      </c>
      <c r="AP855" s="81">
        <f t="shared" si="2796"/>
        <v>0</v>
      </c>
      <c r="AQ855" s="81">
        <f t="shared" si="2824"/>
        <v>0</v>
      </c>
      <c r="AR855" s="81">
        <f t="shared" si="2824"/>
        <v>0</v>
      </c>
      <c r="AS855" s="81">
        <f t="shared" si="2824"/>
        <v>0</v>
      </c>
      <c r="AT855" s="81">
        <f t="shared" si="2797"/>
        <v>1500000</v>
      </c>
      <c r="AU855" s="81">
        <f t="shared" si="2798"/>
        <v>0</v>
      </c>
      <c r="AV855" s="81">
        <f t="shared" si="2799"/>
        <v>0</v>
      </c>
    </row>
    <row r="856" spans="1:48" ht="25.5">
      <c r="A856" s="188" t="s">
        <v>97</v>
      </c>
      <c r="B856" s="1" t="s">
        <v>401</v>
      </c>
      <c r="C856" s="1" t="s">
        <v>18</v>
      </c>
      <c r="D856" s="1" t="s">
        <v>20</v>
      </c>
      <c r="E856" s="1" t="s">
        <v>27</v>
      </c>
      <c r="F856" s="1" t="s">
        <v>126</v>
      </c>
      <c r="G856" s="1" t="s">
        <v>147</v>
      </c>
      <c r="H856" s="1" t="s">
        <v>353</v>
      </c>
      <c r="I856" s="13" t="s">
        <v>94</v>
      </c>
      <c r="J856" s="81">
        <v>1500000</v>
      </c>
      <c r="K856" s="81"/>
      <c r="L856" s="81"/>
      <c r="M856" s="81"/>
      <c r="N856" s="81"/>
      <c r="O856" s="81"/>
      <c r="P856" s="81">
        <f>P1341</f>
        <v>1500000</v>
      </c>
      <c r="Q856" s="81">
        <f t="shared" ref="Q856:U856" si="2825">Q1341</f>
        <v>0</v>
      </c>
      <c r="R856" s="81">
        <f t="shared" si="2825"/>
        <v>0</v>
      </c>
      <c r="S856" s="81">
        <f t="shared" si="2825"/>
        <v>0</v>
      </c>
      <c r="T856" s="81">
        <f t="shared" si="2825"/>
        <v>0</v>
      </c>
      <c r="U856" s="81">
        <f t="shared" si="2825"/>
        <v>0</v>
      </c>
      <c r="V856" s="81">
        <f t="shared" si="2780"/>
        <v>1500000</v>
      </c>
      <c r="W856" s="81">
        <f t="shared" si="2780"/>
        <v>0</v>
      </c>
      <c r="X856" s="81">
        <f t="shared" si="2780"/>
        <v>0</v>
      </c>
      <c r="Y856" s="81">
        <f t="shared" ref="Y856:AA856" si="2826">Y1341</f>
        <v>0</v>
      </c>
      <c r="Z856" s="81">
        <f t="shared" si="2826"/>
        <v>0</v>
      </c>
      <c r="AA856" s="81">
        <f t="shared" si="2826"/>
        <v>0</v>
      </c>
      <c r="AB856" s="81">
        <f t="shared" si="2788"/>
        <v>1500000</v>
      </c>
      <c r="AC856" s="81">
        <f t="shared" si="2789"/>
        <v>0</v>
      </c>
      <c r="AD856" s="81">
        <f t="shared" si="2790"/>
        <v>0</v>
      </c>
      <c r="AE856" s="81">
        <f t="shared" ref="AE856:AG856" si="2827">AE1341</f>
        <v>0</v>
      </c>
      <c r="AF856" s="81">
        <f t="shared" si="2827"/>
        <v>0</v>
      </c>
      <c r="AG856" s="81">
        <f t="shared" si="2827"/>
        <v>0</v>
      </c>
      <c r="AH856" s="81">
        <f t="shared" si="2791"/>
        <v>1500000</v>
      </c>
      <c r="AI856" s="81">
        <f t="shared" si="2792"/>
        <v>0</v>
      </c>
      <c r="AJ856" s="81">
        <f t="shared" si="2793"/>
        <v>0</v>
      </c>
      <c r="AK856" s="81">
        <f t="shared" ref="AK856:AM856" si="2828">AK1341</f>
        <v>0</v>
      </c>
      <c r="AL856" s="81">
        <f t="shared" si="2828"/>
        <v>0</v>
      </c>
      <c r="AM856" s="81">
        <f t="shared" si="2828"/>
        <v>0</v>
      </c>
      <c r="AN856" s="81">
        <f t="shared" si="2794"/>
        <v>1500000</v>
      </c>
      <c r="AO856" s="81">
        <f t="shared" si="2795"/>
        <v>0</v>
      </c>
      <c r="AP856" s="81">
        <f t="shared" si="2796"/>
        <v>0</v>
      </c>
      <c r="AQ856" s="81">
        <f t="shared" ref="AQ856:AS856" si="2829">AQ1341</f>
        <v>0</v>
      </c>
      <c r="AR856" s="81">
        <f t="shared" si="2829"/>
        <v>0</v>
      </c>
      <c r="AS856" s="81">
        <f t="shared" si="2829"/>
        <v>0</v>
      </c>
      <c r="AT856" s="81">
        <f t="shared" si="2797"/>
        <v>1500000</v>
      </c>
      <c r="AU856" s="81">
        <f t="shared" si="2798"/>
        <v>0</v>
      </c>
      <c r="AV856" s="81">
        <f t="shared" si="2799"/>
        <v>0</v>
      </c>
    </row>
    <row r="857" spans="1:48">
      <c r="A857" s="303" t="s">
        <v>239</v>
      </c>
      <c r="B857" s="1" t="s">
        <v>401</v>
      </c>
      <c r="C857" s="1" t="s">
        <v>18</v>
      </c>
      <c r="D857" s="1" t="s">
        <v>20</v>
      </c>
      <c r="E857" s="1" t="s">
        <v>27</v>
      </c>
      <c r="F857" s="1" t="s">
        <v>126</v>
      </c>
      <c r="G857" s="1" t="s">
        <v>147</v>
      </c>
      <c r="H857" s="1" t="s">
        <v>240</v>
      </c>
      <c r="I857" s="13"/>
      <c r="J857" s="81"/>
      <c r="K857" s="81"/>
      <c r="L857" s="81"/>
      <c r="M857" s="81"/>
      <c r="N857" s="81"/>
      <c r="O857" s="81"/>
      <c r="P857" s="81"/>
      <c r="Q857" s="81"/>
      <c r="R857" s="81"/>
      <c r="S857" s="81"/>
      <c r="T857" s="81"/>
      <c r="U857" s="81"/>
      <c r="V857" s="81"/>
      <c r="W857" s="81"/>
      <c r="X857" s="81"/>
      <c r="Y857" s="81">
        <f>Y858</f>
        <v>2000000</v>
      </c>
      <c r="Z857" s="81">
        <f t="shared" ref="Z857:AA858" si="2830">Z858</f>
        <v>0</v>
      </c>
      <c r="AA857" s="81">
        <f t="shared" si="2830"/>
        <v>0</v>
      </c>
      <c r="AB857" s="81">
        <f t="shared" ref="AB857:AB859" si="2831">V857+Y857</f>
        <v>2000000</v>
      </c>
      <c r="AC857" s="81">
        <f t="shared" ref="AC857:AC859" si="2832">W857+Z857</f>
        <v>0</v>
      </c>
      <c r="AD857" s="81">
        <f t="shared" ref="AD857:AD859" si="2833">X857+AA857</f>
        <v>0</v>
      </c>
      <c r="AE857" s="81">
        <f>AE858</f>
        <v>0</v>
      </c>
      <c r="AF857" s="81">
        <f t="shared" ref="AF857:AG858" si="2834">AF858</f>
        <v>0</v>
      </c>
      <c r="AG857" s="81">
        <f t="shared" si="2834"/>
        <v>0</v>
      </c>
      <c r="AH857" s="81">
        <f t="shared" si="2791"/>
        <v>2000000</v>
      </c>
      <c r="AI857" s="81">
        <f t="shared" si="2792"/>
        <v>0</v>
      </c>
      <c r="AJ857" s="81">
        <f t="shared" si="2793"/>
        <v>0</v>
      </c>
      <c r="AK857" s="81">
        <f>AK858</f>
        <v>0</v>
      </c>
      <c r="AL857" s="81">
        <f t="shared" ref="AL857:AM858" si="2835">AL858</f>
        <v>0</v>
      </c>
      <c r="AM857" s="81">
        <f t="shared" si="2835"/>
        <v>0</v>
      </c>
      <c r="AN857" s="81">
        <f t="shared" si="2794"/>
        <v>2000000</v>
      </c>
      <c r="AO857" s="81">
        <f t="shared" si="2795"/>
        <v>0</v>
      </c>
      <c r="AP857" s="81">
        <f t="shared" si="2796"/>
        <v>0</v>
      </c>
      <c r="AQ857" s="81">
        <f>AQ858</f>
        <v>0</v>
      </c>
      <c r="AR857" s="81">
        <f t="shared" ref="AR857:AS858" si="2836">AR858</f>
        <v>0</v>
      </c>
      <c r="AS857" s="81">
        <f t="shared" si="2836"/>
        <v>0</v>
      </c>
      <c r="AT857" s="81">
        <f t="shared" si="2797"/>
        <v>2000000</v>
      </c>
      <c r="AU857" s="81">
        <f t="shared" si="2798"/>
        <v>0</v>
      </c>
      <c r="AV857" s="81">
        <f t="shared" si="2799"/>
        <v>0</v>
      </c>
    </row>
    <row r="858" spans="1:48" ht="25.5">
      <c r="A858" s="189" t="s">
        <v>259</v>
      </c>
      <c r="B858" s="1" t="s">
        <v>401</v>
      </c>
      <c r="C858" s="1" t="s">
        <v>18</v>
      </c>
      <c r="D858" s="1" t="s">
        <v>20</v>
      </c>
      <c r="E858" s="1" t="s">
        <v>27</v>
      </c>
      <c r="F858" s="1" t="s">
        <v>126</v>
      </c>
      <c r="G858" s="1" t="s">
        <v>147</v>
      </c>
      <c r="H858" s="1" t="s">
        <v>240</v>
      </c>
      <c r="I858" s="13" t="s">
        <v>93</v>
      </c>
      <c r="J858" s="81"/>
      <c r="K858" s="81"/>
      <c r="L858" s="81"/>
      <c r="M858" s="81"/>
      <c r="N858" s="81"/>
      <c r="O858" s="81"/>
      <c r="P858" s="81"/>
      <c r="Q858" s="81"/>
      <c r="R858" s="81"/>
      <c r="S858" s="81"/>
      <c r="T858" s="81"/>
      <c r="U858" s="81"/>
      <c r="V858" s="81"/>
      <c r="W858" s="81"/>
      <c r="X858" s="81"/>
      <c r="Y858" s="81">
        <f>Y859</f>
        <v>2000000</v>
      </c>
      <c r="Z858" s="81">
        <f t="shared" si="2830"/>
        <v>0</v>
      </c>
      <c r="AA858" s="81">
        <f t="shared" si="2830"/>
        <v>0</v>
      </c>
      <c r="AB858" s="81">
        <f t="shared" si="2831"/>
        <v>2000000</v>
      </c>
      <c r="AC858" s="81">
        <f t="shared" si="2832"/>
        <v>0</v>
      </c>
      <c r="AD858" s="81">
        <f t="shared" si="2833"/>
        <v>0</v>
      </c>
      <c r="AE858" s="81">
        <f>AE859</f>
        <v>0</v>
      </c>
      <c r="AF858" s="81">
        <f t="shared" si="2834"/>
        <v>0</v>
      </c>
      <c r="AG858" s="81">
        <f t="shared" si="2834"/>
        <v>0</v>
      </c>
      <c r="AH858" s="81">
        <f t="shared" si="2791"/>
        <v>2000000</v>
      </c>
      <c r="AI858" s="81">
        <f t="shared" si="2792"/>
        <v>0</v>
      </c>
      <c r="AJ858" s="81">
        <f t="shared" si="2793"/>
        <v>0</v>
      </c>
      <c r="AK858" s="81">
        <f>AK859</f>
        <v>0</v>
      </c>
      <c r="AL858" s="81">
        <f t="shared" si="2835"/>
        <v>0</v>
      </c>
      <c r="AM858" s="81">
        <f t="shared" si="2835"/>
        <v>0</v>
      </c>
      <c r="AN858" s="81">
        <f t="shared" si="2794"/>
        <v>2000000</v>
      </c>
      <c r="AO858" s="81">
        <f t="shared" si="2795"/>
        <v>0</v>
      </c>
      <c r="AP858" s="81">
        <f t="shared" si="2796"/>
        <v>0</v>
      </c>
      <c r="AQ858" s="81">
        <f>AQ859</f>
        <v>0</v>
      </c>
      <c r="AR858" s="81">
        <f t="shared" si="2836"/>
        <v>0</v>
      </c>
      <c r="AS858" s="81">
        <f t="shared" si="2836"/>
        <v>0</v>
      </c>
      <c r="AT858" s="81">
        <f t="shared" si="2797"/>
        <v>2000000</v>
      </c>
      <c r="AU858" s="81">
        <f t="shared" si="2798"/>
        <v>0</v>
      </c>
      <c r="AV858" s="81">
        <f t="shared" si="2799"/>
        <v>0</v>
      </c>
    </row>
    <row r="859" spans="1:48" ht="25.5">
      <c r="A859" s="188" t="s">
        <v>97</v>
      </c>
      <c r="B859" s="1" t="s">
        <v>401</v>
      </c>
      <c r="C859" s="1" t="s">
        <v>18</v>
      </c>
      <c r="D859" s="1" t="s">
        <v>20</v>
      </c>
      <c r="E859" s="1" t="s">
        <v>27</v>
      </c>
      <c r="F859" s="1" t="s">
        <v>126</v>
      </c>
      <c r="G859" s="1" t="s">
        <v>147</v>
      </c>
      <c r="H859" s="1" t="s">
        <v>240</v>
      </c>
      <c r="I859" s="13" t="s">
        <v>94</v>
      </c>
      <c r="J859" s="81"/>
      <c r="K859" s="81"/>
      <c r="L859" s="81"/>
      <c r="M859" s="81"/>
      <c r="N859" s="81"/>
      <c r="O859" s="81"/>
      <c r="P859" s="81"/>
      <c r="Q859" s="81"/>
      <c r="R859" s="81"/>
      <c r="S859" s="81"/>
      <c r="T859" s="81"/>
      <c r="U859" s="81"/>
      <c r="V859" s="81"/>
      <c r="W859" s="81"/>
      <c r="X859" s="81"/>
      <c r="Y859" s="81">
        <f>Y1344</f>
        <v>2000000</v>
      </c>
      <c r="Z859" s="81">
        <f t="shared" ref="Z859:AA859" si="2837">Z1344</f>
        <v>0</v>
      </c>
      <c r="AA859" s="81">
        <f t="shared" si="2837"/>
        <v>0</v>
      </c>
      <c r="AB859" s="81">
        <f t="shared" si="2831"/>
        <v>2000000</v>
      </c>
      <c r="AC859" s="81">
        <f t="shared" si="2832"/>
        <v>0</v>
      </c>
      <c r="AD859" s="81">
        <f t="shared" si="2833"/>
        <v>0</v>
      </c>
      <c r="AE859" s="81">
        <f>AE1344</f>
        <v>0</v>
      </c>
      <c r="AF859" s="81">
        <f t="shared" ref="AF859:AG859" si="2838">AF1344</f>
        <v>0</v>
      </c>
      <c r="AG859" s="81">
        <f t="shared" si="2838"/>
        <v>0</v>
      </c>
      <c r="AH859" s="81">
        <f t="shared" si="2791"/>
        <v>2000000</v>
      </c>
      <c r="AI859" s="81">
        <f t="shared" si="2792"/>
        <v>0</v>
      </c>
      <c r="AJ859" s="81">
        <f t="shared" si="2793"/>
        <v>0</v>
      </c>
      <c r="AK859" s="81">
        <f>AK1344</f>
        <v>0</v>
      </c>
      <c r="AL859" s="81">
        <f t="shared" ref="AL859:AM859" si="2839">AL1344</f>
        <v>0</v>
      </c>
      <c r="AM859" s="81">
        <f t="shared" si="2839"/>
        <v>0</v>
      </c>
      <c r="AN859" s="81">
        <f t="shared" si="2794"/>
        <v>2000000</v>
      </c>
      <c r="AO859" s="81">
        <f t="shared" si="2795"/>
        <v>0</v>
      </c>
      <c r="AP859" s="81">
        <f t="shared" si="2796"/>
        <v>0</v>
      </c>
      <c r="AQ859" s="81">
        <f>AQ1344</f>
        <v>0</v>
      </c>
      <c r="AR859" s="81">
        <f t="shared" ref="AR859:AS859" si="2840">AR1344</f>
        <v>0</v>
      </c>
      <c r="AS859" s="81">
        <f t="shared" si="2840"/>
        <v>0</v>
      </c>
      <c r="AT859" s="81">
        <f t="shared" si="2797"/>
        <v>2000000</v>
      </c>
      <c r="AU859" s="81">
        <f t="shared" si="2798"/>
        <v>0</v>
      </c>
      <c r="AV859" s="81">
        <f t="shared" si="2799"/>
        <v>0</v>
      </c>
    </row>
    <row r="860" spans="1:48" s="323" customFormat="1">
      <c r="A860" s="334" t="s">
        <v>454</v>
      </c>
      <c r="B860" s="320" t="s">
        <v>401</v>
      </c>
      <c r="C860" s="320" t="s">
        <v>18</v>
      </c>
      <c r="D860" s="320" t="s">
        <v>20</v>
      </c>
      <c r="E860" s="320" t="s">
        <v>27</v>
      </c>
      <c r="F860" s="320" t="s">
        <v>126</v>
      </c>
      <c r="G860" s="320" t="s">
        <v>147</v>
      </c>
      <c r="H860" s="320" t="s">
        <v>453</v>
      </c>
      <c r="I860" s="328"/>
      <c r="J860" s="322"/>
      <c r="K860" s="322"/>
      <c r="L860" s="322"/>
      <c r="M860" s="322"/>
      <c r="N860" s="322"/>
      <c r="O860" s="322"/>
      <c r="P860" s="322"/>
      <c r="Q860" s="322"/>
      <c r="R860" s="322"/>
      <c r="S860" s="322"/>
      <c r="T860" s="322"/>
      <c r="U860" s="322"/>
      <c r="V860" s="322"/>
      <c r="W860" s="322"/>
      <c r="X860" s="322"/>
      <c r="Y860" s="322"/>
      <c r="Z860" s="322"/>
      <c r="AA860" s="322"/>
      <c r="AB860" s="322"/>
      <c r="AC860" s="322"/>
      <c r="AD860" s="322"/>
      <c r="AE860" s="322"/>
      <c r="AF860" s="322"/>
      <c r="AG860" s="322"/>
      <c r="AH860" s="322"/>
      <c r="AI860" s="322"/>
      <c r="AJ860" s="322"/>
      <c r="AK860" s="322">
        <f>AK861</f>
        <v>8481130</v>
      </c>
      <c r="AL860" s="322">
        <f t="shared" ref="AL860:AL861" si="2841">AL861</f>
        <v>0</v>
      </c>
      <c r="AM860" s="322">
        <f t="shared" ref="AM860:AM861" si="2842">AM861</f>
        <v>0</v>
      </c>
      <c r="AN860" s="322">
        <f t="shared" si="2794"/>
        <v>8481130</v>
      </c>
      <c r="AO860" s="322">
        <f t="shared" si="2795"/>
        <v>0</v>
      </c>
      <c r="AP860" s="322">
        <f t="shared" si="2796"/>
        <v>0</v>
      </c>
      <c r="AQ860" s="322">
        <f>AQ861</f>
        <v>0</v>
      </c>
      <c r="AR860" s="322">
        <f t="shared" ref="AR860:AS861" si="2843">AR861</f>
        <v>0</v>
      </c>
      <c r="AS860" s="322">
        <f t="shared" si="2843"/>
        <v>0</v>
      </c>
      <c r="AT860" s="322">
        <f t="shared" si="2797"/>
        <v>8481130</v>
      </c>
      <c r="AU860" s="322">
        <f t="shared" si="2798"/>
        <v>0</v>
      </c>
      <c r="AV860" s="322">
        <f t="shared" si="2799"/>
        <v>0</v>
      </c>
    </row>
    <row r="861" spans="1:48" s="323" customFormat="1" ht="25.5">
      <c r="A861" s="335" t="s">
        <v>259</v>
      </c>
      <c r="B861" s="320" t="s">
        <v>401</v>
      </c>
      <c r="C861" s="320" t="s">
        <v>18</v>
      </c>
      <c r="D861" s="320" t="s">
        <v>20</v>
      </c>
      <c r="E861" s="320" t="s">
        <v>27</v>
      </c>
      <c r="F861" s="320" t="s">
        <v>126</v>
      </c>
      <c r="G861" s="320" t="s">
        <v>147</v>
      </c>
      <c r="H861" s="320" t="s">
        <v>453</v>
      </c>
      <c r="I861" s="328" t="s">
        <v>93</v>
      </c>
      <c r="J861" s="322"/>
      <c r="K861" s="322"/>
      <c r="L861" s="322"/>
      <c r="M861" s="322"/>
      <c r="N861" s="322"/>
      <c r="O861" s="322"/>
      <c r="P861" s="322"/>
      <c r="Q861" s="322"/>
      <c r="R861" s="322"/>
      <c r="S861" s="322"/>
      <c r="T861" s="322"/>
      <c r="U861" s="322"/>
      <c r="V861" s="322"/>
      <c r="W861" s="322"/>
      <c r="X861" s="322"/>
      <c r="Y861" s="322"/>
      <c r="Z861" s="322"/>
      <c r="AA861" s="322"/>
      <c r="AB861" s="322"/>
      <c r="AC861" s="322"/>
      <c r="AD861" s="322"/>
      <c r="AE861" s="322"/>
      <c r="AF861" s="322"/>
      <c r="AG861" s="322"/>
      <c r="AH861" s="322"/>
      <c r="AI861" s="322"/>
      <c r="AJ861" s="322"/>
      <c r="AK861" s="322">
        <f>AK862</f>
        <v>8481130</v>
      </c>
      <c r="AL861" s="322">
        <f t="shared" si="2841"/>
        <v>0</v>
      </c>
      <c r="AM861" s="322">
        <f t="shared" si="2842"/>
        <v>0</v>
      </c>
      <c r="AN861" s="322">
        <f t="shared" si="2794"/>
        <v>8481130</v>
      </c>
      <c r="AO861" s="322">
        <f t="shared" si="2795"/>
        <v>0</v>
      </c>
      <c r="AP861" s="322">
        <f t="shared" si="2796"/>
        <v>0</v>
      </c>
      <c r="AQ861" s="322">
        <f>AQ862</f>
        <v>0</v>
      </c>
      <c r="AR861" s="322">
        <f t="shared" si="2843"/>
        <v>0</v>
      </c>
      <c r="AS861" s="322">
        <f t="shared" si="2843"/>
        <v>0</v>
      </c>
      <c r="AT861" s="322">
        <f t="shared" si="2797"/>
        <v>8481130</v>
      </c>
      <c r="AU861" s="322">
        <f t="shared" si="2798"/>
        <v>0</v>
      </c>
      <c r="AV861" s="322">
        <f t="shared" si="2799"/>
        <v>0</v>
      </c>
    </row>
    <row r="862" spans="1:48" s="323" customFormat="1" ht="25.5">
      <c r="A862" s="324" t="s">
        <v>97</v>
      </c>
      <c r="B862" s="320" t="s">
        <v>401</v>
      </c>
      <c r="C862" s="320" t="s">
        <v>18</v>
      </c>
      <c r="D862" s="320" t="s">
        <v>20</v>
      </c>
      <c r="E862" s="320" t="s">
        <v>27</v>
      </c>
      <c r="F862" s="320" t="s">
        <v>126</v>
      </c>
      <c r="G862" s="320" t="s">
        <v>147</v>
      </c>
      <c r="H862" s="320" t="s">
        <v>453</v>
      </c>
      <c r="I862" s="328" t="s">
        <v>94</v>
      </c>
      <c r="J862" s="322"/>
      <c r="K862" s="322"/>
      <c r="L862" s="322"/>
      <c r="M862" s="322"/>
      <c r="N862" s="322"/>
      <c r="O862" s="322"/>
      <c r="P862" s="322"/>
      <c r="Q862" s="322"/>
      <c r="R862" s="322"/>
      <c r="S862" s="322"/>
      <c r="T862" s="322"/>
      <c r="U862" s="322"/>
      <c r="V862" s="322"/>
      <c r="W862" s="322"/>
      <c r="X862" s="322"/>
      <c r="Y862" s="322"/>
      <c r="Z862" s="322"/>
      <c r="AA862" s="322"/>
      <c r="AB862" s="322"/>
      <c r="AC862" s="322"/>
      <c r="AD862" s="322"/>
      <c r="AE862" s="322"/>
      <c r="AF862" s="322"/>
      <c r="AG862" s="322"/>
      <c r="AH862" s="322"/>
      <c r="AI862" s="322"/>
      <c r="AJ862" s="322"/>
      <c r="AK862" s="322">
        <f>AK1347</f>
        <v>8481130</v>
      </c>
      <c r="AL862" s="322">
        <f t="shared" ref="AL862:AM862" si="2844">AL1347</f>
        <v>0</v>
      </c>
      <c r="AM862" s="322">
        <f t="shared" si="2844"/>
        <v>0</v>
      </c>
      <c r="AN862" s="322">
        <f t="shared" si="2794"/>
        <v>8481130</v>
      </c>
      <c r="AO862" s="322">
        <f t="shared" si="2795"/>
        <v>0</v>
      </c>
      <c r="AP862" s="322">
        <f t="shared" si="2796"/>
        <v>0</v>
      </c>
      <c r="AQ862" s="322">
        <f>AQ1347</f>
        <v>0</v>
      </c>
      <c r="AR862" s="322">
        <f t="shared" ref="AR862:AS862" si="2845">AR1347</f>
        <v>0</v>
      </c>
      <c r="AS862" s="322">
        <f t="shared" si="2845"/>
        <v>0</v>
      </c>
      <c r="AT862" s="322">
        <f t="shared" si="2797"/>
        <v>8481130</v>
      </c>
      <c r="AU862" s="322">
        <f t="shared" si="2798"/>
        <v>0</v>
      </c>
      <c r="AV862" s="322">
        <f t="shared" si="2799"/>
        <v>0</v>
      </c>
    </row>
    <row r="863" spans="1:48" ht="66" customHeight="1">
      <c r="A863" s="289" t="s">
        <v>254</v>
      </c>
      <c r="B863" s="1" t="s">
        <v>401</v>
      </c>
      <c r="C863" s="59" t="s">
        <v>18</v>
      </c>
      <c r="D863" s="59" t="s">
        <v>20</v>
      </c>
      <c r="E863" s="59" t="s">
        <v>27</v>
      </c>
      <c r="F863" s="59" t="s">
        <v>126</v>
      </c>
      <c r="G863" s="59" t="s">
        <v>255</v>
      </c>
      <c r="H863" s="59" t="s">
        <v>256</v>
      </c>
      <c r="I863" s="116"/>
      <c r="J863" s="81">
        <f>J864+J866</f>
        <v>10449544</v>
      </c>
      <c r="K863" s="81">
        <f t="shared" ref="K863:O863" si="2846">K864+K866</f>
        <v>0</v>
      </c>
      <c r="L863" s="81">
        <f t="shared" si="2846"/>
        <v>0</v>
      </c>
      <c r="M863" s="81">
        <f t="shared" si="2846"/>
        <v>0</v>
      </c>
      <c r="N863" s="81">
        <f t="shared" si="2846"/>
        <v>0</v>
      </c>
      <c r="O863" s="81">
        <f t="shared" si="2846"/>
        <v>0</v>
      </c>
      <c r="P863" s="81">
        <f>P864+P866</f>
        <v>10449544</v>
      </c>
      <c r="Q863" s="81">
        <f t="shared" ref="Q863:U863" si="2847">Q864+Q866</f>
        <v>0</v>
      </c>
      <c r="R863" s="81">
        <f t="shared" si="2847"/>
        <v>0</v>
      </c>
      <c r="S863" s="81">
        <f t="shared" si="2847"/>
        <v>0</v>
      </c>
      <c r="T863" s="81">
        <f t="shared" si="2847"/>
        <v>0</v>
      </c>
      <c r="U863" s="81">
        <f t="shared" si="2847"/>
        <v>0</v>
      </c>
      <c r="V863" s="81">
        <f t="shared" si="2780"/>
        <v>10449544</v>
      </c>
      <c r="W863" s="81">
        <f t="shared" si="2780"/>
        <v>0</v>
      </c>
      <c r="X863" s="81">
        <f t="shared" si="2780"/>
        <v>0</v>
      </c>
      <c r="Y863" s="81">
        <f t="shared" ref="Y863:AA863" si="2848">Y864+Y866</f>
        <v>0</v>
      </c>
      <c r="Z863" s="81">
        <f t="shared" si="2848"/>
        <v>0</v>
      </c>
      <c r="AA863" s="81">
        <f t="shared" si="2848"/>
        <v>0</v>
      </c>
      <c r="AB863" s="81">
        <f t="shared" si="2788"/>
        <v>10449544</v>
      </c>
      <c r="AC863" s="81">
        <f t="shared" si="2789"/>
        <v>0</v>
      </c>
      <c r="AD863" s="81">
        <f t="shared" si="2790"/>
        <v>0</v>
      </c>
      <c r="AE863" s="81">
        <f t="shared" ref="AE863:AG863" si="2849">AE864+AE866</f>
        <v>-2084264</v>
      </c>
      <c r="AF863" s="81">
        <f t="shared" si="2849"/>
        <v>0</v>
      </c>
      <c r="AG863" s="81">
        <f t="shared" si="2849"/>
        <v>0</v>
      </c>
      <c r="AH863" s="81">
        <f t="shared" si="2791"/>
        <v>8365280</v>
      </c>
      <c r="AI863" s="81">
        <f t="shared" si="2792"/>
        <v>0</v>
      </c>
      <c r="AJ863" s="81">
        <f t="shared" si="2793"/>
        <v>0</v>
      </c>
      <c r="AK863" s="81">
        <f t="shared" ref="AK863:AM863" si="2850">AK864+AK866</f>
        <v>0</v>
      </c>
      <c r="AL863" s="81">
        <f t="shared" si="2850"/>
        <v>0</v>
      </c>
      <c r="AM863" s="81">
        <f t="shared" si="2850"/>
        <v>0</v>
      </c>
      <c r="AN863" s="81">
        <f t="shared" si="2794"/>
        <v>8365280</v>
      </c>
      <c r="AO863" s="81">
        <f t="shared" si="2795"/>
        <v>0</v>
      </c>
      <c r="AP863" s="81">
        <f t="shared" si="2796"/>
        <v>0</v>
      </c>
      <c r="AQ863" s="81">
        <f t="shared" ref="AQ863:AS863" si="2851">AQ864+AQ866</f>
        <v>0</v>
      </c>
      <c r="AR863" s="81">
        <f t="shared" si="2851"/>
        <v>0</v>
      </c>
      <c r="AS863" s="81">
        <f t="shared" si="2851"/>
        <v>0</v>
      </c>
      <c r="AT863" s="81">
        <f t="shared" si="2797"/>
        <v>8365280</v>
      </c>
      <c r="AU863" s="81">
        <f t="shared" si="2798"/>
        <v>0</v>
      </c>
      <c r="AV863" s="81">
        <f t="shared" si="2799"/>
        <v>0</v>
      </c>
    </row>
    <row r="864" spans="1:48" ht="25.5">
      <c r="A864" s="209" t="s">
        <v>119</v>
      </c>
      <c r="B864" s="1" t="s">
        <v>401</v>
      </c>
      <c r="C864" s="59" t="s">
        <v>18</v>
      </c>
      <c r="D864" s="59" t="s">
        <v>20</v>
      </c>
      <c r="E864" s="59" t="s">
        <v>27</v>
      </c>
      <c r="F864" s="59" t="s">
        <v>126</v>
      </c>
      <c r="G864" s="59" t="s">
        <v>255</v>
      </c>
      <c r="H864" s="59" t="s">
        <v>256</v>
      </c>
      <c r="I864" s="116" t="s">
        <v>117</v>
      </c>
      <c r="J864" s="81">
        <f>J865</f>
        <v>9299544</v>
      </c>
      <c r="K864" s="81">
        <f t="shared" ref="K864:O864" si="2852">K865</f>
        <v>0</v>
      </c>
      <c r="L864" s="81">
        <f t="shared" si="2852"/>
        <v>0</v>
      </c>
      <c r="M864" s="81">
        <f t="shared" si="2852"/>
        <v>0</v>
      </c>
      <c r="N864" s="81">
        <f t="shared" si="2852"/>
        <v>0</v>
      </c>
      <c r="O864" s="81">
        <f t="shared" si="2852"/>
        <v>0</v>
      </c>
      <c r="P864" s="81">
        <f>P865</f>
        <v>9299544</v>
      </c>
      <c r="Q864" s="81">
        <f t="shared" ref="Q864:U864" si="2853">Q865</f>
        <v>0</v>
      </c>
      <c r="R864" s="81">
        <f t="shared" si="2853"/>
        <v>0</v>
      </c>
      <c r="S864" s="81">
        <f t="shared" si="2853"/>
        <v>0</v>
      </c>
      <c r="T864" s="81">
        <f t="shared" si="2853"/>
        <v>0</v>
      </c>
      <c r="U864" s="81">
        <f t="shared" si="2853"/>
        <v>0</v>
      </c>
      <c r="V864" s="81">
        <f t="shared" si="2780"/>
        <v>9299544</v>
      </c>
      <c r="W864" s="81">
        <f t="shared" si="2780"/>
        <v>0</v>
      </c>
      <c r="X864" s="81">
        <f t="shared" si="2780"/>
        <v>0</v>
      </c>
      <c r="Y864" s="81">
        <f t="shared" ref="Y864:AA864" si="2854">Y865</f>
        <v>0</v>
      </c>
      <c r="Z864" s="81">
        <f t="shared" si="2854"/>
        <v>0</v>
      </c>
      <c r="AA864" s="81">
        <f t="shared" si="2854"/>
        <v>0</v>
      </c>
      <c r="AB864" s="81">
        <f t="shared" si="2788"/>
        <v>9299544</v>
      </c>
      <c r="AC864" s="81">
        <f t="shared" si="2789"/>
        <v>0</v>
      </c>
      <c r="AD864" s="81">
        <f t="shared" si="2790"/>
        <v>0</v>
      </c>
      <c r="AE864" s="81">
        <f t="shared" ref="AE864:AG864" si="2855">AE865</f>
        <v>-1854995</v>
      </c>
      <c r="AF864" s="81">
        <f t="shared" si="2855"/>
        <v>0</v>
      </c>
      <c r="AG864" s="81">
        <f t="shared" si="2855"/>
        <v>0</v>
      </c>
      <c r="AH864" s="81">
        <f t="shared" si="2791"/>
        <v>7444549</v>
      </c>
      <c r="AI864" s="81">
        <f t="shared" si="2792"/>
        <v>0</v>
      </c>
      <c r="AJ864" s="81">
        <f t="shared" si="2793"/>
        <v>0</v>
      </c>
      <c r="AK864" s="81">
        <f t="shared" ref="AK864:AM864" si="2856">AK865</f>
        <v>0</v>
      </c>
      <c r="AL864" s="81">
        <f t="shared" si="2856"/>
        <v>0</v>
      </c>
      <c r="AM864" s="81">
        <f t="shared" si="2856"/>
        <v>0</v>
      </c>
      <c r="AN864" s="81">
        <f t="shared" si="2794"/>
        <v>7444549</v>
      </c>
      <c r="AO864" s="81">
        <f t="shared" si="2795"/>
        <v>0</v>
      </c>
      <c r="AP864" s="81">
        <f t="shared" si="2796"/>
        <v>0</v>
      </c>
      <c r="AQ864" s="81">
        <f t="shared" ref="AQ864:AS864" si="2857">AQ865</f>
        <v>0</v>
      </c>
      <c r="AR864" s="81">
        <f t="shared" si="2857"/>
        <v>0</v>
      </c>
      <c r="AS864" s="81">
        <f t="shared" si="2857"/>
        <v>0</v>
      </c>
      <c r="AT864" s="81">
        <f t="shared" si="2797"/>
        <v>7444549</v>
      </c>
      <c r="AU864" s="81">
        <f t="shared" si="2798"/>
        <v>0</v>
      </c>
      <c r="AV864" s="81">
        <f t="shared" si="2799"/>
        <v>0</v>
      </c>
    </row>
    <row r="865" spans="1:48">
      <c r="A865" s="209" t="s">
        <v>120</v>
      </c>
      <c r="B865" s="1" t="s">
        <v>401</v>
      </c>
      <c r="C865" s="59" t="s">
        <v>18</v>
      </c>
      <c r="D865" s="59" t="s">
        <v>20</v>
      </c>
      <c r="E865" s="59" t="s">
        <v>27</v>
      </c>
      <c r="F865" s="59" t="s">
        <v>126</v>
      </c>
      <c r="G865" s="59" t="s">
        <v>255</v>
      </c>
      <c r="H865" s="59" t="s">
        <v>256</v>
      </c>
      <c r="I865" s="116" t="s">
        <v>118</v>
      </c>
      <c r="J865" s="81">
        <v>9299544</v>
      </c>
      <c r="K865" s="81"/>
      <c r="L865" s="81"/>
      <c r="M865" s="81"/>
      <c r="N865" s="81"/>
      <c r="O865" s="81"/>
      <c r="P865" s="81">
        <f>P1350</f>
        <v>9299544</v>
      </c>
      <c r="Q865" s="81">
        <f t="shared" ref="Q865:U865" si="2858">Q1350</f>
        <v>0</v>
      </c>
      <c r="R865" s="81">
        <f t="shared" si="2858"/>
        <v>0</v>
      </c>
      <c r="S865" s="81">
        <f t="shared" si="2858"/>
        <v>0</v>
      </c>
      <c r="T865" s="81">
        <f t="shared" si="2858"/>
        <v>0</v>
      </c>
      <c r="U865" s="81">
        <f t="shared" si="2858"/>
        <v>0</v>
      </c>
      <c r="V865" s="81">
        <f t="shared" si="2780"/>
        <v>9299544</v>
      </c>
      <c r="W865" s="81">
        <f t="shared" si="2780"/>
        <v>0</v>
      </c>
      <c r="X865" s="81">
        <f t="shared" si="2780"/>
        <v>0</v>
      </c>
      <c r="Y865" s="81">
        <f t="shared" ref="Y865:AA865" si="2859">Y1350</f>
        <v>0</v>
      </c>
      <c r="Z865" s="81">
        <f t="shared" si="2859"/>
        <v>0</v>
      </c>
      <c r="AA865" s="81">
        <f t="shared" si="2859"/>
        <v>0</v>
      </c>
      <c r="AB865" s="81">
        <f t="shared" si="2788"/>
        <v>9299544</v>
      </c>
      <c r="AC865" s="81">
        <f t="shared" si="2789"/>
        <v>0</v>
      </c>
      <c r="AD865" s="81">
        <f t="shared" si="2790"/>
        <v>0</v>
      </c>
      <c r="AE865" s="81">
        <f t="shared" ref="AE865:AG865" si="2860">AE1350</f>
        <v>-1854995</v>
      </c>
      <c r="AF865" s="81">
        <f t="shared" si="2860"/>
        <v>0</v>
      </c>
      <c r="AG865" s="81">
        <f t="shared" si="2860"/>
        <v>0</v>
      </c>
      <c r="AH865" s="81">
        <f t="shared" si="2791"/>
        <v>7444549</v>
      </c>
      <c r="AI865" s="81">
        <f t="shared" si="2792"/>
        <v>0</v>
      </c>
      <c r="AJ865" s="81">
        <f t="shared" si="2793"/>
        <v>0</v>
      </c>
      <c r="AK865" s="81">
        <f t="shared" ref="AK865:AM865" si="2861">AK1350</f>
        <v>0</v>
      </c>
      <c r="AL865" s="81">
        <f t="shared" si="2861"/>
        <v>0</v>
      </c>
      <c r="AM865" s="81">
        <f t="shared" si="2861"/>
        <v>0</v>
      </c>
      <c r="AN865" s="81">
        <f t="shared" si="2794"/>
        <v>7444549</v>
      </c>
      <c r="AO865" s="81">
        <f t="shared" si="2795"/>
        <v>0</v>
      </c>
      <c r="AP865" s="81">
        <f t="shared" si="2796"/>
        <v>0</v>
      </c>
      <c r="AQ865" s="81">
        <f t="shared" ref="AQ865:AS865" si="2862">AQ1350</f>
        <v>0</v>
      </c>
      <c r="AR865" s="81">
        <f t="shared" si="2862"/>
        <v>0</v>
      </c>
      <c r="AS865" s="81">
        <f t="shared" si="2862"/>
        <v>0</v>
      </c>
      <c r="AT865" s="81">
        <f t="shared" si="2797"/>
        <v>7444549</v>
      </c>
      <c r="AU865" s="81">
        <f t="shared" si="2798"/>
        <v>0</v>
      </c>
      <c r="AV865" s="81">
        <f t="shared" si="2799"/>
        <v>0</v>
      </c>
    </row>
    <row r="866" spans="1:48">
      <c r="A866" s="188" t="s">
        <v>79</v>
      </c>
      <c r="B866" s="1" t="s">
        <v>401</v>
      </c>
      <c r="C866" s="59" t="s">
        <v>18</v>
      </c>
      <c r="D866" s="59" t="s">
        <v>20</v>
      </c>
      <c r="E866" s="59" t="s">
        <v>27</v>
      </c>
      <c r="F866" s="59" t="s">
        <v>126</v>
      </c>
      <c r="G866" s="59" t="s">
        <v>255</v>
      </c>
      <c r="H866" s="59" t="s">
        <v>256</v>
      </c>
      <c r="I866" s="116" t="s">
        <v>76</v>
      </c>
      <c r="J866" s="81">
        <f>J867</f>
        <v>1150000</v>
      </c>
      <c r="K866" s="81">
        <f t="shared" ref="K866:O866" si="2863">K867</f>
        <v>0</v>
      </c>
      <c r="L866" s="81">
        <f t="shared" si="2863"/>
        <v>0</v>
      </c>
      <c r="M866" s="81">
        <f t="shared" si="2863"/>
        <v>0</v>
      </c>
      <c r="N866" s="81">
        <f t="shared" si="2863"/>
        <v>0</v>
      </c>
      <c r="O866" s="81">
        <f t="shared" si="2863"/>
        <v>0</v>
      </c>
      <c r="P866" s="81">
        <f>P867</f>
        <v>1150000</v>
      </c>
      <c r="Q866" s="81">
        <f t="shared" ref="Q866:U866" si="2864">Q867</f>
        <v>0</v>
      </c>
      <c r="R866" s="81">
        <f t="shared" si="2864"/>
        <v>0</v>
      </c>
      <c r="S866" s="81">
        <f t="shared" si="2864"/>
        <v>0</v>
      </c>
      <c r="T866" s="81">
        <f t="shared" si="2864"/>
        <v>0</v>
      </c>
      <c r="U866" s="81">
        <f t="shared" si="2864"/>
        <v>0</v>
      </c>
      <c r="V866" s="81">
        <f t="shared" si="2780"/>
        <v>1150000</v>
      </c>
      <c r="W866" s="81">
        <f t="shared" si="2780"/>
        <v>0</v>
      </c>
      <c r="X866" s="81">
        <f t="shared" si="2780"/>
        <v>0</v>
      </c>
      <c r="Y866" s="81">
        <f t="shared" ref="Y866:AA866" si="2865">Y867</f>
        <v>0</v>
      </c>
      <c r="Z866" s="81">
        <f t="shared" si="2865"/>
        <v>0</v>
      </c>
      <c r="AA866" s="81">
        <f t="shared" si="2865"/>
        <v>0</v>
      </c>
      <c r="AB866" s="81">
        <f t="shared" si="2788"/>
        <v>1150000</v>
      </c>
      <c r="AC866" s="81">
        <f t="shared" si="2789"/>
        <v>0</v>
      </c>
      <c r="AD866" s="81">
        <f t="shared" si="2790"/>
        <v>0</v>
      </c>
      <c r="AE866" s="81">
        <f t="shared" ref="AE866:AG866" si="2866">AE867</f>
        <v>-229269</v>
      </c>
      <c r="AF866" s="81">
        <f t="shared" si="2866"/>
        <v>0</v>
      </c>
      <c r="AG866" s="81">
        <f t="shared" si="2866"/>
        <v>0</v>
      </c>
      <c r="AH866" s="81">
        <f t="shared" si="2791"/>
        <v>920731</v>
      </c>
      <c r="AI866" s="81">
        <f t="shared" si="2792"/>
        <v>0</v>
      </c>
      <c r="AJ866" s="81">
        <f t="shared" si="2793"/>
        <v>0</v>
      </c>
      <c r="AK866" s="81">
        <f t="shared" ref="AK866:AM866" si="2867">AK867</f>
        <v>0</v>
      </c>
      <c r="AL866" s="81">
        <f t="shared" si="2867"/>
        <v>0</v>
      </c>
      <c r="AM866" s="81">
        <f t="shared" si="2867"/>
        <v>0</v>
      </c>
      <c r="AN866" s="81">
        <f t="shared" si="2794"/>
        <v>920731</v>
      </c>
      <c r="AO866" s="81">
        <f t="shared" si="2795"/>
        <v>0</v>
      </c>
      <c r="AP866" s="81">
        <f t="shared" si="2796"/>
        <v>0</v>
      </c>
      <c r="AQ866" s="81">
        <f t="shared" ref="AQ866:AS866" si="2868">AQ867</f>
        <v>0</v>
      </c>
      <c r="AR866" s="81">
        <f t="shared" si="2868"/>
        <v>0</v>
      </c>
      <c r="AS866" s="81">
        <f t="shared" si="2868"/>
        <v>0</v>
      </c>
      <c r="AT866" s="81">
        <f t="shared" si="2797"/>
        <v>920731</v>
      </c>
      <c r="AU866" s="81">
        <f t="shared" si="2798"/>
        <v>0</v>
      </c>
      <c r="AV866" s="81">
        <f t="shared" si="2799"/>
        <v>0</v>
      </c>
    </row>
    <row r="867" spans="1:48">
      <c r="A867" s="190" t="s">
        <v>124</v>
      </c>
      <c r="B867" s="1" t="s">
        <v>401</v>
      </c>
      <c r="C867" s="59" t="s">
        <v>18</v>
      </c>
      <c r="D867" s="59" t="s">
        <v>20</v>
      </c>
      <c r="E867" s="59" t="s">
        <v>27</v>
      </c>
      <c r="F867" s="59" t="s">
        <v>126</v>
      </c>
      <c r="G867" s="59" t="s">
        <v>255</v>
      </c>
      <c r="H867" s="59" t="s">
        <v>256</v>
      </c>
      <c r="I867" s="116" t="s">
        <v>123</v>
      </c>
      <c r="J867" s="81">
        <v>1150000</v>
      </c>
      <c r="K867" s="81"/>
      <c r="L867" s="81"/>
      <c r="M867" s="81"/>
      <c r="N867" s="81"/>
      <c r="O867" s="81"/>
      <c r="P867" s="81">
        <f>P1352</f>
        <v>1150000</v>
      </c>
      <c r="Q867" s="81">
        <f t="shared" ref="Q867:U867" si="2869">Q1352</f>
        <v>0</v>
      </c>
      <c r="R867" s="81">
        <f t="shared" si="2869"/>
        <v>0</v>
      </c>
      <c r="S867" s="81">
        <f t="shared" si="2869"/>
        <v>0</v>
      </c>
      <c r="T867" s="81">
        <f t="shared" si="2869"/>
        <v>0</v>
      </c>
      <c r="U867" s="81">
        <f t="shared" si="2869"/>
        <v>0</v>
      </c>
      <c r="V867" s="81">
        <f t="shared" si="2780"/>
        <v>1150000</v>
      </c>
      <c r="W867" s="81">
        <f t="shared" si="2780"/>
        <v>0</v>
      </c>
      <c r="X867" s="81">
        <f t="shared" si="2780"/>
        <v>0</v>
      </c>
      <c r="Y867" s="81">
        <f t="shared" ref="Y867:AA867" si="2870">Y1352</f>
        <v>0</v>
      </c>
      <c r="Z867" s="81">
        <f t="shared" si="2870"/>
        <v>0</v>
      </c>
      <c r="AA867" s="81">
        <f t="shared" si="2870"/>
        <v>0</v>
      </c>
      <c r="AB867" s="81">
        <f t="shared" si="2788"/>
        <v>1150000</v>
      </c>
      <c r="AC867" s="81">
        <f t="shared" si="2789"/>
        <v>0</v>
      </c>
      <c r="AD867" s="81">
        <f t="shared" si="2790"/>
        <v>0</v>
      </c>
      <c r="AE867" s="81">
        <f t="shared" ref="AE867:AG867" si="2871">AE1352</f>
        <v>-229269</v>
      </c>
      <c r="AF867" s="81">
        <f t="shared" si="2871"/>
        <v>0</v>
      </c>
      <c r="AG867" s="81">
        <f t="shared" si="2871"/>
        <v>0</v>
      </c>
      <c r="AH867" s="81">
        <f t="shared" si="2791"/>
        <v>920731</v>
      </c>
      <c r="AI867" s="81">
        <f t="shared" si="2792"/>
        <v>0</v>
      </c>
      <c r="AJ867" s="81">
        <f t="shared" si="2793"/>
        <v>0</v>
      </c>
      <c r="AK867" s="81">
        <f t="shared" ref="AK867:AM867" si="2872">AK1352</f>
        <v>0</v>
      </c>
      <c r="AL867" s="81">
        <f t="shared" si="2872"/>
        <v>0</v>
      </c>
      <c r="AM867" s="81">
        <f t="shared" si="2872"/>
        <v>0</v>
      </c>
      <c r="AN867" s="81">
        <f t="shared" si="2794"/>
        <v>920731</v>
      </c>
      <c r="AO867" s="81">
        <f t="shared" si="2795"/>
        <v>0</v>
      </c>
      <c r="AP867" s="81">
        <f t="shared" si="2796"/>
        <v>0</v>
      </c>
      <c r="AQ867" s="81">
        <f t="shared" ref="AQ867:AS867" si="2873">AQ1352</f>
        <v>0</v>
      </c>
      <c r="AR867" s="81">
        <f t="shared" si="2873"/>
        <v>0</v>
      </c>
      <c r="AS867" s="81">
        <f t="shared" si="2873"/>
        <v>0</v>
      </c>
      <c r="AT867" s="81">
        <f t="shared" si="2797"/>
        <v>920731</v>
      </c>
      <c r="AU867" s="81">
        <f t="shared" si="2798"/>
        <v>0</v>
      </c>
      <c r="AV867" s="81">
        <f t="shared" si="2799"/>
        <v>0</v>
      </c>
    </row>
    <row r="868" spans="1:48" ht="51" customHeight="1">
      <c r="A868" s="289" t="s">
        <v>257</v>
      </c>
      <c r="B868" s="1" t="s">
        <v>401</v>
      </c>
      <c r="C868" s="59" t="s">
        <v>18</v>
      </c>
      <c r="D868" s="59" t="s">
        <v>20</v>
      </c>
      <c r="E868" s="59" t="s">
        <v>27</v>
      </c>
      <c r="F868" s="59" t="s">
        <v>126</v>
      </c>
      <c r="G868" s="59" t="s">
        <v>255</v>
      </c>
      <c r="H868" s="59" t="s">
        <v>258</v>
      </c>
      <c r="I868" s="116"/>
      <c r="J868" s="81">
        <f>J869+J871</f>
        <v>202593.2</v>
      </c>
      <c r="K868" s="81">
        <f t="shared" ref="K868:O868" si="2874">K869+K871</f>
        <v>0</v>
      </c>
      <c r="L868" s="81">
        <f t="shared" si="2874"/>
        <v>0</v>
      </c>
      <c r="M868" s="81">
        <f t="shared" si="2874"/>
        <v>0</v>
      </c>
      <c r="N868" s="81">
        <f t="shared" si="2874"/>
        <v>0</v>
      </c>
      <c r="O868" s="81">
        <f t="shared" si="2874"/>
        <v>0</v>
      </c>
      <c r="P868" s="81">
        <f>P869+P871</f>
        <v>202593.2</v>
      </c>
      <c r="Q868" s="81">
        <f t="shared" ref="Q868:U868" si="2875">Q869+Q871</f>
        <v>0</v>
      </c>
      <c r="R868" s="81">
        <f t="shared" si="2875"/>
        <v>0</v>
      </c>
      <c r="S868" s="81">
        <f t="shared" si="2875"/>
        <v>10662.8</v>
      </c>
      <c r="T868" s="81">
        <f t="shared" si="2875"/>
        <v>0</v>
      </c>
      <c r="U868" s="81">
        <f t="shared" si="2875"/>
        <v>0</v>
      </c>
      <c r="V868" s="81">
        <f t="shared" si="2780"/>
        <v>213256</v>
      </c>
      <c r="W868" s="81">
        <f t="shared" si="2780"/>
        <v>0</v>
      </c>
      <c r="X868" s="81">
        <f t="shared" si="2780"/>
        <v>0</v>
      </c>
      <c r="Y868" s="81">
        <f t="shared" ref="Y868:AA868" si="2876">Y869+Y871</f>
        <v>0</v>
      </c>
      <c r="Z868" s="81">
        <f t="shared" si="2876"/>
        <v>0</v>
      </c>
      <c r="AA868" s="81">
        <f t="shared" si="2876"/>
        <v>0</v>
      </c>
      <c r="AB868" s="81">
        <f t="shared" si="2788"/>
        <v>213256</v>
      </c>
      <c r="AC868" s="81">
        <f t="shared" si="2789"/>
        <v>0</v>
      </c>
      <c r="AD868" s="81">
        <f t="shared" si="2790"/>
        <v>0</v>
      </c>
      <c r="AE868" s="81">
        <f>AE869+AE871</f>
        <v>-40409.200000000004</v>
      </c>
      <c r="AF868" s="81">
        <f t="shared" ref="AF868:AG868" si="2877">AF869+AF871</f>
        <v>0</v>
      </c>
      <c r="AG868" s="81">
        <f t="shared" si="2877"/>
        <v>0</v>
      </c>
      <c r="AH868" s="81">
        <f t="shared" si="2791"/>
        <v>172846.8</v>
      </c>
      <c r="AI868" s="81">
        <f t="shared" si="2792"/>
        <v>0</v>
      </c>
      <c r="AJ868" s="81">
        <f t="shared" si="2793"/>
        <v>0</v>
      </c>
      <c r="AK868" s="81">
        <f>AK869+AK871</f>
        <v>0</v>
      </c>
      <c r="AL868" s="81">
        <f t="shared" ref="AL868:AM868" si="2878">AL869+AL871</f>
        <v>0</v>
      </c>
      <c r="AM868" s="81">
        <f t="shared" si="2878"/>
        <v>0</v>
      </c>
      <c r="AN868" s="81">
        <f t="shared" si="2794"/>
        <v>172846.8</v>
      </c>
      <c r="AO868" s="81">
        <f t="shared" si="2795"/>
        <v>0</v>
      </c>
      <c r="AP868" s="81">
        <f t="shared" si="2796"/>
        <v>0</v>
      </c>
      <c r="AQ868" s="81">
        <f>AQ869+AQ871</f>
        <v>0</v>
      </c>
      <c r="AR868" s="81">
        <f t="shared" ref="AR868:AS868" si="2879">AR869+AR871</f>
        <v>0</v>
      </c>
      <c r="AS868" s="81">
        <f t="shared" si="2879"/>
        <v>0</v>
      </c>
      <c r="AT868" s="81">
        <f t="shared" si="2797"/>
        <v>172846.8</v>
      </c>
      <c r="AU868" s="81">
        <f t="shared" si="2798"/>
        <v>0</v>
      </c>
      <c r="AV868" s="81">
        <f t="shared" si="2799"/>
        <v>0</v>
      </c>
    </row>
    <row r="869" spans="1:48" ht="25.5">
      <c r="A869" s="209" t="s">
        <v>119</v>
      </c>
      <c r="B869" s="1" t="s">
        <v>401</v>
      </c>
      <c r="C869" s="59" t="s">
        <v>18</v>
      </c>
      <c r="D869" s="59" t="s">
        <v>20</v>
      </c>
      <c r="E869" s="59" t="s">
        <v>27</v>
      </c>
      <c r="F869" s="59" t="s">
        <v>126</v>
      </c>
      <c r="G869" s="59" t="s">
        <v>255</v>
      </c>
      <c r="H869" s="59" t="s">
        <v>258</v>
      </c>
      <c r="I869" s="116" t="s">
        <v>117</v>
      </c>
      <c r="J869" s="81">
        <f>J870</f>
        <v>180393.2</v>
      </c>
      <c r="K869" s="81">
        <f t="shared" ref="K869:O869" si="2880">K870</f>
        <v>0</v>
      </c>
      <c r="L869" s="81">
        <f t="shared" si="2880"/>
        <v>0</v>
      </c>
      <c r="M869" s="81">
        <f t="shared" si="2880"/>
        <v>0</v>
      </c>
      <c r="N869" s="81">
        <f t="shared" si="2880"/>
        <v>0</v>
      </c>
      <c r="O869" s="81">
        <f t="shared" si="2880"/>
        <v>0</v>
      </c>
      <c r="P869" s="81">
        <f>P870</f>
        <v>180393.2</v>
      </c>
      <c r="Q869" s="81">
        <f t="shared" ref="Q869:U869" si="2881">Q870</f>
        <v>0</v>
      </c>
      <c r="R869" s="81">
        <f t="shared" si="2881"/>
        <v>0</v>
      </c>
      <c r="S869" s="81">
        <f t="shared" si="2881"/>
        <v>9494.3799999999992</v>
      </c>
      <c r="T869" s="81">
        <f t="shared" si="2881"/>
        <v>0</v>
      </c>
      <c r="U869" s="81">
        <f t="shared" si="2881"/>
        <v>0</v>
      </c>
      <c r="V869" s="81">
        <f t="shared" si="2780"/>
        <v>189887.58000000002</v>
      </c>
      <c r="W869" s="81">
        <f t="shared" si="2780"/>
        <v>0</v>
      </c>
      <c r="X869" s="81">
        <f t="shared" si="2780"/>
        <v>0</v>
      </c>
      <c r="Y869" s="81">
        <f t="shared" ref="Y869:AA869" si="2882">Y870</f>
        <v>0</v>
      </c>
      <c r="Z869" s="81">
        <f t="shared" si="2882"/>
        <v>0</v>
      </c>
      <c r="AA869" s="81">
        <f t="shared" si="2882"/>
        <v>0</v>
      </c>
      <c r="AB869" s="81">
        <f t="shared" si="2788"/>
        <v>189887.58000000002</v>
      </c>
      <c r="AC869" s="81">
        <f t="shared" si="2789"/>
        <v>0</v>
      </c>
      <c r="AD869" s="81">
        <f t="shared" si="2790"/>
        <v>0</v>
      </c>
      <c r="AE869" s="81">
        <f t="shared" ref="AE869:AG869" si="2883">AE870</f>
        <v>-35984.400000000001</v>
      </c>
      <c r="AF869" s="81">
        <f t="shared" si="2883"/>
        <v>0</v>
      </c>
      <c r="AG869" s="81">
        <f t="shared" si="2883"/>
        <v>0</v>
      </c>
      <c r="AH869" s="81">
        <f t="shared" si="2791"/>
        <v>153903.18000000002</v>
      </c>
      <c r="AI869" s="81">
        <f t="shared" si="2792"/>
        <v>0</v>
      </c>
      <c r="AJ869" s="81">
        <f t="shared" si="2793"/>
        <v>0</v>
      </c>
      <c r="AK869" s="81">
        <f t="shared" ref="AK869:AM869" si="2884">AK870</f>
        <v>0</v>
      </c>
      <c r="AL869" s="81">
        <f t="shared" si="2884"/>
        <v>0</v>
      </c>
      <c r="AM869" s="81">
        <f t="shared" si="2884"/>
        <v>0</v>
      </c>
      <c r="AN869" s="81">
        <f t="shared" si="2794"/>
        <v>153903.18000000002</v>
      </c>
      <c r="AO869" s="81">
        <f t="shared" si="2795"/>
        <v>0</v>
      </c>
      <c r="AP869" s="81">
        <f t="shared" si="2796"/>
        <v>0</v>
      </c>
      <c r="AQ869" s="81">
        <f t="shared" ref="AQ869:AS869" si="2885">AQ870</f>
        <v>0</v>
      </c>
      <c r="AR869" s="81">
        <f t="shared" si="2885"/>
        <v>0</v>
      </c>
      <c r="AS869" s="81">
        <f t="shared" si="2885"/>
        <v>0</v>
      </c>
      <c r="AT869" s="81">
        <f t="shared" si="2797"/>
        <v>153903.18000000002</v>
      </c>
      <c r="AU869" s="81">
        <f t="shared" si="2798"/>
        <v>0</v>
      </c>
      <c r="AV869" s="81">
        <f t="shared" si="2799"/>
        <v>0</v>
      </c>
    </row>
    <row r="870" spans="1:48">
      <c r="A870" s="209" t="s">
        <v>120</v>
      </c>
      <c r="B870" s="1" t="s">
        <v>401</v>
      </c>
      <c r="C870" s="59" t="s">
        <v>18</v>
      </c>
      <c r="D870" s="59" t="s">
        <v>20</v>
      </c>
      <c r="E870" s="59" t="s">
        <v>27</v>
      </c>
      <c r="F870" s="59" t="s">
        <v>126</v>
      </c>
      <c r="G870" s="59" t="s">
        <v>255</v>
      </c>
      <c r="H870" s="59" t="s">
        <v>258</v>
      </c>
      <c r="I870" s="116" t="s">
        <v>118</v>
      </c>
      <c r="J870" s="81">
        <v>180393.2</v>
      </c>
      <c r="K870" s="81"/>
      <c r="L870" s="81"/>
      <c r="M870" s="81"/>
      <c r="N870" s="81"/>
      <c r="O870" s="81"/>
      <c r="P870" s="81">
        <f>P1355</f>
        <v>180393.2</v>
      </c>
      <c r="Q870" s="81">
        <f t="shared" ref="Q870:U870" si="2886">Q1355</f>
        <v>0</v>
      </c>
      <c r="R870" s="81">
        <f t="shared" si="2886"/>
        <v>0</v>
      </c>
      <c r="S870" s="81">
        <f t="shared" si="2886"/>
        <v>9494.3799999999992</v>
      </c>
      <c r="T870" s="81">
        <f t="shared" si="2886"/>
        <v>0</v>
      </c>
      <c r="U870" s="81">
        <f t="shared" si="2886"/>
        <v>0</v>
      </c>
      <c r="V870" s="81">
        <f t="shared" ref="V870:X895" si="2887">P870+S870</f>
        <v>189887.58000000002</v>
      </c>
      <c r="W870" s="81">
        <f t="shared" si="2887"/>
        <v>0</v>
      </c>
      <c r="X870" s="81">
        <f t="shared" si="2887"/>
        <v>0</v>
      </c>
      <c r="Y870" s="81">
        <f t="shared" ref="Y870:AA870" si="2888">Y1355</f>
        <v>0</v>
      </c>
      <c r="Z870" s="81">
        <f t="shared" si="2888"/>
        <v>0</v>
      </c>
      <c r="AA870" s="81">
        <f t="shared" si="2888"/>
        <v>0</v>
      </c>
      <c r="AB870" s="81">
        <f t="shared" si="2788"/>
        <v>189887.58000000002</v>
      </c>
      <c r="AC870" s="81">
        <f t="shared" si="2789"/>
        <v>0</v>
      </c>
      <c r="AD870" s="81">
        <f t="shared" si="2790"/>
        <v>0</v>
      </c>
      <c r="AE870" s="81">
        <f t="shared" ref="AE870:AG870" si="2889">AE1355</f>
        <v>-35984.400000000001</v>
      </c>
      <c r="AF870" s="81">
        <f t="shared" si="2889"/>
        <v>0</v>
      </c>
      <c r="AG870" s="81">
        <f t="shared" si="2889"/>
        <v>0</v>
      </c>
      <c r="AH870" s="81">
        <f t="shared" si="2791"/>
        <v>153903.18000000002</v>
      </c>
      <c r="AI870" s="81">
        <f t="shared" si="2792"/>
        <v>0</v>
      </c>
      <c r="AJ870" s="81">
        <f t="shared" si="2793"/>
        <v>0</v>
      </c>
      <c r="AK870" s="81">
        <f t="shared" ref="AK870:AM870" si="2890">AK1355</f>
        <v>0</v>
      </c>
      <c r="AL870" s="81">
        <f t="shared" si="2890"/>
        <v>0</v>
      </c>
      <c r="AM870" s="81">
        <f t="shared" si="2890"/>
        <v>0</v>
      </c>
      <c r="AN870" s="81">
        <f t="shared" si="2794"/>
        <v>153903.18000000002</v>
      </c>
      <c r="AO870" s="81">
        <f t="shared" si="2795"/>
        <v>0</v>
      </c>
      <c r="AP870" s="81">
        <f t="shared" si="2796"/>
        <v>0</v>
      </c>
      <c r="AQ870" s="81">
        <f t="shared" ref="AQ870:AS870" si="2891">AQ1355</f>
        <v>0</v>
      </c>
      <c r="AR870" s="81">
        <f t="shared" si="2891"/>
        <v>0</v>
      </c>
      <c r="AS870" s="81">
        <f t="shared" si="2891"/>
        <v>0</v>
      </c>
      <c r="AT870" s="81">
        <f t="shared" si="2797"/>
        <v>153903.18000000002</v>
      </c>
      <c r="AU870" s="81">
        <f t="shared" si="2798"/>
        <v>0</v>
      </c>
      <c r="AV870" s="81">
        <f t="shared" si="2799"/>
        <v>0</v>
      </c>
    </row>
    <row r="871" spans="1:48">
      <c r="A871" s="188" t="s">
        <v>79</v>
      </c>
      <c r="B871" s="1" t="s">
        <v>401</v>
      </c>
      <c r="C871" s="59" t="s">
        <v>18</v>
      </c>
      <c r="D871" s="59" t="s">
        <v>20</v>
      </c>
      <c r="E871" s="59" t="s">
        <v>27</v>
      </c>
      <c r="F871" s="59" t="s">
        <v>126</v>
      </c>
      <c r="G871" s="59" t="s">
        <v>255</v>
      </c>
      <c r="H871" s="59" t="s">
        <v>258</v>
      </c>
      <c r="I871" s="116" t="s">
        <v>76</v>
      </c>
      <c r="J871" s="81">
        <f>J872</f>
        <v>22200</v>
      </c>
      <c r="K871" s="81">
        <f t="shared" ref="K871:O871" si="2892">K872</f>
        <v>0</v>
      </c>
      <c r="L871" s="81">
        <f t="shared" si="2892"/>
        <v>0</v>
      </c>
      <c r="M871" s="81">
        <f t="shared" si="2892"/>
        <v>0</v>
      </c>
      <c r="N871" s="81">
        <f t="shared" si="2892"/>
        <v>0</v>
      </c>
      <c r="O871" s="81">
        <f t="shared" si="2892"/>
        <v>0</v>
      </c>
      <c r="P871" s="81">
        <f>P872</f>
        <v>22200</v>
      </c>
      <c r="Q871" s="81">
        <f t="shared" ref="Q871:U871" si="2893">Q872</f>
        <v>0</v>
      </c>
      <c r="R871" s="81">
        <f t="shared" si="2893"/>
        <v>0</v>
      </c>
      <c r="S871" s="81">
        <f t="shared" si="2893"/>
        <v>1168.42</v>
      </c>
      <c r="T871" s="81">
        <f t="shared" si="2893"/>
        <v>0</v>
      </c>
      <c r="U871" s="81">
        <f t="shared" si="2893"/>
        <v>0</v>
      </c>
      <c r="V871" s="81">
        <f t="shared" si="2887"/>
        <v>23368.42</v>
      </c>
      <c r="W871" s="81">
        <f t="shared" si="2887"/>
        <v>0</v>
      </c>
      <c r="X871" s="81">
        <f t="shared" si="2887"/>
        <v>0</v>
      </c>
      <c r="Y871" s="81">
        <f t="shared" ref="Y871:AA871" si="2894">Y872</f>
        <v>0</v>
      </c>
      <c r="Z871" s="81">
        <f t="shared" si="2894"/>
        <v>0</v>
      </c>
      <c r="AA871" s="81">
        <f t="shared" si="2894"/>
        <v>0</v>
      </c>
      <c r="AB871" s="81">
        <f t="shared" si="2788"/>
        <v>23368.42</v>
      </c>
      <c r="AC871" s="81">
        <f t="shared" si="2789"/>
        <v>0</v>
      </c>
      <c r="AD871" s="81">
        <f t="shared" si="2790"/>
        <v>0</v>
      </c>
      <c r="AE871" s="81">
        <f t="shared" ref="AE871:AG871" si="2895">AE872</f>
        <v>-4424.8</v>
      </c>
      <c r="AF871" s="81">
        <f t="shared" si="2895"/>
        <v>0</v>
      </c>
      <c r="AG871" s="81">
        <f t="shared" si="2895"/>
        <v>0</v>
      </c>
      <c r="AH871" s="81">
        <f t="shared" si="2791"/>
        <v>18943.62</v>
      </c>
      <c r="AI871" s="81">
        <f t="shared" si="2792"/>
        <v>0</v>
      </c>
      <c r="AJ871" s="81">
        <f t="shared" si="2793"/>
        <v>0</v>
      </c>
      <c r="AK871" s="81">
        <f t="shared" ref="AK871:AM871" si="2896">AK872</f>
        <v>0</v>
      </c>
      <c r="AL871" s="81">
        <f t="shared" si="2896"/>
        <v>0</v>
      </c>
      <c r="AM871" s="81">
        <f t="shared" si="2896"/>
        <v>0</v>
      </c>
      <c r="AN871" s="81">
        <f t="shared" si="2794"/>
        <v>18943.62</v>
      </c>
      <c r="AO871" s="81">
        <f t="shared" si="2795"/>
        <v>0</v>
      </c>
      <c r="AP871" s="81">
        <f t="shared" si="2796"/>
        <v>0</v>
      </c>
      <c r="AQ871" s="81">
        <f t="shared" ref="AQ871:AS871" si="2897">AQ872</f>
        <v>0</v>
      </c>
      <c r="AR871" s="81">
        <f t="shared" si="2897"/>
        <v>0</v>
      </c>
      <c r="AS871" s="81">
        <f t="shared" si="2897"/>
        <v>0</v>
      </c>
      <c r="AT871" s="81">
        <f t="shared" si="2797"/>
        <v>18943.62</v>
      </c>
      <c r="AU871" s="81">
        <f t="shared" si="2798"/>
        <v>0</v>
      </c>
      <c r="AV871" s="81">
        <f t="shared" si="2799"/>
        <v>0</v>
      </c>
    </row>
    <row r="872" spans="1:48">
      <c r="A872" s="190" t="s">
        <v>124</v>
      </c>
      <c r="B872" s="1" t="s">
        <v>401</v>
      </c>
      <c r="C872" s="59" t="s">
        <v>18</v>
      </c>
      <c r="D872" s="59" t="s">
        <v>20</v>
      </c>
      <c r="E872" s="59" t="s">
        <v>27</v>
      </c>
      <c r="F872" s="59" t="s">
        <v>126</v>
      </c>
      <c r="G872" s="59" t="s">
        <v>255</v>
      </c>
      <c r="H872" s="59" t="s">
        <v>258</v>
      </c>
      <c r="I872" s="116" t="s">
        <v>123</v>
      </c>
      <c r="J872" s="81">
        <v>22200</v>
      </c>
      <c r="K872" s="81"/>
      <c r="L872" s="81"/>
      <c r="M872" s="81"/>
      <c r="N872" s="81"/>
      <c r="O872" s="81"/>
      <c r="P872" s="81">
        <f>P1357</f>
        <v>22200</v>
      </c>
      <c r="Q872" s="81">
        <f t="shared" ref="Q872:U872" si="2898">Q1357</f>
        <v>0</v>
      </c>
      <c r="R872" s="81">
        <f t="shared" si="2898"/>
        <v>0</v>
      </c>
      <c r="S872" s="81">
        <f t="shared" si="2898"/>
        <v>1168.42</v>
      </c>
      <c r="T872" s="81">
        <f t="shared" si="2898"/>
        <v>0</v>
      </c>
      <c r="U872" s="81">
        <f t="shared" si="2898"/>
        <v>0</v>
      </c>
      <c r="V872" s="81">
        <f t="shared" si="2887"/>
        <v>23368.42</v>
      </c>
      <c r="W872" s="81">
        <f t="shared" si="2887"/>
        <v>0</v>
      </c>
      <c r="X872" s="81">
        <f t="shared" si="2887"/>
        <v>0</v>
      </c>
      <c r="Y872" s="81">
        <f t="shared" ref="Y872:AA872" si="2899">Y1357</f>
        <v>0</v>
      </c>
      <c r="Z872" s="81">
        <f t="shared" si="2899"/>
        <v>0</v>
      </c>
      <c r="AA872" s="81">
        <f t="shared" si="2899"/>
        <v>0</v>
      </c>
      <c r="AB872" s="81">
        <f t="shared" si="2788"/>
        <v>23368.42</v>
      </c>
      <c r="AC872" s="81">
        <f t="shared" si="2789"/>
        <v>0</v>
      </c>
      <c r="AD872" s="81">
        <f t="shared" si="2790"/>
        <v>0</v>
      </c>
      <c r="AE872" s="81">
        <f t="shared" ref="AE872:AG872" si="2900">AE1357</f>
        <v>-4424.8</v>
      </c>
      <c r="AF872" s="81">
        <f t="shared" si="2900"/>
        <v>0</v>
      </c>
      <c r="AG872" s="81">
        <f t="shared" si="2900"/>
        <v>0</v>
      </c>
      <c r="AH872" s="81">
        <f t="shared" si="2791"/>
        <v>18943.62</v>
      </c>
      <c r="AI872" s="81">
        <f t="shared" si="2792"/>
        <v>0</v>
      </c>
      <c r="AJ872" s="81">
        <f t="shared" si="2793"/>
        <v>0</v>
      </c>
      <c r="AK872" s="81">
        <f t="shared" ref="AK872:AM872" si="2901">AK1357</f>
        <v>0</v>
      </c>
      <c r="AL872" s="81">
        <f t="shared" si="2901"/>
        <v>0</v>
      </c>
      <c r="AM872" s="81">
        <f t="shared" si="2901"/>
        <v>0</v>
      </c>
      <c r="AN872" s="81">
        <f t="shared" si="2794"/>
        <v>18943.62</v>
      </c>
      <c r="AO872" s="81">
        <f t="shared" si="2795"/>
        <v>0</v>
      </c>
      <c r="AP872" s="81">
        <f t="shared" si="2796"/>
        <v>0</v>
      </c>
      <c r="AQ872" s="81">
        <f t="shared" ref="AQ872:AS872" si="2902">AQ1357</f>
        <v>0</v>
      </c>
      <c r="AR872" s="81">
        <f t="shared" si="2902"/>
        <v>0</v>
      </c>
      <c r="AS872" s="81">
        <f t="shared" si="2902"/>
        <v>0</v>
      </c>
      <c r="AT872" s="81">
        <f t="shared" si="2797"/>
        <v>18943.62</v>
      </c>
      <c r="AU872" s="81">
        <f t="shared" si="2798"/>
        <v>0</v>
      </c>
      <c r="AV872" s="81">
        <f t="shared" si="2799"/>
        <v>0</v>
      </c>
    </row>
    <row r="873" spans="1:48" ht="38.25">
      <c r="A873" s="9" t="s">
        <v>286</v>
      </c>
      <c r="B873" s="1" t="s">
        <v>401</v>
      </c>
      <c r="C873" s="59" t="s">
        <v>18</v>
      </c>
      <c r="D873" s="59" t="s">
        <v>20</v>
      </c>
      <c r="E873" s="59" t="s">
        <v>14</v>
      </c>
      <c r="F873" s="59" t="s">
        <v>69</v>
      </c>
      <c r="G873" s="59" t="s">
        <v>147</v>
      </c>
      <c r="H873" s="1" t="s">
        <v>148</v>
      </c>
      <c r="I873" s="13"/>
      <c r="J873" s="81">
        <f>J874</f>
        <v>0</v>
      </c>
      <c r="K873" s="81">
        <f t="shared" ref="K873:O875" si="2903">K874</f>
        <v>0</v>
      </c>
      <c r="L873" s="81">
        <f t="shared" si="2903"/>
        <v>0</v>
      </c>
      <c r="M873" s="81">
        <f t="shared" si="2903"/>
        <v>105733</v>
      </c>
      <c r="N873" s="81">
        <f t="shared" si="2903"/>
        <v>109962.32</v>
      </c>
      <c r="O873" s="81">
        <f t="shared" si="2903"/>
        <v>114360.81</v>
      </c>
      <c r="P873" s="81">
        <f>P874</f>
        <v>105733</v>
      </c>
      <c r="Q873" s="81">
        <f t="shared" ref="Q873:U875" si="2904">Q874</f>
        <v>109962.32</v>
      </c>
      <c r="R873" s="81">
        <f t="shared" si="2904"/>
        <v>114360.81</v>
      </c>
      <c r="S873" s="81">
        <f t="shared" si="2904"/>
        <v>0</v>
      </c>
      <c r="T873" s="81">
        <f t="shared" si="2904"/>
        <v>0</v>
      </c>
      <c r="U873" s="81">
        <f t="shared" si="2904"/>
        <v>0</v>
      </c>
      <c r="V873" s="81">
        <f t="shared" si="2887"/>
        <v>105733</v>
      </c>
      <c r="W873" s="81">
        <f t="shared" si="2887"/>
        <v>109962.32</v>
      </c>
      <c r="X873" s="81">
        <f t="shared" si="2887"/>
        <v>114360.81</v>
      </c>
      <c r="Y873" s="81">
        <f t="shared" ref="Y873:AA875" si="2905">Y874</f>
        <v>0</v>
      </c>
      <c r="Z873" s="81">
        <f t="shared" si="2905"/>
        <v>0</v>
      </c>
      <c r="AA873" s="81">
        <f t="shared" si="2905"/>
        <v>0</v>
      </c>
      <c r="AB873" s="81">
        <f t="shared" si="2788"/>
        <v>105733</v>
      </c>
      <c r="AC873" s="81">
        <f t="shared" si="2789"/>
        <v>109962.32</v>
      </c>
      <c r="AD873" s="81">
        <f t="shared" si="2790"/>
        <v>114360.81</v>
      </c>
      <c r="AE873" s="81">
        <f t="shared" ref="AE873:AG875" si="2906">AE874</f>
        <v>0</v>
      </c>
      <c r="AF873" s="81">
        <f t="shared" si="2906"/>
        <v>0</v>
      </c>
      <c r="AG873" s="81">
        <f t="shared" si="2906"/>
        <v>0</v>
      </c>
      <c r="AH873" s="81">
        <f t="shared" si="2791"/>
        <v>105733</v>
      </c>
      <c r="AI873" s="81">
        <f t="shared" si="2792"/>
        <v>109962.32</v>
      </c>
      <c r="AJ873" s="81">
        <f t="shared" si="2793"/>
        <v>114360.81</v>
      </c>
      <c r="AK873" s="81">
        <f t="shared" ref="AK873:AM875" si="2907">AK874</f>
        <v>0</v>
      </c>
      <c r="AL873" s="81">
        <f t="shared" si="2907"/>
        <v>0</v>
      </c>
      <c r="AM873" s="81">
        <f t="shared" si="2907"/>
        <v>0</v>
      </c>
      <c r="AN873" s="81">
        <f t="shared" si="2794"/>
        <v>105733</v>
      </c>
      <c r="AO873" s="81">
        <f t="shared" si="2795"/>
        <v>109962.32</v>
      </c>
      <c r="AP873" s="81">
        <f t="shared" si="2796"/>
        <v>114360.81</v>
      </c>
      <c r="AQ873" s="81">
        <f t="shared" ref="AQ873:AS875" si="2908">AQ874</f>
        <v>0</v>
      </c>
      <c r="AR873" s="81">
        <f t="shared" si="2908"/>
        <v>0</v>
      </c>
      <c r="AS873" s="81">
        <f t="shared" si="2908"/>
        <v>0</v>
      </c>
      <c r="AT873" s="81">
        <f t="shared" si="2797"/>
        <v>105733</v>
      </c>
      <c r="AU873" s="81">
        <f t="shared" si="2798"/>
        <v>109962.32</v>
      </c>
      <c r="AV873" s="81">
        <f t="shared" si="2799"/>
        <v>114360.81</v>
      </c>
    </row>
    <row r="874" spans="1:48">
      <c r="A874" s="9" t="s">
        <v>368</v>
      </c>
      <c r="B874" s="1" t="s">
        <v>401</v>
      </c>
      <c r="C874" s="59" t="s">
        <v>18</v>
      </c>
      <c r="D874" s="59" t="s">
        <v>20</v>
      </c>
      <c r="E874" s="59" t="s">
        <v>14</v>
      </c>
      <c r="F874" s="59" t="s">
        <v>69</v>
      </c>
      <c r="G874" s="59" t="s">
        <v>147</v>
      </c>
      <c r="H874" s="1" t="s">
        <v>326</v>
      </c>
      <c r="I874" s="13"/>
      <c r="J874" s="81">
        <f>J875</f>
        <v>0</v>
      </c>
      <c r="K874" s="81">
        <f t="shared" si="2903"/>
        <v>0</v>
      </c>
      <c r="L874" s="81">
        <f t="shared" si="2903"/>
        <v>0</v>
      </c>
      <c r="M874" s="81">
        <f t="shared" si="2903"/>
        <v>105733</v>
      </c>
      <c r="N874" s="81">
        <f t="shared" si="2903"/>
        <v>109962.32</v>
      </c>
      <c r="O874" s="81">
        <f t="shared" si="2903"/>
        <v>114360.81</v>
      </c>
      <c r="P874" s="81">
        <f>P875</f>
        <v>105733</v>
      </c>
      <c r="Q874" s="81">
        <f t="shared" si="2904"/>
        <v>109962.32</v>
      </c>
      <c r="R874" s="81">
        <f t="shared" si="2904"/>
        <v>114360.81</v>
      </c>
      <c r="S874" s="81">
        <f t="shared" si="2904"/>
        <v>0</v>
      </c>
      <c r="T874" s="81">
        <f t="shared" si="2904"/>
        <v>0</v>
      </c>
      <c r="U874" s="81">
        <f t="shared" si="2904"/>
        <v>0</v>
      </c>
      <c r="V874" s="81">
        <f t="shared" si="2887"/>
        <v>105733</v>
      </c>
      <c r="W874" s="81">
        <f t="shared" si="2887"/>
        <v>109962.32</v>
      </c>
      <c r="X874" s="81">
        <f t="shared" si="2887"/>
        <v>114360.81</v>
      </c>
      <c r="Y874" s="81">
        <f t="shared" si="2905"/>
        <v>0</v>
      </c>
      <c r="Z874" s="81">
        <f t="shared" si="2905"/>
        <v>0</v>
      </c>
      <c r="AA874" s="81">
        <f t="shared" si="2905"/>
        <v>0</v>
      </c>
      <c r="AB874" s="81">
        <f t="shared" si="2788"/>
        <v>105733</v>
      </c>
      <c r="AC874" s="81">
        <f t="shared" si="2789"/>
        <v>109962.32</v>
      </c>
      <c r="AD874" s="81">
        <f t="shared" si="2790"/>
        <v>114360.81</v>
      </c>
      <c r="AE874" s="81">
        <f t="shared" si="2906"/>
        <v>0</v>
      </c>
      <c r="AF874" s="81">
        <f t="shared" si="2906"/>
        <v>0</v>
      </c>
      <c r="AG874" s="81">
        <f t="shared" si="2906"/>
        <v>0</v>
      </c>
      <c r="AH874" s="81">
        <f t="shared" si="2791"/>
        <v>105733</v>
      </c>
      <c r="AI874" s="81">
        <f t="shared" si="2792"/>
        <v>109962.32</v>
      </c>
      <c r="AJ874" s="81">
        <f t="shared" si="2793"/>
        <v>114360.81</v>
      </c>
      <c r="AK874" s="81">
        <f t="shared" si="2907"/>
        <v>0</v>
      </c>
      <c r="AL874" s="81">
        <f t="shared" si="2907"/>
        <v>0</v>
      </c>
      <c r="AM874" s="81">
        <f t="shared" si="2907"/>
        <v>0</v>
      </c>
      <c r="AN874" s="81">
        <f t="shared" si="2794"/>
        <v>105733</v>
      </c>
      <c r="AO874" s="81">
        <f t="shared" si="2795"/>
        <v>109962.32</v>
      </c>
      <c r="AP874" s="81">
        <f t="shared" si="2796"/>
        <v>114360.81</v>
      </c>
      <c r="AQ874" s="81">
        <f t="shared" si="2908"/>
        <v>0</v>
      </c>
      <c r="AR874" s="81">
        <f t="shared" si="2908"/>
        <v>0</v>
      </c>
      <c r="AS874" s="81">
        <f t="shared" si="2908"/>
        <v>0</v>
      </c>
      <c r="AT874" s="81">
        <f t="shared" si="2797"/>
        <v>105733</v>
      </c>
      <c r="AU874" s="81">
        <f t="shared" si="2798"/>
        <v>109962.32</v>
      </c>
      <c r="AV874" s="81">
        <f t="shared" si="2799"/>
        <v>114360.81</v>
      </c>
    </row>
    <row r="875" spans="1:48" ht="25.5">
      <c r="A875" s="189" t="s">
        <v>259</v>
      </c>
      <c r="B875" s="1" t="s">
        <v>401</v>
      </c>
      <c r="C875" s="59" t="s">
        <v>18</v>
      </c>
      <c r="D875" s="59" t="s">
        <v>20</v>
      </c>
      <c r="E875" s="59" t="s">
        <v>14</v>
      </c>
      <c r="F875" s="59" t="s">
        <v>69</v>
      </c>
      <c r="G875" s="59" t="s">
        <v>147</v>
      </c>
      <c r="H875" s="1" t="s">
        <v>326</v>
      </c>
      <c r="I875" s="13" t="s">
        <v>93</v>
      </c>
      <c r="J875" s="81">
        <f>J876</f>
        <v>0</v>
      </c>
      <c r="K875" s="81">
        <f t="shared" si="2903"/>
        <v>0</v>
      </c>
      <c r="L875" s="81">
        <f t="shared" si="2903"/>
        <v>0</v>
      </c>
      <c r="M875" s="81">
        <f t="shared" si="2903"/>
        <v>105733</v>
      </c>
      <c r="N875" s="81">
        <f t="shared" si="2903"/>
        <v>109962.32</v>
      </c>
      <c r="O875" s="81">
        <f t="shared" si="2903"/>
        <v>114360.81</v>
      </c>
      <c r="P875" s="81">
        <f>P876</f>
        <v>105733</v>
      </c>
      <c r="Q875" s="81">
        <f t="shared" si="2904"/>
        <v>109962.32</v>
      </c>
      <c r="R875" s="81">
        <f t="shared" si="2904"/>
        <v>114360.81</v>
      </c>
      <c r="S875" s="81">
        <f t="shared" si="2904"/>
        <v>0</v>
      </c>
      <c r="T875" s="81">
        <f t="shared" si="2904"/>
        <v>0</v>
      </c>
      <c r="U875" s="81">
        <f t="shared" si="2904"/>
        <v>0</v>
      </c>
      <c r="V875" s="81">
        <f t="shared" si="2887"/>
        <v>105733</v>
      </c>
      <c r="W875" s="81">
        <f t="shared" si="2887"/>
        <v>109962.32</v>
      </c>
      <c r="X875" s="81">
        <f t="shared" si="2887"/>
        <v>114360.81</v>
      </c>
      <c r="Y875" s="81">
        <f t="shared" si="2905"/>
        <v>0</v>
      </c>
      <c r="Z875" s="81">
        <f t="shared" si="2905"/>
        <v>0</v>
      </c>
      <c r="AA875" s="81">
        <f t="shared" si="2905"/>
        <v>0</v>
      </c>
      <c r="AB875" s="81">
        <f t="shared" si="2788"/>
        <v>105733</v>
      </c>
      <c r="AC875" s="81">
        <f t="shared" si="2789"/>
        <v>109962.32</v>
      </c>
      <c r="AD875" s="81">
        <f t="shared" si="2790"/>
        <v>114360.81</v>
      </c>
      <c r="AE875" s="81">
        <f t="shared" si="2906"/>
        <v>0</v>
      </c>
      <c r="AF875" s="81">
        <f t="shared" si="2906"/>
        <v>0</v>
      </c>
      <c r="AG875" s="81">
        <f t="shared" si="2906"/>
        <v>0</v>
      </c>
      <c r="AH875" s="81">
        <f t="shared" si="2791"/>
        <v>105733</v>
      </c>
      <c r="AI875" s="81">
        <f t="shared" si="2792"/>
        <v>109962.32</v>
      </c>
      <c r="AJ875" s="81">
        <f t="shared" si="2793"/>
        <v>114360.81</v>
      </c>
      <c r="AK875" s="81">
        <f t="shared" si="2907"/>
        <v>0</v>
      </c>
      <c r="AL875" s="81">
        <f t="shared" si="2907"/>
        <v>0</v>
      </c>
      <c r="AM875" s="81">
        <f t="shared" si="2907"/>
        <v>0</v>
      </c>
      <c r="AN875" s="81">
        <f t="shared" si="2794"/>
        <v>105733</v>
      </c>
      <c r="AO875" s="81">
        <f t="shared" si="2795"/>
        <v>109962.32</v>
      </c>
      <c r="AP875" s="81">
        <f t="shared" si="2796"/>
        <v>114360.81</v>
      </c>
      <c r="AQ875" s="81">
        <f t="shared" si="2908"/>
        <v>0</v>
      </c>
      <c r="AR875" s="81">
        <f t="shared" si="2908"/>
        <v>0</v>
      </c>
      <c r="AS875" s="81">
        <f t="shared" si="2908"/>
        <v>0</v>
      </c>
      <c r="AT875" s="81">
        <f t="shared" si="2797"/>
        <v>105733</v>
      </c>
      <c r="AU875" s="81">
        <f t="shared" si="2798"/>
        <v>109962.32</v>
      </c>
      <c r="AV875" s="81">
        <f t="shared" si="2799"/>
        <v>114360.81</v>
      </c>
    </row>
    <row r="876" spans="1:48" ht="25.5">
      <c r="A876" s="188" t="s">
        <v>97</v>
      </c>
      <c r="B876" s="1" t="s">
        <v>401</v>
      </c>
      <c r="C876" s="59" t="s">
        <v>18</v>
      </c>
      <c r="D876" s="59" t="s">
        <v>20</v>
      </c>
      <c r="E876" s="59" t="s">
        <v>14</v>
      </c>
      <c r="F876" s="59" t="s">
        <v>69</v>
      </c>
      <c r="G876" s="59" t="s">
        <v>147</v>
      </c>
      <c r="H876" s="1" t="s">
        <v>326</v>
      </c>
      <c r="I876" s="13" t="s">
        <v>94</v>
      </c>
      <c r="J876" s="81"/>
      <c r="K876" s="81"/>
      <c r="L876" s="81"/>
      <c r="M876" s="81">
        <v>105733</v>
      </c>
      <c r="N876" s="81">
        <v>109962.32</v>
      </c>
      <c r="O876" s="81">
        <v>114360.81</v>
      </c>
      <c r="P876" s="81">
        <f>P1595</f>
        <v>105733</v>
      </c>
      <c r="Q876" s="81">
        <f t="shared" ref="Q876:U876" si="2909">Q1595</f>
        <v>109962.32</v>
      </c>
      <c r="R876" s="81">
        <f t="shared" si="2909"/>
        <v>114360.81</v>
      </c>
      <c r="S876" s="81">
        <f t="shared" si="2909"/>
        <v>0</v>
      </c>
      <c r="T876" s="81">
        <f t="shared" si="2909"/>
        <v>0</v>
      </c>
      <c r="U876" s="81">
        <f t="shared" si="2909"/>
        <v>0</v>
      </c>
      <c r="V876" s="81">
        <f t="shared" si="2887"/>
        <v>105733</v>
      </c>
      <c r="W876" s="81">
        <f t="shared" si="2887"/>
        <v>109962.32</v>
      </c>
      <c r="X876" s="81">
        <f t="shared" si="2887"/>
        <v>114360.81</v>
      </c>
      <c r="Y876" s="81">
        <f t="shared" ref="Y876:AA876" si="2910">Y1595</f>
        <v>0</v>
      </c>
      <c r="Z876" s="81">
        <f t="shared" si="2910"/>
        <v>0</v>
      </c>
      <c r="AA876" s="81">
        <f t="shared" si="2910"/>
        <v>0</v>
      </c>
      <c r="AB876" s="81">
        <f t="shared" si="2788"/>
        <v>105733</v>
      </c>
      <c r="AC876" s="81">
        <f t="shared" si="2789"/>
        <v>109962.32</v>
      </c>
      <c r="AD876" s="81">
        <f t="shared" si="2790"/>
        <v>114360.81</v>
      </c>
      <c r="AE876" s="81">
        <f t="shared" ref="AE876:AG876" si="2911">AE1595</f>
        <v>0</v>
      </c>
      <c r="AF876" s="81">
        <f t="shared" si="2911"/>
        <v>0</v>
      </c>
      <c r="AG876" s="81">
        <f t="shared" si="2911"/>
        <v>0</v>
      </c>
      <c r="AH876" s="81">
        <f t="shared" si="2791"/>
        <v>105733</v>
      </c>
      <c r="AI876" s="81">
        <f t="shared" si="2792"/>
        <v>109962.32</v>
      </c>
      <c r="AJ876" s="81">
        <f t="shared" si="2793"/>
        <v>114360.81</v>
      </c>
      <c r="AK876" s="81">
        <f t="shared" ref="AK876:AM876" si="2912">AK1595</f>
        <v>0</v>
      </c>
      <c r="AL876" s="81">
        <f t="shared" si="2912"/>
        <v>0</v>
      </c>
      <c r="AM876" s="81">
        <f t="shared" si="2912"/>
        <v>0</v>
      </c>
      <c r="AN876" s="81">
        <f t="shared" si="2794"/>
        <v>105733</v>
      </c>
      <c r="AO876" s="81">
        <f t="shared" si="2795"/>
        <v>109962.32</v>
      </c>
      <c r="AP876" s="81">
        <f t="shared" si="2796"/>
        <v>114360.81</v>
      </c>
      <c r="AQ876" s="81">
        <f t="shared" ref="AQ876:AS876" si="2913">AQ1595</f>
        <v>0</v>
      </c>
      <c r="AR876" s="81">
        <f t="shared" si="2913"/>
        <v>0</v>
      </c>
      <c r="AS876" s="81">
        <f t="shared" si="2913"/>
        <v>0</v>
      </c>
      <c r="AT876" s="81">
        <f t="shared" si="2797"/>
        <v>105733</v>
      </c>
      <c r="AU876" s="81">
        <f t="shared" si="2798"/>
        <v>109962.32</v>
      </c>
      <c r="AV876" s="81">
        <f t="shared" si="2799"/>
        <v>114360.81</v>
      </c>
    </row>
    <row r="877" spans="1:48">
      <c r="A877" s="9" t="s">
        <v>82</v>
      </c>
      <c r="B877" s="1" t="s">
        <v>401</v>
      </c>
      <c r="C877" s="59" t="s">
        <v>18</v>
      </c>
      <c r="D877" s="59" t="s">
        <v>20</v>
      </c>
      <c r="E877" s="59" t="s">
        <v>81</v>
      </c>
      <c r="F877" s="59" t="s">
        <v>69</v>
      </c>
      <c r="G877" s="59" t="s">
        <v>147</v>
      </c>
      <c r="H877" s="1" t="s">
        <v>148</v>
      </c>
      <c r="I877" s="13"/>
      <c r="J877" s="81"/>
      <c r="K877" s="81"/>
      <c r="L877" s="81"/>
      <c r="M877" s="81"/>
      <c r="N877" s="81"/>
      <c r="O877" s="81"/>
      <c r="P877" s="81"/>
      <c r="Q877" s="81"/>
      <c r="R877" s="81"/>
      <c r="S877" s="81"/>
      <c r="T877" s="81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>
        <f>AE878</f>
        <v>25390</v>
      </c>
      <c r="AF877" s="81">
        <f t="shared" ref="AF877:AG879" si="2914">AF878</f>
        <v>0</v>
      </c>
      <c r="AG877" s="81">
        <f t="shared" si="2914"/>
        <v>0</v>
      </c>
      <c r="AH877" s="81">
        <f t="shared" ref="AH877:AH880" si="2915">AB877+AE877</f>
        <v>25390</v>
      </c>
      <c r="AI877" s="81">
        <f t="shared" ref="AI877:AI880" si="2916">AC877+AF877</f>
        <v>0</v>
      </c>
      <c r="AJ877" s="81">
        <f t="shared" ref="AJ877:AJ880" si="2917">AD877+AG877</f>
        <v>0</v>
      </c>
      <c r="AK877" s="81">
        <f>AK878</f>
        <v>64065.17</v>
      </c>
      <c r="AL877" s="81">
        <f t="shared" ref="AL877:AM879" si="2918">AL878</f>
        <v>0</v>
      </c>
      <c r="AM877" s="81">
        <f t="shared" si="2918"/>
        <v>0</v>
      </c>
      <c r="AN877" s="81">
        <f t="shared" si="2794"/>
        <v>89455.17</v>
      </c>
      <c r="AO877" s="81">
        <f t="shared" si="2795"/>
        <v>0</v>
      </c>
      <c r="AP877" s="81">
        <f t="shared" si="2796"/>
        <v>0</v>
      </c>
      <c r="AQ877" s="81">
        <f>AQ878</f>
        <v>0</v>
      </c>
      <c r="AR877" s="81">
        <f t="shared" ref="AR877:AS879" si="2919">AR878</f>
        <v>0</v>
      </c>
      <c r="AS877" s="81">
        <f t="shared" si="2919"/>
        <v>0</v>
      </c>
      <c r="AT877" s="81">
        <f t="shared" si="2797"/>
        <v>89455.17</v>
      </c>
      <c r="AU877" s="81">
        <f t="shared" si="2798"/>
        <v>0</v>
      </c>
      <c r="AV877" s="81">
        <f t="shared" si="2799"/>
        <v>0</v>
      </c>
    </row>
    <row r="878" spans="1:48">
      <c r="A878" s="209" t="s">
        <v>331</v>
      </c>
      <c r="B878" s="1" t="s">
        <v>401</v>
      </c>
      <c r="C878" s="59" t="s">
        <v>18</v>
      </c>
      <c r="D878" s="59" t="s">
        <v>20</v>
      </c>
      <c r="E878" s="59" t="s">
        <v>81</v>
      </c>
      <c r="F878" s="59" t="s">
        <v>69</v>
      </c>
      <c r="G878" s="59" t="s">
        <v>147</v>
      </c>
      <c r="H878" s="1" t="s">
        <v>184</v>
      </c>
      <c r="I878" s="13"/>
      <c r="J878" s="81"/>
      <c r="K878" s="81"/>
      <c r="L878" s="81"/>
      <c r="M878" s="81"/>
      <c r="N878" s="81"/>
      <c r="O878" s="81"/>
      <c r="P878" s="81"/>
      <c r="Q878" s="81"/>
      <c r="R878" s="81"/>
      <c r="S878" s="81"/>
      <c r="T878" s="81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>
        <f>AE879</f>
        <v>25390</v>
      </c>
      <c r="AF878" s="81">
        <f t="shared" si="2914"/>
        <v>0</v>
      </c>
      <c r="AG878" s="81">
        <f t="shared" si="2914"/>
        <v>0</v>
      </c>
      <c r="AH878" s="81">
        <f t="shared" si="2915"/>
        <v>25390</v>
      </c>
      <c r="AI878" s="81">
        <f t="shared" si="2916"/>
        <v>0</v>
      </c>
      <c r="AJ878" s="81">
        <f t="shared" si="2917"/>
        <v>0</v>
      </c>
      <c r="AK878" s="81">
        <f>AK879</f>
        <v>64065.17</v>
      </c>
      <c r="AL878" s="81">
        <f t="shared" si="2918"/>
        <v>0</v>
      </c>
      <c r="AM878" s="81">
        <f t="shared" si="2918"/>
        <v>0</v>
      </c>
      <c r="AN878" s="81">
        <f t="shared" si="2794"/>
        <v>89455.17</v>
      </c>
      <c r="AO878" s="81">
        <f t="shared" si="2795"/>
        <v>0</v>
      </c>
      <c r="AP878" s="81">
        <f t="shared" si="2796"/>
        <v>0</v>
      </c>
      <c r="AQ878" s="81">
        <f>AQ879</f>
        <v>0</v>
      </c>
      <c r="AR878" s="81">
        <f t="shared" si="2919"/>
        <v>0</v>
      </c>
      <c r="AS878" s="81">
        <f t="shared" si="2919"/>
        <v>0</v>
      </c>
      <c r="AT878" s="81">
        <f t="shared" si="2797"/>
        <v>89455.17</v>
      </c>
      <c r="AU878" s="81">
        <f t="shared" si="2798"/>
        <v>0</v>
      </c>
      <c r="AV878" s="81">
        <f t="shared" si="2799"/>
        <v>0</v>
      </c>
    </row>
    <row r="879" spans="1:48" ht="25.5">
      <c r="A879" s="189" t="s">
        <v>259</v>
      </c>
      <c r="B879" s="1" t="s">
        <v>401</v>
      </c>
      <c r="C879" s="59" t="s">
        <v>18</v>
      </c>
      <c r="D879" s="59" t="s">
        <v>20</v>
      </c>
      <c r="E879" s="59" t="s">
        <v>81</v>
      </c>
      <c r="F879" s="59" t="s">
        <v>69</v>
      </c>
      <c r="G879" s="59" t="s">
        <v>147</v>
      </c>
      <c r="H879" s="1" t="s">
        <v>184</v>
      </c>
      <c r="I879" s="13" t="s">
        <v>93</v>
      </c>
      <c r="J879" s="81"/>
      <c r="K879" s="81"/>
      <c r="L879" s="81"/>
      <c r="M879" s="81"/>
      <c r="N879" s="81"/>
      <c r="O879" s="81"/>
      <c r="P879" s="81"/>
      <c r="Q879" s="81"/>
      <c r="R879" s="81"/>
      <c r="S879" s="81"/>
      <c r="T879" s="81"/>
      <c r="U879" s="81"/>
      <c r="V879" s="81"/>
      <c r="W879" s="81"/>
      <c r="X879" s="81"/>
      <c r="Y879" s="81"/>
      <c r="Z879" s="81"/>
      <c r="AA879" s="81"/>
      <c r="AB879" s="81"/>
      <c r="AC879" s="81"/>
      <c r="AD879" s="81"/>
      <c r="AE879" s="81">
        <f>AE880</f>
        <v>25390</v>
      </c>
      <c r="AF879" s="81">
        <f t="shared" si="2914"/>
        <v>0</v>
      </c>
      <c r="AG879" s="81">
        <f t="shared" si="2914"/>
        <v>0</v>
      </c>
      <c r="AH879" s="81">
        <f t="shared" si="2915"/>
        <v>25390</v>
      </c>
      <c r="AI879" s="81">
        <f t="shared" si="2916"/>
        <v>0</v>
      </c>
      <c r="AJ879" s="81">
        <f t="shared" si="2917"/>
        <v>0</v>
      </c>
      <c r="AK879" s="81">
        <f>AK880</f>
        <v>64065.17</v>
      </c>
      <c r="AL879" s="81">
        <f t="shared" si="2918"/>
        <v>0</v>
      </c>
      <c r="AM879" s="81">
        <f t="shared" si="2918"/>
        <v>0</v>
      </c>
      <c r="AN879" s="81">
        <f t="shared" si="2794"/>
        <v>89455.17</v>
      </c>
      <c r="AO879" s="81">
        <f t="shared" si="2795"/>
        <v>0</v>
      </c>
      <c r="AP879" s="81">
        <f t="shared" si="2796"/>
        <v>0</v>
      </c>
      <c r="AQ879" s="81">
        <f>AQ880</f>
        <v>0</v>
      </c>
      <c r="AR879" s="81">
        <f t="shared" si="2919"/>
        <v>0</v>
      </c>
      <c r="AS879" s="81">
        <f t="shared" si="2919"/>
        <v>0</v>
      </c>
      <c r="AT879" s="81">
        <f t="shared" si="2797"/>
        <v>89455.17</v>
      </c>
      <c r="AU879" s="81">
        <f t="shared" si="2798"/>
        <v>0</v>
      </c>
      <c r="AV879" s="81">
        <f t="shared" si="2799"/>
        <v>0</v>
      </c>
    </row>
    <row r="880" spans="1:48" ht="25.5">
      <c r="A880" s="188" t="s">
        <v>97</v>
      </c>
      <c r="B880" s="1" t="s">
        <v>401</v>
      </c>
      <c r="C880" s="59" t="s">
        <v>18</v>
      </c>
      <c r="D880" s="59" t="s">
        <v>20</v>
      </c>
      <c r="E880" s="59" t="s">
        <v>81</v>
      </c>
      <c r="F880" s="59" t="s">
        <v>69</v>
      </c>
      <c r="G880" s="59" t="s">
        <v>147</v>
      </c>
      <c r="H880" s="1" t="s">
        <v>184</v>
      </c>
      <c r="I880" s="13" t="s">
        <v>94</v>
      </c>
      <c r="J880" s="81"/>
      <c r="K880" s="81"/>
      <c r="L880" s="81"/>
      <c r="M880" s="81"/>
      <c r="N880" s="81"/>
      <c r="O880" s="81"/>
      <c r="P880" s="81"/>
      <c r="Q880" s="81"/>
      <c r="R880" s="81"/>
      <c r="S880" s="81"/>
      <c r="T880" s="81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>
        <f>AE1361</f>
        <v>25390</v>
      </c>
      <c r="AF880" s="81">
        <f t="shared" ref="AF880:AG880" si="2920">AF1361</f>
        <v>0</v>
      </c>
      <c r="AG880" s="81">
        <f t="shared" si="2920"/>
        <v>0</v>
      </c>
      <c r="AH880" s="81">
        <f t="shared" si="2915"/>
        <v>25390</v>
      </c>
      <c r="AI880" s="81">
        <f t="shared" si="2916"/>
        <v>0</v>
      </c>
      <c r="AJ880" s="81">
        <f t="shared" si="2917"/>
        <v>0</v>
      </c>
      <c r="AK880" s="81">
        <f>AK1361+AK1599</f>
        <v>64065.17</v>
      </c>
      <c r="AL880" s="81">
        <f t="shared" ref="AL880:AM880" si="2921">AL1361+AL1599</f>
        <v>0</v>
      </c>
      <c r="AM880" s="81">
        <f t="shared" si="2921"/>
        <v>0</v>
      </c>
      <c r="AN880" s="81">
        <f t="shared" si="2794"/>
        <v>89455.17</v>
      </c>
      <c r="AO880" s="81">
        <f t="shared" si="2795"/>
        <v>0</v>
      </c>
      <c r="AP880" s="81">
        <f t="shared" si="2796"/>
        <v>0</v>
      </c>
      <c r="AQ880" s="81">
        <f>AQ1361+AQ1599</f>
        <v>0</v>
      </c>
      <c r="AR880" s="81">
        <f t="shared" ref="AR880:AS880" si="2922">AR1361+AR1599</f>
        <v>0</v>
      </c>
      <c r="AS880" s="81">
        <f t="shared" si="2922"/>
        <v>0</v>
      </c>
      <c r="AT880" s="81">
        <f t="shared" si="2797"/>
        <v>89455.17</v>
      </c>
      <c r="AU880" s="81">
        <f t="shared" si="2798"/>
        <v>0</v>
      </c>
      <c r="AV880" s="81">
        <f t="shared" si="2799"/>
        <v>0</v>
      </c>
    </row>
    <row r="881" spans="1:48">
      <c r="A881" s="188"/>
      <c r="B881" s="1"/>
      <c r="C881" s="59"/>
      <c r="D881" s="59"/>
      <c r="E881" s="59"/>
      <c r="F881" s="59"/>
      <c r="G881" s="59"/>
      <c r="H881" s="1"/>
      <c r="I881" s="13"/>
      <c r="J881" s="81"/>
      <c r="K881" s="81"/>
      <c r="L881" s="81"/>
      <c r="M881" s="81"/>
      <c r="N881" s="81"/>
      <c r="O881" s="81"/>
      <c r="P881" s="81"/>
      <c r="Q881" s="81"/>
      <c r="R881" s="81"/>
      <c r="S881" s="81"/>
      <c r="T881" s="81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</row>
    <row r="882" spans="1:48">
      <c r="A882" s="62" t="s">
        <v>47</v>
      </c>
      <c r="B882" s="15" t="s">
        <v>401</v>
      </c>
      <c r="C882" s="15" t="s">
        <v>18</v>
      </c>
      <c r="D882" s="15" t="s">
        <v>17</v>
      </c>
      <c r="E882" s="15"/>
      <c r="F882" s="15"/>
      <c r="G882" s="15"/>
      <c r="H882" s="15"/>
      <c r="I882" s="26"/>
      <c r="J882" s="101">
        <f>J898+J883+J893+J909</f>
        <v>12249183</v>
      </c>
      <c r="K882" s="101">
        <f t="shared" ref="K882:O882" si="2923">K898+K883+K893+K909</f>
        <v>7198522.4499999993</v>
      </c>
      <c r="L882" s="101">
        <f t="shared" si="2923"/>
        <v>7412302.0999999996</v>
      </c>
      <c r="M882" s="101">
        <f t="shared" si="2923"/>
        <v>0</v>
      </c>
      <c r="N882" s="101">
        <f t="shared" si="2923"/>
        <v>0</v>
      </c>
      <c r="O882" s="101">
        <f t="shared" si="2923"/>
        <v>0</v>
      </c>
      <c r="P882" s="101">
        <f>P883+P893+P898+P909</f>
        <v>12249183</v>
      </c>
      <c r="Q882" s="101">
        <f t="shared" ref="Q882:R882" si="2924">Q883+Q893+Q898+Q909</f>
        <v>7198522.4499999993</v>
      </c>
      <c r="R882" s="101">
        <f t="shared" si="2924"/>
        <v>7412302.0999999996</v>
      </c>
      <c r="S882" s="101">
        <f t="shared" ref="S882:U882" si="2925">S898+S883+S893+S909</f>
        <v>-1182577.6400000001</v>
      </c>
      <c r="T882" s="101">
        <f t="shared" si="2925"/>
        <v>0</v>
      </c>
      <c r="U882" s="101">
        <f t="shared" si="2925"/>
        <v>0</v>
      </c>
      <c r="V882" s="101">
        <f t="shared" si="2887"/>
        <v>11066605.359999999</v>
      </c>
      <c r="W882" s="101">
        <f t="shared" si="2887"/>
        <v>7198522.4499999993</v>
      </c>
      <c r="X882" s="101">
        <f>R882+U882</f>
        <v>7412302.0999999996</v>
      </c>
      <c r="Y882" s="101">
        <f>Y898+Y883+Y893+Y909+Y902</f>
        <v>1324970.3700000001</v>
      </c>
      <c r="Z882" s="101">
        <f t="shared" ref="Z882:AA882" si="2926">Z898+Z883+Z893+Z909+Z902</f>
        <v>0</v>
      </c>
      <c r="AA882" s="101">
        <f t="shared" si="2926"/>
        <v>0</v>
      </c>
      <c r="AB882" s="101">
        <f t="shared" ref="AB882:AB915" si="2927">V882+Y882</f>
        <v>12391575.73</v>
      </c>
      <c r="AC882" s="101">
        <f t="shared" ref="AC882:AC915" si="2928">W882+Z882</f>
        <v>7198522.4499999993</v>
      </c>
      <c r="AD882" s="101">
        <f t="shared" ref="AD882:AD915" si="2929">X882+AA882</f>
        <v>7412302.0999999996</v>
      </c>
      <c r="AE882" s="101">
        <f>AE898+AE883+AE893+AE909+AE902</f>
        <v>0</v>
      </c>
      <c r="AF882" s="101">
        <f t="shared" ref="AF882:AG882" si="2930">AF898+AF883+AF893+AF909+AF902</f>
        <v>0</v>
      </c>
      <c r="AG882" s="101">
        <f t="shared" si="2930"/>
        <v>0</v>
      </c>
      <c r="AH882" s="101">
        <f t="shared" ref="AH882:AH918" si="2931">AB882+AE882</f>
        <v>12391575.73</v>
      </c>
      <c r="AI882" s="101">
        <f t="shared" ref="AI882:AI918" si="2932">AC882+AF882</f>
        <v>7198522.4499999993</v>
      </c>
      <c r="AJ882" s="101">
        <f t="shared" ref="AJ882:AJ918" si="2933">AD882+AG882</f>
        <v>7412302.0999999996</v>
      </c>
      <c r="AK882" s="101">
        <f>AK898+AK883+AK893+AK909+AK902</f>
        <v>-1081000</v>
      </c>
      <c r="AL882" s="101">
        <f t="shared" ref="AL882:AM882" si="2934">AL898+AL883+AL893+AL909+AL902</f>
        <v>0</v>
      </c>
      <c r="AM882" s="101">
        <f t="shared" si="2934"/>
        <v>0</v>
      </c>
      <c r="AN882" s="101">
        <f t="shared" ref="AN882:AN918" si="2935">AH882+AK882</f>
        <v>11310575.73</v>
      </c>
      <c r="AO882" s="101">
        <f t="shared" ref="AO882:AO918" si="2936">AI882+AL882</f>
        <v>7198522.4499999993</v>
      </c>
      <c r="AP882" s="101">
        <f t="shared" ref="AP882:AP918" si="2937">AJ882+AM882</f>
        <v>7412302.0999999996</v>
      </c>
      <c r="AQ882" s="101">
        <f>AQ898+AQ883+AQ893+AQ909+AQ902</f>
        <v>-470221</v>
      </c>
      <c r="AR882" s="101">
        <f t="shared" ref="AR882:AS882" si="2938">AR898+AR883+AR893+AR909+AR902</f>
        <v>0</v>
      </c>
      <c r="AS882" s="101">
        <f t="shared" si="2938"/>
        <v>0</v>
      </c>
      <c r="AT882" s="101">
        <f t="shared" ref="AT882:AT918" si="2939">AN882+AQ882</f>
        <v>10840354.73</v>
      </c>
      <c r="AU882" s="101">
        <f t="shared" ref="AU882:AU918" si="2940">AO882+AR882</f>
        <v>7198522.4499999993</v>
      </c>
      <c r="AV882" s="101">
        <f t="shared" ref="AV882:AV918" si="2941">AP882+AS882</f>
        <v>7412302.0999999996</v>
      </c>
    </row>
    <row r="883" spans="1:48" ht="38.25">
      <c r="A883" s="290" t="s">
        <v>285</v>
      </c>
      <c r="B883" s="59" t="s">
        <v>401</v>
      </c>
      <c r="C883" s="59" t="s">
        <v>18</v>
      </c>
      <c r="D883" s="59" t="s">
        <v>17</v>
      </c>
      <c r="E883" s="59" t="s">
        <v>3</v>
      </c>
      <c r="F883" s="59" t="s">
        <v>69</v>
      </c>
      <c r="G883" s="59" t="s">
        <v>147</v>
      </c>
      <c r="H883" s="59" t="s">
        <v>148</v>
      </c>
      <c r="I883" s="116"/>
      <c r="J883" s="81">
        <f>J884+J890</f>
        <v>4403000</v>
      </c>
      <c r="K883" s="81">
        <f t="shared" ref="K883:O883" si="2942">K884+K890</f>
        <v>0</v>
      </c>
      <c r="L883" s="81">
        <f t="shared" si="2942"/>
        <v>0</v>
      </c>
      <c r="M883" s="81">
        <f t="shared" si="2942"/>
        <v>0</v>
      </c>
      <c r="N883" s="81">
        <f t="shared" si="2942"/>
        <v>0</v>
      </c>
      <c r="O883" s="81">
        <f t="shared" si="2942"/>
        <v>0</v>
      </c>
      <c r="P883" s="81">
        <f>P884+P887+P890</f>
        <v>4403000</v>
      </c>
      <c r="Q883" s="81">
        <f t="shared" ref="Q883:R883" si="2943">Q884+Q887+Q890</f>
        <v>0</v>
      </c>
      <c r="R883" s="81">
        <f t="shared" si="2943"/>
        <v>0</v>
      </c>
      <c r="S883" s="81">
        <f>S884+S890+S887</f>
        <v>-918577.64000000013</v>
      </c>
      <c r="T883" s="81">
        <f t="shared" ref="T883:U883" si="2944">T884+T890+T887</f>
        <v>0</v>
      </c>
      <c r="U883" s="81">
        <f t="shared" si="2944"/>
        <v>0</v>
      </c>
      <c r="V883" s="81">
        <f t="shared" si="2887"/>
        <v>3484422.36</v>
      </c>
      <c r="W883" s="81">
        <f t="shared" si="2887"/>
        <v>0</v>
      </c>
      <c r="X883" s="81">
        <f t="shared" si="2887"/>
        <v>0</v>
      </c>
      <c r="Y883" s="81">
        <f>Y884+Y890+Y887</f>
        <v>-236622.36</v>
      </c>
      <c r="Z883" s="81">
        <f t="shared" ref="Z883:AA883" si="2945">Z884+Z890+Z887</f>
        <v>0</v>
      </c>
      <c r="AA883" s="81">
        <f t="shared" si="2945"/>
        <v>0</v>
      </c>
      <c r="AB883" s="81">
        <f t="shared" si="2927"/>
        <v>3247800</v>
      </c>
      <c r="AC883" s="81">
        <f t="shared" si="2928"/>
        <v>0</v>
      </c>
      <c r="AD883" s="81">
        <f t="shared" si="2929"/>
        <v>0</v>
      </c>
      <c r="AE883" s="81">
        <f>AE884+AE890+AE887</f>
        <v>0</v>
      </c>
      <c r="AF883" s="81">
        <f t="shared" ref="AF883:AG883" si="2946">AF884+AF890+AF887</f>
        <v>0</v>
      </c>
      <c r="AG883" s="81">
        <f t="shared" si="2946"/>
        <v>0</v>
      </c>
      <c r="AH883" s="81">
        <f t="shared" si="2931"/>
        <v>3247800</v>
      </c>
      <c r="AI883" s="81">
        <f t="shared" si="2932"/>
        <v>0</v>
      </c>
      <c r="AJ883" s="81">
        <f t="shared" si="2933"/>
        <v>0</v>
      </c>
      <c r="AK883" s="81">
        <f>AK884+AK890+AK887</f>
        <v>-1400000</v>
      </c>
      <c r="AL883" s="81">
        <f t="shared" ref="AL883:AM883" si="2947">AL884+AL890+AL887</f>
        <v>0</v>
      </c>
      <c r="AM883" s="81">
        <f t="shared" si="2947"/>
        <v>0</v>
      </c>
      <c r="AN883" s="81">
        <f t="shared" si="2935"/>
        <v>1847800</v>
      </c>
      <c r="AO883" s="81">
        <f t="shared" si="2936"/>
        <v>0</v>
      </c>
      <c r="AP883" s="81">
        <f t="shared" si="2937"/>
        <v>0</v>
      </c>
      <c r="AQ883" s="81">
        <f>AQ884+AQ890+AQ887</f>
        <v>20000</v>
      </c>
      <c r="AR883" s="81">
        <f t="shared" ref="AR883:AS883" si="2948">AR884+AR890+AR887</f>
        <v>0</v>
      </c>
      <c r="AS883" s="81">
        <f t="shared" si="2948"/>
        <v>0</v>
      </c>
      <c r="AT883" s="81">
        <f t="shared" si="2939"/>
        <v>1867800</v>
      </c>
      <c r="AU883" s="81">
        <f t="shared" si="2940"/>
        <v>0</v>
      </c>
      <c r="AV883" s="81">
        <f t="shared" si="2941"/>
        <v>0</v>
      </c>
    </row>
    <row r="884" spans="1:48">
      <c r="A884" s="291" t="s">
        <v>355</v>
      </c>
      <c r="B884" s="59" t="s">
        <v>401</v>
      </c>
      <c r="C884" s="59" t="s">
        <v>18</v>
      </c>
      <c r="D884" s="59" t="s">
        <v>17</v>
      </c>
      <c r="E884" s="59" t="s">
        <v>3</v>
      </c>
      <c r="F884" s="59" t="s">
        <v>69</v>
      </c>
      <c r="G884" s="59" t="s">
        <v>147</v>
      </c>
      <c r="H884" s="59" t="s">
        <v>270</v>
      </c>
      <c r="I884" s="116"/>
      <c r="J884" s="81">
        <f>J885</f>
        <v>1770000</v>
      </c>
      <c r="K884" s="81">
        <f t="shared" ref="K884:O885" si="2949">K885</f>
        <v>0</v>
      </c>
      <c r="L884" s="81">
        <f t="shared" si="2949"/>
        <v>0</v>
      </c>
      <c r="M884" s="81">
        <f t="shared" si="2949"/>
        <v>0</v>
      </c>
      <c r="N884" s="81">
        <f t="shared" si="2949"/>
        <v>0</v>
      </c>
      <c r="O884" s="81">
        <f t="shared" si="2949"/>
        <v>0</v>
      </c>
      <c r="P884" s="81">
        <f>P885</f>
        <v>1770000</v>
      </c>
      <c r="Q884" s="81">
        <f t="shared" ref="Q884:U885" si="2950">Q885</f>
        <v>0</v>
      </c>
      <c r="R884" s="81">
        <f t="shared" si="2950"/>
        <v>0</v>
      </c>
      <c r="S884" s="81">
        <f t="shared" si="2950"/>
        <v>-1518577.6400000001</v>
      </c>
      <c r="T884" s="81">
        <f t="shared" si="2950"/>
        <v>0</v>
      </c>
      <c r="U884" s="81">
        <f t="shared" si="2950"/>
        <v>0</v>
      </c>
      <c r="V884" s="81">
        <f t="shared" si="2887"/>
        <v>251422.35999999987</v>
      </c>
      <c r="W884" s="81">
        <f t="shared" si="2887"/>
        <v>0</v>
      </c>
      <c r="X884" s="81">
        <f t="shared" si="2887"/>
        <v>0</v>
      </c>
      <c r="Y884" s="81">
        <f t="shared" ref="Y884:AA885" si="2951">Y885</f>
        <v>-251422.36</v>
      </c>
      <c r="Z884" s="81">
        <f t="shared" si="2951"/>
        <v>0</v>
      </c>
      <c r="AA884" s="81">
        <f t="shared" si="2951"/>
        <v>0</v>
      </c>
      <c r="AB884" s="81">
        <f t="shared" si="2927"/>
        <v>0</v>
      </c>
      <c r="AC884" s="81">
        <f t="shared" si="2928"/>
        <v>0</v>
      </c>
      <c r="AD884" s="81">
        <f t="shared" si="2929"/>
        <v>0</v>
      </c>
      <c r="AE884" s="81">
        <f t="shared" ref="AE884:AG885" si="2952">AE885</f>
        <v>0</v>
      </c>
      <c r="AF884" s="81">
        <f t="shared" si="2952"/>
        <v>0</v>
      </c>
      <c r="AG884" s="81">
        <f t="shared" si="2952"/>
        <v>0</v>
      </c>
      <c r="AH884" s="81">
        <f t="shared" si="2931"/>
        <v>0</v>
      </c>
      <c r="AI884" s="81">
        <f t="shared" si="2932"/>
        <v>0</v>
      </c>
      <c r="AJ884" s="81">
        <f t="shared" si="2933"/>
        <v>0</v>
      </c>
      <c r="AK884" s="81">
        <f t="shared" ref="AK884:AM885" si="2953">AK885</f>
        <v>0</v>
      </c>
      <c r="AL884" s="81">
        <f t="shared" si="2953"/>
        <v>0</v>
      </c>
      <c r="AM884" s="81">
        <f t="shared" si="2953"/>
        <v>0</v>
      </c>
      <c r="AN884" s="81">
        <f t="shared" si="2935"/>
        <v>0</v>
      </c>
      <c r="AO884" s="81">
        <f t="shared" si="2936"/>
        <v>0</v>
      </c>
      <c r="AP884" s="81">
        <f t="shared" si="2937"/>
        <v>0</v>
      </c>
      <c r="AQ884" s="81">
        <f t="shared" ref="AQ884:AS885" si="2954">AQ885</f>
        <v>0</v>
      </c>
      <c r="AR884" s="81">
        <f t="shared" si="2954"/>
        <v>0</v>
      </c>
      <c r="AS884" s="81">
        <f t="shared" si="2954"/>
        <v>0</v>
      </c>
      <c r="AT884" s="81">
        <f t="shared" si="2939"/>
        <v>0</v>
      </c>
      <c r="AU884" s="81">
        <f t="shared" si="2940"/>
        <v>0</v>
      </c>
      <c r="AV884" s="81">
        <f t="shared" si="2941"/>
        <v>0</v>
      </c>
    </row>
    <row r="885" spans="1:48" ht="25.5">
      <c r="A885" s="209" t="s">
        <v>119</v>
      </c>
      <c r="B885" s="59" t="s">
        <v>401</v>
      </c>
      <c r="C885" s="59" t="s">
        <v>18</v>
      </c>
      <c r="D885" s="59" t="s">
        <v>17</v>
      </c>
      <c r="E885" s="59" t="s">
        <v>3</v>
      </c>
      <c r="F885" s="59" t="s">
        <v>69</v>
      </c>
      <c r="G885" s="59" t="s">
        <v>147</v>
      </c>
      <c r="H885" s="59" t="s">
        <v>270</v>
      </c>
      <c r="I885" s="116" t="s">
        <v>117</v>
      </c>
      <c r="J885" s="81">
        <f>J886</f>
        <v>1770000</v>
      </c>
      <c r="K885" s="81">
        <f t="shared" si="2949"/>
        <v>0</v>
      </c>
      <c r="L885" s="81">
        <f t="shared" si="2949"/>
        <v>0</v>
      </c>
      <c r="M885" s="81">
        <f t="shared" si="2949"/>
        <v>0</v>
      </c>
      <c r="N885" s="81">
        <f t="shared" si="2949"/>
        <v>0</v>
      </c>
      <c r="O885" s="81">
        <f t="shared" si="2949"/>
        <v>0</v>
      </c>
      <c r="P885" s="81">
        <f>P886</f>
        <v>1770000</v>
      </c>
      <c r="Q885" s="81">
        <f t="shared" si="2950"/>
        <v>0</v>
      </c>
      <c r="R885" s="81">
        <f t="shared" si="2950"/>
        <v>0</v>
      </c>
      <c r="S885" s="81">
        <f t="shared" si="2950"/>
        <v>-1518577.6400000001</v>
      </c>
      <c r="T885" s="81">
        <f t="shared" si="2950"/>
        <v>0</v>
      </c>
      <c r="U885" s="81">
        <f t="shared" si="2950"/>
        <v>0</v>
      </c>
      <c r="V885" s="81">
        <f t="shared" si="2887"/>
        <v>251422.35999999987</v>
      </c>
      <c r="W885" s="81">
        <f t="shared" si="2887"/>
        <v>0</v>
      </c>
      <c r="X885" s="81">
        <f t="shared" si="2887"/>
        <v>0</v>
      </c>
      <c r="Y885" s="81">
        <f t="shared" si="2951"/>
        <v>-251422.36</v>
      </c>
      <c r="Z885" s="81">
        <f t="shared" si="2951"/>
        <v>0</v>
      </c>
      <c r="AA885" s="81">
        <f t="shared" si="2951"/>
        <v>0</v>
      </c>
      <c r="AB885" s="81">
        <f t="shared" si="2927"/>
        <v>0</v>
      </c>
      <c r="AC885" s="81">
        <f t="shared" si="2928"/>
        <v>0</v>
      </c>
      <c r="AD885" s="81">
        <f t="shared" si="2929"/>
        <v>0</v>
      </c>
      <c r="AE885" s="81">
        <f t="shared" si="2952"/>
        <v>0</v>
      </c>
      <c r="AF885" s="81">
        <f t="shared" si="2952"/>
        <v>0</v>
      </c>
      <c r="AG885" s="81">
        <f t="shared" si="2952"/>
        <v>0</v>
      </c>
      <c r="AH885" s="81">
        <f t="shared" si="2931"/>
        <v>0</v>
      </c>
      <c r="AI885" s="81">
        <f t="shared" si="2932"/>
        <v>0</v>
      </c>
      <c r="AJ885" s="81">
        <f t="shared" si="2933"/>
        <v>0</v>
      </c>
      <c r="AK885" s="81">
        <f t="shared" si="2953"/>
        <v>0</v>
      </c>
      <c r="AL885" s="81">
        <f t="shared" si="2953"/>
        <v>0</v>
      </c>
      <c r="AM885" s="81">
        <f t="shared" si="2953"/>
        <v>0</v>
      </c>
      <c r="AN885" s="81">
        <f t="shared" si="2935"/>
        <v>0</v>
      </c>
      <c r="AO885" s="81">
        <f t="shared" si="2936"/>
        <v>0</v>
      </c>
      <c r="AP885" s="81">
        <f t="shared" si="2937"/>
        <v>0</v>
      </c>
      <c r="AQ885" s="81">
        <f t="shared" si="2954"/>
        <v>0</v>
      </c>
      <c r="AR885" s="81">
        <f t="shared" si="2954"/>
        <v>0</v>
      </c>
      <c r="AS885" s="81">
        <f t="shared" si="2954"/>
        <v>0</v>
      </c>
      <c r="AT885" s="81">
        <f t="shared" si="2939"/>
        <v>0</v>
      </c>
      <c r="AU885" s="81">
        <f t="shared" si="2940"/>
        <v>0</v>
      </c>
      <c r="AV885" s="81">
        <f t="shared" si="2941"/>
        <v>0</v>
      </c>
    </row>
    <row r="886" spans="1:48">
      <c r="A886" s="209" t="s">
        <v>120</v>
      </c>
      <c r="B886" s="59" t="s">
        <v>401</v>
      </c>
      <c r="C886" s="59" t="s">
        <v>18</v>
      </c>
      <c r="D886" s="59" t="s">
        <v>17</v>
      </c>
      <c r="E886" s="59" t="s">
        <v>3</v>
      </c>
      <c r="F886" s="59" t="s">
        <v>69</v>
      </c>
      <c r="G886" s="59" t="s">
        <v>147</v>
      </c>
      <c r="H886" s="59" t="s">
        <v>270</v>
      </c>
      <c r="I886" s="116" t="s">
        <v>118</v>
      </c>
      <c r="J886" s="81">
        <v>1770000</v>
      </c>
      <c r="K886" s="81"/>
      <c r="L886" s="81"/>
      <c r="M886" s="81"/>
      <c r="N886" s="81"/>
      <c r="O886" s="81"/>
      <c r="P886" s="81">
        <f>P1366</f>
        <v>1770000</v>
      </c>
      <c r="Q886" s="81">
        <f t="shared" ref="Q886:U886" si="2955">Q1366</f>
        <v>0</v>
      </c>
      <c r="R886" s="81">
        <f t="shared" si="2955"/>
        <v>0</v>
      </c>
      <c r="S886" s="81">
        <f t="shared" si="2955"/>
        <v>-1518577.6400000001</v>
      </c>
      <c r="T886" s="81">
        <f t="shared" si="2955"/>
        <v>0</v>
      </c>
      <c r="U886" s="81">
        <f t="shared" si="2955"/>
        <v>0</v>
      </c>
      <c r="V886" s="81">
        <f t="shared" si="2887"/>
        <v>251422.35999999987</v>
      </c>
      <c r="W886" s="81">
        <f t="shared" si="2887"/>
        <v>0</v>
      </c>
      <c r="X886" s="81">
        <f t="shared" si="2887"/>
        <v>0</v>
      </c>
      <c r="Y886" s="81">
        <f t="shared" ref="Y886:AA886" si="2956">Y1366</f>
        <v>-251422.36</v>
      </c>
      <c r="Z886" s="81">
        <f t="shared" si="2956"/>
        <v>0</v>
      </c>
      <c r="AA886" s="81">
        <f t="shared" si="2956"/>
        <v>0</v>
      </c>
      <c r="AB886" s="81">
        <f t="shared" si="2927"/>
        <v>0</v>
      </c>
      <c r="AC886" s="81">
        <f t="shared" si="2928"/>
        <v>0</v>
      </c>
      <c r="AD886" s="81">
        <f t="shared" si="2929"/>
        <v>0</v>
      </c>
      <c r="AE886" s="81">
        <f t="shared" ref="AE886:AG886" si="2957">AE1366</f>
        <v>0</v>
      </c>
      <c r="AF886" s="81">
        <f t="shared" si="2957"/>
        <v>0</v>
      </c>
      <c r="AG886" s="81">
        <f t="shared" si="2957"/>
        <v>0</v>
      </c>
      <c r="AH886" s="81">
        <f t="shared" si="2931"/>
        <v>0</v>
      </c>
      <c r="AI886" s="81">
        <f t="shared" si="2932"/>
        <v>0</v>
      </c>
      <c r="AJ886" s="81">
        <f t="shared" si="2933"/>
        <v>0</v>
      </c>
      <c r="AK886" s="81">
        <f t="shared" ref="AK886:AM886" si="2958">AK1366</f>
        <v>0</v>
      </c>
      <c r="AL886" s="81">
        <f t="shared" si="2958"/>
        <v>0</v>
      </c>
      <c r="AM886" s="81">
        <f t="shared" si="2958"/>
        <v>0</v>
      </c>
      <c r="AN886" s="81">
        <f t="shared" si="2935"/>
        <v>0</v>
      </c>
      <c r="AO886" s="81">
        <f t="shared" si="2936"/>
        <v>0</v>
      </c>
      <c r="AP886" s="81">
        <f t="shared" si="2937"/>
        <v>0</v>
      </c>
      <c r="AQ886" s="81">
        <f t="shared" ref="AQ886:AS886" si="2959">AQ1366</f>
        <v>0</v>
      </c>
      <c r="AR886" s="81">
        <f t="shared" si="2959"/>
        <v>0</v>
      </c>
      <c r="AS886" s="81">
        <f t="shared" si="2959"/>
        <v>0</v>
      </c>
      <c r="AT886" s="81">
        <f t="shared" si="2939"/>
        <v>0</v>
      </c>
      <c r="AU886" s="81">
        <f t="shared" si="2940"/>
        <v>0</v>
      </c>
      <c r="AV886" s="81">
        <f t="shared" si="2941"/>
        <v>0</v>
      </c>
    </row>
    <row r="887" spans="1:48">
      <c r="A887" s="209" t="s">
        <v>456</v>
      </c>
      <c r="B887" s="59" t="s">
        <v>401</v>
      </c>
      <c r="C887" s="59" t="s">
        <v>18</v>
      </c>
      <c r="D887" s="59" t="s">
        <v>17</v>
      </c>
      <c r="E887" s="59" t="s">
        <v>3</v>
      </c>
      <c r="F887" s="59" t="s">
        <v>69</v>
      </c>
      <c r="G887" s="59" t="s">
        <v>147</v>
      </c>
      <c r="H887" s="59" t="s">
        <v>455</v>
      </c>
      <c r="I887" s="116"/>
      <c r="J887" s="81"/>
      <c r="K887" s="81"/>
      <c r="L887" s="81"/>
      <c r="M887" s="81"/>
      <c r="N887" s="81"/>
      <c r="O887" s="81"/>
      <c r="P887" s="81">
        <f>P888</f>
        <v>0</v>
      </c>
      <c r="Q887" s="81">
        <f t="shared" ref="Q887:R888" si="2960">Q888</f>
        <v>0</v>
      </c>
      <c r="R887" s="81">
        <f t="shared" si="2960"/>
        <v>0</v>
      </c>
      <c r="S887" s="81">
        <f>S888</f>
        <v>600000</v>
      </c>
      <c r="T887" s="81">
        <f t="shared" ref="T887:U888" si="2961">T888</f>
        <v>0</v>
      </c>
      <c r="U887" s="81">
        <f t="shared" si="2961"/>
        <v>0</v>
      </c>
      <c r="V887" s="81">
        <f t="shared" si="2887"/>
        <v>600000</v>
      </c>
      <c r="W887" s="81">
        <f t="shared" si="2887"/>
        <v>0</v>
      </c>
      <c r="X887" s="81">
        <f t="shared" si="2887"/>
        <v>0</v>
      </c>
      <c r="Y887" s="81">
        <f>Y888</f>
        <v>0</v>
      </c>
      <c r="Z887" s="81">
        <f t="shared" ref="Z887:AA888" si="2962">Z888</f>
        <v>0</v>
      </c>
      <c r="AA887" s="81">
        <f t="shared" si="2962"/>
        <v>0</v>
      </c>
      <c r="AB887" s="81">
        <f t="shared" si="2927"/>
        <v>600000</v>
      </c>
      <c r="AC887" s="81">
        <f t="shared" si="2928"/>
        <v>0</v>
      </c>
      <c r="AD887" s="81">
        <f t="shared" si="2929"/>
        <v>0</v>
      </c>
      <c r="AE887" s="81">
        <f>AE888</f>
        <v>0</v>
      </c>
      <c r="AF887" s="81">
        <f t="shared" ref="AF887:AG888" si="2963">AF888</f>
        <v>0</v>
      </c>
      <c r="AG887" s="81">
        <f t="shared" si="2963"/>
        <v>0</v>
      </c>
      <c r="AH887" s="81">
        <f t="shared" si="2931"/>
        <v>600000</v>
      </c>
      <c r="AI887" s="81">
        <f t="shared" si="2932"/>
        <v>0</v>
      </c>
      <c r="AJ887" s="81">
        <f t="shared" si="2933"/>
        <v>0</v>
      </c>
      <c r="AK887" s="81">
        <f>AK888</f>
        <v>-600000</v>
      </c>
      <c r="AL887" s="81">
        <f t="shared" ref="AL887:AM888" si="2964">AL888</f>
        <v>0</v>
      </c>
      <c r="AM887" s="81">
        <f t="shared" si="2964"/>
        <v>0</v>
      </c>
      <c r="AN887" s="81">
        <f t="shared" si="2935"/>
        <v>0</v>
      </c>
      <c r="AO887" s="81">
        <f t="shared" si="2936"/>
        <v>0</v>
      </c>
      <c r="AP887" s="81">
        <f t="shared" si="2937"/>
        <v>0</v>
      </c>
      <c r="AQ887" s="81">
        <f>AQ888</f>
        <v>0</v>
      </c>
      <c r="AR887" s="81">
        <f t="shared" ref="AR887:AS888" si="2965">AR888</f>
        <v>0</v>
      </c>
      <c r="AS887" s="81">
        <f t="shared" si="2965"/>
        <v>0</v>
      </c>
      <c r="AT887" s="81">
        <f t="shared" si="2939"/>
        <v>0</v>
      </c>
      <c r="AU887" s="81">
        <f t="shared" si="2940"/>
        <v>0</v>
      </c>
      <c r="AV887" s="81">
        <f t="shared" si="2941"/>
        <v>0</v>
      </c>
    </row>
    <row r="888" spans="1:48" ht="25.5">
      <c r="A888" s="189" t="s">
        <v>259</v>
      </c>
      <c r="B888" s="59" t="s">
        <v>401</v>
      </c>
      <c r="C888" s="59" t="s">
        <v>18</v>
      </c>
      <c r="D888" s="59" t="s">
        <v>17</v>
      </c>
      <c r="E888" s="59" t="s">
        <v>3</v>
      </c>
      <c r="F888" s="59" t="s">
        <v>69</v>
      </c>
      <c r="G888" s="59" t="s">
        <v>147</v>
      </c>
      <c r="H888" s="59" t="s">
        <v>455</v>
      </c>
      <c r="I888" s="116" t="s">
        <v>93</v>
      </c>
      <c r="J888" s="81"/>
      <c r="K888" s="81"/>
      <c r="L888" s="81"/>
      <c r="M888" s="81"/>
      <c r="N888" s="81"/>
      <c r="O888" s="81"/>
      <c r="P888" s="81">
        <f>P889</f>
        <v>0</v>
      </c>
      <c r="Q888" s="81">
        <f t="shared" si="2960"/>
        <v>0</v>
      </c>
      <c r="R888" s="81">
        <f t="shared" si="2960"/>
        <v>0</v>
      </c>
      <c r="S888" s="81">
        <f>S889</f>
        <v>600000</v>
      </c>
      <c r="T888" s="81">
        <f t="shared" si="2961"/>
        <v>0</v>
      </c>
      <c r="U888" s="81">
        <f t="shared" si="2961"/>
        <v>0</v>
      </c>
      <c r="V888" s="81">
        <f t="shared" si="2887"/>
        <v>600000</v>
      </c>
      <c r="W888" s="81">
        <f t="shared" si="2887"/>
        <v>0</v>
      </c>
      <c r="X888" s="81">
        <f t="shared" si="2887"/>
        <v>0</v>
      </c>
      <c r="Y888" s="81">
        <f>Y889</f>
        <v>0</v>
      </c>
      <c r="Z888" s="81">
        <f t="shared" si="2962"/>
        <v>0</v>
      </c>
      <c r="AA888" s="81">
        <f t="shared" si="2962"/>
        <v>0</v>
      </c>
      <c r="AB888" s="81">
        <f t="shared" si="2927"/>
        <v>600000</v>
      </c>
      <c r="AC888" s="81">
        <f t="shared" si="2928"/>
        <v>0</v>
      </c>
      <c r="AD888" s="81">
        <f t="shared" si="2929"/>
        <v>0</v>
      </c>
      <c r="AE888" s="81">
        <f>AE889</f>
        <v>0</v>
      </c>
      <c r="AF888" s="81">
        <f t="shared" si="2963"/>
        <v>0</v>
      </c>
      <c r="AG888" s="81">
        <f t="shared" si="2963"/>
        <v>0</v>
      </c>
      <c r="AH888" s="81">
        <f t="shared" si="2931"/>
        <v>600000</v>
      </c>
      <c r="AI888" s="81">
        <f t="shared" si="2932"/>
        <v>0</v>
      </c>
      <c r="AJ888" s="81">
        <f t="shared" si="2933"/>
        <v>0</v>
      </c>
      <c r="AK888" s="81">
        <f>AK889</f>
        <v>-600000</v>
      </c>
      <c r="AL888" s="81">
        <f t="shared" si="2964"/>
        <v>0</v>
      </c>
      <c r="AM888" s="81">
        <f t="shared" si="2964"/>
        <v>0</v>
      </c>
      <c r="AN888" s="81">
        <f t="shared" si="2935"/>
        <v>0</v>
      </c>
      <c r="AO888" s="81">
        <f t="shared" si="2936"/>
        <v>0</v>
      </c>
      <c r="AP888" s="81">
        <f t="shared" si="2937"/>
        <v>0</v>
      </c>
      <c r="AQ888" s="81">
        <f>AQ889</f>
        <v>0</v>
      </c>
      <c r="AR888" s="81">
        <f t="shared" si="2965"/>
        <v>0</v>
      </c>
      <c r="AS888" s="81">
        <f t="shared" si="2965"/>
        <v>0</v>
      </c>
      <c r="AT888" s="81">
        <f t="shared" si="2939"/>
        <v>0</v>
      </c>
      <c r="AU888" s="81">
        <f t="shared" si="2940"/>
        <v>0</v>
      </c>
      <c r="AV888" s="81">
        <f t="shared" si="2941"/>
        <v>0</v>
      </c>
    </row>
    <row r="889" spans="1:48" ht="25.5">
      <c r="A889" s="188" t="s">
        <v>97</v>
      </c>
      <c r="B889" s="59" t="s">
        <v>401</v>
      </c>
      <c r="C889" s="59" t="s">
        <v>18</v>
      </c>
      <c r="D889" s="59" t="s">
        <v>17</v>
      </c>
      <c r="E889" s="59" t="s">
        <v>3</v>
      </c>
      <c r="F889" s="59" t="s">
        <v>69</v>
      </c>
      <c r="G889" s="59" t="s">
        <v>147</v>
      </c>
      <c r="H889" s="59" t="s">
        <v>455</v>
      </c>
      <c r="I889" s="116" t="s">
        <v>94</v>
      </c>
      <c r="J889" s="81"/>
      <c r="K889" s="81"/>
      <c r="L889" s="81"/>
      <c r="M889" s="81"/>
      <c r="N889" s="81"/>
      <c r="O889" s="81"/>
      <c r="P889" s="81">
        <f>P1369</f>
        <v>0</v>
      </c>
      <c r="Q889" s="81">
        <f t="shared" ref="Q889:U889" si="2966">Q1369</f>
        <v>0</v>
      </c>
      <c r="R889" s="81">
        <f t="shared" si="2966"/>
        <v>0</v>
      </c>
      <c r="S889" s="81">
        <f t="shared" si="2966"/>
        <v>600000</v>
      </c>
      <c r="T889" s="81">
        <f t="shared" si="2966"/>
        <v>0</v>
      </c>
      <c r="U889" s="81">
        <f t="shared" si="2966"/>
        <v>0</v>
      </c>
      <c r="V889" s="81">
        <f t="shared" si="2887"/>
        <v>600000</v>
      </c>
      <c r="W889" s="81">
        <f t="shared" si="2887"/>
        <v>0</v>
      </c>
      <c r="X889" s="81">
        <f t="shared" si="2887"/>
        <v>0</v>
      </c>
      <c r="Y889" s="81">
        <f t="shared" ref="Y889:AA889" si="2967">Y1369</f>
        <v>0</v>
      </c>
      <c r="Z889" s="81">
        <f t="shared" si="2967"/>
        <v>0</v>
      </c>
      <c r="AA889" s="81">
        <f t="shared" si="2967"/>
        <v>0</v>
      </c>
      <c r="AB889" s="81">
        <f t="shared" si="2927"/>
        <v>600000</v>
      </c>
      <c r="AC889" s="81">
        <f t="shared" si="2928"/>
        <v>0</v>
      </c>
      <c r="AD889" s="81">
        <f t="shared" si="2929"/>
        <v>0</v>
      </c>
      <c r="AE889" s="81">
        <f t="shared" ref="AE889:AG889" si="2968">AE1369</f>
        <v>0</v>
      </c>
      <c r="AF889" s="81">
        <f t="shared" si="2968"/>
        <v>0</v>
      </c>
      <c r="AG889" s="81">
        <f t="shared" si="2968"/>
        <v>0</v>
      </c>
      <c r="AH889" s="81">
        <f t="shared" si="2931"/>
        <v>600000</v>
      </c>
      <c r="AI889" s="81">
        <f t="shared" si="2932"/>
        <v>0</v>
      </c>
      <c r="AJ889" s="81">
        <f t="shared" si="2933"/>
        <v>0</v>
      </c>
      <c r="AK889" s="81">
        <f t="shared" ref="AK889:AM889" si="2969">AK1369</f>
        <v>-600000</v>
      </c>
      <c r="AL889" s="81">
        <f t="shared" si="2969"/>
        <v>0</v>
      </c>
      <c r="AM889" s="81">
        <f t="shared" si="2969"/>
        <v>0</v>
      </c>
      <c r="AN889" s="81">
        <f t="shared" si="2935"/>
        <v>0</v>
      </c>
      <c r="AO889" s="81">
        <f t="shared" si="2936"/>
        <v>0</v>
      </c>
      <c r="AP889" s="81">
        <f t="shared" si="2937"/>
        <v>0</v>
      </c>
      <c r="AQ889" s="81">
        <f t="shared" ref="AQ889:AS889" si="2970">AQ1369</f>
        <v>0</v>
      </c>
      <c r="AR889" s="81">
        <f t="shared" si="2970"/>
        <v>0</v>
      </c>
      <c r="AS889" s="81">
        <f t="shared" si="2970"/>
        <v>0</v>
      </c>
      <c r="AT889" s="81">
        <f t="shared" si="2939"/>
        <v>0</v>
      </c>
      <c r="AU889" s="81">
        <f t="shared" si="2940"/>
        <v>0</v>
      </c>
      <c r="AV889" s="81">
        <f t="shared" si="2941"/>
        <v>0</v>
      </c>
    </row>
    <row r="890" spans="1:48" ht="25.5">
      <c r="A890" s="209" t="s">
        <v>311</v>
      </c>
      <c r="B890" s="59" t="s">
        <v>401</v>
      </c>
      <c r="C890" s="59" t="s">
        <v>18</v>
      </c>
      <c r="D890" s="59" t="s">
        <v>17</v>
      </c>
      <c r="E890" s="59" t="s">
        <v>3</v>
      </c>
      <c r="F890" s="59" t="s">
        <v>69</v>
      </c>
      <c r="G890" s="59" t="s">
        <v>147</v>
      </c>
      <c r="H890" s="59" t="s">
        <v>310</v>
      </c>
      <c r="I890" s="116"/>
      <c r="J890" s="81">
        <f>J891</f>
        <v>2633000</v>
      </c>
      <c r="K890" s="81">
        <f t="shared" ref="K890:O891" si="2971">K891</f>
        <v>0</v>
      </c>
      <c r="L890" s="81">
        <f t="shared" si="2971"/>
        <v>0</v>
      </c>
      <c r="M890" s="81">
        <f t="shared" si="2971"/>
        <v>0</v>
      </c>
      <c r="N890" s="81">
        <f t="shared" si="2971"/>
        <v>0</v>
      </c>
      <c r="O890" s="81">
        <f t="shared" si="2971"/>
        <v>0</v>
      </c>
      <c r="P890" s="81">
        <f>P891</f>
        <v>2633000</v>
      </c>
      <c r="Q890" s="81">
        <f t="shared" ref="Q890:U891" si="2972">Q891</f>
        <v>0</v>
      </c>
      <c r="R890" s="81">
        <f t="shared" si="2972"/>
        <v>0</v>
      </c>
      <c r="S890" s="81">
        <f t="shared" si="2972"/>
        <v>0</v>
      </c>
      <c r="T890" s="81">
        <f t="shared" si="2972"/>
        <v>0</v>
      </c>
      <c r="U890" s="81">
        <f t="shared" si="2972"/>
        <v>0</v>
      </c>
      <c r="V890" s="81">
        <f t="shared" si="2887"/>
        <v>2633000</v>
      </c>
      <c r="W890" s="81">
        <f t="shared" si="2887"/>
        <v>0</v>
      </c>
      <c r="X890" s="81">
        <f t="shared" si="2887"/>
        <v>0</v>
      </c>
      <c r="Y890" s="81">
        <f t="shared" ref="Y890:AA891" si="2973">Y891</f>
        <v>14800</v>
      </c>
      <c r="Z890" s="81">
        <f t="shared" si="2973"/>
        <v>0</v>
      </c>
      <c r="AA890" s="81">
        <f t="shared" si="2973"/>
        <v>0</v>
      </c>
      <c r="AB890" s="81">
        <f t="shared" si="2927"/>
        <v>2647800</v>
      </c>
      <c r="AC890" s="81">
        <f t="shared" si="2928"/>
        <v>0</v>
      </c>
      <c r="AD890" s="81">
        <f t="shared" si="2929"/>
        <v>0</v>
      </c>
      <c r="AE890" s="81">
        <f t="shared" ref="AE890:AG891" si="2974">AE891</f>
        <v>0</v>
      </c>
      <c r="AF890" s="81">
        <f t="shared" si="2974"/>
        <v>0</v>
      </c>
      <c r="AG890" s="81">
        <f t="shared" si="2974"/>
        <v>0</v>
      </c>
      <c r="AH890" s="81">
        <f t="shared" si="2931"/>
        <v>2647800</v>
      </c>
      <c r="AI890" s="81">
        <f t="shared" si="2932"/>
        <v>0</v>
      </c>
      <c r="AJ890" s="81">
        <f t="shared" si="2933"/>
        <v>0</v>
      </c>
      <c r="AK890" s="81">
        <f t="shared" ref="AK890:AM891" si="2975">AK891</f>
        <v>-800000</v>
      </c>
      <c r="AL890" s="81">
        <f t="shared" si="2975"/>
        <v>0</v>
      </c>
      <c r="AM890" s="81">
        <f t="shared" si="2975"/>
        <v>0</v>
      </c>
      <c r="AN890" s="81">
        <f t="shared" si="2935"/>
        <v>1847800</v>
      </c>
      <c r="AO890" s="81">
        <f t="shared" si="2936"/>
        <v>0</v>
      </c>
      <c r="AP890" s="81">
        <f t="shared" si="2937"/>
        <v>0</v>
      </c>
      <c r="AQ890" s="81">
        <f t="shared" ref="AQ890:AS891" si="2976">AQ891</f>
        <v>20000</v>
      </c>
      <c r="AR890" s="81">
        <f t="shared" si="2976"/>
        <v>0</v>
      </c>
      <c r="AS890" s="81">
        <f t="shared" si="2976"/>
        <v>0</v>
      </c>
      <c r="AT890" s="81">
        <f t="shared" si="2939"/>
        <v>1867800</v>
      </c>
      <c r="AU890" s="81">
        <f t="shared" si="2940"/>
        <v>0</v>
      </c>
      <c r="AV890" s="81">
        <f t="shared" si="2941"/>
        <v>0</v>
      </c>
    </row>
    <row r="891" spans="1:48" ht="25.5">
      <c r="A891" s="189" t="s">
        <v>259</v>
      </c>
      <c r="B891" s="59" t="s">
        <v>401</v>
      </c>
      <c r="C891" s="59" t="s">
        <v>18</v>
      </c>
      <c r="D891" s="59" t="s">
        <v>17</v>
      </c>
      <c r="E891" s="59" t="s">
        <v>3</v>
      </c>
      <c r="F891" s="59" t="s">
        <v>69</v>
      </c>
      <c r="G891" s="59" t="s">
        <v>147</v>
      </c>
      <c r="H891" s="59" t="s">
        <v>310</v>
      </c>
      <c r="I891" s="116" t="s">
        <v>93</v>
      </c>
      <c r="J891" s="81">
        <f>J892</f>
        <v>2633000</v>
      </c>
      <c r="K891" s="81">
        <f t="shared" si="2971"/>
        <v>0</v>
      </c>
      <c r="L891" s="81">
        <f t="shared" si="2971"/>
        <v>0</v>
      </c>
      <c r="M891" s="81">
        <f t="shared" si="2971"/>
        <v>0</v>
      </c>
      <c r="N891" s="81">
        <f t="shared" si="2971"/>
        <v>0</v>
      </c>
      <c r="O891" s="81">
        <f t="shared" si="2971"/>
        <v>0</v>
      </c>
      <c r="P891" s="81">
        <f>P892</f>
        <v>2633000</v>
      </c>
      <c r="Q891" s="81">
        <f t="shared" si="2972"/>
        <v>0</v>
      </c>
      <c r="R891" s="81">
        <f t="shared" si="2972"/>
        <v>0</v>
      </c>
      <c r="S891" s="81">
        <f t="shared" si="2972"/>
        <v>0</v>
      </c>
      <c r="T891" s="81">
        <f t="shared" si="2972"/>
        <v>0</v>
      </c>
      <c r="U891" s="81">
        <f t="shared" si="2972"/>
        <v>0</v>
      </c>
      <c r="V891" s="81">
        <f t="shared" si="2887"/>
        <v>2633000</v>
      </c>
      <c r="W891" s="81">
        <f t="shared" si="2887"/>
        <v>0</v>
      </c>
      <c r="X891" s="81">
        <f t="shared" si="2887"/>
        <v>0</v>
      </c>
      <c r="Y891" s="81">
        <f t="shared" si="2973"/>
        <v>14800</v>
      </c>
      <c r="Z891" s="81">
        <f t="shared" si="2973"/>
        <v>0</v>
      </c>
      <c r="AA891" s="81">
        <f t="shared" si="2973"/>
        <v>0</v>
      </c>
      <c r="AB891" s="81">
        <f t="shared" si="2927"/>
        <v>2647800</v>
      </c>
      <c r="AC891" s="81">
        <f t="shared" si="2928"/>
        <v>0</v>
      </c>
      <c r="AD891" s="81">
        <f t="shared" si="2929"/>
        <v>0</v>
      </c>
      <c r="AE891" s="81">
        <f t="shared" si="2974"/>
        <v>0</v>
      </c>
      <c r="AF891" s="81">
        <f t="shared" si="2974"/>
        <v>0</v>
      </c>
      <c r="AG891" s="81">
        <f t="shared" si="2974"/>
        <v>0</v>
      </c>
      <c r="AH891" s="81">
        <f t="shared" si="2931"/>
        <v>2647800</v>
      </c>
      <c r="AI891" s="81">
        <f t="shared" si="2932"/>
        <v>0</v>
      </c>
      <c r="AJ891" s="81">
        <f t="shared" si="2933"/>
        <v>0</v>
      </c>
      <c r="AK891" s="81">
        <f t="shared" si="2975"/>
        <v>-800000</v>
      </c>
      <c r="AL891" s="81">
        <f t="shared" si="2975"/>
        <v>0</v>
      </c>
      <c r="AM891" s="81">
        <f t="shared" si="2975"/>
        <v>0</v>
      </c>
      <c r="AN891" s="81">
        <f t="shared" si="2935"/>
        <v>1847800</v>
      </c>
      <c r="AO891" s="81">
        <f t="shared" si="2936"/>
        <v>0</v>
      </c>
      <c r="AP891" s="81">
        <f t="shared" si="2937"/>
        <v>0</v>
      </c>
      <c r="AQ891" s="81">
        <f t="shared" si="2976"/>
        <v>20000</v>
      </c>
      <c r="AR891" s="81">
        <f t="shared" si="2976"/>
        <v>0</v>
      </c>
      <c r="AS891" s="81">
        <f t="shared" si="2976"/>
        <v>0</v>
      </c>
      <c r="AT891" s="81">
        <f t="shared" si="2939"/>
        <v>1867800</v>
      </c>
      <c r="AU891" s="81">
        <f t="shared" si="2940"/>
        <v>0</v>
      </c>
      <c r="AV891" s="81">
        <f t="shared" si="2941"/>
        <v>0</v>
      </c>
    </row>
    <row r="892" spans="1:48" ht="25.5">
      <c r="A892" s="188" t="s">
        <v>97</v>
      </c>
      <c r="B892" s="59" t="s">
        <v>401</v>
      </c>
      <c r="C892" s="59" t="s">
        <v>18</v>
      </c>
      <c r="D892" s="59" t="s">
        <v>17</v>
      </c>
      <c r="E892" s="59" t="s">
        <v>3</v>
      </c>
      <c r="F892" s="59" t="s">
        <v>69</v>
      </c>
      <c r="G892" s="59" t="s">
        <v>147</v>
      </c>
      <c r="H892" s="59" t="s">
        <v>310</v>
      </c>
      <c r="I892" s="116" t="s">
        <v>94</v>
      </c>
      <c r="J892" s="81">
        <v>2633000</v>
      </c>
      <c r="K892" s="81"/>
      <c r="L892" s="81"/>
      <c r="M892" s="81"/>
      <c r="N892" s="81"/>
      <c r="O892" s="81"/>
      <c r="P892" s="81">
        <f t="shared" ref="P892:U892" si="2977">P1801+P1903+P2312</f>
        <v>2633000</v>
      </c>
      <c r="Q892" s="81">
        <f t="shared" si="2977"/>
        <v>0</v>
      </c>
      <c r="R892" s="81">
        <f t="shared" si="2977"/>
        <v>0</v>
      </c>
      <c r="S892" s="81">
        <f t="shared" si="2977"/>
        <v>0</v>
      </c>
      <c r="T892" s="81">
        <f t="shared" si="2977"/>
        <v>0</v>
      </c>
      <c r="U892" s="81">
        <f t="shared" si="2977"/>
        <v>0</v>
      </c>
      <c r="V892" s="81">
        <f t="shared" si="2887"/>
        <v>2633000</v>
      </c>
      <c r="W892" s="81">
        <f t="shared" si="2887"/>
        <v>0</v>
      </c>
      <c r="X892" s="81">
        <f t="shared" si="2887"/>
        <v>0</v>
      </c>
      <c r="Y892" s="81">
        <f>Y1801+Y1903+Y2312+Y2082</f>
        <v>14800</v>
      </c>
      <c r="Z892" s="81">
        <f>Z1801+Z1903+Z2312+Z2082</f>
        <v>0</v>
      </c>
      <c r="AA892" s="81">
        <f>AA1801+AA1903+AA2312+AA2082</f>
        <v>0</v>
      </c>
      <c r="AB892" s="81">
        <f t="shared" si="2927"/>
        <v>2647800</v>
      </c>
      <c r="AC892" s="81">
        <f t="shared" si="2928"/>
        <v>0</v>
      </c>
      <c r="AD892" s="81">
        <f t="shared" si="2929"/>
        <v>0</v>
      </c>
      <c r="AE892" s="81">
        <f>AE1801+AE1903+AE2312+AE2082</f>
        <v>0</v>
      </c>
      <c r="AF892" s="81">
        <f>AF1801+AF1903+AF2312+AF2082</f>
        <v>0</v>
      </c>
      <c r="AG892" s="81">
        <f>AG1801+AG1903+AG2312+AG2082</f>
        <v>0</v>
      </c>
      <c r="AH892" s="81">
        <f t="shared" si="2931"/>
        <v>2647800</v>
      </c>
      <c r="AI892" s="81">
        <f t="shared" si="2932"/>
        <v>0</v>
      </c>
      <c r="AJ892" s="81">
        <f t="shared" si="2933"/>
        <v>0</v>
      </c>
      <c r="AK892" s="81">
        <f>AK1801+AK1903+AK2312+AK2082</f>
        <v>-800000</v>
      </c>
      <c r="AL892" s="81">
        <f>AL1801+AL1903+AL2312+AL2082</f>
        <v>0</v>
      </c>
      <c r="AM892" s="81">
        <f>AM1801+AM1903+AM2312+AM2082</f>
        <v>0</v>
      </c>
      <c r="AN892" s="81">
        <f t="shared" si="2935"/>
        <v>1847800</v>
      </c>
      <c r="AO892" s="81">
        <f t="shared" si="2936"/>
        <v>0</v>
      </c>
      <c r="AP892" s="81">
        <f t="shared" si="2937"/>
        <v>0</v>
      </c>
      <c r="AQ892" s="81">
        <f>AQ1801+AQ1903+AQ2312+AQ2082</f>
        <v>20000</v>
      </c>
      <c r="AR892" s="81">
        <f>AR1801+AR1903+AR2312+AR2082</f>
        <v>0</v>
      </c>
      <c r="AS892" s="81">
        <f>AS1801+AS1903+AS2312+AS2082</f>
        <v>0</v>
      </c>
      <c r="AT892" s="81">
        <f t="shared" si="2939"/>
        <v>1867800</v>
      </c>
      <c r="AU892" s="81">
        <f t="shared" si="2940"/>
        <v>0</v>
      </c>
      <c r="AV892" s="81">
        <f t="shared" si="2941"/>
        <v>0</v>
      </c>
    </row>
    <row r="893" spans="1:48" ht="38.25">
      <c r="A893" s="9" t="s">
        <v>288</v>
      </c>
      <c r="B893" s="59" t="s">
        <v>401</v>
      </c>
      <c r="C893" s="59" t="s">
        <v>18</v>
      </c>
      <c r="D893" s="59" t="s">
        <v>17</v>
      </c>
      <c r="E893" s="59" t="s">
        <v>27</v>
      </c>
      <c r="F893" s="59" t="s">
        <v>69</v>
      </c>
      <c r="G893" s="59" t="s">
        <v>147</v>
      </c>
      <c r="H893" s="59" t="s">
        <v>148</v>
      </c>
      <c r="I893" s="116"/>
      <c r="J893" s="81">
        <f>J894</f>
        <v>500000</v>
      </c>
      <c r="K893" s="81">
        <f t="shared" ref="K893:O896" si="2978">K894</f>
        <v>0</v>
      </c>
      <c r="L893" s="81">
        <f t="shared" si="2978"/>
        <v>0</v>
      </c>
      <c r="M893" s="81">
        <f t="shared" si="2978"/>
        <v>0</v>
      </c>
      <c r="N893" s="81">
        <f t="shared" si="2978"/>
        <v>0</v>
      </c>
      <c r="O893" s="81">
        <f t="shared" si="2978"/>
        <v>0</v>
      </c>
      <c r="P893" s="81">
        <f>P894</f>
        <v>500000</v>
      </c>
      <c r="Q893" s="81">
        <f t="shared" ref="Q893:U896" si="2979">Q894</f>
        <v>0</v>
      </c>
      <c r="R893" s="81">
        <f t="shared" si="2979"/>
        <v>0</v>
      </c>
      <c r="S893" s="81">
        <f t="shared" si="2979"/>
        <v>0</v>
      </c>
      <c r="T893" s="81">
        <f t="shared" si="2979"/>
        <v>0</v>
      </c>
      <c r="U893" s="81">
        <f t="shared" si="2979"/>
        <v>0</v>
      </c>
      <c r="V893" s="81">
        <f t="shared" si="2887"/>
        <v>500000</v>
      </c>
      <c r="W893" s="81">
        <f t="shared" si="2887"/>
        <v>0</v>
      </c>
      <c r="X893" s="81">
        <f t="shared" si="2887"/>
        <v>0</v>
      </c>
      <c r="Y893" s="81">
        <f t="shared" ref="Y893:AA896" si="2980">Y894</f>
        <v>0</v>
      </c>
      <c r="Z893" s="81">
        <f t="shared" si="2980"/>
        <v>0</v>
      </c>
      <c r="AA893" s="81">
        <f t="shared" si="2980"/>
        <v>0</v>
      </c>
      <c r="AB893" s="81">
        <f t="shared" si="2927"/>
        <v>500000</v>
      </c>
      <c r="AC893" s="81">
        <f t="shared" si="2928"/>
        <v>0</v>
      </c>
      <c r="AD893" s="81">
        <f t="shared" si="2929"/>
        <v>0</v>
      </c>
      <c r="AE893" s="81">
        <f t="shared" ref="AE893:AG896" si="2981">AE894</f>
        <v>0</v>
      </c>
      <c r="AF893" s="81">
        <f t="shared" si="2981"/>
        <v>0</v>
      </c>
      <c r="AG893" s="81">
        <f t="shared" si="2981"/>
        <v>0</v>
      </c>
      <c r="AH893" s="81">
        <f t="shared" si="2931"/>
        <v>500000</v>
      </c>
      <c r="AI893" s="81">
        <f t="shared" si="2932"/>
        <v>0</v>
      </c>
      <c r="AJ893" s="81">
        <f t="shared" si="2933"/>
        <v>0</v>
      </c>
      <c r="AK893" s="81">
        <f t="shared" ref="AK893:AM896" si="2982">AK894</f>
        <v>0</v>
      </c>
      <c r="AL893" s="81">
        <f t="shared" si="2982"/>
        <v>0</v>
      </c>
      <c r="AM893" s="81">
        <f t="shared" si="2982"/>
        <v>0</v>
      </c>
      <c r="AN893" s="81">
        <f t="shared" si="2935"/>
        <v>500000</v>
      </c>
      <c r="AO893" s="81">
        <f t="shared" si="2936"/>
        <v>0</v>
      </c>
      <c r="AP893" s="81">
        <f t="shared" si="2937"/>
        <v>0</v>
      </c>
      <c r="AQ893" s="81">
        <f t="shared" ref="AQ893:AS896" si="2983">AQ894</f>
        <v>0</v>
      </c>
      <c r="AR893" s="81">
        <f t="shared" si="2983"/>
        <v>0</v>
      </c>
      <c r="AS893" s="81">
        <f t="shared" si="2983"/>
        <v>0</v>
      </c>
      <c r="AT893" s="81">
        <f t="shared" si="2939"/>
        <v>500000</v>
      </c>
      <c r="AU893" s="81">
        <f t="shared" si="2940"/>
        <v>0</v>
      </c>
      <c r="AV893" s="81">
        <f t="shared" si="2941"/>
        <v>0</v>
      </c>
    </row>
    <row r="894" spans="1:48">
      <c r="A894" s="9" t="s">
        <v>210</v>
      </c>
      <c r="B894" s="59" t="s">
        <v>401</v>
      </c>
      <c r="C894" s="59" t="s">
        <v>18</v>
      </c>
      <c r="D894" s="59" t="s">
        <v>17</v>
      </c>
      <c r="E894" s="59" t="s">
        <v>27</v>
      </c>
      <c r="F894" s="59" t="s">
        <v>44</v>
      </c>
      <c r="G894" s="59" t="s">
        <v>147</v>
      </c>
      <c r="H894" s="59" t="s">
        <v>148</v>
      </c>
      <c r="I894" s="116"/>
      <c r="J894" s="81">
        <f>J895</f>
        <v>500000</v>
      </c>
      <c r="K894" s="81">
        <f t="shared" si="2978"/>
        <v>0</v>
      </c>
      <c r="L894" s="81">
        <f t="shared" si="2978"/>
        <v>0</v>
      </c>
      <c r="M894" s="81">
        <f t="shared" si="2978"/>
        <v>0</v>
      </c>
      <c r="N894" s="81">
        <f t="shared" si="2978"/>
        <v>0</v>
      </c>
      <c r="O894" s="81">
        <f t="shared" si="2978"/>
        <v>0</v>
      </c>
      <c r="P894" s="81">
        <f>P895</f>
        <v>500000</v>
      </c>
      <c r="Q894" s="81">
        <f t="shared" si="2979"/>
        <v>0</v>
      </c>
      <c r="R894" s="81">
        <f t="shared" si="2979"/>
        <v>0</v>
      </c>
      <c r="S894" s="81">
        <f t="shared" si="2979"/>
        <v>0</v>
      </c>
      <c r="T894" s="81">
        <f t="shared" si="2979"/>
        <v>0</v>
      </c>
      <c r="U894" s="81">
        <f t="shared" si="2979"/>
        <v>0</v>
      </c>
      <c r="V894" s="81">
        <f t="shared" si="2887"/>
        <v>500000</v>
      </c>
      <c r="W894" s="81">
        <f t="shared" si="2887"/>
        <v>0</v>
      </c>
      <c r="X894" s="81">
        <f t="shared" si="2887"/>
        <v>0</v>
      </c>
      <c r="Y894" s="81">
        <f t="shared" si="2980"/>
        <v>0</v>
      </c>
      <c r="Z894" s="81">
        <f t="shared" si="2980"/>
        <v>0</v>
      </c>
      <c r="AA894" s="81">
        <f t="shared" si="2980"/>
        <v>0</v>
      </c>
      <c r="AB894" s="81">
        <f t="shared" si="2927"/>
        <v>500000</v>
      </c>
      <c r="AC894" s="81">
        <f t="shared" si="2928"/>
        <v>0</v>
      </c>
      <c r="AD894" s="81">
        <f t="shared" si="2929"/>
        <v>0</v>
      </c>
      <c r="AE894" s="81">
        <f t="shared" si="2981"/>
        <v>0</v>
      </c>
      <c r="AF894" s="81">
        <f t="shared" si="2981"/>
        <v>0</v>
      </c>
      <c r="AG894" s="81">
        <f t="shared" si="2981"/>
        <v>0</v>
      </c>
      <c r="AH894" s="81">
        <f t="shared" si="2931"/>
        <v>500000</v>
      </c>
      <c r="AI894" s="81">
        <f t="shared" si="2932"/>
        <v>0</v>
      </c>
      <c r="AJ894" s="81">
        <f t="shared" si="2933"/>
        <v>0</v>
      </c>
      <c r="AK894" s="81">
        <f t="shared" si="2982"/>
        <v>0</v>
      </c>
      <c r="AL894" s="81">
        <f t="shared" si="2982"/>
        <v>0</v>
      </c>
      <c r="AM894" s="81">
        <f t="shared" si="2982"/>
        <v>0</v>
      </c>
      <c r="AN894" s="81">
        <f t="shared" si="2935"/>
        <v>500000</v>
      </c>
      <c r="AO894" s="81">
        <f t="shared" si="2936"/>
        <v>0</v>
      </c>
      <c r="AP894" s="81">
        <f t="shared" si="2937"/>
        <v>0</v>
      </c>
      <c r="AQ894" s="81">
        <f t="shared" si="2983"/>
        <v>0</v>
      </c>
      <c r="AR894" s="81">
        <f t="shared" si="2983"/>
        <v>0</v>
      </c>
      <c r="AS894" s="81">
        <f t="shared" si="2983"/>
        <v>0</v>
      </c>
      <c r="AT894" s="81">
        <f t="shared" si="2939"/>
        <v>500000</v>
      </c>
      <c r="AU894" s="81">
        <f t="shared" si="2940"/>
        <v>0</v>
      </c>
      <c r="AV894" s="81">
        <f t="shared" si="2941"/>
        <v>0</v>
      </c>
    </row>
    <row r="895" spans="1:48" ht="25.5">
      <c r="A895" s="9" t="s">
        <v>211</v>
      </c>
      <c r="B895" s="59" t="s">
        <v>401</v>
      </c>
      <c r="C895" s="59" t="s">
        <v>18</v>
      </c>
      <c r="D895" s="59" t="s">
        <v>17</v>
      </c>
      <c r="E895" s="59" t="s">
        <v>27</v>
      </c>
      <c r="F895" s="59" t="s">
        <v>44</v>
      </c>
      <c r="G895" s="59" t="s">
        <v>147</v>
      </c>
      <c r="H895" s="59" t="s">
        <v>212</v>
      </c>
      <c r="I895" s="116"/>
      <c r="J895" s="81">
        <f>J896</f>
        <v>500000</v>
      </c>
      <c r="K895" s="81">
        <f t="shared" si="2978"/>
        <v>0</v>
      </c>
      <c r="L895" s="81">
        <f t="shared" si="2978"/>
        <v>0</v>
      </c>
      <c r="M895" s="81">
        <f t="shared" si="2978"/>
        <v>0</v>
      </c>
      <c r="N895" s="81">
        <f t="shared" si="2978"/>
        <v>0</v>
      </c>
      <c r="O895" s="81">
        <f t="shared" si="2978"/>
        <v>0</v>
      </c>
      <c r="P895" s="81">
        <f>P896</f>
        <v>500000</v>
      </c>
      <c r="Q895" s="81">
        <f t="shared" si="2979"/>
        <v>0</v>
      </c>
      <c r="R895" s="81">
        <f t="shared" si="2979"/>
        <v>0</v>
      </c>
      <c r="S895" s="81">
        <f t="shared" si="2979"/>
        <v>0</v>
      </c>
      <c r="T895" s="81">
        <f t="shared" si="2979"/>
        <v>0</v>
      </c>
      <c r="U895" s="81">
        <f t="shared" si="2979"/>
        <v>0</v>
      </c>
      <c r="V895" s="81">
        <f t="shared" si="2887"/>
        <v>500000</v>
      </c>
      <c r="W895" s="81">
        <f t="shared" si="2887"/>
        <v>0</v>
      </c>
      <c r="X895" s="81">
        <f t="shared" si="2887"/>
        <v>0</v>
      </c>
      <c r="Y895" s="81">
        <f t="shared" si="2980"/>
        <v>0</v>
      </c>
      <c r="Z895" s="81">
        <f t="shared" si="2980"/>
        <v>0</v>
      </c>
      <c r="AA895" s="81">
        <f t="shared" si="2980"/>
        <v>0</v>
      </c>
      <c r="AB895" s="81">
        <f t="shared" si="2927"/>
        <v>500000</v>
      </c>
      <c r="AC895" s="81">
        <f t="shared" si="2928"/>
        <v>0</v>
      </c>
      <c r="AD895" s="81">
        <f t="shared" si="2929"/>
        <v>0</v>
      </c>
      <c r="AE895" s="81">
        <f t="shared" si="2981"/>
        <v>0</v>
      </c>
      <c r="AF895" s="81">
        <f t="shared" si="2981"/>
        <v>0</v>
      </c>
      <c r="AG895" s="81">
        <f t="shared" si="2981"/>
        <v>0</v>
      </c>
      <c r="AH895" s="81">
        <f t="shared" si="2931"/>
        <v>500000</v>
      </c>
      <c r="AI895" s="81">
        <f t="shared" si="2932"/>
        <v>0</v>
      </c>
      <c r="AJ895" s="81">
        <f t="shared" si="2933"/>
        <v>0</v>
      </c>
      <c r="AK895" s="81">
        <f t="shared" si="2982"/>
        <v>0</v>
      </c>
      <c r="AL895" s="81">
        <f t="shared" si="2982"/>
        <v>0</v>
      </c>
      <c r="AM895" s="81">
        <f t="shared" si="2982"/>
        <v>0</v>
      </c>
      <c r="AN895" s="81">
        <f t="shared" si="2935"/>
        <v>500000</v>
      </c>
      <c r="AO895" s="81">
        <f t="shared" si="2936"/>
        <v>0</v>
      </c>
      <c r="AP895" s="81">
        <f t="shared" si="2937"/>
        <v>0</v>
      </c>
      <c r="AQ895" s="81">
        <f t="shared" si="2983"/>
        <v>0</v>
      </c>
      <c r="AR895" s="81">
        <f t="shared" si="2983"/>
        <v>0</v>
      </c>
      <c r="AS895" s="81">
        <f t="shared" si="2983"/>
        <v>0</v>
      </c>
      <c r="AT895" s="81">
        <f t="shared" si="2939"/>
        <v>500000</v>
      </c>
      <c r="AU895" s="81">
        <f t="shared" si="2940"/>
        <v>0</v>
      </c>
      <c r="AV895" s="81">
        <f t="shared" si="2941"/>
        <v>0</v>
      </c>
    </row>
    <row r="896" spans="1:48" ht="25.5">
      <c r="A896" s="189" t="s">
        <v>259</v>
      </c>
      <c r="B896" s="59" t="s">
        <v>401</v>
      </c>
      <c r="C896" s="59" t="s">
        <v>18</v>
      </c>
      <c r="D896" s="59" t="s">
        <v>17</v>
      </c>
      <c r="E896" s="59" t="s">
        <v>27</v>
      </c>
      <c r="F896" s="59" t="s">
        <v>44</v>
      </c>
      <c r="G896" s="59" t="s">
        <v>147</v>
      </c>
      <c r="H896" s="59" t="s">
        <v>212</v>
      </c>
      <c r="I896" s="116" t="s">
        <v>93</v>
      </c>
      <c r="J896" s="81">
        <f>J897</f>
        <v>500000</v>
      </c>
      <c r="K896" s="81">
        <f t="shared" si="2978"/>
        <v>0</v>
      </c>
      <c r="L896" s="81">
        <f t="shared" si="2978"/>
        <v>0</v>
      </c>
      <c r="M896" s="81">
        <f t="shared" si="2978"/>
        <v>0</v>
      </c>
      <c r="N896" s="81">
        <f t="shared" si="2978"/>
        <v>0</v>
      </c>
      <c r="O896" s="81">
        <f t="shared" si="2978"/>
        <v>0</v>
      </c>
      <c r="P896" s="81">
        <f>P897</f>
        <v>500000</v>
      </c>
      <c r="Q896" s="81">
        <f t="shared" si="2979"/>
        <v>0</v>
      </c>
      <c r="R896" s="81">
        <f t="shared" si="2979"/>
        <v>0</v>
      </c>
      <c r="S896" s="81">
        <f t="shared" si="2979"/>
        <v>0</v>
      </c>
      <c r="T896" s="81">
        <f t="shared" si="2979"/>
        <v>0</v>
      </c>
      <c r="U896" s="81">
        <f t="shared" si="2979"/>
        <v>0</v>
      </c>
      <c r="V896" s="81">
        <f t="shared" ref="V896:X937" si="2984">P896+S896</f>
        <v>500000</v>
      </c>
      <c r="W896" s="81">
        <f t="shared" si="2984"/>
        <v>0</v>
      </c>
      <c r="X896" s="81">
        <f t="shared" si="2984"/>
        <v>0</v>
      </c>
      <c r="Y896" s="81">
        <f t="shared" si="2980"/>
        <v>0</v>
      </c>
      <c r="Z896" s="81">
        <f t="shared" si="2980"/>
        <v>0</v>
      </c>
      <c r="AA896" s="81">
        <f t="shared" si="2980"/>
        <v>0</v>
      </c>
      <c r="AB896" s="81">
        <f t="shared" si="2927"/>
        <v>500000</v>
      </c>
      <c r="AC896" s="81">
        <f t="shared" si="2928"/>
        <v>0</v>
      </c>
      <c r="AD896" s="81">
        <f t="shared" si="2929"/>
        <v>0</v>
      </c>
      <c r="AE896" s="81">
        <f t="shared" si="2981"/>
        <v>0</v>
      </c>
      <c r="AF896" s="81">
        <f t="shared" si="2981"/>
        <v>0</v>
      </c>
      <c r="AG896" s="81">
        <f t="shared" si="2981"/>
        <v>0</v>
      </c>
      <c r="AH896" s="81">
        <f t="shared" si="2931"/>
        <v>500000</v>
      </c>
      <c r="AI896" s="81">
        <f t="shared" si="2932"/>
        <v>0</v>
      </c>
      <c r="AJ896" s="81">
        <f t="shared" si="2933"/>
        <v>0</v>
      </c>
      <c r="AK896" s="81">
        <f t="shared" si="2982"/>
        <v>0</v>
      </c>
      <c r="AL896" s="81">
        <f t="shared" si="2982"/>
        <v>0</v>
      </c>
      <c r="AM896" s="81">
        <f t="shared" si="2982"/>
        <v>0</v>
      </c>
      <c r="AN896" s="81">
        <f t="shared" si="2935"/>
        <v>500000</v>
      </c>
      <c r="AO896" s="81">
        <f t="shared" si="2936"/>
        <v>0</v>
      </c>
      <c r="AP896" s="81">
        <f t="shared" si="2937"/>
        <v>0</v>
      </c>
      <c r="AQ896" s="81">
        <f t="shared" si="2983"/>
        <v>0</v>
      </c>
      <c r="AR896" s="81">
        <f t="shared" si="2983"/>
        <v>0</v>
      </c>
      <c r="AS896" s="81">
        <f t="shared" si="2983"/>
        <v>0</v>
      </c>
      <c r="AT896" s="81">
        <f t="shared" si="2939"/>
        <v>500000</v>
      </c>
      <c r="AU896" s="81">
        <f t="shared" si="2940"/>
        <v>0</v>
      </c>
      <c r="AV896" s="81">
        <f t="shared" si="2941"/>
        <v>0</v>
      </c>
    </row>
    <row r="897" spans="1:48" ht="25.5">
      <c r="A897" s="188" t="s">
        <v>97</v>
      </c>
      <c r="B897" s="59" t="s">
        <v>401</v>
      </c>
      <c r="C897" s="59" t="s">
        <v>18</v>
      </c>
      <c r="D897" s="59" t="s">
        <v>17</v>
      </c>
      <c r="E897" s="59" t="s">
        <v>27</v>
      </c>
      <c r="F897" s="59" t="s">
        <v>44</v>
      </c>
      <c r="G897" s="59" t="s">
        <v>147</v>
      </c>
      <c r="H897" s="59" t="s">
        <v>212</v>
      </c>
      <c r="I897" s="116" t="s">
        <v>94</v>
      </c>
      <c r="J897" s="81">
        <v>500000</v>
      </c>
      <c r="K897" s="81"/>
      <c r="L897" s="81"/>
      <c r="M897" s="81"/>
      <c r="N897" s="81"/>
      <c r="O897" s="81"/>
      <c r="P897" s="81">
        <f>P1374</f>
        <v>500000</v>
      </c>
      <c r="Q897" s="81">
        <f t="shared" ref="Q897:U897" si="2985">Q1374</f>
        <v>0</v>
      </c>
      <c r="R897" s="81">
        <f t="shared" si="2985"/>
        <v>0</v>
      </c>
      <c r="S897" s="81">
        <f t="shared" si="2985"/>
        <v>0</v>
      </c>
      <c r="T897" s="81">
        <f t="shared" si="2985"/>
        <v>0</v>
      </c>
      <c r="U897" s="81">
        <f t="shared" si="2985"/>
        <v>0</v>
      </c>
      <c r="V897" s="81">
        <f t="shared" si="2984"/>
        <v>500000</v>
      </c>
      <c r="W897" s="81">
        <f t="shared" si="2984"/>
        <v>0</v>
      </c>
      <c r="X897" s="81">
        <f t="shared" si="2984"/>
        <v>0</v>
      </c>
      <c r="Y897" s="81">
        <f t="shared" ref="Y897:AA897" si="2986">Y1374</f>
        <v>0</v>
      </c>
      <c r="Z897" s="81">
        <f t="shared" si="2986"/>
        <v>0</v>
      </c>
      <c r="AA897" s="81">
        <f t="shared" si="2986"/>
        <v>0</v>
      </c>
      <c r="AB897" s="81">
        <f t="shared" si="2927"/>
        <v>500000</v>
      </c>
      <c r="AC897" s="81">
        <f t="shared" si="2928"/>
        <v>0</v>
      </c>
      <c r="AD897" s="81">
        <f t="shared" si="2929"/>
        <v>0</v>
      </c>
      <c r="AE897" s="81">
        <f t="shared" ref="AE897:AG897" si="2987">AE1374</f>
        <v>0</v>
      </c>
      <c r="AF897" s="81">
        <f t="shared" si="2987"/>
        <v>0</v>
      </c>
      <c r="AG897" s="81">
        <f t="shared" si="2987"/>
        <v>0</v>
      </c>
      <c r="AH897" s="81">
        <f t="shared" si="2931"/>
        <v>500000</v>
      </c>
      <c r="AI897" s="81">
        <f t="shared" si="2932"/>
        <v>0</v>
      </c>
      <c r="AJ897" s="81">
        <f t="shared" si="2933"/>
        <v>0</v>
      </c>
      <c r="AK897" s="81">
        <f t="shared" ref="AK897:AM897" si="2988">AK1374</f>
        <v>0</v>
      </c>
      <c r="AL897" s="81">
        <f t="shared" si="2988"/>
        <v>0</v>
      </c>
      <c r="AM897" s="81">
        <f t="shared" si="2988"/>
        <v>0</v>
      </c>
      <c r="AN897" s="81">
        <f t="shared" si="2935"/>
        <v>500000</v>
      </c>
      <c r="AO897" s="81">
        <f t="shared" si="2936"/>
        <v>0</v>
      </c>
      <c r="AP897" s="81">
        <f t="shared" si="2937"/>
        <v>0</v>
      </c>
      <c r="AQ897" s="81">
        <f t="shared" ref="AQ897:AS897" si="2989">AQ1374</f>
        <v>0</v>
      </c>
      <c r="AR897" s="81">
        <f t="shared" si="2989"/>
        <v>0</v>
      </c>
      <c r="AS897" s="81">
        <f t="shared" si="2989"/>
        <v>0</v>
      </c>
      <c r="AT897" s="81">
        <f t="shared" si="2939"/>
        <v>500000</v>
      </c>
      <c r="AU897" s="81">
        <f t="shared" si="2940"/>
        <v>0</v>
      </c>
      <c r="AV897" s="81">
        <f t="shared" si="2941"/>
        <v>0</v>
      </c>
    </row>
    <row r="898" spans="1:48" ht="38.25">
      <c r="A898" s="9" t="s">
        <v>291</v>
      </c>
      <c r="B898" s="1" t="s">
        <v>401</v>
      </c>
      <c r="C898" s="1" t="s">
        <v>18</v>
      </c>
      <c r="D898" s="1" t="s">
        <v>17</v>
      </c>
      <c r="E898" s="1" t="s">
        <v>356</v>
      </c>
      <c r="F898" s="1" t="s">
        <v>69</v>
      </c>
      <c r="G898" s="1" t="s">
        <v>147</v>
      </c>
      <c r="H898" s="1" t="s">
        <v>148</v>
      </c>
      <c r="I898" s="13"/>
      <c r="J898" s="81">
        <f t="shared" ref="J898:O900" si="2990">J899</f>
        <v>353900</v>
      </c>
      <c r="K898" s="81">
        <f t="shared" si="2990"/>
        <v>0</v>
      </c>
      <c r="L898" s="81">
        <f t="shared" si="2990"/>
        <v>0</v>
      </c>
      <c r="M898" s="81">
        <f t="shared" si="2990"/>
        <v>0</v>
      </c>
      <c r="N898" s="81">
        <f t="shared" si="2990"/>
        <v>0</v>
      </c>
      <c r="O898" s="81">
        <f t="shared" si="2990"/>
        <v>0</v>
      </c>
      <c r="P898" s="81">
        <f>P899</f>
        <v>353900</v>
      </c>
      <c r="Q898" s="81">
        <f t="shared" ref="Q898:U900" si="2991">Q899</f>
        <v>0</v>
      </c>
      <c r="R898" s="81">
        <f t="shared" si="2991"/>
        <v>0</v>
      </c>
      <c r="S898" s="81">
        <f t="shared" si="2991"/>
        <v>-264000</v>
      </c>
      <c r="T898" s="81">
        <f t="shared" si="2991"/>
        <v>0</v>
      </c>
      <c r="U898" s="81">
        <f t="shared" si="2991"/>
        <v>0</v>
      </c>
      <c r="V898" s="81">
        <f t="shared" si="2984"/>
        <v>89900</v>
      </c>
      <c r="W898" s="81">
        <f t="shared" si="2984"/>
        <v>0</v>
      </c>
      <c r="X898" s="81">
        <f t="shared" si="2984"/>
        <v>0</v>
      </c>
      <c r="Y898" s="81">
        <f t="shared" ref="Y898:AA900" si="2992">Y899</f>
        <v>-89900</v>
      </c>
      <c r="Z898" s="81">
        <f t="shared" si="2992"/>
        <v>0</v>
      </c>
      <c r="AA898" s="81">
        <f t="shared" si="2992"/>
        <v>0</v>
      </c>
      <c r="AB898" s="81">
        <f t="shared" si="2927"/>
        <v>0</v>
      </c>
      <c r="AC898" s="81">
        <f t="shared" si="2928"/>
        <v>0</v>
      </c>
      <c r="AD898" s="81">
        <f t="shared" si="2929"/>
        <v>0</v>
      </c>
      <c r="AE898" s="81">
        <f t="shared" ref="AE898:AG900" si="2993">AE899</f>
        <v>0</v>
      </c>
      <c r="AF898" s="81">
        <f t="shared" si="2993"/>
        <v>0</v>
      </c>
      <c r="AG898" s="81">
        <f t="shared" si="2993"/>
        <v>0</v>
      </c>
      <c r="AH898" s="81">
        <f t="shared" si="2931"/>
        <v>0</v>
      </c>
      <c r="AI898" s="81">
        <f t="shared" si="2932"/>
        <v>0</v>
      </c>
      <c r="AJ898" s="81">
        <f t="shared" si="2933"/>
        <v>0</v>
      </c>
      <c r="AK898" s="81">
        <f t="shared" ref="AK898:AM900" si="2994">AK899</f>
        <v>0</v>
      </c>
      <c r="AL898" s="81">
        <f t="shared" si="2994"/>
        <v>0</v>
      </c>
      <c r="AM898" s="81">
        <f t="shared" si="2994"/>
        <v>0</v>
      </c>
      <c r="AN898" s="81">
        <f t="shared" si="2935"/>
        <v>0</v>
      </c>
      <c r="AO898" s="81">
        <f t="shared" si="2936"/>
        <v>0</v>
      </c>
      <c r="AP898" s="81">
        <f t="shared" si="2937"/>
        <v>0</v>
      </c>
      <c r="AQ898" s="81">
        <f t="shared" ref="AQ898:AS900" si="2995">AQ899</f>
        <v>0</v>
      </c>
      <c r="AR898" s="81">
        <f t="shared" si="2995"/>
        <v>0</v>
      </c>
      <c r="AS898" s="81">
        <f t="shared" si="2995"/>
        <v>0</v>
      </c>
      <c r="AT898" s="81">
        <f t="shared" si="2939"/>
        <v>0</v>
      </c>
      <c r="AU898" s="81">
        <f t="shared" si="2940"/>
        <v>0</v>
      </c>
      <c r="AV898" s="81">
        <f t="shared" si="2941"/>
        <v>0</v>
      </c>
    </row>
    <row r="899" spans="1:48">
      <c r="A899" s="188" t="s">
        <v>375</v>
      </c>
      <c r="B899" s="1" t="s">
        <v>401</v>
      </c>
      <c r="C899" s="1" t="s">
        <v>18</v>
      </c>
      <c r="D899" s="1" t="s">
        <v>17</v>
      </c>
      <c r="E899" s="1" t="s">
        <v>356</v>
      </c>
      <c r="F899" s="1" t="s">
        <v>69</v>
      </c>
      <c r="G899" s="1" t="s">
        <v>147</v>
      </c>
      <c r="H899" s="1" t="s">
        <v>224</v>
      </c>
      <c r="I899" s="13"/>
      <c r="J899" s="81">
        <f t="shared" si="2990"/>
        <v>353900</v>
      </c>
      <c r="K899" s="81">
        <f t="shared" si="2990"/>
        <v>0</v>
      </c>
      <c r="L899" s="81">
        <f t="shared" si="2990"/>
        <v>0</v>
      </c>
      <c r="M899" s="81">
        <f t="shared" si="2990"/>
        <v>0</v>
      </c>
      <c r="N899" s="81">
        <f t="shared" si="2990"/>
        <v>0</v>
      </c>
      <c r="O899" s="81">
        <f t="shared" si="2990"/>
        <v>0</v>
      </c>
      <c r="P899" s="81">
        <f>P900</f>
        <v>353900</v>
      </c>
      <c r="Q899" s="81">
        <f t="shared" si="2991"/>
        <v>0</v>
      </c>
      <c r="R899" s="81">
        <f t="shared" si="2991"/>
        <v>0</v>
      </c>
      <c r="S899" s="81">
        <f t="shared" si="2991"/>
        <v>-264000</v>
      </c>
      <c r="T899" s="81">
        <f t="shared" si="2991"/>
        <v>0</v>
      </c>
      <c r="U899" s="81">
        <f t="shared" si="2991"/>
        <v>0</v>
      </c>
      <c r="V899" s="81">
        <f t="shared" si="2984"/>
        <v>89900</v>
      </c>
      <c r="W899" s="81">
        <f t="shared" si="2984"/>
        <v>0</v>
      </c>
      <c r="X899" s="81">
        <f t="shared" si="2984"/>
        <v>0</v>
      </c>
      <c r="Y899" s="81">
        <f t="shared" si="2992"/>
        <v>-89900</v>
      </c>
      <c r="Z899" s="81">
        <f t="shared" si="2992"/>
        <v>0</v>
      </c>
      <c r="AA899" s="81">
        <f t="shared" si="2992"/>
        <v>0</v>
      </c>
      <c r="AB899" s="81">
        <f t="shared" si="2927"/>
        <v>0</v>
      </c>
      <c r="AC899" s="81">
        <f t="shared" si="2928"/>
        <v>0</v>
      </c>
      <c r="AD899" s="81">
        <f t="shared" si="2929"/>
        <v>0</v>
      </c>
      <c r="AE899" s="81">
        <f t="shared" si="2993"/>
        <v>0</v>
      </c>
      <c r="AF899" s="81">
        <f t="shared" si="2993"/>
        <v>0</v>
      </c>
      <c r="AG899" s="81">
        <f t="shared" si="2993"/>
        <v>0</v>
      </c>
      <c r="AH899" s="81">
        <f t="shared" si="2931"/>
        <v>0</v>
      </c>
      <c r="AI899" s="81">
        <f t="shared" si="2932"/>
        <v>0</v>
      </c>
      <c r="AJ899" s="81">
        <f t="shared" si="2933"/>
        <v>0</v>
      </c>
      <c r="AK899" s="81">
        <f t="shared" si="2994"/>
        <v>0</v>
      </c>
      <c r="AL899" s="81">
        <f t="shared" si="2994"/>
        <v>0</v>
      </c>
      <c r="AM899" s="81">
        <f t="shared" si="2994"/>
        <v>0</v>
      </c>
      <c r="AN899" s="81">
        <f t="shared" si="2935"/>
        <v>0</v>
      </c>
      <c r="AO899" s="81">
        <f t="shared" si="2936"/>
        <v>0</v>
      </c>
      <c r="AP899" s="81">
        <f t="shared" si="2937"/>
        <v>0</v>
      </c>
      <c r="AQ899" s="81">
        <f t="shared" si="2995"/>
        <v>0</v>
      </c>
      <c r="AR899" s="81">
        <f t="shared" si="2995"/>
        <v>0</v>
      </c>
      <c r="AS899" s="81">
        <f t="shared" si="2995"/>
        <v>0</v>
      </c>
      <c r="AT899" s="81">
        <f t="shared" si="2939"/>
        <v>0</v>
      </c>
      <c r="AU899" s="81">
        <f t="shared" si="2940"/>
        <v>0</v>
      </c>
      <c r="AV899" s="81">
        <f t="shared" si="2941"/>
        <v>0</v>
      </c>
    </row>
    <row r="900" spans="1:48" ht="25.5">
      <c r="A900" s="209" t="s">
        <v>119</v>
      </c>
      <c r="B900" s="1" t="s">
        <v>401</v>
      </c>
      <c r="C900" s="1" t="s">
        <v>18</v>
      </c>
      <c r="D900" s="1" t="s">
        <v>17</v>
      </c>
      <c r="E900" s="1" t="s">
        <v>356</v>
      </c>
      <c r="F900" s="1" t="s">
        <v>69</v>
      </c>
      <c r="G900" s="1" t="s">
        <v>147</v>
      </c>
      <c r="H900" s="1" t="s">
        <v>224</v>
      </c>
      <c r="I900" s="13" t="s">
        <v>117</v>
      </c>
      <c r="J900" s="81">
        <f t="shared" si="2990"/>
        <v>353900</v>
      </c>
      <c r="K900" s="81">
        <f t="shared" si="2990"/>
        <v>0</v>
      </c>
      <c r="L900" s="81">
        <f t="shared" si="2990"/>
        <v>0</v>
      </c>
      <c r="M900" s="81">
        <f t="shared" si="2990"/>
        <v>0</v>
      </c>
      <c r="N900" s="81">
        <f t="shared" si="2990"/>
        <v>0</v>
      </c>
      <c r="O900" s="81">
        <f t="shared" si="2990"/>
        <v>0</v>
      </c>
      <c r="P900" s="81">
        <f>P901</f>
        <v>353900</v>
      </c>
      <c r="Q900" s="81">
        <f t="shared" si="2991"/>
        <v>0</v>
      </c>
      <c r="R900" s="81">
        <f t="shared" si="2991"/>
        <v>0</v>
      </c>
      <c r="S900" s="81">
        <f t="shared" si="2991"/>
        <v>-264000</v>
      </c>
      <c r="T900" s="81">
        <f t="shared" si="2991"/>
        <v>0</v>
      </c>
      <c r="U900" s="81">
        <f t="shared" si="2991"/>
        <v>0</v>
      </c>
      <c r="V900" s="81">
        <f t="shared" si="2984"/>
        <v>89900</v>
      </c>
      <c r="W900" s="81">
        <f t="shared" si="2984"/>
        <v>0</v>
      </c>
      <c r="X900" s="81">
        <f t="shared" si="2984"/>
        <v>0</v>
      </c>
      <c r="Y900" s="81">
        <f t="shared" si="2992"/>
        <v>-89900</v>
      </c>
      <c r="Z900" s="81">
        <f t="shared" si="2992"/>
        <v>0</v>
      </c>
      <c r="AA900" s="81">
        <f t="shared" si="2992"/>
        <v>0</v>
      </c>
      <c r="AB900" s="81">
        <f t="shared" si="2927"/>
        <v>0</v>
      </c>
      <c r="AC900" s="81">
        <f t="shared" si="2928"/>
        <v>0</v>
      </c>
      <c r="AD900" s="81">
        <f t="shared" si="2929"/>
        <v>0</v>
      </c>
      <c r="AE900" s="81">
        <f t="shared" si="2993"/>
        <v>0</v>
      </c>
      <c r="AF900" s="81">
        <f t="shared" si="2993"/>
        <v>0</v>
      </c>
      <c r="AG900" s="81">
        <f t="shared" si="2993"/>
        <v>0</v>
      </c>
      <c r="AH900" s="81">
        <f t="shared" si="2931"/>
        <v>0</v>
      </c>
      <c r="AI900" s="81">
        <f t="shared" si="2932"/>
        <v>0</v>
      </c>
      <c r="AJ900" s="81">
        <f t="shared" si="2933"/>
        <v>0</v>
      </c>
      <c r="AK900" s="81">
        <f t="shared" si="2994"/>
        <v>0</v>
      </c>
      <c r="AL900" s="81">
        <f t="shared" si="2994"/>
        <v>0</v>
      </c>
      <c r="AM900" s="81">
        <f t="shared" si="2994"/>
        <v>0</v>
      </c>
      <c r="AN900" s="81">
        <f t="shared" si="2935"/>
        <v>0</v>
      </c>
      <c r="AO900" s="81">
        <f t="shared" si="2936"/>
        <v>0</v>
      </c>
      <c r="AP900" s="81">
        <f t="shared" si="2937"/>
        <v>0</v>
      </c>
      <c r="AQ900" s="81">
        <f t="shared" si="2995"/>
        <v>0</v>
      </c>
      <c r="AR900" s="81">
        <f t="shared" si="2995"/>
        <v>0</v>
      </c>
      <c r="AS900" s="81">
        <f t="shared" si="2995"/>
        <v>0</v>
      </c>
      <c r="AT900" s="81">
        <f t="shared" si="2939"/>
        <v>0</v>
      </c>
      <c r="AU900" s="81">
        <f t="shared" si="2940"/>
        <v>0</v>
      </c>
      <c r="AV900" s="81">
        <f t="shared" si="2941"/>
        <v>0</v>
      </c>
    </row>
    <row r="901" spans="1:48">
      <c r="A901" s="209" t="s">
        <v>120</v>
      </c>
      <c r="B901" s="1" t="s">
        <v>401</v>
      </c>
      <c r="C901" s="1" t="s">
        <v>18</v>
      </c>
      <c r="D901" s="1" t="s">
        <v>17</v>
      </c>
      <c r="E901" s="1" t="s">
        <v>356</v>
      </c>
      <c r="F901" s="1" t="s">
        <v>69</v>
      </c>
      <c r="G901" s="1" t="s">
        <v>147</v>
      </c>
      <c r="H901" s="1" t="s">
        <v>224</v>
      </c>
      <c r="I901" s="13" t="s">
        <v>118</v>
      </c>
      <c r="J901" s="81">
        <v>353900</v>
      </c>
      <c r="K901" s="81"/>
      <c r="L901" s="81"/>
      <c r="M901" s="81"/>
      <c r="N901" s="81"/>
      <c r="O901" s="81"/>
      <c r="P901" s="81">
        <f>P1378</f>
        <v>353900</v>
      </c>
      <c r="Q901" s="81">
        <f t="shared" ref="Q901:U901" si="2996">Q1378</f>
        <v>0</v>
      </c>
      <c r="R901" s="81">
        <f t="shared" si="2996"/>
        <v>0</v>
      </c>
      <c r="S901" s="81">
        <f t="shared" si="2996"/>
        <v>-264000</v>
      </c>
      <c r="T901" s="81">
        <f t="shared" si="2996"/>
        <v>0</v>
      </c>
      <c r="U901" s="81">
        <f t="shared" si="2996"/>
        <v>0</v>
      </c>
      <c r="V901" s="81">
        <f t="shared" si="2984"/>
        <v>89900</v>
      </c>
      <c r="W901" s="81">
        <f t="shared" si="2984"/>
        <v>0</v>
      </c>
      <c r="X901" s="81">
        <f t="shared" si="2984"/>
        <v>0</v>
      </c>
      <c r="Y901" s="81">
        <f t="shared" ref="Y901:AA901" si="2997">Y1378</f>
        <v>-89900</v>
      </c>
      <c r="Z901" s="81">
        <f t="shared" si="2997"/>
        <v>0</v>
      </c>
      <c r="AA901" s="81">
        <f t="shared" si="2997"/>
        <v>0</v>
      </c>
      <c r="AB901" s="81">
        <f t="shared" si="2927"/>
        <v>0</v>
      </c>
      <c r="AC901" s="81">
        <f t="shared" si="2928"/>
        <v>0</v>
      </c>
      <c r="AD901" s="81">
        <f t="shared" si="2929"/>
        <v>0</v>
      </c>
      <c r="AE901" s="81">
        <f t="shared" ref="AE901:AG901" si="2998">AE1378</f>
        <v>0</v>
      </c>
      <c r="AF901" s="81">
        <f t="shared" si="2998"/>
        <v>0</v>
      </c>
      <c r="AG901" s="81">
        <f t="shared" si="2998"/>
        <v>0</v>
      </c>
      <c r="AH901" s="81">
        <f t="shared" si="2931"/>
        <v>0</v>
      </c>
      <c r="AI901" s="81">
        <f t="shared" si="2932"/>
        <v>0</v>
      </c>
      <c r="AJ901" s="81">
        <f t="shared" si="2933"/>
        <v>0</v>
      </c>
      <c r="AK901" s="81">
        <f t="shared" ref="AK901:AM901" si="2999">AK1378</f>
        <v>0</v>
      </c>
      <c r="AL901" s="81">
        <f t="shared" si="2999"/>
        <v>0</v>
      </c>
      <c r="AM901" s="81">
        <f t="shared" si="2999"/>
        <v>0</v>
      </c>
      <c r="AN901" s="81">
        <f t="shared" si="2935"/>
        <v>0</v>
      </c>
      <c r="AO901" s="81">
        <f t="shared" si="2936"/>
        <v>0</v>
      </c>
      <c r="AP901" s="81">
        <f t="shared" si="2937"/>
        <v>0</v>
      </c>
      <c r="AQ901" s="81">
        <f t="shared" ref="AQ901:AS901" si="3000">AQ1378</f>
        <v>0</v>
      </c>
      <c r="AR901" s="81">
        <f t="shared" si="3000"/>
        <v>0</v>
      </c>
      <c r="AS901" s="81">
        <f t="shared" si="3000"/>
        <v>0</v>
      </c>
      <c r="AT901" s="81">
        <f t="shared" si="2939"/>
        <v>0</v>
      </c>
      <c r="AU901" s="81">
        <f t="shared" si="2940"/>
        <v>0</v>
      </c>
      <c r="AV901" s="81">
        <f t="shared" si="2941"/>
        <v>0</v>
      </c>
    </row>
    <row r="902" spans="1:48" ht="38.25">
      <c r="A902" s="209" t="s">
        <v>476</v>
      </c>
      <c r="B902" s="1" t="s">
        <v>401</v>
      </c>
      <c r="C902" s="1" t="s">
        <v>18</v>
      </c>
      <c r="D902" s="1" t="s">
        <v>17</v>
      </c>
      <c r="E902" s="1" t="s">
        <v>473</v>
      </c>
      <c r="F902" s="1" t="s">
        <v>69</v>
      </c>
      <c r="G902" s="1" t="s">
        <v>147</v>
      </c>
      <c r="H902" s="1" t="s">
        <v>148</v>
      </c>
      <c r="I902" s="13"/>
      <c r="J902" s="81"/>
      <c r="K902" s="81"/>
      <c r="L902" s="81"/>
      <c r="M902" s="81"/>
      <c r="N902" s="81"/>
      <c r="O902" s="81"/>
      <c r="P902" s="81"/>
      <c r="Q902" s="81"/>
      <c r="R902" s="81"/>
      <c r="S902" s="81"/>
      <c r="T902" s="81"/>
      <c r="U902" s="81"/>
      <c r="V902" s="81"/>
      <c r="W902" s="81"/>
      <c r="X902" s="81"/>
      <c r="Y902" s="81">
        <f>Y906+Y903</f>
        <v>1326564.19</v>
      </c>
      <c r="Z902" s="81">
        <f t="shared" ref="Z902:AA902" si="3001">Z906+Z903</f>
        <v>0</v>
      </c>
      <c r="AA902" s="81">
        <f t="shared" si="3001"/>
        <v>0</v>
      </c>
      <c r="AB902" s="81">
        <f t="shared" ref="AB902:AB908" si="3002">V902+Y902</f>
        <v>1326564.19</v>
      </c>
      <c r="AC902" s="81">
        <f t="shared" ref="AC902:AC908" si="3003">W902+Z902</f>
        <v>0</v>
      </c>
      <c r="AD902" s="81">
        <f t="shared" ref="AD902:AD908" si="3004">X902+AA902</f>
        <v>0</v>
      </c>
      <c r="AE902" s="81">
        <f>AE906+AE903</f>
        <v>0</v>
      </c>
      <c r="AF902" s="81">
        <f t="shared" ref="AF902:AG902" si="3005">AF906+AF903</f>
        <v>0</v>
      </c>
      <c r="AG902" s="81">
        <f t="shared" si="3005"/>
        <v>0</v>
      </c>
      <c r="AH902" s="81">
        <f t="shared" si="2931"/>
        <v>1326564.19</v>
      </c>
      <c r="AI902" s="81">
        <f t="shared" si="2932"/>
        <v>0</v>
      </c>
      <c r="AJ902" s="81">
        <f t="shared" si="2933"/>
        <v>0</v>
      </c>
      <c r="AK902" s="81">
        <f>AK906+AK903</f>
        <v>79000</v>
      </c>
      <c r="AL902" s="81">
        <f t="shared" ref="AL902:AM902" si="3006">AL906+AL903</f>
        <v>0</v>
      </c>
      <c r="AM902" s="81">
        <f t="shared" si="3006"/>
        <v>0</v>
      </c>
      <c r="AN902" s="81">
        <f t="shared" si="2935"/>
        <v>1405564.19</v>
      </c>
      <c r="AO902" s="81">
        <f t="shared" si="2936"/>
        <v>0</v>
      </c>
      <c r="AP902" s="81">
        <f t="shared" si="2937"/>
        <v>0</v>
      </c>
      <c r="AQ902" s="81">
        <f>AQ906+AQ903</f>
        <v>-500721</v>
      </c>
      <c r="AR902" s="81">
        <f t="shared" ref="AR902:AS902" si="3007">AR906+AR903</f>
        <v>0</v>
      </c>
      <c r="AS902" s="81">
        <f t="shared" si="3007"/>
        <v>0</v>
      </c>
      <c r="AT902" s="81">
        <f t="shared" si="2939"/>
        <v>904843.19</v>
      </c>
      <c r="AU902" s="81">
        <f t="shared" si="2940"/>
        <v>0</v>
      </c>
      <c r="AV902" s="81">
        <f t="shared" si="2941"/>
        <v>0</v>
      </c>
    </row>
    <row r="903" spans="1:48">
      <c r="A903" s="209" t="s">
        <v>331</v>
      </c>
      <c r="B903" s="1" t="s">
        <v>401</v>
      </c>
      <c r="C903" s="1" t="s">
        <v>18</v>
      </c>
      <c r="D903" s="1" t="s">
        <v>17</v>
      </c>
      <c r="E903" s="1" t="s">
        <v>473</v>
      </c>
      <c r="F903" s="1" t="s">
        <v>69</v>
      </c>
      <c r="G903" s="1" t="s">
        <v>147</v>
      </c>
      <c r="H903" s="1" t="s">
        <v>184</v>
      </c>
      <c r="I903" s="13"/>
      <c r="J903" s="81"/>
      <c r="K903" s="81"/>
      <c r="L903" s="81"/>
      <c r="M903" s="81"/>
      <c r="N903" s="81"/>
      <c r="O903" s="81"/>
      <c r="P903" s="81"/>
      <c r="Q903" s="81"/>
      <c r="R903" s="81"/>
      <c r="S903" s="81"/>
      <c r="T903" s="81"/>
      <c r="U903" s="81"/>
      <c r="V903" s="81"/>
      <c r="W903" s="81"/>
      <c r="X903" s="81"/>
      <c r="Y903" s="81">
        <f>Y904</f>
        <v>70843.19</v>
      </c>
      <c r="Z903" s="81">
        <f t="shared" ref="Z903:AA904" si="3008">Z904</f>
        <v>0</v>
      </c>
      <c r="AA903" s="81">
        <f t="shared" si="3008"/>
        <v>0</v>
      </c>
      <c r="AB903" s="81">
        <f t="shared" ref="AB903:AB905" si="3009">V903+Y903</f>
        <v>70843.19</v>
      </c>
      <c r="AC903" s="81">
        <f t="shared" ref="AC903:AC905" si="3010">W903+Z903</f>
        <v>0</v>
      </c>
      <c r="AD903" s="81">
        <f t="shared" ref="AD903:AD905" si="3011">X903+AA903</f>
        <v>0</v>
      </c>
      <c r="AE903" s="81">
        <f>AE904</f>
        <v>0</v>
      </c>
      <c r="AF903" s="81">
        <f t="shared" ref="AF903:AG904" si="3012">AF904</f>
        <v>0</v>
      </c>
      <c r="AG903" s="81">
        <f t="shared" si="3012"/>
        <v>0</v>
      </c>
      <c r="AH903" s="81">
        <f t="shared" si="2931"/>
        <v>70843.19</v>
      </c>
      <c r="AI903" s="81">
        <f t="shared" si="2932"/>
        <v>0</v>
      </c>
      <c r="AJ903" s="81">
        <f t="shared" si="2933"/>
        <v>0</v>
      </c>
      <c r="AK903" s="81">
        <f>AK904</f>
        <v>79000</v>
      </c>
      <c r="AL903" s="81">
        <f t="shared" ref="AL903:AM904" si="3013">AL904</f>
        <v>0</v>
      </c>
      <c r="AM903" s="81">
        <f t="shared" si="3013"/>
        <v>0</v>
      </c>
      <c r="AN903" s="81">
        <f t="shared" si="2935"/>
        <v>149843.19</v>
      </c>
      <c r="AO903" s="81">
        <f t="shared" si="2936"/>
        <v>0</v>
      </c>
      <c r="AP903" s="81">
        <f t="shared" si="2937"/>
        <v>0</v>
      </c>
      <c r="AQ903" s="81">
        <f>AQ904</f>
        <v>0</v>
      </c>
      <c r="AR903" s="81">
        <f t="shared" ref="AR903:AS904" si="3014">AR904</f>
        <v>0</v>
      </c>
      <c r="AS903" s="81">
        <f t="shared" si="3014"/>
        <v>0</v>
      </c>
      <c r="AT903" s="81">
        <f t="shared" si="2939"/>
        <v>149843.19</v>
      </c>
      <c r="AU903" s="81">
        <f t="shared" si="2940"/>
        <v>0</v>
      </c>
      <c r="AV903" s="81">
        <f t="shared" si="2941"/>
        <v>0</v>
      </c>
    </row>
    <row r="904" spans="1:48" ht="25.5">
      <c r="A904" s="189" t="s">
        <v>259</v>
      </c>
      <c r="B904" s="1" t="s">
        <v>401</v>
      </c>
      <c r="C904" s="1" t="s">
        <v>18</v>
      </c>
      <c r="D904" s="1" t="s">
        <v>17</v>
      </c>
      <c r="E904" s="1" t="s">
        <v>473</v>
      </c>
      <c r="F904" s="1" t="s">
        <v>69</v>
      </c>
      <c r="G904" s="1" t="s">
        <v>147</v>
      </c>
      <c r="H904" s="1" t="s">
        <v>184</v>
      </c>
      <c r="I904" s="13" t="s">
        <v>93</v>
      </c>
      <c r="J904" s="81"/>
      <c r="K904" s="81"/>
      <c r="L904" s="81"/>
      <c r="M904" s="81"/>
      <c r="N904" s="81"/>
      <c r="O904" s="81"/>
      <c r="P904" s="81"/>
      <c r="Q904" s="81"/>
      <c r="R904" s="81"/>
      <c r="S904" s="81"/>
      <c r="T904" s="81"/>
      <c r="U904" s="81"/>
      <c r="V904" s="81"/>
      <c r="W904" s="81"/>
      <c r="X904" s="81"/>
      <c r="Y904" s="81">
        <f>Y905</f>
        <v>70843.19</v>
      </c>
      <c r="Z904" s="81">
        <f t="shared" si="3008"/>
        <v>0</v>
      </c>
      <c r="AA904" s="81">
        <f t="shared" si="3008"/>
        <v>0</v>
      </c>
      <c r="AB904" s="81">
        <f t="shared" si="3009"/>
        <v>70843.19</v>
      </c>
      <c r="AC904" s="81">
        <f t="shared" si="3010"/>
        <v>0</v>
      </c>
      <c r="AD904" s="81">
        <f t="shared" si="3011"/>
        <v>0</v>
      </c>
      <c r="AE904" s="81">
        <f>AE905</f>
        <v>0</v>
      </c>
      <c r="AF904" s="81">
        <f t="shared" si="3012"/>
        <v>0</v>
      </c>
      <c r="AG904" s="81">
        <f t="shared" si="3012"/>
        <v>0</v>
      </c>
      <c r="AH904" s="81">
        <f t="shared" si="2931"/>
        <v>70843.19</v>
      </c>
      <c r="AI904" s="81">
        <f t="shared" si="2932"/>
        <v>0</v>
      </c>
      <c r="AJ904" s="81">
        <f t="shared" si="2933"/>
        <v>0</v>
      </c>
      <c r="AK904" s="81">
        <f>AK905</f>
        <v>79000</v>
      </c>
      <c r="AL904" s="81">
        <f t="shared" si="3013"/>
        <v>0</v>
      </c>
      <c r="AM904" s="81">
        <f t="shared" si="3013"/>
        <v>0</v>
      </c>
      <c r="AN904" s="81">
        <f t="shared" si="2935"/>
        <v>149843.19</v>
      </c>
      <c r="AO904" s="81">
        <f t="shared" si="2936"/>
        <v>0</v>
      </c>
      <c r="AP904" s="81">
        <f t="shared" si="2937"/>
        <v>0</v>
      </c>
      <c r="AQ904" s="81">
        <f>AQ905</f>
        <v>0</v>
      </c>
      <c r="AR904" s="81">
        <f t="shared" si="3014"/>
        <v>0</v>
      </c>
      <c r="AS904" s="81">
        <f t="shared" si="3014"/>
        <v>0</v>
      </c>
      <c r="AT904" s="81">
        <f t="shared" si="2939"/>
        <v>149843.19</v>
      </c>
      <c r="AU904" s="81">
        <f t="shared" si="2940"/>
        <v>0</v>
      </c>
      <c r="AV904" s="81">
        <f t="shared" si="2941"/>
        <v>0</v>
      </c>
    </row>
    <row r="905" spans="1:48" ht="25.5">
      <c r="A905" s="188" t="s">
        <v>97</v>
      </c>
      <c r="B905" s="1" t="s">
        <v>401</v>
      </c>
      <c r="C905" s="1" t="s">
        <v>18</v>
      </c>
      <c r="D905" s="1" t="s">
        <v>17</v>
      </c>
      <c r="E905" s="1" t="s">
        <v>473</v>
      </c>
      <c r="F905" s="1" t="s">
        <v>69</v>
      </c>
      <c r="G905" s="1" t="s">
        <v>147</v>
      </c>
      <c r="H905" s="1" t="s">
        <v>184</v>
      </c>
      <c r="I905" s="13" t="s">
        <v>94</v>
      </c>
      <c r="J905" s="81"/>
      <c r="K905" s="81"/>
      <c r="L905" s="81"/>
      <c r="M905" s="81"/>
      <c r="N905" s="81"/>
      <c r="O905" s="81"/>
      <c r="P905" s="81"/>
      <c r="Q905" s="81"/>
      <c r="R905" s="81"/>
      <c r="S905" s="81"/>
      <c r="T905" s="81"/>
      <c r="U905" s="81"/>
      <c r="V905" s="81"/>
      <c r="W905" s="81"/>
      <c r="X905" s="81"/>
      <c r="Y905" s="81">
        <f>Y1385</f>
        <v>70843.19</v>
      </c>
      <c r="Z905" s="81">
        <f t="shared" ref="Z905:AA905" si="3015">Z1385</f>
        <v>0</v>
      </c>
      <c r="AA905" s="81">
        <f t="shared" si="3015"/>
        <v>0</v>
      </c>
      <c r="AB905" s="81">
        <f t="shared" si="3009"/>
        <v>70843.19</v>
      </c>
      <c r="AC905" s="81">
        <f t="shared" si="3010"/>
        <v>0</v>
      </c>
      <c r="AD905" s="81">
        <f t="shared" si="3011"/>
        <v>0</v>
      </c>
      <c r="AE905" s="81">
        <f>AE1385</f>
        <v>0</v>
      </c>
      <c r="AF905" s="81">
        <f t="shared" ref="AF905:AG905" si="3016">AF1385</f>
        <v>0</v>
      </c>
      <c r="AG905" s="81">
        <f t="shared" si="3016"/>
        <v>0</v>
      </c>
      <c r="AH905" s="81">
        <f t="shared" si="2931"/>
        <v>70843.19</v>
      </c>
      <c r="AI905" s="81">
        <f t="shared" si="2932"/>
        <v>0</v>
      </c>
      <c r="AJ905" s="81">
        <f t="shared" si="2933"/>
        <v>0</v>
      </c>
      <c r="AK905" s="81">
        <f>AK1385+AK1907</f>
        <v>79000</v>
      </c>
      <c r="AL905" s="81">
        <f>AL1385+AL1907</f>
        <v>0</v>
      </c>
      <c r="AM905" s="81">
        <f>AM1385+AM1907</f>
        <v>0</v>
      </c>
      <c r="AN905" s="81">
        <f t="shared" si="2935"/>
        <v>149843.19</v>
      </c>
      <c r="AO905" s="81">
        <f t="shared" si="2936"/>
        <v>0</v>
      </c>
      <c r="AP905" s="81">
        <f t="shared" si="2937"/>
        <v>0</v>
      </c>
      <c r="AQ905" s="81">
        <f>AQ1385+AQ1907</f>
        <v>0</v>
      </c>
      <c r="AR905" s="81">
        <f>AR1385+AR1907</f>
        <v>0</v>
      </c>
      <c r="AS905" s="81">
        <f>AS1385+AS1907</f>
        <v>0</v>
      </c>
      <c r="AT905" s="81">
        <f t="shared" si="2939"/>
        <v>149843.19</v>
      </c>
      <c r="AU905" s="81">
        <f t="shared" si="2940"/>
        <v>0</v>
      </c>
      <c r="AV905" s="81">
        <f t="shared" si="2941"/>
        <v>0</v>
      </c>
    </row>
    <row r="906" spans="1:48" ht="38.25">
      <c r="A906" s="209" t="s">
        <v>475</v>
      </c>
      <c r="B906" s="1" t="s">
        <v>401</v>
      </c>
      <c r="C906" s="1" t="s">
        <v>18</v>
      </c>
      <c r="D906" s="1" t="s">
        <v>17</v>
      </c>
      <c r="E906" s="1" t="s">
        <v>473</v>
      </c>
      <c r="F906" s="1" t="s">
        <v>69</v>
      </c>
      <c r="G906" s="1" t="s">
        <v>147</v>
      </c>
      <c r="H906" s="1" t="s">
        <v>474</v>
      </c>
      <c r="I906" s="13"/>
      <c r="J906" s="81"/>
      <c r="K906" s="81"/>
      <c r="L906" s="81"/>
      <c r="M906" s="81"/>
      <c r="N906" s="81"/>
      <c r="O906" s="81"/>
      <c r="P906" s="81"/>
      <c r="Q906" s="81"/>
      <c r="R906" s="81"/>
      <c r="S906" s="81"/>
      <c r="T906" s="81"/>
      <c r="U906" s="81"/>
      <c r="V906" s="81"/>
      <c r="W906" s="81"/>
      <c r="X906" s="81"/>
      <c r="Y906" s="81">
        <f>Y907</f>
        <v>1255721</v>
      </c>
      <c r="Z906" s="81">
        <f t="shared" ref="Z906:AA907" si="3017">Z907</f>
        <v>0</v>
      </c>
      <c r="AA906" s="81">
        <f t="shared" si="3017"/>
        <v>0</v>
      </c>
      <c r="AB906" s="81">
        <f t="shared" si="3002"/>
        <v>1255721</v>
      </c>
      <c r="AC906" s="81">
        <f t="shared" si="3003"/>
        <v>0</v>
      </c>
      <c r="AD906" s="81">
        <f t="shared" si="3004"/>
        <v>0</v>
      </c>
      <c r="AE906" s="81">
        <f>AE907</f>
        <v>0</v>
      </c>
      <c r="AF906" s="81">
        <f t="shared" ref="AF906:AG907" si="3018">AF907</f>
        <v>0</v>
      </c>
      <c r="AG906" s="81">
        <f t="shared" si="3018"/>
        <v>0</v>
      </c>
      <c r="AH906" s="81">
        <f t="shared" si="2931"/>
        <v>1255721</v>
      </c>
      <c r="AI906" s="81">
        <f t="shared" si="2932"/>
        <v>0</v>
      </c>
      <c r="AJ906" s="81">
        <f t="shared" si="2933"/>
        <v>0</v>
      </c>
      <c r="AK906" s="81">
        <f>AK907</f>
        <v>0</v>
      </c>
      <c r="AL906" s="81">
        <f t="shared" ref="AL906:AM907" si="3019">AL907</f>
        <v>0</v>
      </c>
      <c r="AM906" s="81">
        <f t="shared" si="3019"/>
        <v>0</v>
      </c>
      <c r="AN906" s="81">
        <f t="shared" si="2935"/>
        <v>1255721</v>
      </c>
      <c r="AO906" s="81">
        <f t="shared" si="2936"/>
        <v>0</v>
      </c>
      <c r="AP906" s="81">
        <f t="shared" si="2937"/>
        <v>0</v>
      </c>
      <c r="AQ906" s="81">
        <f>AQ907</f>
        <v>-500721</v>
      </c>
      <c r="AR906" s="81">
        <f t="shared" ref="AR906:AS907" si="3020">AR907</f>
        <v>0</v>
      </c>
      <c r="AS906" s="81">
        <f t="shared" si="3020"/>
        <v>0</v>
      </c>
      <c r="AT906" s="81">
        <f t="shared" si="2939"/>
        <v>755000</v>
      </c>
      <c r="AU906" s="81">
        <f t="shared" si="2940"/>
        <v>0</v>
      </c>
      <c r="AV906" s="81">
        <f t="shared" si="2941"/>
        <v>0</v>
      </c>
    </row>
    <row r="907" spans="1:48" ht="25.5">
      <c r="A907" s="189" t="s">
        <v>259</v>
      </c>
      <c r="B907" s="1" t="s">
        <v>401</v>
      </c>
      <c r="C907" s="1" t="s">
        <v>18</v>
      </c>
      <c r="D907" s="1" t="s">
        <v>17</v>
      </c>
      <c r="E907" s="1" t="s">
        <v>473</v>
      </c>
      <c r="F907" s="1" t="s">
        <v>69</v>
      </c>
      <c r="G907" s="1" t="s">
        <v>147</v>
      </c>
      <c r="H907" s="1" t="s">
        <v>474</v>
      </c>
      <c r="I907" s="13" t="s">
        <v>93</v>
      </c>
      <c r="J907" s="81"/>
      <c r="K907" s="81"/>
      <c r="L907" s="81"/>
      <c r="M907" s="81"/>
      <c r="N907" s="81"/>
      <c r="O907" s="81"/>
      <c r="P907" s="81"/>
      <c r="Q907" s="81"/>
      <c r="R907" s="81"/>
      <c r="S907" s="81"/>
      <c r="T907" s="81"/>
      <c r="U907" s="81"/>
      <c r="V907" s="81"/>
      <c r="W907" s="81"/>
      <c r="X907" s="81"/>
      <c r="Y907" s="81">
        <f>Y908</f>
        <v>1255721</v>
      </c>
      <c r="Z907" s="81">
        <f t="shared" si="3017"/>
        <v>0</v>
      </c>
      <c r="AA907" s="81">
        <f t="shared" si="3017"/>
        <v>0</v>
      </c>
      <c r="AB907" s="81">
        <f t="shared" si="3002"/>
        <v>1255721</v>
      </c>
      <c r="AC907" s="81">
        <f t="shared" si="3003"/>
        <v>0</v>
      </c>
      <c r="AD907" s="81">
        <f t="shared" si="3004"/>
        <v>0</v>
      </c>
      <c r="AE907" s="81">
        <f>AE908</f>
        <v>0</v>
      </c>
      <c r="AF907" s="81">
        <f t="shared" si="3018"/>
        <v>0</v>
      </c>
      <c r="AG907" s="81">
        <f t="shared" si="3018"/>
        <v>0</v>
      </c>
      <c r="AH907" s="81">
        <f t="shared" si="2931"/>
        <v>1255721</v>
      </c>
      <c r="AI907" s="81">
        <f t="shared" si="2932"/>
        <v>0</v>
      </c>
      <c r="AJ907" s="81">
        <f t="shared" si="2933"/>
        <v>0</v>
      </c>
      <c r="AK907" s="81">
        <f>AK908</f>
        <v>0</v>
      </c>
      <c r="AL907" s="81">
        <f t="shared" si="3019"/>
        <v>0</v>
      </c>
      <c r="AM907" s="81">
        <f t="shared" si="3019"/>
        <v>0</v>
      </c>
      <c r="AN907" s="81">
        <f t="shared" si="2935"/>
        <v>1255721</v>
      </c>
      <c r="AO907" s="81">
        <f t="shared" si="2936"/>
        <v>0</v>
      </c>
      <c r="AP907" s="81">
        <f t="shared" si="2937"/>
        <v>0</v>
      </c>
      <c r="AQ907" s="81">
        <f>AQ908</f>
        <v>-500721</v>
      </c>
      <c r="AR907" s="81">
        <f t="shared" si="3020"/>
        <v>0</v>
      </c>
      <c r="AS907" s="81">
        <f t="shared" si="3020"/>
        <v>0</v>
      </c>
      <c r="AT907" s="81">
        <f t="shared" si="2939"/>
        <v>755000</v>
      </c>
      <c r="AU907" s="81">
        <f t="shared" si="2940"/>
        <v>0</v>
      </c>
      <c r="AV907" s="81">
        <f t="shared" si="2941"/>
        <v>0</v>
      </c>
    </row>
    <row r="908" spans="1:48" ht="25.5">
      <c r="A908" s="188" t="s">
        <v>97</v>
      </c>
      <c r="B908" s="1" t="s">
        <v>401</v>
      </c>
      <c r="C908" s="1" t="s">
        <v>18</v>
      </c>
      <c r="D908" s="1" t="s">
        <v>17</v>
      </c>
      <c r="E908" s="1" t="s">
        <v>473</v>
      </c>
      <c r="F908" s="1" t="s">
        <v>69</v>
      </c>
      <c r="G908" s="1" t="s">
        <v>147</v>
      </c>
      <c r="H908" s="1" t="s">
        <v>474</v>
      </c>
      <c r="I908" s="13" t="s">
        <v>94</v>
      </c>
      <c r="J908" s="81"/>
      <c r="K908" s="81"/>
      <c r="L908" s="81"/>
      <c r="M908" s="81"/>
      <c r="N908" s="81"/>
      <c r="O908" s="81"/>
      <c r="P908" s="81"/>
      <c r="Q908" s="81"/>
      <c r="R908" s="81"/>
      <c r="S908" s="81"/>
      <c r="T908" s="81"/>
      <c r="U908" s="81"/>
      <c r="V908" s="81"/>
      <c r="W908" s="81"/>
      <c r="X908" s="81"/>
      <c r="Y908" s="81">
        <f>Y1382</f>
        <v>1255721</v>
      </c>
      <c r="Z908" s="81">
        <f t="shared" ref="Z908:AA908" si="3021">Z1382</f>
        <v>0</v>
      </c>
      <c r="AA908" s="81">
        <f t="shared" si="3021"/>
        <v>0</v>
      </c>
      <c r="AB908" s="81">
        <f t="shared" si="3002"/>
        <v>1255721</v>
      </c>
      <c r="AC908" s="81">
        <f t="shared" si="3003"/>
        <v>0</v>
      </c>
      <c r="AD908" s="81">
        <f t="shared" si="3004"/>
        <v>0</v>
      </c>
      <c r="AE908" s="81">
        <f>AE1382</f>
        <v>0</v>
      </c>
      <c r="AF908" s="81">
        <f t="shared" ref="AF908:AG908" si="3022">AF1382</f>
        <v>0</v>
      </c>
      <c r="AG908" s="81">
        <f t="shared" si="3022"/>
        <v>0</v>
      </c>
      <c r="AH908" s="81">
        <f t="shared" si="2931"/>
        <v>1255721</v>
      </c>
      <c r="AI908" s="81">
        <f t="shared" si="2932"/>
        <v>0</v>
      </c>
      <c r="AJ908" s="81">
        <f t="shared" si="2933"/>
        <v>0</v>
      </c>
      <c r="AK908" s="81">
        <f>AK1382</f>
        <v>0</v>
      </c>
      <c r="AL908" s="81">
        <f t="shared" ref="AL908:AM908" si="3023">AL1382</f>
        <v>0</v>
      </c>
      <c r="AM908" s="81">
        <f t="shared" si="3023"/>
        <v>0</v>
      </c>
      <c r="AN908" s="81">
        <f t="shared" si="2935"/>
        <v>1255721</v>
      </c>
      <c r="AO908" s="81">
        <f t="shared" si="2936"/>
        <v>0</v>
      </c>
      <c r="AP908" s="81">
        <f t="shared" si="2937"/>
        <v>0</v>
      </c>
      <c r="AQ908" s="81">
        <f>AQ1382</f>
        <v>-500721</v>
      </c>
      <c r="AR908" s="81">
        <f t="shared" ref="AR908:AS908" si="3024">AR1382</f>
        <v>0</v>
      </c>
      <c r="AS908" s="81">
        <f t="shared" si="3024"/>
        <v>0</v>
      </c>
      <c r="AT908" s="81">
        <f t="shared" si="2939"/>
        <v>755000</v>
      </c>
      <c r="AU908" s="81">
        <f t="shared" si="2940"/>
        <v>0</v>
      </c>
      <c r="AV908" s="81">
        <f t="shared" si="2941"/>
        <v>0</v>
      </c>
    </row>
    <row r="909" spans="1:48">
      <c r="A909" s="9" t="s">
        <v>82</v>
      </c>
      <c r="B909" s="1" t="s">
        <v>401</v>
      </c>
      <c r="C909" s="1" t="s">
        <v>18</v>
      </c>
      <c r="D909" s="1" t="s">
        <v>17</v>
      </c>
      <c r="E909" s="1" t="s">
        <v>81</v>
      </c>
      <c r="F909" s="1" t="s">
        <v>69</v>
      </c>
      <c r="G909" s="1" t="s">
        <v>147</v>
      </c>
      <c r="H909" s="1" t="s">
        <v>148</v>
      </c>
      <c r="I909" s="13"/>
      <c r="J909" s="81">
        <f>J910+J913</f>
        <v>6992283</v>
      </c>
      <c r="K909" s="81">
        <f t="shared" ref="K909:O909" si="3025">K910+K913</f>
        <v>7198522.4499999993</v>
      </c>
      <c r="L909" s="81">
        <f t="shared" si="3025"/>
        <v>7412302.0999999996</v>
      </c>
      <c r="M909" s="81">
        <f t="shared" si="3025"/>
        <v>0</v>
      </c>
      <c r="N909" s="81">
        <f t="shared" si="3025"/>
        <v>0</v>
      </c>
      <c r="O909" s="81">
        <f t="shared" si="3025"/>
        <v>0</v>
      </c>
      <c r="P909" s="81">
        <f>P910+P913</f>
        <v>6992283</v>
      </c>
      <c r="Q909" s="81">
        <f t="shared" ref="Q909:U909" si="3026">Q910+Q913</f>
        <v>7198522.4499999993</v>
      </c>
      <c r="R909" s="81">
        <f t="shared" si="3026"/>
        <v>7412302.0999999996</v>
      </c>
      <c r="S909" s="81">
        <f t="shared" si="3026"/>
        <v>0</v>
      </c>
      <c r="T909" s="81">
        <f t="shared" si="3026"/>
        <v>0</v>
      </c>
      <c r="U909" s="81">
        <f t="shared" si="3026"/>
        <v>0</v>
      </c>
      <c r="V909" s="81">
        <f t="shared" si="2984"/>
        <v>6992283</v>
      </c>
      <c r="W909" s="81">
        <f t="shared" si="2984"/>
        <v>7198522.4499999993</v>
      </c>
      <c r="X909" s="81">
        <f t="shared" si="2984"/>
        <v>7412302.0999999996</v>
      </c>
      <c r="Y909" s="81">
        <f>Y910+Y913+Y916</f>
        <v>324928.54000000004</v>
      </c>
      <c r="Z909" s="81">
        <f t="shared" ref="Z909:AA909" si="3027">Z910+Z913+Z916</f>
        <v>0</v>
      </c>
      <c r="AA909" s="81">
        <f t="shared" si="3027"/>
        <v>0</v>
      </c>
      <c r="AB909" s="81">
        <f t="shared" si="2927"/>
        <v>7317211.54</v>
      </c>
      <c r="AC909" s="81">
        <f t="shared" si="2928"/>
        <v>7198522.4499999993</v>
      </c>
      <c r="AD909" s="81">
        <f t="shared" si="2929"/>
        <v>7412302.0999999996</v>
      </c>
      <c r="AE909" s="81">
        <f>AE910+AE913+AE916</f>
        <v>0</v>
      </c>
      <c r="AF909" s="81">
        <f t="shared" ref="AF909:AG909" si="3028">AF910+AF913+AF916</f>
        <v>0</v>
      </c>
      <c r="AG909" s="81">
        <f t="shared" si="3028"/>
        <v>0</v>
      </c>
      <c r="AH909" s="81">
        <f t="shared" si="2931"/>
        <v>7317211.54</v>
      </c>
      <c r="AI909" s="81">
        <f t="shared" si="2932"/>
        <v>7198522.4499999993</v>
      </c>
      <c r="AJ909" s="81">
        <f t="shared" si="2933"/>
        <v>7412302.0999999996</v>
      </c>
      <c r="AK909" s="81">
        <f>AK910+AK913+AK916</f>
        <v>240000</v>
      </c>
      <c r="AL909" s="81">
        <f t="shared" ref="AL909:AM909" si="3029">AL910+AL913+AL916</f>
        <v>0</v>
      </c>
      <c r="AM909" s="81">
        <f t="shared" si="3029"/>
        <v>0</v>
      </c>
      <c r="AN909" s="81">
        <f t="shared" si="2935"/>
        <v>7557211.54</v>
      </c>
      <c r="AO909" s="81">
        <f t="shared" si="2936"/>
        <v>7198522.4499999993</v>
      </c>
      <c r="AP909" s="81">
        <f t="shared" si="2937"/>
        <v>7412302.0999999996</v>
      </c>
      <c r="AQ909" s="81">
        <f>AQ910+AQ913+AQ916</f>
        <v>10500</v>
      </c>
      <c r="AR909" s="81">
        <f t="shared" ref="AR909:AS909" si="3030">AR910+AR913+AR916</f>
        <v>0</v>
      </c>
      <c r="AS909" s="81">
        <f t="shared" si="3030"/>
        <v>0</v>
      </c>
      <c r="AT909" s="81">
        <f t="shared" si="2939"/>
        <v>7567711.54</v>
      </c>
      <c r="AU909" s="81">
        <f t="shared" si="2940"/>
        <v>7198522.4499999993</v>
      </c>
      <c r="AV909" s="81">
        <f t="shared" si="2941"/>
        <v>7412302.0999999996</v>
      </c>
    </row>
    <row r="910" spans="1:48">
      <c r="A910" s="9" t="s">
        <v>345</v>
      </c>
      <c r="B910" s="1" t="s">
        <v>401</v>
      </c>
      <c r="C910" s="1" t="s">
        <v>18</v>
      </c>
      <c r="D910" s="1" t="s">
        <v>17</v>
      </c>
      <c r="E910" s="1" t="s">
        <v>81</v>
      </c>
      <c r="F910" s="1" t="s">
        <v>69</v>
      </c>
      <c r="G910" s="1" t="s">
        <v>147</v>
      </c>
      <c r="H910" s="1" t="s">
        <v>344</v>
      </c>
      <c r="I910" s="13"/>
      <c r="J910" s="81">
        <f>J911</f>
        <v>5524518</v>
      </c>
      <c r="K910" s="81">
        <f t="shared" ref="K910:O911" si="3031">K911</f>
        <v>5675926.8499999996</v>
      </c>
      <c r="L910" s="81">
        <f t="shared" si="3031"/>
        <v>5832682.6799999997</v>
      </c>
      <c r="M910" s="81">
        <f t="shared" si="3031"/>
        <v>0</v>
      </c>
      <c r="N910" s="81">
        <f t="shared" si="3031"/>
        <v>0</v>
      </c>
      <c r="O910" s="81">
        <f t="shared" si="3031"/>
        <v>0</v>
      </c>
      <c r="P910" s="81">
        <f>P911</f>
        <v>5524518</v>
      </c>
      <c r="Q910" s="81">
        <f t="shared" ref="Q910:U911" si="3032">Q911</f>
        <v>5675926.8499999996</v>
      </c>
      <c r="R910" s="81">
        <f t="shared" si="3032"/>
        <v>5832682.6799999997</v>
      </c>
      <c r="S910" s="81">
        <f t="shared" si="3032"/>
        <v>0</v>
      </c>
      <c r="T910" s="81">
        <f t="shared" si="3032"/>
        <v>0</v>
      </c>
      <c r="U910" s="81">
        <f t="shared" si="3032"/>
        <v>0</v>
      </c>
      <c r="V910" s="81">
        <f t="shared" si="2984"/>
        <v>5524518</v>
      </c>
      <c r="W910" s="81">
        <f t="shared" si="2984"/>
        <v>5675926.8499999996</v>
      </c>
      <c r="X910" s="81">
        <f t="shared" si="2984"/>
        <v>5832682.6799999997</v>
      </c>
      <c r="Y910" s="81">
        <f t="shared" ref="Y910:AA911" si="3033">Y911</f>
        <v>0</v>
      </c>
      <c r="Z910" s="81">
        <f t="shared" si="3033"/>
        <v>0</v>
      </c>
      <c r="AA910" s="81">
        <f t="shared" si="3033"/>
        <v>0</v>
      </c>
      <c r="AB910" s="81">
        <f t="shared" si="2927"/>
        <v>5524518</v>
      </c>
      <c r="AC910" s="81">
        <f t="shared" si="2928"/>
        <v>5675926.8499999996</v>
      </c>
      <c r="AD910" s="81">
        <f t="shared" si="2929"/>
        <v>5832682.6799999997</v>
      </c>
      <c r="AE910" s="81">
        <f t="shared" ref="AE910:AG911" si="3034">AE911</f>
        <v>0</v>
      </c>
      <c r="AF910" s="81">
        <f t="shared" si="3034"/>
        <v>0</v>
      </c>
      <c r="AG910" s="81">
        <f t="shared" si="3034"/>
        <v>0</v>
      </c>
      <c r="AH910" s="81">
        <f t="shared" si="2931"/>
        <v>5524518</v>
      </c>
      <c r="AI910" s="81">
        <f t="shared" si="2932"/>
        <v>5675926.8499999996</v>
      </c>
      <c r="AJ910" s="81">
        <f t="shared" si="2933"/>
        <v>5832682.6799999997</v>
      </c>
      <c r="AK910" s="81">
        <f t="shared" ref="AK910:AM911" si="3035">AK911</f>
        <v>0</v>
      </c>
      <c r="AL910" s="81">
        <f t="shared" si="3035"/>
        <v>0</v>
      </c>
      <c r="AM910" s="81">
        <f t="shared" si="3035"/>
        <v>0</v>
      </c>
      <c r="AN910" s="81">
        <f t="shared" si="2935"/>
        <v>5524518</v>
      </c>
      <c r="AO910" s="81">
        <f t="shared" si="2936"/>
        <v>5675926.8499999996</v>
      </c>
      <c r="AP910" s="81">
        <f t="shared" si="2937"/>
        <v>5832682.6799999997</v>
      </c>
      <c r="AQ910" s="81">
        <f t="shared" ref="AQ910:AS911" si="3036">AQ911</f>
        <v>0</v>
      </c>
      <c r="AR910" s="81">
        <f t="shared" si="3036"/>
        <v>0</v>
      </c>
      <c r="AS910" s="81">
        <f t="shared" si="3036"/>
        <v>0</v>
      </c>
      <c r="AT910" s="81">
        <f t="shared" si="2939"/>
        <v>5524518</v>
      </c>
      <c r="AU910" s="81">
        <f t="shared" si="2940"/>
        <v>5675926.8499999996</v>
      </c>
      <c r="AV910" s="81">
        <f t="shared" si="2941"/>
        <v>5832682.6799999997</v>
      </c>
    </row>
    <row r="911" spans="1:48" ht="25.5">
      <c r="A911" s="209" t="s">
        <v>71</v>
      </c>
      <c r="B911" s="1" t="s">
        <v>401</v>
      </c>
      <c r="C911" s="1" t="s">
        <v>18</v>
      </c>
      <c r="D911" s="1" t="s">
        <v>17</v>
      </c>
      <c r="E911" s="1" t="s">
        <v>81</v>
      </c>
      <c r="F911" s="1" t="s">
        <v>69</v>
      </c>
      <c r="G911" s="1" t="s">
        <v>147</v>
      </c>
      <c r="H911" s="1" t="s">
        <v>344</v>
      </c>
      <c r="I911" s="13" t="s">
        <v>70</v>
      </c>
      <c r="J911" s="81">
        <f>J912</f>
        <v>5524518</v>
      </c>
      <c r="K911" s="81">
        <f t="shared" si="3031"/>
        <v>5675926.8499999996</v>
      </c>
      <c r="L911" s="81">
        <f t="shared" si="3031"/>
        <v>5832682.6799999997</v>
      </c>
      <c r="M911" s="81">
        <f t="shared" si="3031"/>
        <v>0</v>
      </c>
      <c r="N911" s="81">
        <f t="shared" si="3031"/>
        <v>0</v>
      </c>
      <c r="O911" s="81">
        <f t="shared" si="3031"/>
        <v>0</v>
      </c>
      <c r="P911" s="81">
        <f>P912</f>
        <v>5524518</v>
      </c>
      <c r="Q911" s="81">
        <f t="shared" si="3032"/>
        <v>5675926.8499999996</v>
      </c>
      <c r="R911" s="81">
        <f t="shared" si="3032"/>
        <v>5832682.6799999997</v>
      </c>
      <c r="S911" s="81">
        <f t="shared" si="3032"/>
        <v>0</v>
      </c>
      <c r="T911" s="81">
        <f t="shared" si="3032"/>
        <v>0</v>
      </c>
      <c r="U911" s="81">
        <f t="shared" si="3032"/>
        <v>0</v>
      </c>
      <c r="V911" s="81">
        <f t="shared" si="2984"/>
        <v>5524518</v>
      </c>
      <c r="W911" s="81">
        <f t="shared" si="2984"/>
        <v>5675926.8499999996</v>
      </c>
      <c r="X911" s="81">
        <f t="shared" si="2984"/>
        <v>5832682.6799999997</v>
      </c>
      <c r="Y911" s="81">
        <f t="shared" si="3033"/>
        <v>0</v>
      </c>
      <c r="Z911" s="81">
        <f t="shared" si="3033"/>
        <v>0</v>
      </c>
      <c r="AA911" s="81">
        <f t="shared" si="3033"/>
        <v>0</v>
      </c>
      <c r="AB911" s="81">
        <f t="shared" si="2927"/>
        <v>5524518</v>
      </c>
      <c r="AC911" s="81">
        <f t="shared" si="2928"/>
        <v>5675926.8499999996</v>
      </c>
      <c r="AD911" s="81">
        <f t="shared" si="2929"/>
        <v>5832682.6799999997</v>
      </c>
      <c r="AE911" s="81">
        <f t="shared" si="3034"/>
        <v>0</v>
      </c>
      <c r="AF911" s="81">
        <f t="shared" si="3034"/>
        <v>0</v>
      </c>
      <c r="AG911" s="81">
        <f t="shared" si="3034"/>
        <v>0</v>
      </c>
      <c r="AH911" s="81">
        <f t="shared" si="2931"/>
        <v>5524518</v>
      </c>
      <c r="AI911" s="81">
        <f t="shared" si="2932"/>
        <v>5675926.8499999996</v>
      </c>
      <c r="AJ911" s="81">
        <f t="shared" si="2933"/>
        <v>5832682.6799999997</v>
      </c>
      <c r="AK911" s="81">
        <f t="shared" si="3035"/>
        <v>0</v>
      </c>
      <c r="AL911" s="81">
        <f t="shared" si="3035"/>
        <v>0</v>
      </c>
      <c r="AM911" s="81">
        <f t="shared" si="3035"/>
        <v>0</v>
      </c>
      <c r="AN911" s="81">
        <f t="shared" si="2935"/>
        <v>5524518</v>
      </c>
      <c r="AO911" s="81">
        <f t="shared" si="2936"/>
        <v>5675926.8499999996</v>
      </c>
      <c r="AP911" s="81">
        <f t="shared" si="2937"/>
        <v>5832682.6799999997</v>
      </c>
      <c r="AQ911" s="81">
        <f t="shared" si="3036"/>
        <v>0</v>
      </c>
      <c r="AR911" s="81">
        <f t="shared" si="3036"/>
        <v>0</v>
      </c>
      <c r="AS911" s="81">
        <f t="shared" si="3036"/>
        <v>0</v>
      </c>
      <c r="AT911" s="81">
        <f t="shared" si="2939"/>
        <v>5524518</v>
      </c>
      <c r="AU911" s="81">
        <f t="shared" si="2940"/>
        <v>5675926.8499999996</v>
      </c>
      <c r="AV911" s="81">
        <f t="shared" si="2941"/>
        <v>5832682.6799999997</v>
      </c>
    </row>
    <row r="912" spans="1:48">
      <c r="A912" s="9" t="s">
        <v>248</v>
      </c>
      <c r="B912" s="1" t="s">
        <v>401</v>
      </c>
      <c r="C912" s="1" t="s">
        <v>18</v>
      </c>
      <c r="D912" s="1" t="s">
        <v>17</v>
      </c>
      <c r="E912" s="1" t="s">
        <v>81</v>
      </c>
      <c r="F912" s="1" t="s">
        <v>69</v>
      </c>
      <c r="G912" s="1" t="s">
        <v>147</v>
      </c>
      <c r="H912" s="1" t="s">
        <v>344</v>
      </c>
      <c r="I912" s="13" t="s">
        <v>245</v>
      </c>
      <c r="J912" s="81">
        <v>5524518</v>
      </c>
      <c r="K912" s="81">
        <v>5675926.8499999996</v>
      </c>
      <c r="L912" s="81">
        <v>5832682.6799999997</v>
      </c>
      <c r="M912" s="81"/>
      <c r="N912" s="81"/>
      <c r="O912" s="81"/>
      <c r="P912" s="81">
        <f>P1389</f>
        <v>5524518</v>
      </c>
      <c r="Q912" s="81">
        <f t="shared" ref="Q912:U912" si="3037">Q1389</f>
        <v>5675926.8499999996</v>
      </c>
      <c r="R912" s="81">
        <f t="shared" si="3037"/>
        <v>5832682.6799999997</v>
      </c>
      <c r="S912" s="81">
        <f t="shared" si="3037"/>
        <v>0</v>
      </c>
      <c r="T912" s="81">
        <f t="shared" si="3037"/>
        <v>0</v>
      </c>
      <c r="U912" s="81">
        <f t="shared" si="3037"/>
        <v>0</v>
      </c>
      <c r="V912" s="81">
        <f t="shared" si="2984"/>
        <v>5524518</v>
      </c>
      <c r="W912" s="81">
        <f t="shared" si="2984"/>
        <v>5675926.8499999996</v>
      </c>
      <c r="X912" s="81">
        <f t="shared" si="2984"/>
        <v>5832682.6799999997</v>
      </c>
      <c r="Y912" s="81">
        <f t="shared" ref="Y912:AA912" si="3038">Y1389</f>
        <v>0</v>
      </c>
      <c r="Z912" s="81">
        <f t="shared" si="3038"/>
        <v>0</v>
      </c>
      <c r="AA912" s="81">
        <f t="shared" si="3038"/>
        <v>0</v>
      </c>
      <c r="AB912" s="81">
        <f t="shared" si="2927"/>
        <v>5524518</v>
      </c>
      <c r="AC912" s="81">
        <f t="shared" si="2928"/>
        <v>5675926.8499999996</v>
      </c>
      <c r="AD912" s="81">
        <f t="shared" si="2929"/>
        <v>5832682.6799999997</v>
      </c>
      <c r="AE912" s="81">
        <f t="shared" ref="AE912:AG912" si="3039">AE1389</f>
        <v>0</v>
      </c>
      <c r="AF912" s="81">
        <f t="shared" si="3039"/>
        <v>0</v>
      </c>
      <c r="AG912" s="81">
        <f t="shared" si="3039"/>
        <v>0</v>
      </c>
      <c r="AH912" s="81">
        <f t="shared" si="2931"/>
        <v>5524518</v>
      </c>
      <c r="AI912" s="81">
        <f t="shared" si="2932"/>
        <v>5675926.8499999996</v>
      </c>
      <c r="AJ912" s="81">
        <f t="shared" si="2933"/>
        <v>5832682.6799999997</v>
      </c>
      <c r="AK912" s="81">
        <f t="shared" ref="AK912:AM912" si="3040">AK1389</f>
        <v>0</v>
      </c>
      <c r="AL912" s="81">
        <f t="shared" si="3040"/>
        <v>0</v>
      </c>
      <c r="AM912" s="81">
        <f t="shared" si="3040"/>
        <v>0</v>
      </c>
      <c r="AN912" s="81">
        <f t="shared" si="2935"/>
        <v>5524518</v>
      </c>
      <c r="AO912" s="81">
        <f t="shared" si="2936"/>
        <v>5675926.8499999996</v>
      </c>
      <c r="AP912" s="81">
        <f t="shared" si="2937"/>
        <v>5832682.6799999997</v>
      </c>
      <c r="AQ912" s="81">
        <f t="shared" ref="AQ912:AS912" si="3041">AQ1389</f>
        <v>0</v>
      </c>
      <c r="AR912" s="81">
        <f t="shared" si="3041"/>
        <v>0</v>
      </c>
      <c r="AS912" s="81">
        <f t="shared" si="3041"/>
        <v>0</v>
      </c>
      <c r="AT912" s="81">
        <f t="shared" si="2939"/>
        <v>5524518</v>
      </c>
      <c r="AU912" s="81">
        <f t="shared" si="2940"/>
        <v>5675926.8499999996</v>
      </c>
      <c r="AV912" s="81">
        <f t="shared" si="2941"/>
        <v>5832682.6799999997</v>
      </c>
    </row>
    <row r="913" spans="1:48">
      <c r="A913" s="209" t="s">
        <v>358</v>
      </c>
      <c r="B913" s="1" t="s">
        <v>401</v>
      </c>
      <c r="C913" s="1" t="s">
        <v>18</v>
      </c>
      <c r="D913" s="1" t="s">
        <v>17</v>
      </c>
      <c r="E913" s="1" t="s">
        <v>81</v>
      </c>
      <c r="F913" s="1" t="s">
        <v>69</v>
      </c>
      <c r="G913" s="1" t="s">
        <v>147</v>
      </c>
      <c r="H913" s="1" t="s">
        <v>357</v>
      </c>
      <c r="I913" s="13"/>
      <c r="J913" s="81">
        <f>J914</f>
        <v>1467765</v>
      </c>
      <c r="K913" s="81">
        <f t="shared" ref="K913:O914" si="3042">K914</f>
        <v>1522595.6</v>
      </c>
      <c r="L913" s="81">
        <f t="shared" si="3042"/>
        <v>1579619.42</v>
      </c>
      <c r="M913" s="81">
        <f t="shared" si="3042"/>
        <v>0</v>
      </c>
      <c r="N913" s="81">
        <f t="shared" si="3042"/>
        <v>0</v>
      </c>
      <c r="O913" s="81">
        <f t="shared" si="3042"/>
        <v>0</v>
      </c>
      <c r="P913" s="81">
        <f>P914</f>
        <v>1467765</v>
      </c>
      <c r="Q913" s="81">
        <f t="shared" ref="Q913:U914" si="3043">Q914</f>
        <v>1522595.6</v>
      </c>
      <c r="R913" s="81">
        <f t="shared" si="3043"/>
        <v>1579619.42</v>
      </c>
      <c r="S913" s="81">
        <f t="shared" si="3043"/>
        <v>0</v>
      </c>
      <c r="T913" s="81">
        <f t="shared" si="3043"/>
        <v>0</v>
      </c>
      <c r="U913" s="81">
        <f t="shared" si="3043"/>
        <v>0</v>
      </c>
      <c r="V913" s="81">
        <f t="shared" si="2984"/>
        <v>1467765</v>
      </c>
      <c r="W913" s="81">
        <f t="shared" si="2984"/>
        <v>1522595.6</v>
      </c>
      <c r="X913" s="81">
        <f t="shared" si="2984"/>
        <v>1579619.42</v>
      </c>
      <c r="Y913" s="81">
        <f t="shared" ref="Y913:AA914" si="3044">Y914</f>
        <v>274928.54000000004</v>
      </c>
      <c r="Z913" s="81">
        <f t="shared" si="3044"/>
        <v>0</v>
      </c>
      <c r="AA913" s="81">
        <f t="shared" si="3044"/>
        <v>0</v>
      </c>
      <c r="AB913" s="81">
        <f t="shared" si="2927"/>
        <v>1742693.54</v>
      </c>
      <c r="AC913" s="81">
        <f t="shared" si="2928"/>
        <v>1522595.6</v>
      </c>
      <c r="AD913" s="81">
        <f t="shared" si="2929"/>
        <v>1579619.42</v>
      </c>
      <c r="AE913" s="81">
        <f t="shared" ref="AE913:AG914" si="3045">AE914</f>
        <v>0</v>
      </c>
      <c r="AF913" s="81">
        <f t="shared" si="3045"/>
        <v>0</v>
      </c>
      <c r="AG913" s="81">
        <f t="shared" si="3045"/>
        <v>0</v>
      </c>
      <c r="AH913" s="81">
        <f t="shared" si="2931"/>
        <v>1742693.54</v>
      </c>
      <c r="AI913" s="81">
        <f t="shared" si="2932"/>
        <v>1522595.6</v>
      </c>
      <c r="AJ913" s="81">
        <f t="shared" si="2933"/>
        <v>1579619.42</v>
      </c>
      <c r="AK913" s="81">
        <f t="shared" ref="AK913:AM914" si="3046">AK914</f>
        <v>240000</v>
      </c>
      <c r="AL913" s="81">
        <f t="shared" si="3046"/>
        <v>0</v>
      </c>
      <c r="AM913" s="81">
        <f t="shared" si="3046"/>
        <v>0</v>
      </c>
      <c r="AN913" s="81">
        <f t="shared" si="2935"/>
        <v>1982693.54</v>
      </c>
      <c r="AO913" s="81">
        <f t="shared" si="2936"/>
        <v>1522595.6</v>
      </c>
      <c r="AP913" s="81">
        <f t="shared" si="2937"/>
        <v>1579619.42</v>
      </c>
      <c r="AQ913" s="81">
        <f t="shared" ref="AQ913:AS914" si="3047">AQ914</f>
        <v>10500</v>
      </c>
      <c r="AR913" s="81">
        <f t="shared" si="3047"/>
        <v>0</v>
      </c>
      <c r="AS913" s="81">
        <f t="shared" si="3047"/>
        <v>0</v>
      </c>
      <c r="AT913" s="81">
        <f t="shared" si="2939"/>
        <v>1993193.54</v>
      </c>
      <c r="AU913" s="81">
        <f t="shared" si="2940"/>
        <v>1522595.6</v>
      </c>
      <c r="AV913" s="81">
        <f t="shared" si="2941"/>
        <v>1579619.42</v>
      </c>
    </row>
    <row r="914" spans="1:48" ht="25.5">
      <c r="A914" s="189" t="s">
        <v>259</v>
      </c>
      <c r="B914" s="1" t="s">
        <v>401</v>
      </c>
      <c r="C914" s="1" t="s">
        <v>18</v>
      </c>
      <c r="D914" s="1" t="s">
        <v>17</v>
      </c>
      <c r="E914" s="1" t="s">
        <v>81</v>
      </c>
      <c r="F914" s="1" t="s">
        <v>69</v>
      </c>
      <c r="G914" s="1" t="s">
        <v>147</v>
      </c>
      <c r="H914" s="1" t="s">
        <v>357</v>
      </c>
      <c r="I914" s="13" t="s">
        <v>93</v>
      </c>
      <c r="J914" s="81">
        <f>J915</f>
        <v>1467765</v>
      </c>
      <c r="K914" s="81">
        <f t="shared" si="3042"/>
        <v>1522595.6</v>
      </c>
      <c r="L914" s="81">
        <f t="shared" si="3042"/>
        <v>1579619.42</v>
      </c>
      <c r="M914" s="81">
        <f t="shared" si="3042"/>
        <v>0</v>
      </c>
      <c r="N914" s="81">
        <f t="shared" si="3042"/>
        <v>0</v>
      </c>
      <c r="O914" s="81">
        <f t="shared" si="3042"/>
        <v>0</v>
      </c>
      <c r="P914" s="81">
        <f>P915</f>
        <v>1467765</v>
      </c>
      <c r="Q914" s="81">
        <f t="shared" si="3043"/>
        <v>1522595.6</v>
      </c>
      <c r="R914" s="81">
        <f t="shared" si="3043"/>
        <v>1579619.42</v>
      </c>
      <c r="S914" s="81">
        <f t="shared" si="3043"/>
        <v>0</v>
      </c>
      <c r="T914" s="81">
        <f t="shared" si="3043"/>
        <v>0</v>
      </c>
      <c r="U914" s="81">
        <f t="shared" si="3043"/>
        <v>0</v>
      </c>
      <c r="V914" s="81">
        <f t="shared" si="2984"/>
        <v>1467765</v>
      </c>
      <c r="W914" s="81">
        <f t="shared" si="2984"/>
        <v>1522595.6</v>
      </c>
      <c r="X914" s="81">
        <f t="shared" si="2984"/>
        <v>1579619.42</v>
      </c>
      <c r="Y914" s="81">
        <f t="shared" si="3044"/>
        <v>274928.54000000004</v>
      </c>
      <c r="Z914" s="81">
        <f t="shared" si="3044"/>
        <v>0</v>
      </c>
      <c r="AA914" s="81">
        <f t="shared" si="3044"/>
        <v>0</v>
      </c>
      <c r="AB914" s="81">
        <f t="shared" si="2927"/>
        <v>1742693.54</v>
      </c>
      <c r="AC914" s="81">
        <f t="shared" si="2928"/>
        <v>1522595.6</v>
      </c>
      <c r="AD914" s="81">
        <f t="shared" si="2929"/>
        <v>1579619.42</v>
      </c>
      <c r="AE914" s="81">
        <f t="shared" si="3045"/>
        <v>0</v>
      </c>
      <c r="AF914" s="81">
        <f t="shared" si="3045"/>
        <v>0</v>
      </c>
      <c r="AG914" s="81">
        <f t="shared" si="3045"/>
        <v>0</v>
      </c>
      <c r="AH914" s="81">
        <f t="shared" si="2931"/>
        <v>1742693.54</v>
      </c>
      <c r="AI914" s="81">
        <f t="shared" si="2932"/>
        <v>1522595.6</v>
      </c>
      <c r="AJ914" s="81">
        <f t="shared" si="2933"/>
        <v>1579619.42</v>
      </c>
      <c r="AK914" s="81">
        <f t="shared" si="3046"/>
        <v>240000</v>
      </c>
      <c r="AL914" s="81">
        <f t="shared" si="3046"/>
        <v>0</v>
      </c>
      <c r="AM914" s="81">
        <f t="shared" si="3046"/>
        <v>0</v>
      </c>
      <c r="AN914" s="81">
        <f t="shared" si="2935"/>
        <v>1982693.54</v>
      </c>
      <c r="AO914" s="81">
        <f t="shared" si="2936"/>
        <v>1522595.6</v>
      </c>
      <c r="AP914" s="81">
        <f t="shared" si="2937"/>
        <v>1579619.42</v>
      </c>
      <c r="AQ914" s="81">
        <f t="shared" si="3047"/>
        <v>10500</v>
      </c>
      <c r="AR914" s="81">
        <f t="shared" si="3047"/>
        <v>0</v>
      </c>
      <c r="AS914" s="81">
        <f t="shared" si="3047"/>
        <v>0</v>
      </c>
      <c r="AT914" s="81">
        <f t="shared" si="2939"/>
        <v>1993193.54</v>
      </c>
      <c r="AU914" s="81">
        <f t="shared" si="2940"/>
        <v>1522595.6</v>
      </c>
      <c r="AV914" s="81">
        <f t="shared" si="2941"/>
        <v>1579619.42</v>
      </c>
    </row>
    <row r="915" spans="1:48" ht="25.5">
      <c r="A915" s="188" t="s">
        <v>97</v>
      </c>
      <c r="B915" s="1" t="s">
        <v>401</v>
      </c>
      <c r="C915" s="1" t="s">
        <v>18</v>
      </c>
      <c r="D915" s="1" t="s">
        <v>17</v>
      </c>
      <c r="E915" s="1" t="s">
        <v>81</v>
      </c>
      <c r="F915" s="1" t="s">
        <v>69</v>
      </c>
      <c r="G915" s="1" t="s">
        <v>147</v>
      </c>
      <c r="H915" s="1" t="s">
        <v>357</v>
      </c>
      <c r="I915" s="13" t="s">
        <v>94</v>
      </c>
      <c r="J915" s="81">
        <f>682500+785265</f>
        <v>1467765</v>
      </c>
      <c r="K915" s="81">
        <f>709800+812795.6</f>
        <v>1522595.6</v>
      </c>
      <c r="L915" s="81">
        <f>738192+841427.42</f>
        <v>1579619.42</v>
      </c>
      <c r="M915" s="81"/>
      <c r="N915" s="81"/>
      <c r="O915" s="81"/>
      <c r="P915" s="81">
        <f t="shared" ref="P915:U915" si="3048">P1392+P1604+P1911+P2232+P2316</f>
        <v>1467765</v>
      </c>
      <c r="Q915" s="81">
        <f t="shared" si="3048"/>
        <v>1522595.6</v>
      </c>
      <c r="R915" s="81">
        <f t="shared" si="3048"/>
        <v>1579619.42</v>
      </c>
      <c r="S915" s="81">
        <f t="shared" si="3048"/>
        <v>0</v>
      </c>
      <c r="T915" s="81">
        <f t="shared" si="3048"/>
        <v>0</v>
      </c>
      <c r="U915" s="81">
        <f t="shared" si="3048"/>
        <v>0</v>
      </c>
      <c r="V915" s="81">
        <f t="shared" si="2984"/>
        <v>1467765</v>
      </c>
      <c r="W915" s="81">
        <f t="shared" si="2984"/>
        <v>1522595.6</v>
      </c>
      <c r="X915" s="81">
        <f t="shared" si="2984"/>
        <v>1579619.42</v>
      </c>
      <c r="Y915" s="81">
        <f>Y1392+Y1604+Y1911+Y2232+Y2316+Y1706</f>
        <v>274928.54000000004</v>
      </c>
      <c r="Z915" s="81">
        <f>Z1392+Z1604+Z1911+Z2232+Z2316</f>
        <v>0</v>
      </c>
      <c r="AA915" s="81">
        <f>AA1392+AA1604+AA1911+AA2232+AA2316</f>
        <v>0</v>
      </c>
      <c r="AB915" s="81">
        <f t="shared" si="2927"/>
        <v>1742693.54</v>
      </c>
      <c r="AC915" s="81">
        <f t="shared" si="2928"/>
        <v>1522595.6</v>
      </c>
      <c r="AD915" s="81">
        <f t="shared" si="2929"/>
        <v>1579619.42</v>
      </c>
      <c r="AE915" s="81">
        <f>AE1392+AE1604+AE1911+AE2232+AE2316+AE1706</f>
        <v>0</v>
      </c>
      <c r="AF915" s="81">
        <f>AF1392+AF1604+AF1911+AF2232+AF2316</f>
        <v>0</v>
      </c>
      <c r="AG915" s="81">
        <f>AG1392+AG1604+AG1911+AG2232+AG2316</f>
        <v>0</v>
      </c>
      <c r="AH915" s="81">
        <f t="shared" si="2931"/>
        <v>1742693.54</v>
      </c>
      <c r="AI915" s="81">
        <f t="shared" si="2932"/>
        <v>1522595.6</v>
      </c>
      <c r="AJ915" s="81">
        <f t="shared" si="2933"/>
        <v>1579619.42</v>
      </c>
      <c r="AK915" s="81">
        <f>AK1392+AK1604+AK1911+AK2232+AK2316+AK1706</f>
        <v>240000</v>
      </c>
      <c r="AL915" s="81">
        <f>AL1392+AL1604+AL1911+AL2232+AL2316</f>
        <v>0</v>
      </c>
      <c r="AM915" s="81">
        <f>AM1392+AM1604+AM1911+AM2232+AM2316</f>
        <v>0</v>
      </c>
      <c r="AN915" s="81">
        <f t="shared" si="2935"/>
        <v>1982693.54</v>
      </c>
      <c r="AO915" s="81">
        <f t="shared" si="2936"/>
        <v>1522595.6</v>
      </c>
      <c r="AP915" s="81">
        <f t="shared" si="2937"/>
        <v>1579619.42</v>
      </c>
      <c r="AQ915" s="81">
        <f>AQ1392+AQ1604+AQ1911+AQ2232+AQ2316+AQ1706</f>
        <v>10500</v>
      </c>
      <c r="AR915" s="81">
        <f>AR1392+AR1604+AR1911+AR2232+AR2316</f>
        <v>0</v>
      </c>
      <c r="AS915" s="81">
        <f>AS1392+AS1604+AS1911+AS2232+AS2316</f>
        <v>0</v>
      </c>
      <c r="AT915" s="81">
        <f t="shared" si="2939"/>
        <v>1993193.54</v>
      </c>
      <c r="AU915" s="81">
        <f t="shared" si="2940"/>
        <v>1522595.6</v>
      </c>
      <c r="AV915" s="81">
        <f t="shared" si="2941"/>
        <v>1579619.42</v>
      </c>
    </row>
    <row r="916" spans="1:48">
      <c r="A916" s="190" t="s">
        <v>239</v>
      </c>
      <c r="B916" s="1" t="s">
        <v>401</v>
      </c>
      <c r="C916" s="1" t="s">
        <v>18</v>
      </c>
      <c r="D916" s="1" t="s">
        <v>17</v>
      </c>
      <c r="E916" s="1" t="s">
        <v>81</v>
      </c>
      <c r="F916" s="1" t="s">
        <v>69</v>
      </c>
      <c r="G916" s="1" t="s">
        <v>147</v>
      </c>
      <c r="H916" s="1" t="s">
        <v>240</v>
      </c>
      <c r="I916" s="13"/>
      <c r="J916" s="81"/>
      <c r="K916" s="81"/>
      <c r="L916" s="81"/>
      <c r="M916" s="81"/>
      <c r="N916" s="81"/>
      <c r="O916" s="81"/>
      <c r="P916" s="81"/>
      <c r="Q916" s="81"/>
      <c r="R916" s="81"/>
      <c r="S916" s="81"/>
      <c r="T916" s="81"/>
      <c r="U916" s="81"/>
      <c r="V916" s="81"/>
      <c r="W916" s="81"/>
      <c r="X916" s="81"/>
      <c r="Y916" s="81">
        <f>Y917</f>
        <v>50000</v>
      </c>
      <c r="Z916" s="81">
        <f t="shared" ref="Z916:AA917" si="3049">Z917</f>
        <v>0</v>
      </c>
      <c r="AA916" s="81">
        <f t="shared" si="3049"/>
        <v>0</v>
      </c>
      <c r="AB916" s="81">
        <f t="shared" ref="AB916:AB918" si="3050">V916+Y916</f>
        <v>50000</v>
      </c>
      <c r="AC916" s="81">
        <f t="shared" ref="AC916:AC918" si="3051">W916+Z916</f>
        <v>0</v>
      </c>
      <c r="AD916" s="81">
        <f t="shared" ref="AD916:AD918" si="3052">X916+AA916</f>
        <v>0</v>
      </c>
      <c r="AE916" s="81">
        <f>AE917</f>
        <v>0</v>
      </c>
      <c r="AF916" s="81">
        <f t="shared" ref="AF916:AG917" si="3053">AF917</f>
        <v>0</v>
      </c>
      <c r="AG916" s="81">
        <f t="shared" si="3053"/>
        <v>0</v>
      </c>
      <c r="AH916" s="81">
        <f t="shared" si="2931"/>
        <v>50000</v>
      </c>
      <c r="AI916" s="81">
        <f t="shared" si="2932"/>
        <v>0</v>
      </c>
      <c r="AJ916" s="81">
        <f t="shared" si="2933"/>
        <v>0</v>
      </c>
      <c r="AK916" s="81">
        <f>AK917</f>
        <v>0</v>
      </c>
      <c r="AL916" s="81">
        <f t="shared" ref="AL916:AM917" si="3054">AL917</f>
        <v>0</v>
      </c>
      <c r="AM916" s="81">
        <f t="shared" si="3054"/>
        <v>0</v>
      </c>
      <c r="AN916" s="81">
        <f t="shared" si="2935"/>
        <v>50000</v>
      </c>
      <c r="AO916" s="81">
        <f t="shared" si="2936"/>
        <v>0</v>
      </c>
      <c r="AP916" s="81">
        <f t="shared" si="2937"/>
        <v>0</v>
      </c>
      <c r="AQ916" s="81">
        <f>AQ917</f>
        <v>0</v>
      </c>
      <c r="AR916" s="81">
        <f t="shared" ref="AR916:AS917" si="3055">AR917</f>
        <v>0</v>
      </c>
      <c r="AS916" s="81">
        <f t="shared" si="3055"/>
        <v>0</v>
      </c>
      <c r="AT916" s="81">
        <f t="shared" si="2939"/>
        <v>50000</v>
      </c>
      <c r="AU916" s="81">
        <f t="shared" si="2940"/>
        <v>0</v>
      </c>
      <c r="AV916" s="81">
        <f t="shared" si="2941"/>
        <v>0</v>
      </c>
    </row>
    <row r="917" spans="1:48" ht="25.5">
      <c r="A917" s="189" t="s">
        <v>259</v>
      </c>
      <c r="B917" s="1" t="s">
        <v>401</v>
      </c>
      <c r="C917" s="1" t="s">
        <v>18</v>
      </c>
      <c r="D917" s="1" t="s">
        <v>17</v>
      </c>
      <c r="E917" s="1" t="s">
        <v>81</v>
      </c>
      <c r="F917" s="1" t="s">
        <v>69</v>
      </c>
      <c r="G917" s="1" t="s">
        <v>147</v>
      </c>
      <c r="H917" s="1" t="s">
        <v>240</v>
      </c>
      <c r="I917" s="13" t="s">
        <v>93</v>
      </c>
      <c r="J917" s="81"/>
      <c r="K917" s="81"/>
      <c r="L917" s="81"/>
      <c r="M917" s="81"/>
      <c r="N917" s="81"/>
      <c r="O917" s="81"/>
      <c r="P917" s="81"/>
      <c r="Q917" s="81"/>
      <c r="R917" s="81"/>
      <c r="S917" s="81"/>
      <c r="T917" s="81"/>
      <c r="U917" s="81"/>
      <c r="V917" s="81"/>
      <c r="W917" s="81"/>
      <c r="X917" s="81"/>
      <c r="Y917" s="81">
        <f>Y918</f>
        <v>50000</v>
      </c>
      <c r="Z917" s="81">
        <f t="shared" si="3049"/>
        <v>0</v>
      </c>
      <c r="AA917" s="81">
        <f t="shared" si="3049"/>
        <v>0</v>
      </c>
      <c r="AB917" s="81">
        <f t="shared" si="3050"/>
        <v>50000</v>
      </c>
      <c r="AC917" s="81">
        <f t="shared" si="3051"/>
        <v>0</v>
      </c>
      <c r="AD917" s="81">
        <f t="shared" si="3052"/>
        <v>0</v>
      </c>
      <c r="AE917" s="81">
        <f>AE918</f>
        <v>0</v>
      </c>
      <c r="AF917" s="81">
        <f t="shared" si="3053"/>
        <v>0</v>
      </c>
      <c r="AG917" s="81">
        <f t="shared" si="3053"/>
        <v>0</v>
      </c>
      <c r="AH917" s="81">
        <f t="shared" si="2931"/>
        <v>50000</v>
      </c>
      <c r="AI917" s="81">
        <f t="shared" si="2932"/>
        <v>0</v>
      </c>
      <c r="AJ917" s="81">
        <f t="shared" si="2933"/>
        <v>0</v>
      </c>
      <c r="AK917" s="81">
        <f>AK918</f>
        <v>0</v>
      </c>
      <c r="AL917" s="81">
        <f t="shared" si="3054"/>
        <v>0</v>
      </c>
      <c r="AM917" s="81">
        <f t="shared" si="3054"/>
        <v>0</v>
      </c>
      <c r="AN917" s="81">
        <f t="shared" si="2935"/>
        <v>50000</v>
      </c>
      <c r="AO917" s="81">
        <f t="shared" si="2936"/>
        <v>0</v>
      </c>
      <c r="AP917" s="81">
        <f t="shared" si="2937"/>
        <v>0</v>
      </c>
      <c r="AQ917" s="81">
        <f>AQ918</f>
        <v>0</v>
      </c>
      <c r="AR917" s="81">
        <f t="shared" si="3055"/>
        <v>0</v>
      </c>
      <c r="AS917" s="81">
        <f t="shared" si="3055"/>
        <v>0</v>
      </c>
      <c r="AT917" s="81">
        <f t="shared" si="2939"/>
        <v>50000</v>
      </c>
      <c r="AU917" s="81">
        <f t="shared" si="2940"/>
        <v>0</v>
      </c>
      <c r="AV917" s="81">
        <f t="shared" si="2941"/>
        <v>0</v>
      </c>
    </row>
    <row r="918" spans="1:48" ht="25.5">
      <c r="A918" s="188" t="s">
        <v>97</v>
      </c>
      <c r="B918" s="1" t="s">
        <v>401</v>
      </c>
      <c r="C918" s="1" t="s">
        <v>18</v>
      </c>
      <c r="D918" s="1" t="s">
        <v>17</v>
      </c>
      <c r="E918" s="1" t="s">
        <v>81</v>
      </c>
      <c r="F918" s="1" t="s">
        <v>69</v>
      </c>
      <c r="G918" s="1" t="s">
        <v>147</v>
      </c>
      <c r="H918" s="1" t="s">
        <v>240</v>
      </c>
      <c r="I918" s="13" t="s">
        <v>94</v>
      </c>
      <c r="J918" s="81"/>
      <c r="K918" s="81"/>
      <c r="L918" s="81"/>
      <c r="M918" s="81"/>
      <c r="N918" s="81"/>
      <c r="O918" s="81"/>
      <c r="P918" s="81"/>
      <c r="Q918" s="81"/>
      <c r="R918" s="81"/>
      <c r="S918" s="81"/>
      <c r="T918" s="81"/>
      <c r="U918" s="81"/>
      <c r="V918" s="81"/>
      <c r="W918" s="81"/>
      <c r="X918" s="81"/>
      <c r="Y918" s="81">
        <f>Y2163</f>
        <v>50000</v>
      </c>
      <c r="Z918" s="81">
        <f t="shared" ref="Z918:AA918" si="3056">Z2163</f>
        <v>0</v>
      </c>
      <c r="AA918" s="81">
        <f t="shared" si="3056"/>
        <v>0</v>
      </c>
      <c r="AB918" s="81">
        <f t="shared" si="3050"/>
        <v>50000</v>
      </c>
      <c r="AC918" s="81">
        <f t="shared" si="3051"/>
        <v>0</v>
      </c>
      <c r="AD918" s="81">
        <f t="shared" si="3052"/>
        <v>0</v>
      </c>
      <c r="AE918" s="81">
        <f>AE2163</f>
        <v>0</v>
      </c>
      <c r="AF918" s="81">
        <f t="shared" ref="AF918:AG918" si="3057">AF2163</f>
        <v>0</v>
      </c>
      <c r="AG918" s="81">
        <f t="shared" si="3057"/>
        <v>0</v>
      </c>
      <c r="AH918" s="81">
        <f t="shared" si="2931"/>
        <v>50000</v>
      </c>
      <c r="AI918" s="81">
        <f t="shared" si="2932"/>
        <v>0</v>
      </c>
      <c r="AJ918" s="81">
        <f t="shared" si="2933"/>
        <v>0</v>
      </c>
      <c r="AK918" s="81">
        <f>AK2163</f>
        <v>0</v>
      </c>
      <c r="AL918" s="81">
        <f t="shared" ref="AL918:AM918" si="3058">AL2163</f>
        <v>0</v>
      </c>
      <c r="AM918" s="81">
        <f t="shared" si="3058"/>
        <v>0</v>
      </c>
      <c r="AN918" s="81">
        <f t="shared" si="2935"/>
        <v>50000</v>
      </c>
      <c r="AO918" s="81">
        <f t="shared" si="2936"/>
        <v>0</v>
      </c>
      <c r="AP918" s="81">
        <f t="shared" si="2937"/>
        <v>0</v>
      </c>
      <c r="AQ918" s="81">
        <f>AQ2163</f>
        <v>0</v>
      </c>
      <c r="AR918" s="81">
        <f t="shared" ref="AR918:AS918" si="3059">AR2163</f>
        <v>0</v>
      </c>
      <c r="AS918" s="81">
        <f t="shared" si="3059"/>
        <v>0</v>
      </c>
      <c r="AT918" s="81">
        <f t="shared" si="2939"/>
        <v>50000</v>
      </c>
      <c r="AU918" s="81">
        <f t="shared" si="2940"/>
        <v>0</v>
      </c>
      <c r="AV918" s="81">
        <f t="shared" si="2941"/>
        <v>0</v>
      </c>
    </row>
    <row r="919" spans="1:48">
      <c r="A919" s="188"/>
      <c r="B919" s="1"/>
      <c r="C919" s="1"/>
      <c r="D919" s="1"/>
      <c r="E919" s="1"/>
      <c r="F919" s="1"/>
      <c r="G919" s="1"/>
      <c r="H919" s="1"/>
      <c r="I919" s="13"/>
      <c r="J919" s="81"/>
      <c r="K919" s="81"/>
      <c r="L919" s="81"/>
      <c r="M919" s="81"/>
      <c r="N919" s="81"/>
      <c r="O919" s="81"/>
      <c r="P919" s="81"/>
      <c r="Q919" s="81"/>
      <c r="R919" s="81"/>
      <c r="S919" s="81"/>
      <c r="T919" s="81"/>
      <c r="U919" s="81"/>
      <c r="V919" s="81"/>
      <c r="W919" s="81"/>
      <c r="X919" s="81"/>
      <c r="Y919" s="81"/>
      <c r="Z919" s="81"/>
      <c r="AA919" s="81"/>
      <c r="AB919" s="81"/>
      <c r="AC919" s="81"/>
      <c r="AD919" s="81"/>
      <c r="AE919" s="81"/>
      <c r="AF919" s="81"/>
      <c r="AG919" s="81"/>
      <c r="AH919" s="81"/>
      <c r="AI919" s="81"/>
      <c r="AJ919" s="81"/>
      <c r="AK919" s="81"/>
      <c r="AL919" s="81"/>
      <c r="AM919" s="81"/>
      <c r="AN919" s="81"/>
      <c r="AO919" s="81"/>
      <c r="AP919" s="81"/>
      <c r="AQ919" s="81"/>
      <c r="AR919" s="81"/>
      <c r="AS919" s="81"/>
      <c r="AT919" s="81"/>
      <c r="AU919" s="81"/>
      <c r="AV919" s="81"/>
    </row>
    <row r="920" spans="1:48" s="121" customFormat="1">
      <c r="A920" s="62" t="s">
        <v>67</v>
      </c>
      <c r="B920" s="14" t="s">
        <v>401</v>
      </c>
      <c r="C920" s="14" t="s">
        <v>18</v>
      </c>
      <c r="D920" s="14" t="s">
        <v>13</v>
      </c>
      <c r="E920" s="14"/>
      <c r="F920" s="14"/>
      <c r="G920" s="14"/>
      <c r="H920" s="14"/>
      <c r="I920" s="28"/>
      <c r="J920" s="101">
        <f t="shared" ref="J920:O920" si="3060">J921+J957+J929</f>
        <v>25777502</v>
      </c>
      <c r="K920" s="101">
        <f t="shared" si="3060"/>
        <v>18626702.130000003</v>
      </c>
      <c r="L920" s="101">
        <f t="shared" si="3060"/>
        <v>18339840.830000002</v>
      </c>
      <c r="M920" s="101">
        <f t="shared" si="3060"/>
        <v>3945037.67</v>
      </c>
      <c r="N920" s="101">
        <f t="shared" si="3060"/>
        <v>2228470.13</v>
      </c>
      <c r="O920" s="101">
        <f t="shared" si="3060"/>
        <v>0</v>
      </c>
      <c r="P920" s="101">
        <f>P921+P929+P957</f>
        <v>29722539.670000002</v>
      </c>
      <c r="Q920" s="101">
        <f>Q921+Q929+Q957</f>
        <v>20855172.260000002</v>
      </c>
      <c r="R920" s="101">
        <f>R921+R929+R957</f>
        <v>18339840.830000002</v>
      </c>
      <c r="S920" s="101">
        <f>S921+S957+S929</f>
        <v>1320428.9500000002</v>
      </c>
      <c r="T920" s="101">
        <f>T921+T957+T929</f>
        <v>0</v>
      </c>
      <c r="U920" s="101">
        <f>U921+U957+U929</f>
        <v>0</v>
      </c>
      <c r="V920" s="101">
        <f t="shared" si="2984"/>
        <v>31042968.620000001</v>
      </c>
      <c r="W920" s="101">
        <f t="shared" si="2984"/>
        <v>20855172.260000002</v>
      </c>
      <c r="X920" s="101">
        <f t="shared" si="2984"/>
        <v>18339840.830000002</v>
      </c>
      <c r="Y920" s="101">
        <f>Y921+Y957+Y929+Y925+Y942</f>
        <v>34762.459999999963</v>
      </c>
      <c r="Z920" s="101">
        <f t="shared" ref="Z920:AA920" si="3061">Z921+Z957+Z929+Z925+Z942</f>
        <v>0</v>
      </c>
      <c r="AA920" s="101">
        <f t="shared" si="3061"/>
        <v>0</v>
      </c>
      <c r="AB920" s="101">
        <f t="shared" ref="AB920:AB977" si="3062">V920+Y920</f>
        <v>31077731.080000002</v>
      </c>
      <c r="AC920" s="101">
        <f t="shared" ref="AC920:AC977" si="3063">W920+Z920</f>
        <v>20855172.260000002</v>
      </c>
      <c r="AD920" s="101">
        <f t="shared" ref="AD920:AD977" si="3064">X920+AA920</f>
        <v>18339840.830000002</v>
      </c>
      <c r="AE920" s="101">
        <f>AE921+AE957+AE929+AE925+AE942</f>
        <v>-29138.080000000002</v>
      </c>
      <c r="AF920" s="101">
        <f t="shared" ref="AF920:AG920" si="3065">AF921+AF957+AF929+AF925+AF942</f>
        <v>0</v>
      </c>
      <c r="AG920" s="101">
        <f t="shared" si="3065"/>
        <v>0</v>
      </c>
      <c r="AH920" s="101">
        <f t="shared" ref="AH920:AH977" si="3066">AB920+AE920</f>
        <v>31048593.000000004</v>
      </c>
      <c r="AI920" s="101">
        <f t="shared" ref="AI920:AI977" si="3067">AC920+AF920</f>
        <v>20855172.260000002</v>
      </c>
      <c r="AJ920" s="101">
        <f t="shared" ref="AJ920:AJ977" si="3068">AD920+AG920</f>
        <v>18339840.830000002</v>
      </c>
      <c r="AK920" s="101">
        <f>AK921+AK957+AK929+AK925+AK942</f>
        <v>1388792.6</v>
      </c>
      <c r="AL920" s="101">
        <f t="shared" ref="AL920:AM920" si="3069">AL921+AL957+AL929+AL925+AL942</f>
        <v>0</v>
      </c>
      <c r="AM920" s="101">
        <f t="shared" si="3069"/>
        <v>0</v>
      </c>
      <c r="AN920" s="101">
        <f t="shared" ref="AN920:AN977" si="3070">AH920+AK920</f>
        <v>32437385.600000005</v>
      </c>
      <c r="AO920" s="101">
        <f t="shared" ref="AO920:AO977" si="3071">AI920+AL920</f>
        <v>20855172.260000002</v>
      </c>
      <c r="AP920" s="101">
        <f t="shared" ref="AP920:AP977" si="3072">AJ920+AM920</f>
        <v>18339840.830000002</v>
      </c>
      <c r="AQ920" s="101">
        <f>AQ921+AQ957+AQ929+AQ925+AQ942</f>
        <v>1555946.46</v>
      </c>
      <c r="AR920" s="101">
        <f t="shared" ref="AR920:AS920" si="3073">AR921+AR957+AR929+AR925+AR942</f>
        <v>0</v>
      </c>
      <c r="AS920" s="101">
        <f t="shared" si="3073"/>
        <v>0</v>
      </c>
      <c r="AT920" s="101">
        <f t="shared" ref="AT920:AT977" si="3074">AN920+AQ920</f>
        <v>33993332.060000002</v>
      </c>
      <c r="AU920" s="101">
        <f t="shared" ref="AU920:AU977" si="3075">AO920+AR920</f>
        <v>20855172.260000002</v>
      </c>
      <c r="AV920" s="101">
        <f t="shared" ref="AV920:AV977" si="3076">AP920+AS920</f>
        <v>18339840.830000002</v>
      </c>
    </row>
    <row r="921" spans="1:48" ht="38.25">
      <c r="A921" s="290" t="s">
        <v>285</v>
      </c>
      <c r="B921" s="1" t="s">
        <v>401</v>
      </c>
      <c r="C921" s="1" t="s">
        <v>18</v>
      </c>
      <c r="D921" s="1" t="s">
        <v>13</v>
      </c>
      <c r="E921" s="1" t="s">
        <v>3</v>
      </c>
      <c r="F921" s="1" t="s">
        <v>69</v>
      </c>
      <c r="G921" s="1" t="s">
        <v>147</v>
      </c>
      <c r="H921" s="1" t="s">
        <v>148</v>
      </c>
      <c r="I921" s="13"/>
      <c r="J921" s="81">
        <f>J922</f>
        <v>7116000</v>
      </c>
      <c r="K921" s="81">
        <f t="shared" ref="K921:O923" si="3077">K922</f>
        <v>0</v>
      </c>
      <c r="L921" s="81">
        <f t="shared" si="3077"/>
        <v>0</v>
      </c>
      <c r="M921" s="81">
        <f t="shared" si="3077"/>
        <v>0</v>
      </c>
      <c r="N921" s="81">
        <f t="shared" si="3077"/>
        <v>0</v>
      </c>
      <c r="O921" s="81">
        <f t="shared" si="3077"/>
        <v>0</v>
      </c>
      <c r="P921" s="81">
        <f>P922</f>
        <v>7116000</v>
      </c>
      <c r="Q921" s="81">
        <f t="shared" ref="Q921:U923" si="3078">Q922</f>
        <v>0</v>
      </c>
      <c r="R921" s="81">
        <f t="shared" si="3078"/>
        <v>0</v>
      </c>
      <c r="S921" s="81">
        <f t="shared" si="3078"/>
        <v>0</v>
      </c>
      <c r="T921" s="81">
        <f t="shared" si="3078"/>
        <v>0</v>
      </c>
      <c r="U921" s="81">
        <f t="shared" si="3078"/>
        <v>0</v>
      </c>
      <c r="V921" s="81">
        <f t="shared" si="2984"/>
        <v>7116000</v>
      </c>
      <c r="W921" s="81">
        <f t="shared" si="2984"/>
        <v>0</v>
      </c>
      <c r="X921" s="81">
        <f t="shared" si="2984"/>
        <v>0</v>
      </c>
      <c r="Y921" s="81">
        <f t="shared" ref="Y921:AA923" si="3079">Y922</f>
        <v>-1564020</v>
      </c>
      <c r="Z921" s="81">
        <f t="shared" si="3079"/>
        <v>0</v>
      </c>
      <c r="AA921" s="81">
        <f t="shared" si="3079"/>
        <v>0</v>
      </c>
      <c r="AB921" s="81">
        <f t="shared" si="3062"/>
        <v>5551980</v>
      </c>
      <c r="AC921" s="81">
        <f t="shared" si="3063"/>
        <v>0</v>
      </c>
      <c r="AD921" s="81">
        <f t="shared" si="3064"/>
        <v>0</v>
      </c>
      <c r="AE921" s="81">
        <f t="shared" ref="AE921:AG923" si="3080">AE922</f>
        <v>0</v>
      </c>
      <c r="AF921" s="81">
        <f t="shared" si="3080"/>
        <v>0</v>
      </c>
      <c r="AG921" s="81">
        <f t="shared" si="3080"/>
        <v>0</v>
      </c>
      <c r="AH921" s="81">
        <f t="shared" si="3066"/>
        <v>5551980</v>
      </c>
      <c r="AI921" s="81">
        <f t="shared" si="3067"/>
        <v>0</v>
      </c>
      <c r="AJ921" s="81">
        <f t="shared" si="3068"/>
        <v>0</v>
      </c>
      <c r="AK921" s="81">
        <f t="shared" ref="AK921:AM923" si="3081">AK922</f>
        <v>909600</v>
      </c>
      <c r="AL921" s="81">
        <f t="shared" si="3081"/>
        <v>0</v>
      </c>
      <c r="AM921" s="81">
        <f t="shared" si="3081"/>
        <v>0</v>
      </c>
      <c r="AN921" s="81">
        <f t="shared" si="3070"/>
        <v>6461580</v>
      </c>
      <c r="AO921" s="81">
        <f t="shared" si="3071"/>
        <v>0</v>
      </c>
      <c r="AP921" s="81">
        <f t="shared" si="3072"/>
        <v>0</v>
      </c>
      <c r="AQ921" s="81">
        <f t="shared" ref="AQ921:AS923" si="3082">AQ922</f>
        <v>670891.24</v>
      </c>
      <c r="AR921" s="81">
        <f t="shared" si="3082"/>
        <v>0</v>
      </c>
      <c r="AS921" s="81">
        <f t="shared" si="3082"/>
        <v>0</v>
      </c>
      <c r="AT921" s="81">
        <f t="shared" si="3074"/>
        <v>7132471.2400000002</v>
      </c>
      <c r="AU921" s="81">
        <f t="shared" si="3075"/>
        <v>0</v>
      </c>
      <c r="AV921" s="81">
        <f t="shared" si="3076"/>
        <v>0</v>
      </c>
    </row>
    <row r="922" spans="1:48" ht="25.5">
      <c r="A922" s="209" t="s">
        <v>311</v>
      </c>
      <c r="B922" s="1" t="s">
        <v>401</v>
      </c>
      <c r="C922" s="1" t="s">
        <v>18</v>
      </c>
      <c r="D922" s="1" t="s">
        <v>13</v>
      </c>
      <c r="E922" s="1" t="s">
        <v>3</v>
      </c>
      <c r="F922" s="1" t="s">
        <v>69</v>
      </c>
      <c r="G922" s="1" t="s">
        <v>147</v>
      </c>
      <c r="H922" s="1" t="s">
        <v>310</v>
      </c>
      <c r="I922" s="13"/>
      <c r="J922" s="81">
        <f>J923</f>
        <v>7116000</v>
      </c>
      <c r="K922" s="81">
        <f t="shared" si="3077"/>
        <v>0</v>
      </c>
      <c r="L922" s="81">
        <f t="shared" si="3077"/>
        <v>0</v>
      </c>
      <c r="M922" s="81">
        <f t="shared" si="3077"/>
        <v>0</v>
      </c>
      <c r="N922" s="81">
        <f t="shared" si="3077"/>
        <v>0</v>
      </c>
      <c r="O922" s="81">
        <f t="shared" si="3077"/>
        <v>0</v>
      </c>
      <c r="P922" s="81">
        <f>P923</f>
        <v>7116000</v>
      </c>
      <c r="Q922" s="81">
        <f t="shared" si="3078"/>
        <v>0</v>
      </c>
      <c r="R922" s="81">
        <f t="shared" si="3078"/>
        <v>0</v>
      </c>
      <c r="S922" s="81">
        <f t="shared" si="3078"/>
        <v>0</v>
      </c>
      <c r="T922" s="81">
        <f t="shared" si="3078"/>
        <v>0</v>
      </c>
      <c r="U922" s="81">
        <f t="shared" si="3078"/>
        <v>0</v>
      </c>
      <c r="V922" s="81">
        <f t="shared" si="2984"/>
        <v>7116000</v>
      </c>
      <c r="W922" s="81">
        <f t="shared" si="2984"/>
        <v>0</v>
      </c>
      <c r="X922" s="81">
        <f t="shared" si="2984"/>
        <v>0</v>
      </c>
      <c r="Y922" s="81">
        <f t="shared" si="3079"/>
        <v>-1564020</v>
      </c>
      <c r="Z922" s="81">
        <f t="shared" si="3079"/>
        <v>0</v>
      </c>
      <c r="AA922" s="81">
        <f t="shared" si="3079"/>
        <v>0</v>
      </c>
      <c r="AB922" s="81">
        <f t="shared" si="3062"/>
        <v>5551980</v>
      </c>
      <c r="AC922" s="81">
        <f t="shared" si="3063"/>
        <v>0</v>
      </c>
      <c r="AD922" s="81">
        <f t="shared" si="3064"/>
        <v>0</v>
      </c>
      <c r="AE922" s="81">
        <f t="shared" si="3080"/>
        <v>0</v>
      </c>
      <c r="AF922" s="81">
        <f t="shared" si="3080"/>
        <v>0</v>
      </c>
      <c r="AG922" s="81">
        <f t="shared" si="3080"/>
        <v>0</v>
      </c>
      <c r="AH922" s="81">
        <f t="shared" si="3066"/>
        <v>5551980</v>
      </c>
      <c r="AI922" s="81">
        <f t="shared" si="3067"/>
        <v>0</v>
      </c>
      <c r="AJ922" s="81">
        <f t="shared" si="3068"/>
        <v>0</v>
      </c>
      <c r="AK922" s="81">
        <f t="shared" si="3081"/>
        <v>909600</v>
      </c>
      <c r="AL922" s="81">
        <f t="shared" si="3081"/>
        <v>0</v>
      </c>
      <c r="AM922" s="81">
        <f t="shared" si="3081"/>
        <v>0</v>
      </c>
      <c r="AN922" s="81">
        <f t="shared" si="3070"/>
        <v>6461580</v>
      </c>
      <c r="AO922" s="81">
        <f t="shared" si="3071"/>
        <v>0</v>
      </c>
      <c r="AP922" s="81">
        <f t="shared" si="3072"/>
        <v>0</v>
      </c>
      <c r="AQ922" s="81">
        <f t="shared" si="3082"/>
        <v>670891.24</v>
      </c>
      <c r="AR922" s="81">
        <f t="shared" si="3082"/>
        <v>0</v>
      </c>
      <c r="AS922" s="81">
        <f t="shared" si="3082"/>
        <v>0</v>
      </c>
      <c r="AT922" s="81">
        <f t="shared" si="3074"/>
        <v>7132471.2400000002</v>
      </c>
      <c r="AU922" s="81">
        <f t="shared" si="3075"/>
        <v>0</v>
      </c>
      <c r="AV922" s="81">
        <f t="shared" si="3076"/>
        <v>0</v>
      </c>
    </row>
    <row r="923" spans="1:48" ht="25.5">
      <c r="A923" s="189" t="s">
        <v>259</v>
      </c>
      <c r="B923" s="1" t="s">
        <v>401</v>
      </c>
      <c r="C923" s="1" t="s">
        <v>18</v>
      </c>
      <c r="D923" s="1" t="s">
        <v>13</v>
      </c>
      <c r="E923" s="1" t="s">
        <v>3</v>
      </c>
      <c r="F923" s="1" t="s">
        <v>69</v>
      </c>
      <c r="G923" s="1" t="s">
        <v>147</v>
      </c>
      <c r="H923" s="1" t="s">
        <v>310</v>
      </c>
      <c r="I923" s="13" t="s">
        <v>93</v>
      </c>
      <c r="J923" s="81">
        <f>J924</f>
        <v>7116000</v>
      </c>
      <c r="K923" s="81">
        <f t="shared" si="3077"/>
        <v>0</v>
      </c>
      <c r="L923" s="81">
        <f t="shared" si="3077"/>
        <v>0</v>
      </c>
      <c r="M923" s="81">
        <f t="shared" si="3077"/>
        <v>0</v>
      </c>
      <c r="N923" s="81">
        <f t="shared" si="3077"/>
        <v>0</v>
      </c>
      <c r="O923" s="81">
        <f t="shared" si="3077"/>
        <v>0</v>
      </c>
      <c r="P923" s="81">
        <f>P924</f>
        <v>7116000</v>
      </c>
      <c r="Q923" s="81">
        <f t="shared" si="3078"/>
        <v>0</v>
      </c>
      <c r="R923" s="81">
        <f t="shared" si="3078"/>
        <v>0</v>
      </c>
      <c r="S923" s="81">
        <f t="shared" si="3078"/>
        <v>0</v>
      </c>
      <c r="T923" s="81">
        <f t="shared" si="3078"/>
        <v>0</v>
      </c>
      <c r="U923" s="81">
        <f t="shared" si="3078"/>
        <v>0</v>
      </c>
      <c r="V923" s="81">
        <f t="shared" si="2984"/>
        <v>7116000</v>
      </c>
      <c r="W923" s="81">
        <f t="shared" si="2984"/>
        <v>0</v>
      </c>
      <c r="X923" s="81">
        <f t="shared" si="2984"/>
        <v>0</v>
      </c>
      <c r="Y923" s="81">
        <f t="shared" si="3079"/>
        <v>-1564020</v>
      </c>
      <c r="Z923" s="81">
        <f t="shared" si="3079"/>
        <v>0</v>
      </c>
      <c r="AA923" s="81">
        <f t="shared" si="3079"/>
        <v>0</v>
      </c>
      <c r="AB923" s="81">
        <f t="shared" si="3062"/>
        <v>5551980</v>
      </c>
      <c r="AC923" s="81">
        <f t="shared" si="3063"/>
        <v>0</v>
      </c>
      <c r="AD923" s="81">
        <f t="shared" si="3064"/>
        <v>0</v>
      </c>
      <c r="AE923" s="81">
        <f t="shared" si="3080"/>
        <v>0</v>
      </c>
      <c r="AF923" s="81">
        <f t="shared" si="3080"/>
        <v>0</v>
      </c>
      <c r="AG923" s="81">
        <f t="shared" si="3080"/>
        <v>0</v>
      </c>
      <c r="AH923" s="81">
        <f t="shared" si="3066"/>
        <v>5551980</v>
      </c>
      <c r="AI923" s="81">
        <f t="shared" si="3067"/>
        <v>0</v>
      </c>
      <c r="AJ923" s="81">
        <f t="shared" si="3068"/>
        <v>0</v>
      </c>
      <c r="AK923" s="81">
        <f t="shared" si="3081"/>
        <v>909600</v>
      </c>
      <c r="AL923" s="81">
        <f t="shared" si="3081"/>
        <v>0</v>
      </c>
      <c r="AM923" s="81">
        <f t="shared" si="3081"/>
        <v>0</v>
      </c>
      <c r="AN923" s="81">
        <f t="shared" si="3070"/>
        <v>6461580</v>
      </c>
      <c r="AO923" s="81">
        <f t="shared" si="3071"/>
        <v>0</v>
      </c>
      <c r="AP923" s="81">
        <f t="shared" si="3072"/>
        <v>0</v>
      </c>
      <c r="AQ923" s="81">
        <f t="shared" si="3082"/>
        <v>670891.24</v>
      </c>
      <c r="AR923" s="81">
        <f t="shared" si="3082"/>
        <v>0</v>
      </c>
      <c r="AS923" s="81">
        <f t="shared" si="3082"/>
        <v>0</v>
      </c>
      <c r="AT923" s="81">
        <f t="shared" si="3074"/>
        <v>7132471.2400000002</v>
      </c>
      <c r="AU923" s="81">
        <f t="shared" si="3075"/>
        <v>0</v>
      </c>
      <c r="AV923" s="81">
        <f t="shared" si="3076"/>
        <v>0</v>
      </c>
    </row>
    <row r="924" spans="1:48" ht="25.5">
      <c r="A924" s="188" t="s">
        <v>97</v>
      </c>
      <c r="B924" s="1" t="s">
        <v>401</v>
      </c>
      <c r="C924" s="1" t="s">
        <v>18</v>
      </c>
      <c r="D924" s="1" t="s">
        <v>13</v>
      </c>
      <c r="E924" s="1" t="s">
        <v>3</v>
      </c>
      <c r="F924" s="1" t="s">
        <v>69</v>
      </c>
      <c r="G924" s="1" t="s">
        <v>147</v>
      </c>
      <c r="H924" s="1" t="s">
        <v>310</v>
      </c>
      <c r="I924" s="13" t="s">
        <v>94</v>
      </c>
      <c r="J924" s="81">
        <v>7116000</v>
      </c>
      <c r="K924" s="81"/>
      <c r="L924" s="81"/>
      <c r="M924" s="81"/>
      <c r="N924" s="81"/>
      <c r="O924" s="81"/>
      <c r="P924" s="81">
        <f t="shared" ref="P924:U924" si="3083">P1806+P1916+P2007+P2087+P2168+P2237+P2321</f>
        <v>7116000</v>
      </c>
      <c r="Q924" s="81">
        <f t="shared" si="3083"/>
        <v>0</v>
      </c>
      <c r="R924" s="81">
        <f t="shared" si="3083"/>
        <v>0</v>
      </c>
      <c r="S924" s="81">
        <f t="shared" si="3083"/>
        <v>0</v>
      </c>
      <c r="T924" s="81">
        <f t="shared" si="3083"/>
        <v>0</v>
      </c>
      <c r="U924" s="81">
        <f t="shared" si="3083"/>
        <v>0</v>
      </c>
      <c r="V924" s="81">
        <f t="shared" si="2984"/>
        <v>7116000</v>
      </c>
      <c r="W924" s="81">
        <f t="shared" si="2984"/>
        <v>0</v>
      </c>
      <c r="X924" s="81">
        <f t="shared" si="2984"/>
        <v>0</v>
      </c>
      <c r="Y924" s="81">
        <f>Y1806+Y1916+Y2007+Y2087+Y2168+Y2237+Y2321</f>
        <v>-1564020</v>
      </c>
      <c r="Z924" s="81">
        <f>Z1806+Z1916+Z2007+Z2087+Z2168+Z2237+Z2321</f>
        <v>0</v>
      </c>
      <c r="AA924" s="81">
        <f>AA1806+AA1916+AA2007+AA2087+AA2168+AA2237+AA2321</f>
        <v>0</v>
      </c>
      <c r="AB924" s="81">
        <f t="shared" si="3062"/>
        <v>5551980</v>
      </c>
      <c r="AC924" s="81">
        <f t="shared" si="3063"/>
        <v>0</v>
      </c>
      <c r="AD924" s="81">
        <f t="shared" si="3064"/>
        <v>0</v>
      </c>
      <c r="AE924" s="81">
        <f>AE1806+AE1916+AE2007+AE2087+AE2168+AE2237+AE2321</f>
        <v>0</v>
      </c>
      <c r="AF924" s="81">
        <f>AF1806+AF1916+AF2007+AF2087+AF2168+AF2237+AF2321</f>
        <v>0</v>
      </c>
      <c r="AG924" s="81">
        <f>AG1806+AG1916+AG2007+AG2087+AG2168+AG2237+AG2321</f>
        <v>0</v>
      </c>
      <c r="AH924" s="81">
        <f t="shared" si="3066"/>
        <v>5551980</v>
      </c>
      <c r="AI924" s="81">
        <f t="shared" si="3067"/>
        <v>0</v>
      </c>
      <c r="AJ924" s="81">
        <f t="shared" si="3068"/>
        <v>0</v>
      </c>
      <c r="AK924" s="81">
        <f>AK1806+AK1916+AK2007+AK2087+AK2168+AK2237+AK2321</f>
        <v>909600</v>
      </c>
      <c r="AL924" s="81">
        <f>AL1806+AL1916+AL2007+AL2087+AL2168+AL2237+AL2321</f>
        <v>0</v>
      </c>
      <c r="AM924" s="81">
        <f>AM1806+AM1916+AM2007+AM2087+AM2168+AM2237+AM2321</f>
        <v>0</v>
      </c>
      <c r="AN924" s="81">
        <f t="shared" si="3070"/>
        <v>6461580</v>
      </c>
      <c r="AO924" s="81">
        <f t="shared" si="3071"/>
        <v>0</v>
      </c>
      <c r="AP924" s="81">
        <f t="shared" si="3072"/>
        <v>0</v>
      </c>
      <c r="AQ924" s="81">
        <f>AQ1806+AQ1916+AQ2007+AQ2087+AQ2168+AQ2237+AQ2321+AQ1609</f>
        <v>670891.24</v>
      </c>
      <c r="AR924" s="81">
        <f t="shared" ref="AR924:AS924" si="3084">AR1806+AR1916+AR2007+AR2087+AR2168+AR2237+AR2321+AR1609</f>
        <v>0</v>
      </c>
      <c r="AS924" s="81">
        <f t="shared" si="3084"/>
        <v>0</v>
      </c>
      <c r="AT924" s="81">
        <f t="shared" si="3074"/>
        <v>7132471.2400000002</v>
      </c>
      <c r="AU924" s="81">
        <f t="shared" si="3075"/>
        <v>0</v>
      </c>
      <c r="AV924" s="81">
        <f t="shared" si="3076"/>
        <v>0</v>
      </c>
    </row>
    <row r="925" spans="1:48" ht="38.25">
      <c r="A925" s="2" t="s">
        <v>309</v>
      </c>
      <c r="B925" s="10" t="s">
        <v>401</v>
      </c>
      <c r="C925" s="1" t="s">
        <v>18</v>
      </c>
      <c r="D925" s="1" t="s">
        <v>13</v>
      </c>
      <c r="E925" s="1" t="s">
        <v>30</v>
      </c>
      <c r="F925" s="1" t="s">
        <v>69</v>
      </c>
      <c r="G925" s="1" t="s">
        <v>147</v>
      </c>
      <c r="H925" s="1" t="s">
        <v>148</v>
      </c>
      <c r="I925" s="13"/>
      <c r="J925" s="102"/>
      <c r="K925" s="102"/>
      <c r="L925" s="102"/>
      <c r="M925" s="102"/>
      <c r="N925" s="102"/>
      <c r="O925" s="102"/>
      <c r="P925" s="102"/>
      <c r="Q925" s="102"/>
      <c r="R925" s="102"/>
      <c r="S925" s="102"/>
      <c r="T925" s="102"/>
      <c r="U925" s="102"/>
      <c r="V925" s="102"/>
      <c r="W925" s="102"/>
      <c r="X925" s="102"/>
      <c r="Y925" s="102">
        <f t="shared" ref="Y925:AA927" si="3085">Y926</f>
        <v>394000</v>
      </c>
      <c r="Z925" s="102">
        <f t="shared" si="3085"/>
        <v>0</v>
      </c>
      <c r="AA925" s="102">
        <f t="shared" si="3085"/>
        <v>0</v>
      </c>
      <c r="AB925" s="102">
        <f t="shared" si="3062"/>
        <v>394000</v>
      </c>
      <c r="AC925" s="102">
        <f t="shared" si="3063"/>
        <v>0</v>
      </c>
      <c r="AD925" s="102">
        <f t="shared" si="3064"/>
        <v>0</v>
      </c>
      <c r="AE925" s="102">
        <f t="shared" ref="AE925:AG927" si="3086">AE926</f>
        <v>0</v>
      </c>
      <c r="AF925" s="102">
        <f t="shared" si="3086"/>
        <v>0</v>
      </c>
      <c r="AG925" s="102">
        <f t="shared" si="3086"/>
        <v>0</v>
      </c>
      <c r="AH925" s="102">
        <f t="shared" si="3066"/>
        <v>394000</v>
      </c>
      <c r="AI925" s="102">
        <f t="shared" si="3067"/>
        <v>0</v>
      </c>
      <c r="AJ925" s="102">
        <f t="shared" si="3068"/>
        <v>0</v>
      </c>
      <c r="AK925" s="102">
        <f t="shared" ref="AK925:AM927" si="3087">AK926</f>
        <v>0</v>
      </c>
      <c r="AL925" s="102">
        <f t="shared" si="3087"/>
        <v>0</v>
      </c>
      <c r="AM925" s="102">
        <f t="shared" si="3087"/>
        <v>0</v>
      </c>
      <c r="AN925" s="102">
        <f t="shared" si="3070"/>
        <v>394000</v>
      </c>
      <c r="AO925" s="102">
        <f t="shared" si="3071"/>
        <v>0</v>
      </c>
      <c r="AP925" s="102">
        <f t="shared" si="3072"/>
        <v>0</v>
      </c>
      <c r="AQ925" s="102">
        <f t="shared" ref="AQ925:AS927" si="3088">AQ926</f>
        <v>0</v>
      </c>
      <c r="AR925" s="102">
        <f t="shared" si="3088"/>
        <v>0</v>
      </c>
      <c r="AS925" s="102">
        <f t="shared" si="3088"/>
        <v>0</v>
      </c>
      <c r="AT925" s="102">
        <f t="shared" si="3074"/>
        <v>394000</v>
      </c>
      <c r="AU925" s="102">
        <f t="shared" si="3075"/>
        <v>0</v>
      </c>
      <c r="AV925" s="102">
        <f t="shared" si="3076"/>
        <v>0</v>
      </c>
    </row>
    <row r="926" spans="1:48" ht="25.5">
      <c r="A926" s="2" t="s">
        <v>307</v>
      </c>
      <c r="B926" s="10" t="s">
        <v>401</v>
      </c>
      <c r="C926" s="1" t="s">
        <v>18</v>
      </c>
      <c r="D926" s="1" t="s">
        <v>13</v>
      </c>
      <c r="E926" s="1" t="s">
        <v>30</v>
      </c>
      <c r="F926" s="1" t="s">
        <v>69</v>
      </c>
      <c r="G926" s="1" t="s">
        <v>147</v>
      </c>
      <c r="H926" s="1" t="s">
        <v>308</v>
      </c>
      <c r="I926" s="13"/>
      <c r="J926" s="81"/>
      <c r="K926" s="81"/>
      <c r="L926" s="81"/>
      <c r="M926" s="81"/>
      <c r="N926" s="81"/>
      <c r="O926" s="81"/>
      <c r="P926" s="81"/>
      <c r="Q926" s="81"/>
      <c r="R926" s="81"/>
      <c r="S926" s="81"/>
      <c r="T926" s="81"/>
      <c r="U926" s="81"/>
      <c r="V926" s="81"/>
      <c r="W926" s="81"/>
      <c r="X926" s="81"/>
      <c r="Y926" s="81">
        <f t="shared" si="3085"/>
        <v>394000</v>
      </c>
      <c r="Z926" s="81">
        <f t="shared" si="3085"/>
        <v>0</v>
      </c>
      <c r="AA926" s="81">
        <f t="shared" si="3085"/>
        <v>0</v>
      </c>
      <c r="AB926" s="81">
        <f t="shared" si="3062"/>
        <v>394000</v>
      </c>
      <c r="AC926" s="81">
        <f t="shared" si="3063"/>
        <v>0</v>
      </c>
      <c r="AD926" s="81">
        <f t="shared" si="3064"/>
        <v>0</v>
      </c>
      <c r="AE926" s="81">
        <f t="shared" si="3086"/>
        <v>0</v>
      </c>
      <c r="AF926" s="81">
        <f t="shared" si="3086"/>
        <v>0</v>
      </c>
      <c r="AG926" s="81">
        <f t="shared" si="3086"/>
        <v>0</v>
      </c>
      <c r="AH926" s="81">
        <f t="shared" si="3066"/>
        <v>394000</v>
      </c>
      <c r="AI926" s="81">
        <f t="shared" si="3067"/>
        <v>0</v>
      </c>
      <c r="AJ926" s="81">
        <f t="shared" si="3068"/>
        <v>0</v>
      </c>
      <c r="AK926" s="81">
        <f t="shared" si="3087"/>
        <v>0</v>
      </c>
      <c r="AL926" s="81">
        <f t="shared" si="3087"/>
        <v>0</v>
      </c>
      <c r="AM926" s="81">
        <f t="shared" si="3087"/>
        <v>0</v>
      </c>
      <c r="AN926" s="81">
        <f t="shared" si="3070"/>
        <v>394000</v>
      </c>
      <c r="AO926" s="81">
        <f t="shared" si="3071"/>
        <v>0</v>
      </c>
      <c r="AP926" s="81">
        <f t="shared" si="3072"/>
        <v>0</v>
      </c>
      <c r="AQ926" s="81">
        <f t="shared" si="3088"/>
        <v>0</v>
      </c>
      <c r="AR926" s="81">
        <f t="shared" si="3088"/>
        <v>0</v>
      </c>
      <c r="AS926" s="81">
        <f t="shared" si="3088"/>
        <v>0</v>
      </c>
      <c r="AT926" s="81">
        <f t="shared" si="3074"/>
        <v>394000</v>
      </c>
      <c r="AU926" s="81">
        <f t="shared" si="3075"/>
        <v>0</v>
      </c>
      <c r="AV926" s="81">
        <f t="shared" si="3076"/>
        <v>0</v>
      </c>
    </row>
    <row r="927" spans="1:48" ht="25.5">
      <c r="A927" s="78" t="s">
        <v>259</v>
      </c>
      <c r="B927" s="10" t="s">
        <v>401</v>
      </c>
      <c r="C927" s="1" t="s">
        <v>18</v>
      </c>
      <c r="D927" s="1" t="s">
        <v>13</v>
      </c>
      <c r="E927" s="1" t="s">
        <v>30</v>
      </c>
      <c r="F927" s="1" t="s">
        <v>69</v>
      </c>
      <c r="G927" s="1" t="s">
        <v>147</v>
      </c>
      <c r="H927" s="1" t="s">
        <v>308</v>
      </c>
      <c r="I927" s="13" t="s">
        <v>93</v>
      </c>
      <c r="J927" s="81"/>
      <c r="K927" s="81"/>
      <c r="L927" s="81"/>
      <c r="M927" s="81"/>
      <c r="N927" s="81"/>
      <c r="O927" s="81"/>
      <c r="P927" s="81"/>
      <c r="Q927" s="81"/>
      <c r="R927" s="81"/>
      <c r="S927" s="81"/>
      <c r="T927" s="81"/>
      <c r="U927" s="81"/>
      <c r="V927" s="81"/>
      <c r="W927" s="81"/>
      <c r="X927" s="81"/>
      <c r="Y927" s="81">
        <f t="shared" si="3085"/>
        <v>394000</v>
      </c>
      <c r="Z927" s="81">
        <f t="shared" si="3085"/>
        <v>0</v>
      </c>
      <c r="AA927" s="81">
        <f t="shared" si="3085"/>
        <v>0</v>
      </c>
      <c r="AB927" s="81">
        <f t="shared" si="3062"/>
        <v>394000</v>
      </c>
      <c r="AC927" s="81">
        <f t="shared" si="3063"/>
        <v>0</v>
      </c>
      <c r="AD927" s="81">
        <f t="shared" si="3064"/>
        <v>0</v>
      </c>
      <c r="AE927" s="81">
        <f t="shared" si="3086"/>
        <v>0</v>
      </c>
      <c r="AF927" s="81">
        <f t="shared" si="3086"/>
        <v>0</v>
      </c>
      <c r="AG927" s="81">
        <f t="shared" si="3086"/>
        <v>0</v>
      </c>
      <c r="AH927" s="81">
        <f t="shared" si="3066"/>
        <v>394000</v>
      </c>
      <c r="AI927" s="81">
        <f t="shared" si="3067"/>
        <v>0</v>
      </c>
      <c r="AJ927" s="81">
        <f t="shared" si="3068"/>
        <v>0</v>
      </c>
      <c r="AK927" s="81">
        <f t="shared" si="3087"/>
        <v>0</v>
      </c>
      <c r="AL927" s="81">
        <f t="shared" si="3087"/>
        <v>0</v>
      </c>
      <c r="AM927" s="81">
        <f t="shared" si="3087"/>
        <v>0</v>
      </c>
      <c r="AN927" s="81">
        <f t="shared" si="3070"/>
        <v>394000</v>
      </c>
      <c r="AO927" s="81">
        <f t="shared" si="3071"/>
        <v>0</v>
      </c>
      <c r="AP927" s="81">
        <f t="shared" si="3072"/>
        <v>0</v>
      </c>
      <c r="AQ927" s="81">
        <f t="shared" si="3088"/>
        <v>0</v>
      </c>
      <c r="AR927" s="81">
        <f t="shared" si="3088"/>
        <v>0</v>
      </c>
      <c r="AS927" s="81">
        <f t="shared" si="3088"/>
        <v>0</v>
      </c>
      <c r="AT927" s="81">
        <f t="shared" si="3074"/>
        <v>394000</v>
      </c>
      <c r="AU927" s="81">
        <f t="shared" si="3075"/>
        <v>0</v>
      </c>
      <c r="AV927" s="81">
        <f t="shared" si="3076"/>
        <v>0</v>
      </c>
    </row>
    <row r="928" spans="1:48" ht="25.5">
      <c r="A928" s="77" t="s">
        <v>97</v>
      </c>
      <c r="B928" s="10" t="s">
        <v>401</v>
      </c>
      <c r="C928" s="1" t="s">
        <v>18</v>
      </c>
      <c r="D928" s="1" t="s">
        <v>13</v>
      </c>
      <c r="E928" s="1" t="s">
        <v>30</v>
      </c>
      <c r="F928" s="1" t="s">
        <v>69</v>
      </c>
      <c r="G928" s="1" t="s">
        <v>147</v>
      </c>
      <c r="H928" s="1" t="s">
        <v>308</v>
      </c>
      <c r="I928" s="13" t="s">
        <v>94</v>
      </c>
      <c r="J928" s="81"/>
      <c r="K928" s="81"/>
      <c r="L928" s="102"/>
      <c r="M928" s="81"/>
      <c r="N928" s="81"/>
      <c r="O928" s="102"/>
      <c r="P928" s="81"/>
      <c r="Q928" s="81"/>
      <c r="R928" s="102"/>
      <c r="S928" s="81"/>
      <c r="T928" s="81"/>
      <c r="U928" s="102"/>
      <c r="V928" s="81"/>
      <c r="W928" s="81"/>
      <c r="X928" s="102"/>
      <c r="Y928" s="81">
        <f>Y1711+Y1810+Y1920+Y2090+Y2241</f>
        <v>394000</v>
      </c>
      <c r="Z928" s="81">
        <f>Z1711+Z1810+Z1920+Z2090+Z2241</f>
        <v>0</v>
      </c>
      <c r="AA928" s="81">
        <f>AA1711+AA1810+AA1920+AA2090+AA2241</f>
        <v>0</v>
      </c>
      <c r="AB928" s="81">
        <f t="shared" si="3062"/>
        <v>394000</v>
      </c>
      <c r="AC928" s="81">
        <f t="shared" si="3063"/>
        <v>0</v>
      </c>
      <c r="AD928" s="102">
        <f t="shared" si="3064"/>
        <v>0</v>
      </c>
      <c r="AE928" s="81">
        <f>AE1711+AE1810+AE1920+AE2090+AE2241</f>
        <v>0</v>
      </c>
      <c r="AF928" s="81">
        <f>AF1711+AF1810+AF1920+AF2090+AF2241</f>
        <v>0</v>
      </c>
      <c r="AG928" s="81">
        <f>AG1711+AG1810+AG1920+AG2090+AG2241</f>
        <v>0</v>
      </c>
      <c r="AH928" s="81">
        <f t="shared" si="3066"/>
        <v>394000</v>
      </c>
      <c r="AI928" s="81">
        <f t="shared" si="3067"/>
        <v>0</v>
      </c>
      <c r="AJ928" s="102">
        <f t="shared" si="3068"/>
        <v>0</v>
      </c>
      <c r="AK928" s="81">
        <f>AK1711+AK1810+AK1920+AK2090+AK2241</f>
        <v>0</v>
      </c>
      <c r="AL928" s="81">
        <f>AL1711+AL1810+AL1920+AL2090+AL2241</f>
        <v>0</v>
      </c>
      <c r="AM928" s="81">
        <f>AM1711+AM1810+AM1920+AM2090+AM2241</f>
        <v>0</v>
      </c>
      <c r="AN928" s="81">
        <f t="shared" si="3070"/>
        <v>394000</v>
      </c>
      <c r="AO928" s="81">
        <f t="shared" si="3071"/>
        <v>0</v>
      </c>
      <c r="AP928" s="102">
        <f t="shared" si="3072"/>
        <v>0</v>
      </c>
      <c r="AQ928" s="81">
        <f>AQ1711+AQ1810+AQ1920+AQ2090+AQ2241</f>
        <v>0</v>
      </c>
      <c r="AR928" s="81">
        <f>AR1711+AR1810+AR1920+AR2090+AR2241</f>
        <v>0</v>
      </c>
      <c r="AS928" s="81">
        <f>AS1711+AS1810+AS1920+AS2090+AS2241</f>
        <v>0</v>
      </c>
      <c r="AT928" s="81">
        <f t="shared" si="3074"/>
        <v>394000</v>
      </c>
      <c r="AU928" s="81">
        <f t="shared" si="3075"/>
        <v>0</v>
      </c>
      <c r="AV928" s="102">
        <f t="shared" si="3076"/>
        <v>0</v>
      </c>
    </row>
    <row r="929" spans="1:48" ht="38.25">
      <c r="A929" s="188" t="s">
        <v>364</v>
      </c>
      <c r="B929" s="1" t="s">
        <v>401</v>
      </c>
      <c r="C929" s="1" t="s">
        <v>18</v>
      </c>
      <c r="D929" s="1" t="s">
        <v>13</v>
      </c>
      <c r="E929" s="1" t="s">
        <v>362</v>
      </c>
      <c r="F929" s="1" t="s">
        <v>69</v>
      </c>
      <c r="G929" s="1" t="s">
        <v>147</v>
      </c>
      <c r="H929" s="1" t="s">
        <v>148</v>
      </c>
      <c r="I929" s="13"/>
      <c r="J929" s="81">
        <f>J933+J939+J930</f>
        <v>490983</v>
      </c>
      <c r="K929" s="81">
        <f t="shared" ref="K929:O929" si="3089">K933+K939+K930</f>
        <v>252499</v>
      </c>
      <c r="L929" s="81">
        <f t="shared" si="3089"/>
        <v>252499</v>
      </c>
      <c r="M929" s="81">
        <f>M933+M939+M930</f>
        <v>3445037.67</v>
      </c>
      <c r="N929" s="81">
        <f t="shared" si="3089"/>
        <v>2228470.13</v>
      </c>
      <c r="O929" s="81">
        <f t="shared" si="3089"/>
        <v>0</v>
      </c>
      <c r="P929" s="81">
        <f>P930+P933+P936+P939</f>
        <v>3936020.67</v>
      </c>
      <c r="Q929" s="81">
        <f t="shared" ref="Q929:R929" si="3090">Q930+Q933+Q936+Q939</f>
        <v>2480969.13</v>
      </c>
      <c r="R929" s="81">
        <f t="shared" si="3090"/>
        <v>252499</v>
      </c>
      <c r="S929" s="81">
        <f>S933+S939+S930+S936</f>
        <v>471215.65</v>
      </c>
      <c r="T929" s="81">
        <f t="shared" ref="T929:U929" si="3091">T933+T939+T930+T936</f>
        <v>0</v>
      </c>
      <c r="U929" s="81">
        <f t="shared" si="3091"/>
        <v>0</v>
      </c>
      <c r="V929" s="81">
        <f t="shared" si="2984"/>
        <v>4407236.32</v>
      </c>
      <c r="W929" s="81">
        <f t="shared" si="2984"/>
        <v>2480969.13</v>
      </c>
      <c r="X929" s="81">
        <f t="shared" si="2984"/>
        <v>252499</v>
      </c>
      <c r="Y929" s="81">
        <f>Y933+Y939+Y930+Y936</f>
        <v>100000</v>
      </c>
      <c r="Z929" s="81">
        <f t="shared" ref="Z929:AA929" si="3092">Z933+Z939+Z930+Z936</f>
        <v>0</v>
      </c>
      <c r="AA929" s="81">
        <f t="shared" si="3092"/>
        <v>0</v>
      </c>
      <c r="AB929" s="81">
        <f t="shared" si="3062"/>
        <v>4507236.32</v>
      </c>
      <c r="AC929" s="81">
        <f t="shared" si="3063"/>
        <v>2480969.13</v>
      </c>
      <c r="AD929" s="81">
        <f t="shared" si="3064"/>
        <v>252499</v>
      </c>
      <c r="AE929" s="81">
        <f>AE933+AE939+AE930+AE936</f>
        <v>-99138.08</v>
      </c>
      <c r="AF929" s="81">
        <f t="shared" ref="AF929:AG929" si="3093">AF933+AF939+AF930+AF936</f>
        <v>0</v>
      </c>
      <c r="AG929" s="81">
        <f t="shared" si="3093"/>
        <v>0</v>
      </c>
      <c r="AH929" s="81">
        <f t="shared" si="3066"/>
        <v>4408098.24</v>
      </c>
      <c r="AI929" s="81">
        <f t="shared" si="3067"/>
        <v>2480969.13</v>
      </c>
      <c r="AJ929" s="81">
        <f t="shared" si="3068"/>
        <v>252499</v>
      </c>
      <c r="AK929" s="81">
        <f>AK933+AK939+AK930+AK936</f>
        <v>0</v>
      </c>
      <c r="AL929" s="81">
        <f t="shared" ref="AL929:AM929" si="3094">AL933+AL939+AL930+AL936</f>
        <v>0</v>
      </c>
      <c r="AM929" s="81">
        <f t="shared" si="3094"/>
        <v>0</v>
      </c>
      <c r="AN929" s="81">
        <f t="shared" si="3070"/>
        <v>4408098.24</v>
      </c>
      <c r="AO929" s="81">
        <f t="shared" si="3071"/>
        <v>2480969.13</v>
      </c>
      <c r="AP929" s="81">
        <f t="shared" si="3072"/>
        <v>252499</v>
      </c>
      <c r="AQ929" s="81">
        <f>AQ933+AQ939+AQ930+AQ936</f>
        <v>0</v>
      </c>
      <c r="AR929" s="81">
        <f t="shared" ref="AR929:AS929" si="3095">AR933+AR939+AR930+AR936</f>
        <v>0</v>
      </c>
      <c r="AS929" s="81">
        <f t="shared" si="3095"/>
        <v>0</v>
      </c>
      <c r="AT929" s="81">
        <f t="shared" si="3074"/>
        <v>4408098.24</v>
      </c>
      <c r="AU929" s="81">
        <f t="shared" si="3075"/>
        <v>2480969.13</v>
      </c>
      <c r="AV929" s="81">
        <f t="shared" si="3076"/>
        <v>252499</v>
      </c>
    </row>
    <row r="930" spans="1:48">
      <c r="A930" s="188" t="s">
        <v>366</v>
      </c>
      <c r="B930" s="1" t="s">
        <v>401</v>
      </c>
      <c r="C930" s="1" t="s">
        <v>18</v>
      </c>
      <c r="D930" s="1" t="s">
        <v>13</v>
      </c>
      <c r="E930" s="1" t="s">
        <v>362</v>
      </c>
      <c r="F930" s="1" t="s">
        <v>69</v>
      </c>
      <c r="G930" s="1" t="s">
        <v>147</v>
      </c>
      <c r="H930" s="1" t="s">
        <v>359</v>
      </c>
      <c r="I930" s="13"/>
      <c r="J930" s="81">
        <f>J931</f>
        <v>0</v>
      </c>
      <c r="K930" s="81">
        <f t="shared" ref="K930:O931" si="3096">K931</f>
        <v>0</v>
      </c>
      <c r="L930" s="81">
        <f t="shared" si="3096"/>
        <v>0</v>
      </c>
      <c r="M930" s="81">
        <f t="shared" si="3096"/>
        <v>1858469.83</v>
      </c>
      <c r="N930" s="81">
        <f t="shared" si="3096"/>
        <v>0</v>
      </c>
      <c r="O930" s="81">
        <f t="shared" si="3096"/>
        <v>0</v>
      </c>
      <c r="P930" s="81">
        <f>P931</f>
        <v>1858469.8299999998</v>
      </c>
      <c r="Q930" s="81">
        <f t="shared" ref="Q930:U931" si="3097">Q931</f>
        <v>0</v>
      </c>
      <c r="R930" s="81">
        <f t="shared" si="3097"/>
        <v>0</v>
      </c>
      <c r="S930" s="81">
        <f t="shared" si="3097"/>
        <v>-132906.98000000001</v>
      </c>
      <c r="T930" s="81">
        <f t="shared" si="3097"/>
        <v>0</v>
      </c>
      <c r="U930" s="81">
        <f t="shared" si="3097"/>
        <v>0</v>
      </c>
      <c r="V930" s="81">
        <f t="shared" si="2984"/>
        <v>1725562.8499999999</v>
      </c>
      <c r="W930" s="81">
        <f t="shared" si="2984"/>
        <v>0</v>
      </c>
      <c r="X930" s="81">
        <f t="shared" si="2984"/>
        <v>0</v>
      </c>
      <c r="Y930" s="81">
        <f t="shared" ref="Y930:AA931" si="3098">Y931</f>
        <v>100000</v>
      </c>
      <c r="Z930" s="81">
        <f t="shared" si="3098"/>
        <v>0</v>
      </c>
      <c r="AA930" s="81">
        <f t="shared" si="3098"/>
        <v>0</v>
      </c>
      <c r="AB930" s="81">
        <f t="shared" si="3062"/>
        <v>1825562.8499999999</v>
      </c>
      <c r="AC930" s="81">
        <f t="shared" si="3063"/>
        <v>0</v>
      </c>
      <c r="AD930" s="81">
        <f t="shared" si="3064"/>
        <v>0</v>
      </c>
      <c r="AE930" s="81">
        <f t="shared" ref="AE930:AG931" si="3099">AE931</f>
        <v>0</v>
      </c>
      <c r="AF930" s="81">
        <f t="shared" si="3099"/>
        <v>0</v>
      </c>
      <c r="AG930" s="81">
        <f t="shared" si="3099"/>
        <v>0</v>
      </c>
      <c r="AH930" s="81">
        <f t="shared" si="3066"/>
        <v>1825562.8499999999</v>
      </c>
      <c r="AI930" s="81">
        <f t="shared" si="3067"/>
        <v>0</v>
      </c>
      <c r="AJ930" s="81">
        <f t="shared" si="3068"/>
        <v>0</v>
      </c>
      <c r="AK930" s="81">
        <f t="shared" ref="AK930:AM931" si="3100">AK931</f>
        <v>0</v>
      </c>
      <c r="AL930" s="81">
        <f t="shared" si="3100"/>
        <v>0</v>
      </c>
      <c r="AM930" s="81">
        <f t="shared" si="3100"/>
        <v>0</v>
      </c>
      <c r="AN930" s="81">
        <f t="shared" si="3070"/>
        <v>1825562.8499999999</v>
      </c>
      <c r="AO930" s="81">
        <f t="shared" si="3071"/>
        <v>0</v>
      </c>
      <c r="AP930" s="81">
        <f t="shared" si="3072"/>
        <v>0</v>
      </c>
      <c r="AQ930" s="81">
        <f t="shared" ref="AQ930:AS931" si="3101">AQ931</f>
        <v>0</v>
      </c>
      <c r="AR930" s="81">
        <f t="shared" si="3101"/>
        <v>0</v>
      </c>
      <c r="AS930" s="81">
        <f t="shared" si="3101"/>
        <v>0</v>
      </c>
      <c r="AT930" s="81">
        <f t="shared" si="3074"/>
        <v>1825562.8499999999</v>
      </c>
      <c r="AU930" s="81">
        <f t="shared" si="3075"/>
        <v>0</v>
      </c>
      <c r="AV930" s="81">
        <f t="shared" si="3076"/>
        <v>0</v>
      </c>
    </row>
    <row r="931" spans="1:48" ht="25.5">
      <c r="A931" s="189" t="s">
        <v>259</v>
      </c>
      <c r="B931" s="1" t="s">
        <v>401</v>
      </c>
      <c r="C931" s="1" t="s">
        <v>18</v>
      </c>
      <c r="D931" s="1" t="s">
        <v>13</v>
      </c>
      <c r="E931" s="1" t="s">
        <v>362</v>
      </c>
      <c r="F931" s="1" t="s">
        <v>69</v>
      </c>
      <c r="G931" s="1" t="s">
        <v>147</v>
      </c>
      <c r="H931" s="1" t="s">
        <v>359</v>
      </c>
      <c r="I931" s="13" t="s">
        <v>93</v>
      </c>
      <c r="J931" s="81">
        <f>J932</f>
        <v>0</v>
      </c>
      <c r="K931" s="81">
        <f t="shared" si="3096"/>
        <v>0</v>
      </c>
      <c r="L931" s="81">
        <f t="shared" si="3096"/>
        <v>0</v>
      </c>
      <c r="M931" s="81">
        <f t="shared" si="3096"/>
        <v>1858469.83</v>
      </c>
      <c r="N931" s="81">
        <f t="shared" si="3096"/>
        <v>0</v>
      </c>
      <c r="O931" s="81">
        <f t="shared" si="3096"/>
        <v>0</v>
      </c>
      <c r="P931" s="81">
        <f>P932</f>
        <v>1858469.8299999998</v>
      </c>
      <c r="Q931" s="81">
        <f t="shared" si="3097"/>
        <v>0</v>
      </c>
      <c r="R931" s="81">
        <f t="shared" si="3097"/>
        <v>0</v>
      </c>
      <c r="S931" s="81">
        <f t="shared" si="3097"/>
        <v>-132906.98000000001</v>
      </c>
      <c r="T931" s="81">
        <f t="shared" si="3097"/>
        <v>0</v>
      </c>
      <c r="U931" s="81">
        <f t="shared" si="3097"/>
        <v>0</v>
      </c>
      <c r="V931" s="81">
        <f t="shared" si="2984"/>
        <v>1725562.8499999999</v>
      </c>
      <c r="W931" s="81">
        <f t="shared" si="2984"/>
        <v>0</v>
      </c>
      <c r="X931" s="81">
        <f t="shared" si="2984"/>
        <v>0</v>
      </c>
      <c r="Y931" s="81">
        <f t="shared" si="3098"/>
        <v>100000</v>
      </c>
      <c r="Z931" s="81">
        <f t="shared" si="3098"/>
        <v>0</v>
      </c>
      <c r="AA931" s="81">
        <f t="shared" si="3098"/>
        <v>0</v>
      </c>
      <c r="AB931" s="81">
        <f t="shared" si="3062"/>
        <v>1825562.8499999999</v>
      </c>
      <c r="AC931" s="81">
        <f t="shared" si="3063"/>
        <v>0</v>
      </c>
      <c r="AD931" s="81">
        <f t="shared" si="3064"/>
        <v>0</v>
      </c>
      <c r="AE931" s="81">
        <f t="shared" si="3099"/>
        <v>0</v>
      </c>
      <c r="AF931" s="81">
        <f t="shared" si="3099"/>
        <v>0</v>
      </c>
      <c r="AG931" s="81">
        <f t="shared" si="3099"/>
        <v>0</v>
      </c>
      <c r="AH931" s="81">
        <f t="shared" si="3066"/>
        <v>1825562.8499999999</v>
      </c>
      <c r="AI931" s="81">
        <f t="shared" si="3067"/>
        <v>0</v>
      </c>
      <c r="AJ931" s="81">
        <f t="shared" si="3068"/>
        <v>0</v>
      </c>
      <c r="AK931" s="81">
        <f t="shared" si="3100"/>
        <v>0</v>
      </c>
      <c r="AL931" s="81">
        <f t="shared" si="3100"/>
        <v>0</v>
      </c>
      <c r="AM931" s="81">
        <f t="shared" si="3100"/>
        <v>0</v>
      </c>
      <c r="AN931" s="81">
        <f t="shared" si="3070"/>
        <v>1825562.8499999999</v>
      </c>
      <c r="AO931" s="81">
        <f t="shared" si="3071"/>
        <v>0</v>
      </c>
      <c r="AP931" s="81">
        <f t="shared" si="3072"/>
        <v>0</v>
      </c>
      <c r="AQ931" s="81">
        <f t="shared" si="3101"/>
        <v>0</v>
      </c>
      <c r="AR931" s="81">
        <f t="shared" si="3101"/>
        <v>0</v>
      </c>
      <c r="AS931" s="81">
        <f t="shared" si="3101"/>
        <v>0</v>
      </c>
      <c r="AT931" s="81">
        <f t="shared" si="3074"/>
        <v>1825562.8499999999</v>
      </c>
      <c r="AU931" s="81">
        <f t="shared" si="3075"/>
        <v>0</v>
      </c>
      <c r="AV931" s="81">
        <f t="shared" si="3076"/>
        <v>0</v>
      </c>
    </row>
    <row r="932" spans="1:48" ht="25.5">
      <c r="A932" s="188" t="s">
        <v>97</v>
      </c>
      <c r="B932" s="1" t="s">
        <v>401</v>
      </c>
      <c r="C932" s="1" t="s">
        <v>18</v>
      </c>
      <c r="D932" s="1" t="s">
        <v>13</v>
      </c>
      <c r="E932" s="1" t="s">
        <v>362</v>
      </c>
      <c r="F932" s="1" t="s">
        <v>69</v>
      </c>
      <c r="G932" s="1" t="s">
        <v>147</v>
      </c>
      <c r="H932" s="1" t="s">
        <v>359</v>
      </c>
      <c r="I932" s="13" t="s">
        <v>94</v>
      </c>
      <c r="J932" s="81"/>
      <c r="K932" s="81"/>
      <c r="L932" s="81"/>
      <c r="M932" s="81">
        <f>450246.71+1408223.12</f>
        <v>1858469.83</v>
      </c>
      <c r="N932" s="81"/>
      <c r="O932" s="81"/>
      <c r="P932" s="81">
        <f t="shared" ref="P932:U932" si="3102">P1397+P1613</f>
        <v>1858469.8299999998</v>
      </c>
      <c r="Q932" s="81">
        <f t="shared" si="3102"/>
        <v>0</v>
      </c>
      <c r="R932" s="81">
        <f t="shared" si="3102"/>
        <v>0</v>
      </c>
      <c r="S932" s="81">
        <f t="shared" si="3102"/>
        <v>-132906.98000000001</v>
      </c>
      <c r="T932" s="81">
        <f t="shared" si="3102"/>
        <v>0</v>
      </c>
      <c r="U932" s="81">
        <f t="shared" si="3102"/>
        <v>0</v>
      </c>
      <c r="V932" s="81">
        <f t="shared" si="2984"/>
        <v>1725562.8499999999</v>
      </c>
      <c r="W932" s="81">
        <f t="shared" si="2984"/>
        <v>0</v>
      </c>
      <c r="X932" s="81">
        <f t="shared" si="2984"/>
        <v>0</v>
      </c>
      <c r="Y932" s="81">
        <f>Y1397+Y1613</f>
        <v>100000</v>
      </c>
      <c r="Z932" s="81">
        <f>Z1397+Z1613</f>
        <v>0</v>
      </c>
      <c r="AA932" s="81">
        <f>AA1397+AA1613</f>
        <v>0</v>
      </c>
      <c r="AB932" s="81">
        <f t="shared" si="3062"/>
        <v>1825562.8499999999</v>
      </c>
      <c r="AC932" s="81">
        <f t="shared" si="3063"/>
        <v>0</v>
      </c>
      <c r="AD932" s="81">
        <f t="shared" si="3064"/>
        <v>0</v>
      </c>
      <c r="AE932" s="81">
        <f>AE1397+AE1613</f>
        <v>0</v>
      </c>
      <c r="AF932" s="81">
        <f>AF1397+AF1613</f>
        <v>0</v>
      </c>
      <c r="AG932" s="81">
        <f>AG1397+AG1613</f>
        <v>0</v>
      </c>
      <c r="AH932" s="81">
        <f t="shared" si="3066"/>
        <v>1825562.8499999999</v>
      </c>
      <c r="AI932" s="81">
        <f t="shared" si="3067"/>
        <v>0</v>
      </c>
      <c r="AJ932" s="81">
        <f t="shared" si="3068"/>
        <v>0</v>
      </c>
      <c r="AK932" s="81">
        <f>AK1397+AK1613</f>
        <v>0</v>
      </c>
      <c r="AL932" s="81">
        <f>AL1397+AL1613</f>
        <v>0</v>
      </c>
      <c r="AM932" s="81">
        <f>AM1397+AM1613</f>
        <v>0</v>
      </c>
      <c r="AN932" s="81">
        <f t="shared" si="3070"/>
        <v>1825562.8499999999</v>
      </c>
      <c r="AO932" s="81">
        <f t="shared" si="3071"/>
        <v>0</v>
      </c>
      <c r="AP932" s="81">
        <f t="shared" si="3072"/>
        <v>0</v>
      </c>
      <c r="AQ932" s="81">
        <f>AQ1397+AQ1613</f>
        <v>0</v>
      </c>
      <c r="AR932" s="81">
        <f>AR1397+AR1613</f>
        <v>0</v>
      </c>
      <c r="AS932" s="81">
        <f>AS1397+AS1613</f>
        <v>0</v>
      </c>
      <c r="AT932" s="81">
        <f t="shared" si="3074"/>
        <v>1825562.8499999999</v>
      </c>
      <c r="AU932" s="81">
        <f t="shared" si="3075"/>
        <v>0</v>
      </c>
      <c r="AV932" s="81">
        <f t="shared" si="3076"/>
        <v>0</v>
      </c>
    </row>
    <row r="933" spans="1:48" ht="25.5">
      <c r="A933" s="188" t="s">
        <v>365</v>
      </c>
      <c r="B933" s="1" t="s">
        <v>401</v>
      </c>
      <c r="C933" s="1" t="s">
        <v>18</v>
      </c>
      <c r="D933" s="1" t="s">
        <v>13</v>
      </c>
      <c r="E933" s="1" t="s">
        <v>362</v>
      </c>
      <c r="F933" s="1" t="s">
        <v>69</v>
      </c>
      <c r="G933" s="1" t="s">
        <v>147</v>
      </c>
      <c r="H933" s="1" t="s">
        <v>363</v>
      </c>
      <c r="I933" s="13"/>
      <c r="J933" s="81">
        <f>J934</f>
        <v>490983</v>
      </c>
      <c r="K933" s="81">
        <f t="shared" ref="K933:O934" si="3103">K934</f>
        <v>252499</v>
      </c>
      <c r="L933" s="81">
        <f t="shared" si="3103"/>
        <v>252499</v>
      </c>
      <c r="M933" s="81">
        <f t="shared" si="3103"/>
        <v>-490983</v>
      </c>
      <c r="N933" s="81">
        <f t="shared" si="3103"/>
        <v>-252499</v>
      </c>
      <c r="O933" s="81">
        <f t="shared" si="3103"/>
        <v>-252499</v>
      </c>
      <c r="P933" s="81">
        <f>P934</f>
        <v>0</v>
      </c>
      <c r="Q933" s="81">
        <f t="shared" ref="Q933:U934" si="3104">Q934</f>
        <v>0</v>
      </c>
      <c r="R933" s="81">
        <f t="shared" si="3104"/>
        <v>0</v>
      </c>
      <c r="S933" s="81">
        <f t="shared" si="3104"/>
        <v>0</v>
      </c>
      <c r="T933" s="81">
        <f t="shared" si="3104"/>
        <v>0</v>
      </c>
      <c r="U933" s="81">
        <f t="shared" si="3104"/>
        <v>0</v>
      </c>
      <c r="V933" s="81">
        <f t="shared" si="2984"/>
        <v>0</v>
      </c>
      <c r="W933" s="81">
        <f t="shared" si="2984"/>
        <v>0</v>
      </c>
      <c r="X933" s="81">
        <f t="shared" si="2984"/>
        <v>0</v>
      </c>
      <c r="Y933" s="81">
        <f t="shared" ref="Y933:AA934" si="3105">Y934</f>
        <v>0</v>
      </c>
      <c r="Z933" s="81">
        <f t="shared" si="3105"/>
        <v>0</v>
      </c>
      <c r="AA933" s="81">
        <f t="shared" si="3105"/>
        <v>0</v>
      </c>
      <c r="AB933" s="81">
        <f t="shared" si="3062"/>
        <v>0</v>
      </c>
      <c r="AC933" s="81">
        <f t="shared" si="3063"/>
        <v>0</v>
      </c>
      <c r="AD933" s="81">
        <f t="shared" si="3064"/>
        <v>0</v>
      </c>
      <c r="AE933" s="81">
        <f t="shared" ref="AE933:AG934" si="3106">AE934</f>
        <v>0</v>
      </c>
      <c r="AF933" s="81">
        <f t="shared" si="3106"/>
        <v>0</v>
      </c>
      <c r="AG933" s="81">
        <f t="shared" si="3106"/>
        <v>0</v>
      </c>
      <c r="AH933" s="81">
        <f t="shared" si="3066"/>
        <v>0</v>
      </c>
      <c r="AI933" s="81">
        <f t="shared" si="3067"/>
        <v>0</v>
      </c>
      <c r="AJ933" s="81">
        <f t="shared" si="3068"/>
        <v>0</v>
      </c>
      <c r="AK933" s="81">
        <f t="shared" ref="AK933:AM934" si="3107">AK934</f>
        <v>0</v>
      </c>
      <c r="AL933" s="81">
        <f t="shared" si="3107"/>
        <v>0</v>
      </c>
      <c r="AM933" s="81">
        <f t="shared" si="3107"/>
        <v>0</v>
      </c>
      <c r="AN933" s="81">
        <f t="shared" si="3070"/>
        <v>0</v>
      </c>
      <c r="AO933" s="81">
        <f t="shared" si="3071"/>
        <v>0</v>
      </c>
      <c r="AP933" s="81">
        <f t="shared" si="3072"/>
        <v>0</v>
      </c>
      <c r="AQ933" s="81">
        <f t="shared" ref="AQ933:AS934" si="3108">AQ934</f>
        <v>0</v>
      </c>
      <c r="AR933" s="81">
        <f t="shared" si="3108"/>
        <v>0</v>
      </c>
      <c r="AS933" s="81">
        <f t="shared" si="3108"/>
        <v>0</v>
      </c>
      <c r="AT933" s="81">
        <f t="shared" si="3074"/>
        <v>0</v>
      </c>
      <c r="AU933" s="81">
        <f t="shared" si="3075"/>
        <v>0</v>
      </c>
      <c r="AV933" s="81">
        <f t="shared" si="3076"/>
        <v>0</v>
      </c>
    </row>
    <row r="934" spans="1:48" ht="25.5">
      <c r="A934" s="189" t="s">
        <v>259</v>
      </c>
      <c r="B934" s="1" t="s">
        <v>401</v>
      </c>
      <c r="C934" s="1" t="s">
        <v>18</v>
      </c>
      <c r="D934" s="1" t="s">
        <v>13</v>
      </c>
      <c r="E934" s="1" t="s">
        <v>362</v>
      </c>
      <c r="F934" s="1" t="s">
        <v>69</v>
      </c>
      <c r="G934" s="1" t="s">
        <v>147</v>
      </c>
      <c r="H934" s="1" t="s">
        <v>363</v>
      </c>
      <c r="I934" s="13" t="s">
        <v>93</v>
      </c>
      <c r="J934" s="81">
        <f>J935</f>
        <v>490983</v>
      </c>
      <c r="K934" s="81">
        <f t="shared" si="3103"/>
        <v>252499</v>
      </c>
      <c r="L934" s="81">
        <f t="shared" si="3103"/>
        <v>252499</v>
      </c>
      <c r="M934" s="81">
        <f t="shared" si="3103"/>
        <v>-490983</v>
      </c>
      <c r="N934" s="81">
        <f t="shared" si="3103"/>
        <v>-252499</v>
      </c>
      <c r="O934" s="81">
        <f t="shared" si="3103"/>
        <v>-252499</v>
      </c>
      <c r="P934" s="81">
        <f>P935</f>
        <v>0</v>
      </c>
      <c r="Q934" s="81">
        <f t="shared" si="3104"/>
        <v>0</v>
      </c>
      <c r="R934" s="81">
        <f t="shared" si="3104"/>
        <v>0</v>
      </c>
      <c r="S934" s="81">
        <f t="shared" si="3104"/>
        <v>0</v>
      </c>
      <c r="T934" s="81">
        <f t="shared" si="3104"/>
        <v>0</v>
      </c>
      <c r="U934" s="81">
        <f t="shared" si="3104"/>
        <v>0</v>
      </c>
      <c r="V934" s="81">
        <f t="shared" si="2984"/>
        <v>0</v>
      </c>
      <c r="W934" s="81">
        <f t="shared" si="2984"/>
        <v>0</v>
      </c>
      <c r="X934" s="81">
        <f t="shared" si="2984"/>
        <v>0</v>
      </c>
      <c r="Y934" s="81">
        <f t="shared" si="3105"/>
        <v>0</v>
      </c>
      <c r="Z934" s="81">
        <f t="shared" si="3105"/>
        <v>0</v>
      </c>
      <c r="AA934" s="81">
        <f t="shared" si="3105"/>
        <v>0</v>
      </c>
      <c r="AB934" s="81">
        <f t="shared" si="3062"/>
        <v>0</v>
      </c>
      <c r="AC934" s="81">
        <f t="shared" si="3063"/>
        <v>0</v>
      </c>
      <c r="AD934" s="81">
        <f t="shared" si="3064"/>
        <v>0</v>
      </c>
      <c r="AE934" s="81">
        <f t="shared" si="3106"/>
        <v>0</v>
      </c>
      <c r="AF934" s="81">
        <f t="shared" si="3106"/>
        <v>0</v>
      </c>
      <c r="AG934" s="81">
        <f t="shared" si="3106"/>
        <v>0</v>
      </c>
      <c r="AH934" s="81">
        <f t="shared" si="3066"/>
        <v>0</v>
      </c>
      <c r="AI934" s="81">
        <f t="shared" si="3067"/>
        <v>0</v>
      </c>
      <c r="AJ934" s="81">
        <f t="shared" si="3068"/>
        <v>0</v>
      </c>
      <c r="AK934" s="81">
        <f t="shared" si="3107"/>
        <v>0</v>
      </c>
      <c r="AL934" s="81">
        <f t="shared" si="3107"/>
        <v>0</v>
      </c>
      <c r="AM934" s="81">
        <f t="shared" si="3107"/>
        <v>0</v>
      </c>
      <c r="AN934" s="81">
        <f t="shared" si="3070"/>
        <v>0</v>
      </c>
      <c r="AO934" s="81">
        <f t="shared" si="3071"/>
        <v>0</v>
      </c>
      <c r="AP934" s="81">
        <f t="shared" si="3072"/>
        <v>0</v>
      </c>
      <c r="AQ934" s="81">
        <f t="shared" si="3108"/>
        <v>0</v>
      </c>
      <c r="AR934" s="81">
        <f t="shared" si="3108"/>
        <v>0</v>
      </c>
      <c r="AS934" s="81">
        <f t="shared" si="3108"/>
        <v>0</v>
      </c>
      <c r="AT934" s="81">
        <f t="shared" si="3074"/>
        <v>0</v>
      </c>
      <c r="AU934" s="81">
        <f t="shared" si="3075"/>
        <v>0</v>
      </c>
      <c r="AV934" s="81">
        <f t="shared" si="3076"/>
        <v>0</v>
      </c>
    </row>
    <row r="935" spans="1:48" ht="25.5">
      <c r="A935" s="188" t="s">
        <v>97</v>
      </c>
      <c r="B935" s="1" t="s">
        <v>401</v>
      </c>
      <c r="C935" s="1" t="s">
        <v>18</v>
      </c>
      <c r="D935" s="1" t="s">
        <v>13</v>
      </c>
      <c r="E935" s="1" t="s">
        <v>362</v>
      </c>
      <c r="F935" s="1" t="s">
        <v>69</v>
      </c>
      <c r="G935" s="1" t="s">
        <v>147</v>
      </c>
      <c r="H935" s="1" t="s">
        <v>363</v>
      </c>
      <c r="I935" s="13" t="s">
        <v>94</v>
      </c>
      <c r="J935" s="81">
        <v>490983</v>
      </c>
      <c r="K935" s="81">
        <v>252499</v>
      </c>
      <c r="L935" s="81">
        <v>252499</v>
      </c>
      <c r="M935" s="81">
        <v>-490983</v>
      </c>
      <c r="N935" s="81">
        <v>-252499</v>
      </c>
      <c r="O935" s="81">
        <v>-252499</v>
      </c>
      <c r="P935" s="81">
        <f t="shared" ref="P935:R935" si="3109">J935+M935</f>
        <v>0</v>
      </c>
      <c r="Q935" s="81">
        <f t="shared" si="3109"/>
        <v>0</v>
      </c>
      <c r="R935" s="81">
        <f t="shared" si="3109"/>
        <v>0</v>
      </c>
      <c r="S935" s="81"/>
      <c r="T935" s="81"/>
      <c r="U935" s="81"/>
      <c r="V935" s="81">
        <f t="shared" si="2984"/>
        <v>0</v>
      </c>
      <c r="W935" s="81">
        <f t="shared" si="2984"/>
        <v>0</v>
      </c>
      <c r="X935" s="81">
        <f t="shared" si="2984"/>
        <v>0</v>
      </c>
      <c r="Y935" s="81"/>
      <c r="Z935" s="81"/>
      <c r="AA935" s="81"/>
      <c r="AB935" s="81">
        <f t="shared" si="3062"/>
        <v>0</v>
      </c>
      <c r="AC935" s="81">
        <f t="shared" si="3063"/>
        <v>0</v>
      </c>
      <c r="AD935" s="81">
        <f t="shared" si="3064"/>
        <v>0</v>
      </c>
      <c r="AE935" s="81"/>
      <c r="AF935" s="81"/>
      <c r="AG935" s="81"/>
      <c r="AH935" s="81">
        <f t="shared" si="3066"/>
        <v>0</v>
      </c>
      <c r="AI935" s="81">
        <f t="shared" si="3067"/>
        <v>0</v>
      </c>
      <c r="AJ935" s="81">
        <f t="shared" si="3068"/>
        <v>0</v>
      </c>
      <c r="AK935" s="81"/>
      <c r="AL935" s="81"/>
      <c r="AM935" s="81"/>
      <c r="AN935" s="81">
        <f t="shared" si="3070"/>
        <v>0</v>
      </c>
      <c r="AO935" s="81">
        <f t="shared" si="3071"/>
        <v>0</v>
      </c>
      <c r="AP935" s="81">
        <f t="shared" si="3072"/>
        <v>0</v>
      </c>
      <c r="AQ935" s="81"/>
      <c r="AR935" s="81"/>
      <c r="AS935" s="81"/>
      <c r="AT935" s="81">
        <f t="shared" si="3074"/>
        <v>0</v>
      </c>
      <c r="AU935" s="81">
        <f t="shared" si="3075"/>
        <v>0</v>
      </c>
      <c r="AV935" s="81">
        <f t="shared" si="3076"/>
        <v>0</v>
      </c>
    </row>
    <row r="936" spans="1:48" ht="38.25">
      <c r="A936" s="188" t="s">
        <v>445</v>
      </c>
      <c r="B936" s="1" t="s">
        <v>401</v>
      </c>
      <c r="C936" s="1" t="s">
        <v>18</v>
      </c>
      <c r="D936" s="1" t="s">
        <v>13</v>
      </c>
      <c r="E936" s="1" t="s">
        <v>362</v>
      </c>
      <c r="F936" s="1" t="s">
        <v>69</v>
      </c>
      <c r="G936" s="1" t="s">
        <v>147</v>
      </c>
      <c r="H936" s="1" t="s">
        <v>444</v>
      </c>
      <c r="I936" s="13"/>
      <c r="J936" s="81"/>
      <c r="K936" s="81"/>
      <c r="L936" s="81"/>
      <c r="M936" s="81"/>
      <c r="N936" s="81"/>
      <c r="O936" s="81"/>
      <c r="P936" s="81">
        <f>P937</f>
        <v>0</v>
      </c>
      <c r="Q936" s="81">
        <f t="shared" ref="Q936:R937" si="3110">Q937</f>
        <v>0</v>
      </c>
      <c r="R936" s="81">
        <f t="shared" si="3110"/>
        <v>0</v>
      </c>
      <c r="S936" s="81">
        <f>S937</f>
        <v>604122.63</v>
      </c>
      <c r="T936" s="81">
        <f t="shared" ref="T936:U937" si="3111">T937</f>
        <v>0</v>
      </c>
      <c r="U936" s="81">
        <f t="shared" si="3111"/>
        <v>0</v>
      </c>
      <c r="V936" s="81">
        <f t="shared" si="2984"/>
        <v>604122.63</v>
      </c>
      <c r="W936" s="81">
        <f t="shared" si="2984"/>
        <v>0</v>
      </c>
      <c r="X936" s="81">
        <f t="shared" si="2984"/>
        <v>0</v>
      </c>
      <c r="Y936" s="81">
        <f>Y937</f>
        <v>0</v>
      </c>
      <c r="Z936" s="81">
        <f t="shared" ref="Z936:AA937" si="3112">Z937</f>
        <v>0</v>
      </c>
      <c r="AA936" s="81">
        <f t="shared" si="3112"/>
        <v>0</v>
      </c>
      <c r="AB936" s="81">
        <f t="shared" si="3062"/>
        <v>604122.63</v>
      </c>
      <c r="AC936" s="81">
        <f t="shared" si="3063"/>
        <v>0</v>
      </c>
      <c r="AD936" s="81">
        <f t="shared" si="3064"/>
        <v>0</v>
      </c>
      <c r="AE936" s="81">
        <f>AE937</f>
        <v>-99138.08</v>
      </c>
      <c r="AF936" s="81">
        <f t="shared" ref="AF936:AG937" si="3113">AF937</f>
        <v>0</v>
      </c>
      <c r="AG936" s="81">
        <f t="shared" si="3113"/>
        <v>0</v>
      </c>
      <c r="AH936" s="81">
        <f t="shared" si="3066"/>
        <v>504984.55</v>
      </c>
      <c r="AI936" s="81">
        <f t="shared" si="3067"/>
        <v>0</v>
      </c>
      <c r="AJ936" s="81">
        <f t="shared" si="3068"/>
        <v>0</v>
      </c>
      <c r="AK936" s="81">
        <f>AK937</f>
        <v>0</v>
      </c>
      <c r="AL936" s="81">
        <f t="shared" ref="AL936:AM937" si="3114">AL937</f>
        <v>0</v>
      </c>
      <c r="AM936" s="81">
        <f t="shared" si="3114"/>
        <v>0</v>
      </c>
      <c r="AN936" s="81">
        <f t="shared" si="3070"/>
        <v>504984.55</v>
      </c>
      <c r="AO936" s="81">
        <f t="shared" si="3071"/>
        <v>0</v>
      </c>
      <c r="AP936" s="81">
        <f t="shared" si="3072"/>
        <v>0</v>
      </c>
      <c r="AQ936" s="81">
        <f>AQ937</f>
        <v>0</v>
      </c>
      <c r="AR936" s="81">
        <f t="shared" ref="AR936:AS937" si="3115">AR937</f>
        <v>0</v>
      </c>
      <c r="AS936" s="81">
        <f t="shared" si="3115"/>
        <v>0</v>
      </c>
      <c r="AT936" s="81">
        <f t="shared" si="3074"/>
        <v>504984.55</v>
      </c>
      <c r="AU936" s="81">
        <f t="shared" si="3075"/>
        <v>0</v>
      </c>
      <c r="AV936" s="81">
        <f t="shared" si="3076"/>
        <v>0</v>
      </c>
    </row>
    <row r="937" spans="1:48" ht="25.5">
      <c r="A937" s="189" t="s">
        <v>259</v>
      </c>
      <c r="B937" s="1" t="s">
        <v>401</v>
      </c>
      <c r="C937" s="1" t="s">
        <v>18</v>
      </c>
      <c r="D937" s="1" t="s">
        <v>13</v>
      </c>
      <c r="E937" s="1" t="s">
        <v>362</v>
      </c>
      <c r="F937" s="1" t="s">
        <v>69</v>
      </c>
      <c r="G937" s="1" t="s">
        <v>147</v>
      </c>
      <c r="H937" s="1" t="s">
        <v>444</v>
      </c>
      <c r="I937" s="13" t="s">
        <v>93</v>
      </c>
      <c r="J937" s="81"/>
      <c r="K937" s="81"/>
      <c r="L937" s="81"/>
      <c r="M937" s="81"/>
      <c r="N937" s="81"/>
      <c r="O937" s="81"/>
      <c r="P937" s="81">
        <f>P938</f>
        <v>0</v>
      </c>
      <c r="Q937" s="81">
        <f t="shared" si="3110"/>
        <v>0</v>
      </c>
      <c r="R937" s="81">
        <f t="shared" si="3110"/>
        <v>0</v>
      </c>
      <c r="S937" s="81">
        <f>S938</f>
        <v>604122.63</v>
      </c>
      <c r="T937" s="81">
        <f t="shared" si="3111"/>
        <v>0</v>
      </c>
      <c r="U937" s="81">
        <f t="shared" si="3111"/>
        <v>0</v>
      </c>
      <c r="V937" s="81">
        <f t="shared" si="2984"/>
        <v>604122.63</v>
      </c>
      <c r="W937" s="81">
        <f t="shared" si="2984"/>
        <v>0</v>
      </c>
      <c r="X937" s="81">
        <f t="shared" si="2984"/>
        <v>0</v>
      </c>
      <c r="Y937" s="81">
        <f>Y938</f>
        <v>0</v>
      </c>
      <c r="Z937" s="81">
        <f t="shared" si="3112"/>
        <v>0</v>
      </c>
      <c r="AA937" s="81">
        <f t="shared" si="3112"/>
        <v>0</v>
      </c>
      <c r="AB937" s="81">
        <f t="shared" si="3062"/>
        <v>604122.63</v>
      </c>
      <c r="AC937" s="81">
        <f t="shared" si="3063"/>
        <v>0</v>
      </c>
      <c r="AD937" s="81">
        <f t="shared" si="3064"/>
        <v>0</v>
      </c>
      <c r="AE937" s="81">
        <f>AE938</f>
        <v>-99138.08</v>
      </c>
      <c r="AF937" s="81">
        <f t="shared" si="3113"/>
        <v>0</v>
      </c>
      <c r="AG937" s="81">
        <f t="shared" si="3113"/>
        <v>0</v>
      </c>
      <c r="AH937" s="81">
        <f t="shared" si="3066"/>
        <v>504984.55</v>
      </c>
      <c r="AI937" s="81">
        <f t="shared" si="3067"/>
        <v>0</v>
      </c>
      <c r="AJ937" s="81">
        <f t="shared" si="3068"/>
        <v>0</v>
      </c>
      <c r="AK937" s="81">
        <f>AK938</f>
        <v>0</v>
      </c>
      <c r="AL937" s="81">
        <f t="shared" si="3114"/>
        <v>0</v>
      </c>
      <c r="AM937" s="81">
        <f t="shared" si="3114"/>
        <v>0</v>
      </c>
      <c r="AN937" s="81">
        <f t="shared" si="3070"/>
        <v>504984.55</v>
      </c>
      <c r="AO937" s="81">
        <f t="shared" si="3071"/>
        <v>0</v>
      </c>
      <c r="AP937" s="81">
        <f t="shared" si="3072"/>
        <v>0</v>
      </c>
      <c r="AQ937" s="81">
        <f>AQ938</f>
        <v>0</v>
      </c>
      <c r="AR937" s="81">
        <f t="shared" si="3115"/>
        <v>0</v>
      </c>
      <c r="AS937" s="81">
        <f t="shared" si="3115"/>
        <v>0</v>
      </c>
      <c r="AT937" s="81">
        <f t="shared" si="3074"/>
        <v>504984.55</v>
      </c>
      <c r="AU937" s="81">
        <f t="shared" si="3075"/>
        <v>0</v>
      </c>
      <c r="AV937" s="81">
        <f t="shared" si="3076"/>
        <v>0</v>
      </c>
    </row>
    <row r="938" spans="1:48" ht="25.5">
      <c r="A938" s="188" t="s">
        <v>97</v>
      </c>
      <c r="B938" s="1" t="s">
        <v>401</v>
      </c>
      <c r="C938" s="1" t="s">
        <v>18</v>
      </c>
      <c r="D938" s="1" t="s">
        <v>13</v>
      </c>
      <c r="E938" s="1" t="s">
        <v>362</v>
      </c>
      <c r="F938" s="1" t="s">
        <v>69</v>
      </c>
      <c r="G938" s="1" t="s">
        <v>147</v>
      </c>
      <c r="H938" s="1" t="s">
        <v>444</v>
      </c>
      <c r="I938" s="13" t="s">
        <v>94</v>
      </c>
      <c r="J938" s="81"/>
      <c r="K938" s="81"/>
      <c r="L938" s="81"/>
      <c r="M938" s="81"/>
      <c r="N938" s="81"/>
      <c r="O938" s="81"/>
      <c r="P938" s="81">
        <f>P1403</f>
        <v>0</v>
      </c>
      <c r="Q938" s="81">
        <f t="shared" ref="Q938:U938" si="3116">Q1403</f>
        <v>0</v>
      </c>
      <c r="R938" s="81">
        <f t="shared" si="3116"/>
        <v>0</v>
      </c>
      <c r="S938" s="81">
        <f t="shared" si="3116"/>
        <v>604122.63</v>
      </c>
      <c r="T938" s="81">
        <f t="shared" si="3116"/>
        <v>0</v>
      </c>
      <c r="U938" s="81">
        <f t="shared" si="3116"/>
        <v>0</v>
      </c>
      <c r="V938" s="81">
        <f t="shared" ref="V938:X976" si="3117">P938+S938</f>
        <v>604122.63</v>
      </c>
      <c r="W938" s="81">
        <f t="shared" si="3117"/>
        <v>0</v>
      </c>
      <c r="X938" s="81">
        <f t="shared" si="3117"/>
        <v>0</v>
      </c>
      <c r="Y938" s="81">
        <f t="shared" ref="Y938:AA938" si="3118">Y1403</f>
        <v>0</v>
      </c>
      <c r="Z938" s="81">
        <f t="shared" si="3118"/>
        <v>0</v>
      </c>
      <c r="AA938" s="81">
        <f t="shared" si="3118"/>
        <v>0</v>
      </c>
      <c r="AB938" s="81">
        <f t="shared" si="3062"/>
        <v>604122.63</v>
      </c>
      <c r="AC938" s="81">
        <f t="shared" si="3063"/>
        <v>0</v>
      </c>
      <c r="AD938" s="81">
        <f t="shared" si="3064"/>
        <v>0</v>
      </c>
      <c r="AE938" s="81">
        <f t="shared" ref="AE938:AG938" si="3119">AE1403</f>
        <v>-99138.08</v>
      </c>
      <c r="AF938" s="81">
        <f t="shared" si="3119"/>
        <v>0</v>
      </c>
      <c r="AG938" s="81">
        <f t="shared" si="3119"/>
        <v>0</v>
      </c>
      <c r="AH938" s="81">
        <f t="shared" si="3066"/>
        <v>504984.55</v>
      </c>
      <c r="AI938" s="81">
        <f t="shared" si="3067"/>
        <v>0</v>
      </c>
      <c r="AJ938" s="81">
        <f t="shared" si="3068"/>
        <v>0</v>
      </c>
      <c r="AK938" s="81">
        <f t="shared" ref="AK938:AM938" si="3120">AK1403</f>
        <v>0</v>
      </c>
      <c r="AL938" s="81">
        <f t="shared" si="3120"/>
        <v>0</v>
      </c>
      <c r="AM938" s="81">
        <f t="shared" si="3120"/>
        <v>0</v>
      </c>
      <c r="AN938" s="81">
        <f t="shared" si="3070"/>
        <v>504984.55</v>
      </c>
      <c r="AO938" s="81">
        <f t="shared" si="3071"/>
        <v>0</v>
      </c>
      <c r="AP938" s="81">
        <f t="shared" si="3072"/>
        <v>0</v>
      </c>
      <c r="AQ938" s="81">
        <f t="shared" ref="AQ938:AS938" si="3121">AQ1403</f>
        <v>0</v>
      </c>
      <c r="AR938" s="81">
        <f t="shared" si="3121"/>
        <v>0</v>
      </c>
      <c r="AS938" s="81">
        <f t="shared" si="3121"/>
        <v>0</v>
      </c>
      <c r="AT938" s="81">
        <f t="shared" si="3074"/>
        <v>504984.55</v>
      </c>
      <c r="AU938" s="81">
        <f t="shared" si="3075"/>
        <v>0</v>
      </c>
      <c r="AV938" s="81">
        <f t="shared" si="3076"/>
        <v>0</v>
      </c>
    </row>
    <row r="939" spans="1:48">
      <c r="A939" s="188" t="s">
        <v>430</v>
      </c>
      <c r="B939" s="1" t="s">
        <v>401</v>
      </c>
      <c r="C939" s="1" t="s">
        <v>18</v>
      </c>
      <c r="D939" s="1" t="s">
        <v>13</v>
      </c>
      <c r="E939" s="1" t="s">
        <v>362</v>
      </c>
      <c r="F939" s="1" t="s">
        <v>69</v>
      </c>
      <c r="G939" s="1" t="s">
        <v>428</v>
      </c>
      <c r="H939" s="1" t="s">
        <v>429</v>
      </c>
      <c r="I939" s="13"/>
      <c r="J939" s="81">
        <f>J940</f>
        <v>0</v>
      </c>
      <c r="K939" s="81">
        <f t="shared" ref="K939:O940" si="3122">K940</f>
        <v>0</v>
      </c>
      <c r="L939" s="81">
        <f t="shared" si="3122"/>
        <v>0</v>
      </c>
      <c r="M939" s="81">
        <f t="shared" si="3122"/>
        <v>2077550.84</v>
      </c>
      <c r="N939" s="81">
        <f t="shared" si="3122"/>
        <v>2480969.13</v>
      </c>
      <c r="O939" s="81">
        <f t="shared" si="3122"/>
        <v>252499</v>
      </c>
      <c r="P939" s="81">
        <f>P940</f>
        <v>2077550.84</v>
      </c>
      <c r="Q939" s="81">
        <f t="shared" ref="Q939:U940" si="3123">Q940</f>
        <v>2480969.13</v>
      </c>
      <c r="R939" s="81">
        <f t="shared" si="3123"/>
        <v>252499</v>
      </c>
      <c r="S939" s="81">
        <f t="shared" si="3123"/>
        <v>0</v>
      </c>
      <c r="T939" s="81">
        <f t="shared" si="3123"/>
        <v>0</v>
      </c>
      <c r="U939" s="81">
        <f t="shared" si="3123"/>
        <v>0</v>
      </c>
      <c r="V939" s="81">
        <f t="shared" si="3117"/>
        <v>2077550.84</v>
      </c>
      <c r="W939" s="81">
        <f t="shared" si="3117"/>
        <v>2480969.13</v>
      </c>
      <c r="X939" s="81">
        <f t="shared" si="3117"/>
        <v>252499</v>
      </c>
      <c r="Y939" s="81">
        <f t="shared" ref="Y939:AA940" si="3124">Y940</f>
        <v>0</v>
      </c>
      <c r="Z939" s="81">
        <f t="shared" si="3124"/>
        <v>0</v>
      </c>
      <c r="AA939" s="81">
        <f t="shared" si="3124"/>
        <v>0</v>
      </c>
      <c r="AB939" s="81">
        <f t="shared" si="3062"/>
        <v>2077550.84</v>
      </c>
      <c r="AC939" s="81">
        <f t="shared" si="3063"/>
        <v>2480969.13</v>
      </c>
      <c r="AD939" s="81">
        <f t="shared" si="3064"/>
        <v>252499</v>
      </c>
      <c r="AE939" s="81">
        <f t="shared" ref="AE939:AG940" si="3125">AE940</f>
        <v>0</v>
      </c>
      <c r="AF939" s="81">
        <f t="shared" si="3125"/>
        <v>0</v>
      </c>
      <c r="AG939" s="81">
        <f t="shared" si="3125"/>
        <v>0</v>
      </c>
      <c r="AH939" s="81">
        <f t="shared" si="3066"/>
        <v>2077550.84</v>
      </c>
      <c r="AI939" s="81">
        <f t="shared" si="3067"/>
        <v>2480969.13</v>
      </c>
      <c r="AJ939" s="81">
        <f t="shared" si="3068"/>
        <v>252499</v>
      </c>
      <c r="AK939" s="81">
        <f t="shared" ref="AK939:AM940" si="3126">AK940</f>
        <v>0</v>
      </c>
      <c r="AL939" s="81">
        <f t="shared" si="3126"/>
        <v>0</v>
      </c>
      <c r="AM939" s="81">
        <f t="shared" si="3126"/>
        <v>0</v>
      </c>
      <c r="AN939" s="81">
        <f t="shared" si="3070"/>
        <v>2077550.84</v>
      </c>
      <c r="AO939" s="81">
        <f t="shared" si="3071"/>
        <v>2480969.13</v>
      </c>
      <c r="AP939" s="81">
        <f t="shared" si="3072"/>
        <v>252499</v>
      </c>
      <c r="AQ939" s="81">
        <f t="shared" ref="AQ939:AS940" si="3127">AQ940</f>
        <v>0</v>
      </c>
      <c r="AR939" s="81">
        <f t="shared" si="3127"/>
        <v>0</v>
      </c>
      <c r="AS939" s="81">
        <f t="shared" si="3127"/>
        <v>0</v>
      </c>
      <c r="AT939" s="81">
        <f t="shared" si="3074"/>
        <v>2077550.84</v>
      </c>
      <c r="AU939" s="81">
        <f t="shared" si="3075"/>
        <v>2480969.13</v>
      </c>
      <c r="AV939" s="81">
        <f t="shared" si="3076"/>
        <v>252499</v>
      </c>
    </row>
    <row r="940" spans="1:48" ht="25.5">
      <c r="A940" s="189" t="s">
        <v>259</v>
      </c>
      <c r="B940" s="1" t="s">
        <v>401</v>
      </c>
      <c r="C940" s="1" t="s">
        <v>18</v>
      </c>
      <c r="D940" s="1" t="s">
        <v>13</v>
      </c>
      <c r="E940" s="1" t="s">
        <v>362</v>
      </c>
      <c r="F940" s="1" t="s">
        <v>69</v>
      </c>
      <c r="G940" s="1" t="s">
        <v>428</v>
      </c>
      <c r="H940" s="1" t="s">
        <v>429</v>
      </c>
      <c r="I940" s="13" t="s">
        <v>93</v>
      </c>
      <c r="J940" s="81">
        <f>J941</f>
        <v>0</v>
      </c>
      <c r="K940" s="81">
        <f t="shared" si="3122"/>
        <v>0</v>
      </c>
      <c r="L940" s="81">
        <f t="shared" si="3122"/>
        <v>0</v>
      </c>
      <c r="M940" s="81">
        <f t="shared" si="3122"/>
        <v>2077550.84</v>
      </c>
      <c r="N940" s="81">
        <f t="shared" si="3122"/>
        <v>2480969.13</v>
      </c>
      <c r="O940" s="81">
        <f t="shared" si="3122"/>
        <v>252499</v>
      </c>
      <c r="P940" s="81">
        <f>P941</f>
        <v>2077550.84</v>
      </c>
      <c r="Q940" s="81">
        <f t="shared" si="3123"/>
        <v>2480969.13</v>
      </c>
      <c r="R940" s="81">
        <f t="shared" si="3123"/>
        <v>252499</v>
      </c>
      <c r="S940" s="81">
        <f t="shared" si="3123"/>
        <v>0</v>
      </c>
      <c r="T940" s="81">
        <f t="shared" si="3123"/>
        <v>0</v>
      </c>
      <c r="U940" s="81">
        <f t="shared" si="3123"/>
        <v>0</v>
      </c>
      <c r="V940" s="81">
        <f t="shared" si="3117"/>
        <v>2077550.84</v>
      </c>
      <c r="W940" s="81">
        <f t="shared" si="3117"/>
        <v>2480969.13</v>
      </c>
      <c r="X940" s="81">
        <f t="shared" si="3117"/>
        <v>252499</v>
      </c>
      <c r="Y940" s="81">
        <f t="shared" si="3124"/>
        <v>0</v>
      </c>
      <c r="Z940" s="81">
        <f t="shared" si="3124"/>
        <v>0</v>
      </c>
      <c r="AA940" s="81">
        <f t="shared" si="3124"/>
        <v>0</v>
      </c>
      <c r="AB940" s="81">
        <f t="shared" si="3062"/>
        <v>2077550.84</v>
      </c>
      <c r="AC940" s="81">
        <f t="shared" si="3063"/>
        <v>2480969.13</v>
      </c>
      <c r="AD940" s="81">
        <f t="shared" si="3064"/>
        <v>252499</v>
      </c>
      <c r="AE940" s="81">
        <f t="shared" si="3125"/>
        <v>0</v>
      </c>
      <c r="AF940" s="81">
        <f t="shared" si="3125"/>
        <v>0</v>
      </c>
      <c r="AG940" s="81">
        <f t="shared" si="3125"/>
        <v>0</v>
      </c>
      <c r="AH940" s="81">
        <f t="shared" si="3066"/>
        <v>2077550.84</v>
      </c>
      <c r="AI940" s="81">
        <f t="shared" si="3067"/>
        <v>2480969.13</v>
      </c>
      <c r="AJ940" s="81">
        <f t="shared" si="3068"/>
        <v>252499</v>
      </c>
      <c r="AK940" s="81">
        <f t="shared" si="3126"/>
        <v>0</v>
      </c>
      <c r="AL940" s="81">
        <f t="shared" si="3126"/>
        <v>0</v>
      </c>
      <c r="AM940" s="81">
        <f t="shared" si="3126"/>
        <v>0</v>
      </c>
      <c r="AN940" s="81">
        <f t="shared" si="3070"/>
        <v>2077550.84</v>
      </c>
      <c r="AO940" s="81">
        <f t="shared" si="3071"/>
        <v>2480969.13</v>
      </c>
      <c r="AP940" s="81">
        <f t="shared" si="3072"/>
        <v>252499</v>
      </c>
      <c r="AQ940" s="81">
        <f t="shared" si="3127"/>
        <v>0</v>
      </c>
      <c r="AR940" s="81">
        <f t="shared" si="3127"/>
        <v>0</v>
      </c>
      <c r="AS940" s="81">
        <f t="shared" si="3127"/>
        <v>0</v>
      </c>
      <c r="AT940" s="81">
        <f t="shared" si="3074"/>
        <v>2077550.84</v>
      </c>
      <c r="AU940" s="81">
        <f t="shared" si="3075"/>
        <v>2480969.13</v>
      </c>
      <c r="AV940" s="81">
        <f t="shared" si="3076"/>
        <v>252499</v>
      </c>
    </row>
    <row r="941" spans="1:48" ht="25.5">
      <c r="A941" s="188" t="s">
        <v>97</v>
      </c>
      <c r="B941" s="1" t="s">
        <v>401</v>
      </c>
      <c r="C941" s="1" t="s">
        <v>18</v>
      </c>
      <c r="D941" s="1" t="s">
        <v>13</v>
      </c>
      <c r="E941" s="1" t="s">
        <v>362</v>
      </c>
      <c r="F941" s="1" t="s">
        <v>69</v>
      </c>
      <c r="G941" s="1" t="s">
        <v>428</v>
      </c>
      <c r="H941" s="1" t="s">
        <v>429</v>
      </c>
      <c r="I941" s="13" t="s">
        <v>94</v>
      </c>
      <c r="J941" s="81"/>
      <c r="K941" s="81"/>
      <c r="L941" s="81"/>
      <c r="M941" s="81">
        <f>2036814.55+40736.29</f>
        <v>2077550.84</v>
      </c>
      <c r="N941" s="81">
        <f>2228470.13+252499</f>
        <v>2480969.13</v>
      </c>
      <c r="O941" s="81">
        <v>252499</v>
      </c>
      <c r="P941" s="81">
        <f t="shared" ref="P941:U941" si="3128">P1406+P1616</f>
        <v>2077550.84</v>
      </c>
      <c r="Q941" s="81">
        <f t="shared" si="3128"/>
        <v>2480969.13</v>
      </c>
      <c r="R941" s="81">
        <f t="shared" si="3128"/>
        <v>252499</v>
      </c>
      <c r="S941" s="81">
        <f t="shared" si="3128"/>
        <v>0</v>
      </c>
      <c r="T941" s="81">
        <f t="shared" si="3128"/>
        <v>0</v>
      </c>
      <c r="U941" s="81">
        <f t="shared" si="3128"/>
        <v>0</v>
      </c>
      <c r="V941" s="81">
        <f t="shared" si="3117"/>
        <v>2077550.84</v>
      </c>
      <c r="W941" s="81">
        <f t="shared" si="3117"/>
        <v>2480969.13</v>
      </c>
      <c r="X941" s="81">
        <f t="shared" si="3117"/>
        <v>252499</v>
      </c>
      <c r="Y941" s="81">
        <f>Y1406+Y1616</f>
        <v>0</v>
      </c>
      <c r="Z941" s="81">
        <f>Z1406+Z1616</f>
        <v>0</v>
      </c>
      <c r="AA941" s="81">
        <f>AA1406+AA1616</f>
        <v>0</v>
      </c>
      <c r="AB941" s="81">
        <f t="shared" si="3062"/>
        <v>2077550.84</v>
      </c>
      <c r="AC941" s="81">
        <f t="shared" si="3063"/>
        <v>2480969.13</v>
      </c>
      <c r="AD941" s="81">
        <f t="shared" si="3064"/>
        <v>252499</v>
      </c>
      <c r="AE941" s="81">
        <f>AE1406+AE1616</f>
        <v>0</v>
      </c>
      <c r="AF941" s="81">
        <f>AF1406+AF1616</f>
        <v>0</v>
      </c>
      <c r="AG941" s="81">
        <f>AG1406+AG1616</f>
        <v>0</v>
      </c>
      <c r="AH941" s="81">
        <f t="shared" si="3066"/>
        <v>2077550.84</v>
      </c>
      <c r="AI941" s="81">
        <f t="shared" si="3067"/>
        <v>2480969.13</v>
      </c>
      <c r="AJ941" s="81">
        <f t="shared" si="3068"/>
        <v>252499</v>
      </c>
      <c r="AK941" s="81">
        <f>AK1406+AK1616</f>
        <v>0</v>
      </c>
      <c r="AL941" s="81">
        <f>AL1406+AL1616</f>
        <v>0</v>
      </c>
      <c r="AM941" s="81">
        <f>AM1406+AM1616</f>
        <v>0</v>
      </c>
      <c r="AN941" s="81">
        <f t="shared" si="3070"/>
        <v>2077550.84</v>
      </c>
      <c r="AO941" s="81">
        <f t="shared" si="3071"/>
        <v>2480969.13</v>
      </c>
      <c r="AP941" s="81">
        <f t="shared" si="3072"/>
        <v>252499</v>
      </c>
      <c r="AQ941" s="81">
        <f>AQ1406+AQ1616</f>
        <v>0</v>
      </c>
      <c r="AR941" s="81">
        <f>AR1406+AR1616</f>
        <v>0</v>
      </c>
      <c r="AS941" s="81">
        <f>AS1406+AS1616</f>
        <v>0</v>
      </c>
      <c r="AT941" s="81">
        <f t="shared" si="3074"/>
        <v>2077550.84</v>
      </c>
      <c r="AU941" s="81">
        <f t="shared" si="3075"/>
        <v>2480969.13</v>
      </c>
      <c r="AV941" s="81">
        <f t="shared" si="3076"/>
        <v>252499</v>
      </c>
    </row>
    <row r="942" spans="1:48" ht="38.25">
      <c r="A942" s="77" t="s">
        <v>512</v>
      </c>
      <c r="B942" s="1" t="s">
        <v>401</v>
      </c>
      <c r="C942" s="1" t="s">
        <v>18</v>
      </c>
      <c r="D942" s="1" t="s">
        <v>13</v>
      </c>
      <c r="E942" s="1" t="s">
        <v>513</v>
      </c>
      <c r="F942" s="1" t="s">
        <v>69</v>
      </c>
      <c r="G942" s="1" t="s">
        <v>147</v>
      </c>
      <c r="H942" s="1" t="s">
        <v>148</v>
      </c>
      <c r="I942" s="13"/>
      <c r="J942" s="81"/>
      <c r="K942" s="81"/>
      <c r="L942" s="102"/>
      <c r="M942" s="81"/>
      <c r="N942" s="81"/>
      <c r="O942" s="102"/>
      <c r="P942" s="81"/>
      <c r="Q942" s="81"/>
      <c r="R942" s="102"/>
      <c r="S942" s="81"/>
      <c r="T942" s="81"/>
      <c r="U942" s="102"/>
      <c r="V942" s="81"/>
      <c r="W942" s="81"/>
      <c r="X942" s="102"/>
      <c r="Y942" s="81">
        <f>Y943+Y950</f>
        <v>1401276</v>
      </c>
      <c r="Z942" s="81">
        <f>Z943+Z950</f>
        <v>0</v>
      </c>
      <c r="AA942" s="81">
        <f>AA943+AA950</f>
        <v>0</v>
      </c>
      <c r="AB942" s="81">
        <f t="shared" si="3062"/>
        <v>1401276</v>
      </c>
      <c r="AC942" s="81">
        <f t="shared" si="3063"/>
        <v>0</v>
      </c>
      <c r="AD942" s="102">
        <f t="shared" si="3064"/>
        <v>0</v>
      </c>
      <c r="AE942" s="81">
        <f>AE943+AE950</f>
        <v>0</v>
      </c>
      <c r="AF942" s="81">
        <f>AF943+AF950</f>
        <v>0</v>
      </c>
      <c r="AG942" s="81">
        <f>AG943+AG950</f>
        <v>0</v>
      </c>
      <c r="AH942" s="81">
        <f t="shared" si="3066"/>
        <v>1401276</v>
      </c>
      <c r="AI942" s="81">
        <f t="shared" si="3067"/>
        <v>0</v>
      </c>
      <c r="AJ942" s="102">
        <f t="shared" si="3068"/>
        <v>0</v>
      </c>
      <c r="AK942" s="81">
        <f>AK943+AK950</f>
        <v>0</v>
      </c>
      <c r="AL942" s="81">
        <f>AL943+AL950</f>
        <v>0</v>
      </c>
      <c r="AM942" s="81">
        <f>AM943+AM950</f>
        <v>0</v>
      </c>
      <c r="AN942" s="81">
        <f t="shared" si="3070"/>
        <v>1401276</v>
      </c>
      <c r="AO942" s="81">
        <f t="shared" si="3071"/>
        <v>0</v>
      </c>
      <c r="AP942" s="102">
        <f t="shared" si="3072"/>
        <v>0</v>
      </c>
      <c r="AQ942" s="81">
        <f>AQ943+AQ950</f>
        <v>0</v>
      </c>
      <c r="AR942" s="81">
        <f>AR943+AR950</f>
        <v>0</v>
      </c>
      <c r="AS942" s="81">
        <f>AS943+AS950</f>
        <v>0</v>
      </c>
      <c r="AT942" s="81">
        <f t="shared" si="3074"/>
        <v>1401276</v>
      </c>
      <c r="AU942" s="81">
        <f t="shared" si="3075"/>
        <v>0</v>
      </c>
      <c r="AV942" s="102">
        <f t="shared" si="3076"/>
        <v>0</v>
      </c>
    </row>
    <row r="943" spans="1:48" ht="25.5">
      <c r="A943" s="77" t="s">
        <v>503</v>
      </c>
      <c r="B943" s="1" t="s">
        <v>401</v>
      </c>
      <c r="C943" s="1" t="s">
        <v>18</v>
      </c>
      <c r="D943" s="1" t="s">
        <v>13</v>
      </c>
      <c r="E943" s="1" t="s">
        <v>513</v>
      </c>
      <c r="F943" s="1" t="s">
        <v>69</v>
      </c>
      <c r="G943" s="1" t="s">
        <v>147</v>
      </c>
      <c r="H943" s="1" t="s">
        <v>502</v>
      </c>
      <c r="I943" s="13"/>
      <c r="J943" s="81"/>
      <c r="K943" s="81"/>
      <c r="L943" s="102"/>
      <c r="M943" s="81"/>
      <c r="N943" s="81"/>
      <c r="O943" s="102"/>
      <c r="P943" s="81"/>
      <c r="Q943" s="81"/>
      <c r="R943" s="102"/>
      <c r="S943" s="81"/>
      <c r="T943" s="81"/>
      <c r="U943" s="81"/>
      <c r="V943" s="81"/>
      <c r="W943" s="81"/>
      <c r="X943" s="102"/>
      <c r="Y943" s="81">
        <f>Y944+Y947</f>
        <v>90808</v>
      </c>
      <c r="Z943" s="81">
        <f t="shared" ref="Z943:AA943" si="3129">Z944+Z947</f>
        <v>0</v>
      </c>
      <c r="AA943" s="81">
        <f t="shared" si="3129"/>
        <v>0</v>
      </c>
      <c r="AB943" s="81">
        <f t="shared" si="3062"/>
        <v>90808</v>
      </c>
      <c r="AC943" s="81">
        <f t="shared" si="3063"/>
        <v>0</v>
      </c>
      <c r="AD943" s="102">
        <f t="shared" si="3064"/>
        <v>0</v>
      </c>
      <c r="AE943" s="81">
        <f>AE944+AE947</f>
        <v>0</v>
      </c>
      <c r="AF943" s="81">
        <f t="shared" ref="AF943:AG943" si="3130">AF944+AF947</f>
        <v>0</v>
      </c>
      <c r="AG943" s="81">
        <f t="shared" si="3130"/>
        <v>0</v>
      </c>
      <c r="AH943" s="81">
        <f t="shared" si="3066"/>
        <v>90808</v>
      </c>
      <c r="AI943" s="81">
        <f t="shared" si="3067"/>
        <v>0</v>
      </c>
      <c r="AJ943" s="102">
        <f t="shared" si="3068"/>
        <v>0</v>
      </c>
      <c r="AK943" s="81">
        <f>AK944+AK947</f>
        <v>0</v>
      </c>
      <c r="AL943" s="81">
        <f t="shared" ref="AL943:AM943" si="3131">AL944+AL947</f>
        <v>0</v>
      </c>
      <c r="AM943" s="81">
        <f t="shared" si="3131"/>
        <v>0</v>
      </c>
      <c r="AN943" s="81">
        <f t="shared" si="3070"/>
        <v>90808</v>
      </c>
      <c r="AO943" s="81">
        <f t="shared" si="3071"/>
        <v>0</v>
      </c>
      <c r="AP943" s="102">
        <f t="shared" si="3072"/>
        <v>0</v>
      </c>
      <c r="AQ943" s="81">
        <f>AQ944+AQ947</f>
        <v>0</v>
      </c>
      <c r="AR943" s="81">
        <f t="shared" ref="AR943:AS943" si="3132">AR944+AR947</f>
        <v>0</v>
      </c>
      <c r="AS943" s="81">
        <f t="shared" si="3132"/>
        <v>0</v>
      </c>
      <c r="AT943" s="81">
        <f t="shared" si="3074"/>
        <v>90808</v>
      </c>
      <c r="AU943" s="81">
        <f t="shared" si="3075"/>
        <v>0</v>
      </c>
      <c r="AV943" s="102">
        <f t="shared" si="3076"/>
        <v>0</v>
      </c>
    </row>
    <row r="944" spans="1:48">
      <c r="A944" s="77" t="s">
        <v>499</v>
      </c>
      <c r="B944" s="1" t="s">
        <v>401</v>
      </c>
      <c r="C944" s="1" t="s">
        <v>18</v>
      </c>
      <c r="D944" s="1" t="s">
        <v>13</v>
      </c>
      <c r="E944" s="1" t="s">
        <v>513</v>
      </c>
      <c r="F944" s="1" t="s">
        <v>69</v>
      </c>
      <c r="G944" s="1" t="s">
        <v>147</v>
      </c>
      <c r="H944" s="1" t="s">
        <v>510</v>
      </c>
      <c r="I944" s="13"/>
      <c r="J944" s="81"/>
      <c r="K944" s="81"/>
      <c r="L944" s="102"/>
      <c r="M944" s="81"/>
      <c r="N944" s="81"/>
      <c r="O944" s="102"/>
      <c r="P944" s="81"/>
      <c r="Q944" s="81"/>
      <c r="R944" s="102"/>
      <c r="S944" s="81"/>
      <c r="T944" s="81"/>
      <c r="U944" s="81"/>
      <c r="V944" s="81"/>
      <c r="W944" s="81"/>
      <c r="X944" s="102"/>
      <c r="Y944" s="81">
        <f>Y945</f>
        <v>40808</v>
      </c>
      <c r="Z944" s="81">
        <f t="shared" ref="Z944:AA948" si="3133">Z945</f>
        <v>0</v>
      </c>
      <c r="AA944" s="81">
        <f t="shared" si="3133"/>
        <v>0</v>
      </c>
      <c r="AB944" s="81">
        <f t="shared" si="3062"/>
        <v>40808</v>
      </c>
      <c r="AC944" s="81">
        <f t="shared" si="3063"/>
        <v>0</v>
      </c>
      <c r="AD944" s="102">
        <f t="shared" si="3064"/>
        <v>0</v>
      </c>
      <c r="AE944" s="81">
        <f>AE945</f>
        <v>0</v>
      </c>
      <c r="AF944" s="81">
        <f t="shared" ref="AF944:AG948" si="3134">AF945</f>
        <v>0</v>
      </c>
      <c r="AG944" s="81">
        <f t="shared" si="3134"/>
        <v>0</v>
      </c>
      <c r="AH944" s="81">
        <f t="shared" si="3066"/>
        <v>40808</v>
      </c>
      <c r="AI944" s="81">
        <f t="shared" si="3067"/>
        <v>0</v>
      </c>
      <c r="AJ944" s="102">
        <f t="shared" si="3068"/>
        <v>0</v>
      </c>
      <c r="AK944" s="81">
        <f>AK945</f>
        <v>0</v>
      </c>
      <c r="AL944" s="81">
        <f t="shared" ref="AL944:AM948" si="3135">AL945</f>
        <v>0</v>
      </c>
      <c r="AM944" s="81">
        <f t="shared" si="3135"/>
        <v>0</v>
      </c>
      <c r="AN944" s="81">
        <f t="shared" si="3070"/>
        <v>40808</v>
      </c>
      <c r="AO944" s="81">
        <f t="shared" si="3071"/>
        <v>0</v>
      </c>
      <c r="AP944" s="102">
        <f t="shared" si="3072"/>
        <v>0</v>
      </c>
      <c r="AQ944" s="81">
        <f>AQ945</f>
        <v>0</v>
      </c>
      <c r="AR944" s="81">
        <f t="shared" ref="AR944:AS948" si="3136">AR945</f>
        <v>0</v>
      </c>
      <c r="AS944" s="81">
        <f t="shared" si="3136"/>
        <v>0</v>
      </c>
      <c r="AT944" s="81">
        <f t="shared" si="3074"/>
        <v>40808</v>
      </c>
      <c r="AU944" s="81">
        <f t="shared" si="3075"/>
        <v>0</v>
      </c>
      <c r="AV944" s="102">
        <f t="shared" si="3076"/>
        <v>0</v>
      </c>
    </row>
    <row r="945" spans="1:48" ht="25.5">
      <c r="A945" s="78" t="s">
        <v>259</v>
      </c>
      <c r="B945" s="1" t="s">
        <v>401</v>
      </c>
      <c r="C945" s="1" t="s">
        <v>18</v>
      </c>
      <c r="D945" s="1" t="s">
        <v>13</v>
      </c>
      <c r="E945" s="1" t="s">
        <v>513</v>
      </c>
      <c r="F945" s="1" t="s">
        <v>69</v>
      </c>
      <c r="G945" s="1" t="s">
        <v>147</v>
      </c>
      <c r="H945" s="1" t="s">
        <v>510</v>
      </c>
      <c r="I945" s="13" t="s">
        <v>93</v>
      </c>
      <c r="J945" s="81"/>
      <c r="K945" s="81"/>
      <c r="L945" s="102"/>
      <c r="M945" s="81"/>
      <c r="N945" s="81"/>
      <c r="O945" s="102"/>
      <c r="P945" s="81"/>
      <c r="Q945" s="81"/>
      <c r="R945" s="102"/>
      <c r="S945" s="81"/>
      <c r="T945" s="81"/>
      <c r="U945" s="81"/>
      <c r="V945" s="81"/>
      <c r="W945" s="81"/>
      <c r="X945" s="102"/>
      <c r="Y945" s="81">
        <f>Y946</f>
        <v>40808</v>
      </c>
      <c r="Z945" s="81">
        <f t="shared" si="3133"/>
        <v>0</v>
      </c>
      <c r="AA945" s="81">
        <f t="shared" si="3133"/>
        <v>0</v>
      </c>
      <c r="AB945" s="81">
        <f t="shared" si="3062"/>
        <v>40808</v>
      </c>
      <c r="AC945" s="81">
        <f t="shared" si="3063"/>
        <v>0</v>
      </c>
      <c r="AD945" s="102">
        <f t="shared" si="3064"/>
        <v>0</v>
      </c>
      <c r="AE945" s="81">
        <f>AE946</f>
        <v>0</v>
      </c>
      <c r="AF945" s="81">
        <f t="shared" si="3134"/>
        <v>0</v>
      </c>
      <c r="AG945" s="81">
        <f t="shared" si="3134"/>
        <v>0</v>
      </c>
      <c r="AH945" s="81">
        <f t="shared" si="3066"/>
        <v>40808</v>
      </c>
      <c r="AI945" s="81">
        <f t="shared" si="3067"/>
        <v>0</v>
      </c>
      <c r="AJ945" s="102">
        <f t="shared" si="3068"/>
        <v>0</v>
      </c>
      <c r="AK945" s="81">
        <f>AK946</f>
        <v>0</v>
      </c>
      <c r="AL945" s="81">
        <f t="shared" si="3135"/>
        <v>0</v>
      </c>
      <c r="AM945" s="81">
        <f t="shared" si="3135"/>
        <v>0</v>
      </c>
      <c r="AN945" s="81">
        <f t="shared" si="3070"/>
        <v>40808</v>
      </c>
      <c r="AO945" s="81">
        <f t="shared" si="3071"/>
        <v>0</v>
      </c>
      <c r="AP945" s="102">
        <f t="shared" si="3072"/>
        <v>0</v>
      </c>
      <c r="AQ945" s="81">
        <f>AQ946</f>
        <v>0</v>
      </c>
      <c r="AR945" s="81">
        <f t="shared" si="3136"/>
        <v>0</v>
      </c>
      <c r="AS945" s="81">
        <f t="shared" si="3136"/>
        <v>0</v>
      </c>
      <c r="AT945" s="81">
        <f t="shared" si="3074"/>
        <v>40808</v>
      </c>
      <c r="AU945" s="81">
        <f t="shared" si="3075"/>
        <v>0</v>
      </c>
      <c r="AV945" s="102">
        <f t="shared" si="3076"/>
        <v>0</v>
      </c>
    </row>
    <row r="946" spans="1:48" ht="25.5">
      <c r="A946" s="77" t="s">
        <v>97</v>
      </c>
      <c r="B946" s="1" t="s">
        <v>401</v>
      </c>
      <c r="C946" s="1" t="s">
        <v>18</v>
      </c>
      <c r="D946" s="1" t="s">
        <v>13</v>
      </c>
      <c r="E946" s="1" t="s">
        <v>513</v>
      </c>
      <c r="F946" s="1" t="s">
        <v>69</v>
      </c>
      <c r="G946" s="1" t="s">
        <v>147</v>
      </c>
      <c r="H946" s="1" t="s">
        <v>510</v>
      </c>
      <c r="I946" s="13" t="s">
        <v>94</v>
      </c>
      <c r="J946" s="81"/>
      <c r="K946" s="81"/>
      <c r="L946" s="102"/>
      <c r="M946" s="81"/>
      <c r="N946" s="81"/>
      <c r="O946" s="102"/>
      <c r="P946" s="81"/>
      <c r="Q946" s="81"/>
      <c r="R946" s="102"/>
      <c r="S946" s="81"/>
      <c r="T946" s="81"/>
      <c r="U946" s="102"/>
      <c r="V946" s="81"/>
      <c r="W946" s="81"/>
      <c r="X946" s="102"/>
      <c r="Y946" s="81">
        <f>Y1411</f>
        <v>40808</v>
      </c>
      <c r="Z946" s="81">
        <f t="shared" ref="Z946:AA946" si="3137">Z1411</f>
        <v>0</v>
      </c>
      <c r="AA946" s="81">
        <f t="shared" si="3137"/>
        <v>0</v>
      </c>
      <c r="AB946" s="81">
        <f t="shared" si="3062"/>
        <v>40808</v>
      </c>
      <c r="AC946" s="81">
        <f t="shared" si="3063"/>
        <v>0</v>
      </c>
      <c r="AD946" s="102">
        <f t="shared" si="3064"/>
        <v>0</v>
      </c>
      <c r="AE946" s="81">
        <f>AE1411</f>
        <v>0</v>
      </c>
      <c r="AF946" s="81">
        <f t="shared" ref="AF946:AG946" si="3138">AF1411</f>
        <v>0</v>
      </c>
      <c r="AG946" s="81">
        <f t="shared" si="3138"/>
        <v>0</v>
      </c>
      <c r="AH946" s="81">
        <f t="shared" si="3066"/>
        <v>40808</v>
      </c>
      <c r="AI946" s="81">
        <f t="shared" si="3067"/>
        <v>0</v>
      </c>
      <c r="AJ946" s="102">
        <f t="shared" si="3068"/>
        <v>0</v>
      </c>
      <c r="AK946" s="81">
        <f>AK1411</f>
        <v>0</v>
      </c>
      <c r="AL946" s="81">
        <f t="shared" ref="AL946:AM946" si="3139">AL1411</f>
        <v>0</v>
      </c>
      <c r="AM946" s="81">
        <f t="shared" si="3139"/>
        <v>0</v>
      </c>
      <c r="AN946" s="81">
        <f t="shared" si="3070"/>
        <v>40808</v>
      </c>
      <c r="AO946" s="81">
        <f t="shared" si="3071"/>
        <v>0</v>
      </c>
      <c r="AP946" s="102">
        <f t="shared" si="3072"/>
        <v>0</v>
      </c>
      <c r="AQ946" s="81">
        <f>AQ1411</f>
        <v>0</v>
      </c>
      <c r="AR946" s="81">
        <f t="shared" ref="AR946:AS946" si="3140">AR1411</f>
        <v>0</v>
      </c>
      <c r="AS946" s="81">
        <f t="shared" si="3140"/>
        <v>0</v>
      </c>
      <c r="AT946" s="81">
        <f t="shared" si="3074"/>
        <v>40808</v>
      </c>
      <c r="AU946" s="81">
        <f t="shared" si="3075"/>
        <v>0</v>
      </c>
      <c r="AV946" s="102">
        <f t="shared" si="3076"/>
        <v>0</v>
      </c>
    </row>
    <row r="947" spans="1:48">
      <c r="A947" s="77" t="s">
        <v>501</v>
      </c>
      <c r="B947" s="1" t="s">
        <v>401</v>
      </c>
      <c r="C947" s="1" t="s">
        <v>18</v>
      </c>
      <c r="D947" s="1" t="s">
        <v>13</v>
      </c>
      <c r="E947" s="1" t="s">
        <v>513</v>
      </c>
      <c r="F947" s="1" t="s">
        <v>69</v>
      </c>
      <c r="G947" s="1" t="s">
        <v>147</v>
      </c>
      <c r="H947" s="1" t="s">
        <v>511</v>
      </c>
      <c r="I947" s="13"/>
      <c r="J947" s="81"/>
      <c r="K947" s="81"/>
      <c r="L947" s="102"/>
      <c r="M947" s="81"/>
      <c r="N947" s="81"/>
      <c r="O947" s="102"/>
      <c r="P947" s="81"/>
      <c r="Q947" s="81"/>
      <c r="R947" s="102"/>
      <c r="S947" s="81"/>
      <c r="T947" s="81"/>
      <c r="U947" s="81"/>
      <c r="V947" s="81"/>
      <c r="W947" s="81"/>
      <c r="X947" s="102"/>
      <c r="Y947" s="81">
        <f>Y948</f>
        <v>50000</v>
      </c>
      <c r="Z947" s="81">
        <f t="shared" si="3133"/>
        <v>0</v>
      </c>
      <c r="AA947" s="81">
        <f t="shared" si="3133"/>
        <v>0</v>
      </c>
      <c r="AB947" s="81">
        <f t="shared" si="3062"/>
        <v>50000</v>
      </c>
      <c r="AC947" s="81">
        <f t="shared" si="3063"/>
        <v>0</v>
      </c>
      <c r="AD947" s="102">
        <f t="shared" si="3064"/>
        <v>0</v>
      </c>
      <c r="AE947" s="81">
        <f>AE948</f>
        <v>0</v>
      </c>
      <c r="AF947" s="81">
        <f t="shared" si="3134"/>
        <v>0</v>
      </c>
      <c r="AG947" s="81">
        <f t="shared" si="3134"/>
        <v>0</v>
      </c>
      <c r="AH947" s="81">
        <f t="shared" si="3066"/>
        <v>50000</v>
      </c>
      <c r="AI947" s="81">
        <f t="shared" si="3067"/>
        <v>0</v>
      </c>
      <c r="AJ947" s="102">
        <f t="shared" si="3068"/>
        <v>0</v>
      </c>
      <c r="AK947" s="81">
        <f>AK948</f>
        <v>0</v>
      </c>
      <c r="AL947" s="81">
        <f t="shared" si="3135"/>
        <v>0</v>
      </c>
      <c r="AM947" s="81">
        <f t="shared" si="3135"/>
        <v>0</v>
      </c>
      <c r="AN947" s="81">
        <f t="shared" si="3070"/>
        <v>50000</v>
      </c>
      <c r="AO947" s="81">
        <f t="shared" si="3071"/>
        <v>0</v>
      </c>
      <c r="AP947" s="102">
        <f t="shared" si="3072"/>
        <v>0</v>
      </c>
      <c r="AQ947" s="81">
        <f>AQ948</f>
        <v>0</v>
      </c>
      <c r="AR947" s="81">
        <f t="shared" si="3136"/>
        <v>0</v>
      </c>
      <c r="AS947" s="81">
        <f t="shared" si="3136"/>
        <v>0</v>
      </c>
      <c r="AT947" s="81">
        <f t="shared" si="3074"/>
        <v>50000</v>
      </c>
      <c r="AU947" s="81">
        <f t="shared" si="3075"/>
        <v>0</v>
      </c>
      <c r="AV947" s="102">
        <f t="shared" si="3076"/>
        <v>0</v>
      </c>
    </row>
    <row r="948" spans="1:48" ht="25.5">
      <c r="A948" s="78" t="s">
        <v>259</v>
      </c>
      <c r="B948" s="1" t="s">
        <v>401</v>
      </c>
      <c r="C948" s="1" t="s">
        <v>18</v>
      </c>
      <c r="D948" s="1" t="s">
        <v>13</v>
      </c>
      <c r="E948" s="1" t="s">
        <v>513</v>
      </c>
      <c r="F948" s="1" t="s">
        <v>69</v>
      </c>
      <c r="G948" s="1" t="s">
        <v>147</v>
      </c>
      <c r="H948" s="1" t="s">
        <v>511</v>
      </c>
      <c r="I948" s="13" t="s">
        <v>93</v>
      </c>
      <c r="J948" s="81"/>
      <c r="K948" s="81"/>
      <c r="L948" s="102"/>
      <c r="M948" s="81"/>
      <c r="N948" s="81"/>
      <c r="O948" s="102"/>
      <c r="P948" s="81"/>
      <c r="Q948" s="81"/>
      <c r="R948" s="102"/>
      <c r="S948" s="81"/>
      <c r="T948" s="81"/>
      <c r="U948" s="81"/>
      <c r="V948" s="81"/>
      <c r="W948" s="81"/>
      <c r="X948" s="102"/>
      <c r="Y948" s="81">
        <f>Y949</f>
        <v>50000</v>
      </c>
      <c r="Z948" s="81">
        <f t="shared" si="3133"/>
        <v>0</v>
      </c>
      <c r="AA948" s="81">
        <f t="shared" si="3133"/>
        <v>0</v>
      </c>
      <c r="AB948" s="81">
        <f t="shared" si="3062"/>
        <v>50000</v>
      </c>
      <c r="AC948" s="81">
        <f t="shared" si="3063"/>
        <v>0</v>
      </c>
      <c r="AD948" s="102">
        <f t="shared" si="3064"/>
        <v>0</v>
      </c>
      <c r="AE948" s="81">
        <f>AE949</f>
        <v>0</v>
      </c>
      <c r="AF948" s="81">
        <f t="shared" si="3134"/>
        <v>0</v>
      </c>
      <c r="AG948" s="81">
        <f t="shared" si="3134"/>
        <v>0</v>
      </c>
      <c r="AH948" s="81">
        <f t="shared" si="3066"/>
        <v>50000</v>
      </c>
      <c r="AI948" s="81">
        <f t="shared" si="3067"/>
        <v>0</v>
      </c>
      <c r="AJ948" s="102">
        <f t="shared" si="3068"/>
        <v>0</v>
      </c>
      <c r="AK948" s="81">
        <f>AK949</f>
        <v>0</v>
      </c>
      <c r="AL948" s="81">
        <f t="shared" si="3135"/>
        <v>0</v>
      </c>
      <c r="AM948" s="81">
        <f t="shared" si="3135"/>
        <v>0</v>
      </c>
      <c r="AN948" s="81">
        <f t="shared" si="3070"/>
        <v>50000</v>
      </c>
      <c r="AO948" s="81">
        <f t="shared" si="3071"/>
        <v>0</v>
      </c>
      <c r="AP948" s="102">
        <f t="shared" si="3072"/>
        <v>0</v>
      </c>
      <c r="AQ948" s="81">
        <f>AQ949</f>
        <v>0</v>
      </c>
      <c r="AR948" s="81">
        <f t="shared" si="3136"/>
        <v>0</v>
      </c>
      <c r="AS948" s="81">
        <f t="shared" si="3136"/>
        <v>0</v>
      </c>
      <c r="AT948" s="81">
        <f t="shared" si="3074"/>
        <v>50000</v>
      </c>
      <c r="AU948" s="81">
        <f t="shared" si="3075"/>
        <v>0</v>
      </c>
      <c r="AV948" s="102">
        <f t="shared" si="3076"/>
        <v>0</v>
      </c>
    </row>
    <row r="949" spans="1:48" ht="25.5">
      <c r="A949" s="77" t="s">
        <v>97</v>
      </c>
      <c r="B949" s="1" t="s">
        <v>401</v>
      </c>
      <c r="C949" s="1" t="s">
        <v>18</v>
      </c>
      <c r="D949" s="1" t="s">
        <v>13</v>
      </c>
      <c r="E949" s="1" t="s">
        <v>513</v>
      </c>
      <c r="F949" s="1" t="s">
        <v>69</v>
      </c>
      <c r="G949" s="1" t="s">
        <v>147</v>
      </c>
      <c r="H949" s="1" t="s">
        <v>511</v>
      </c>
      <c r="I949" s="13" t="s">
        <v>94</v>
      </c>
      <c r="J949" s="81"/>
      <c r="K949" s="81"/>
      <c r="L949" s="102"/>
      <c r="M949" s="81"/>
      <c r="N949" s="81"/>
      <c r="O949" s="102"/>
      <c r="P949" s="81"/>
      <c r="Q949" s="81"/>
      <c r="R949" s="102"/>
      <c r="S949" s="81"/>
      <c r="T949" s="81"/>
      <c r="U949" s="102"/>
      <c r="V949" s="81"/>
      <c r="W949" s="81"/>
      <c r="X949" s="102"/>
      <c r="Y949" s="81">
        <f>Y1414</f>
        <v>50000</v>
      </c>
      <c r="Z949" s="81">
        <f t="shared" ref="Z949:AA949" si="3141">Z1414</f>
        <v>0</v>
      </c>
      <c r="AA949" s="81">
        <f t="shared" si="3141"/>
        <v>0</v>
      </c>
      <c r="AB949" s="81">
        <f t="shared" si="3062"/>
        <v>50000</v>
      </c>
      <c r="AC949" s="81">
        <f t="shared" si="3063"/>
        <v>0</v>
      </c>
      <c r="AD949" s="102">
        <f t="shared" si="3064"/>
        <v>0</v>
      </c>
      <c r="AE949" s="81">
        <f>AE1414</f>
        <v>0</v>
      </c>
      <c r="AF949" s="81">
        <f t="shared" ref="AF949:AG949" si="3142">AF1414</f>
        <v>0</v>
      </c>
      <c r="AG949" s="81">
        <f t="shared" si="3142"/>
        <v>0</v>
      </c>
      <c r="AH949" s="81">
        <f t="shared" si="3066"/>
        <v>50000</v>
      </c>
      <c r="AI949" s="81">
        <f t="shared" si="3067"/>
        <v>0</v>
      </c>
      <c r="AJ949" s="102">
        <f t="shared" si="3068"/>
        <v>0</v>
      </c>
      <c r="AK949" s="81">
        <f>AK1414</f>
        <v>0</v>
      </c>
      <c r="AL949" s="81">
        <f t="shared" ref="AL949:AM949" si="3143">AL1414</f>
        <v>0</v>
      </c>
      <c r="AM949" s="81">
        <f t="shared" si="3143"/>
        <v>0</v>
      </c>
      <c r="AN949" s="81">
        <f t="shared" si="3070"/>
        <v>50000</v>
      </c>
      <c r="AO949" s="81">
        <f t="shared" si="3071"/>
        <v>0</v>
      </c>
      <c r="AP949" s="102">
        <f t="shared" si="3072"/>
        <v>0</v>
      </c>
      <c r="AQ949" s="81">
        <f>AQ1414</f>
        <v>0</v>
      </c>
      <c r="AR949" s="81">
        <f t="shared" ref="AR949:AS949" si="3144">AR1414</f>
        <v>0</v>
      </c>
      <c r="AS949" s="81">
        <f t="shared" si="3144"/>
        <v>0</v>
      </c>
      <c r="AT949" s="81">
        <f t="shared" si="3074"/>
        <v>50000</v>
      </c>
      <c r="AU949" s="81">
        <f t="shared" si="3075"/>
        <v>0</v>
      </c>
      <c r="AV949" s="102">
        <f t="shared" si="3076"/>
        <v>0</v>
      </c>
    </row>
    <row r="950" spans="1:48" ht="25.5">
      <c r="A950" s="77" t="s">
        <v>448</v>
      </c>
      <c r="B950" s="1" t="s">
        <v>401</v>
      </c>
      <c r="C950" s="1" t="s">
        <v>18</v>
      </c>
      <c r="D950" s="1" t="s">
        <v>13</v>
      </c>
      <c r="E950" s="1" t="s">
        <v>513</v>
      </c>
      <c r="F950" s="1" t="s">
        <v>69</v>
      </c>
      <c r="G950" s="1" t="s">
        <v>147</v>
      </c>
      <c r="H950" s="1" t="s">
        <v>472</v>
      </c>
      <c r="I950" s="13"/>
      <c r="J950" s="81"/>
      <c r="K950" s="81"/>
      <c r="L950" s="102"/>
      <c r="M950" s="81"/>
      <c r="N950" s="81"/>
      <c r="O950" s="102"/>
      <c r="P950" s="81"/>
      <c r="Q950" s="81"/>
      <c r="R950" s="102"/>
      <c r="S950" s="81"/>
      <c r="T950" s="81"/>
      <c r="U950" s="81"/>
      <c r="V950" s="81"/>
      <c r="W950" s="81"/>
      <c r="X950" s="102"/>
      <c r="Y950" s="81">
        <f>Y951+Y954</f>
        <v>1310468</v>
      </c>
      <c r="Z950" s="81">
        <f t="shared" ref="Z950:AA950" si="3145">Z951+Z954</f>
        <v>0</v>
      </c>
      <c r="AA950" s="81">
        <f t="shared" si="3145"/>
        <v>0</v>
      </c>
      <c r="AB950" s="81">
        <f t="shared" si="3062"/>
        <v>1310468</v>
      </c>
      <c r="AC950" s="81">
        <f t="shared" si="3063"/>
        <v>0</v>
      </c>
      <c r="AD950" s="102">
        <f t="shared" si="3064"/>
        <v>0</v>
      </c>
      <c r="AE950" s="81">
        <f>AE951+AE954</f>
        <v>0</v>
      </c>
      <c r="AF950" s="81">
        <f t="shared" ref="AF950:AG950" si="3146">AF951+AF954</f>
        <v>0</v>
      </c>
      <c r="AG950" s="81">
        <f t="shared" si="3146"/>
        <v>0</v>
      </c>
      <c r="AH950" s="81">
        <f t="shared" si="3066"/>
        <v>1310468</v>
      </c>
      <c r="AI950" s="81">
        <f t="shared" si="3067"/>
        <v>0</v>
      </c>
      <c r="AJ950" s="102">
        <f t="shared" si="3068"/>
        <v>0</v>
      </c>
      <c r="AK950" s="81">
        <f>AK951+AK954</f>
        <v>0</v>
      </c>
      <c r="AL950" s="81">
        <f t="shared" ref="AL950:AM950" si="3147">AL951+AL954</f>
        <v>0</v>
      </c>
      <c r="AM950" s="81">
        <f t="shared" si="3147"/>
        <v>0</v>
      </c>
      <c r="AN950" s="81">
        <f t="shared" si="3070"/>
        <v>1310468</v>
      </c>
      <c r="AO950" s="81">
        <f t="shared" si="3071"/>
        <v>0</v>
      </c>
      <c r="AP950" s="102">
        <f t="shared" si="3072"/>
        <v>0</v>
      </c>
      <c r="AQ950" s="81">
        <f>AQ951+AQ954</f>
        <v>0</v>
      </c>
      <c r="AR950" s="81">
        <f t="shared" ref="AR950:AS950" si="3148">AR951+AR954</f>
        <v>0</v>
      </c>
      <c r="AS950" s="81">
        <f t="shared" si="3148"/>
        <v>0</v>
      </c>
      <c r="AT950" s="81">
        <f t="shared" si="3074"/>
        <v>1310468</v>
      </c>
      <c r="AU950" s="81">
        <f t="shared" si="3075"/>
        <v>0</v>
      </c>
      <c r="AV950" s="102">
        <f t="shared" si="3076"/>
        <v>0</v>
      </c>
    </row>
    <row r="951" spans="1:48">
      <c r="A951" s="77" t="s">
        <v>499</v>
      </c>
      <c r="B951" s="1" t="s">
        <v>401</v>
      </c>
      <c r="C951" s="1" t="s">
        <v>18</v>
      </c>
      <c r="D951" s="1" t="s">
        <v>13</v>
      </c>
      <c r="E951" s="1" t="s">
        <v>513</v>
      </c>
      <c r="F951" s="1" t="s">
        <v>69</v>
      </c>
      <c r="G951" s="1" t="s">
        <v>147</v>
      </c>
      <c r="H951" s="1" t="s">
        <v>498</v>
      </c>
      <c r="I951" s="13"/>
      <c r="J951" s="81"/>
      <c r="K951" s="81"/>
      <c r="L951" s="102"/>
      <c r="M951" s="81"/>
      <c r="N951" s="81"/>
      <c r="O951" s="102"/>
      <c r="P951" s="81"/>
      <c r="Q951" s="81"/>
      <c r="R951" s="102"/>
      <c r="S951" s="81"/>
      <c r="T951" s="81"/>
      <c r="U951" s="81"/>
      <c r="V951" s="81"/>
      <c r="W951" s="81"/>
      <c r="X951" s="102"/>
      <c r="Y951" s="81">
        <f>Y952</f>
        <v>360468</v>
      </c>
      <c r="Z951" s="81">
        <f t="shared" ref="Z951:AA955" si="3149">Z952</f>
        <v>0</v>
      </c>
      <c r="AA951" s="81">
        <f t="shared" si="3149"/>
        <v>0</v>
      </c>
      <c r="AB951" s="81">
        <f t="shared" si="3062"/>
        <v>360468</v>
      </c>
      <c r="AC951" s="81">
        <f t="shared" si="3063"/>
        <v>0</v>
      </c>
      <c r="AD951" s="102">
        <f t="shared" si="3064"/>
        <v>0</v>
      </c>
      <c r="AE951" s="81">
        <f>AE952</f>
        <v>0</v>
      </c>
      <c r="AF951" s="81">
        <f t="shared" ref="AF951:AG955" si="3150">AF952</f>
        <v>0</v>
      </c>
      <c r="AG951" s="81">
        <f t="shared" si="3150"/>
        <v>0</v>
      </c>
      <c r="AH951" s="81">
        <f t="shared" si="3066"/>
        <v>360468</v>
      </c>
      <c r="AI951" s="81">
        <f t="shared" si="3067"/>
        <v>0</v>
      </c>
      <c r="AJ951" s="102">
        <f t="shared" si="3068"/>
        <v>0</v>
      </c>
      <c r="AK951" s="81">
        <f>AK952</f>
        <v>0</v>
      </c>
      <c r="AL951" s="81">
        <f t="shared" ref="AL951:AM955" si="3151">AL952</f>
        <v>0</v>
      </c>
      <c r="AM951" s="81">
        <f t="shared" si="3151"/>
        <v>0</v>
      </c>
      <c r="AN951" s="81">
        <f t="shared" si="3070"/>
        <v>360468</v>
      </c>
      <c r="AO951" s="81">
        <f t="shared" si="3071"/>
        <v>0</v>
      </c>
      <c r="AP951" s="102">
        <f t="shared" si="3072"/>
        <v>0</v>
      </c>
      <c r="AQ951" s="81">
        <f>AQ952</f>
        <v>0</v>
      </c>
      <c r="AR951" s="81">
        <f t="shared" ref="AR951:AS955" si="3152">AR952</f>
        <v>0</v>
      </c>
      <c r="AS951" s="81">
        <f t="shared" si="3152"/>
        <v>0</v>
      </c>
      <c r="AT951" s="81">
        <f t="shared" si="3074"/>
        <v>360468</v>
      </c>
      <c r="AU951" s="81">
        <f t="shared" si="3075"/>
        <v>0</v>
      </c>
      <c r="AV951" s="102">
        <f t="shared" si="3076"/>
        <v>0</v>
      </c>
    </row>
    <row r="952" spans="1:48" ht="25.5">
      <c r="A952" s="78" t="s">
        <v>259</v>
      </c>
      <c r="B952" s="1" t="s">
        <v>401</v>
      </c>
      <c r="C952" s="1" t="s">
        <v>18</v>
      </c>
      <c r="D952" s="1" t="s">
        <v>13</v>
      </c>
      <c r="E952" s="1" t="s">
        <v>513</v>
      </c>
      <c r="F952" s="1" t="s">
        <v>69</v>
      </c>
      <c r="G952" s="1" t="s">
        <v>147</v>
      </c>
      <c r="H952" s="1" t="s">
        <v>498</v>
      </c>
      <c r="I952" s="13" t="s">
        <v>93</v>
      </c>
      <c r="J952" s="81"/>
      <c r="K952" s="81"/>
      <c r="L952" s="102"/>
      <c r="M952" s="81"/>
      <c r="N952" s="81"/>
      <c r="O952" s="102"/>
      <c r="P952" s="81"/>
      <c r="Q952" s="81"/>
      <c r="R952" s="102"/>
      <c r="S952" s="81"/>
      <c r="T952" s="81"/>
      <c r="U952" s="81"/>
      <c r="V952" s="81"/>
      <c r="W952" s="81"/>
      <c r="X952" s="102"/>
      <c r="Y952" s="81">
        <f>Y953</f>
        <v>360468</v>
      </c>
      <c r="Z952" s="81">
        <f t="shared" si="3149"/>
        <v>0</v>
      </c>
      <c r="AA952" s="81">
        <f t="shared" si="3149"/>
        <v>0</v>
      </c>
      <c r="AB952" s="81">
        <f t="shared" si="3062"/>
        <v>360468</v>
      </c>
      <c r="AC952" s="81">
        <f t="shared" si="3063"/>
        <v>0</v>
      </c>
      <c r="AD952" s="102">
        <f t="shared" si="3064"/>
        <v>0</v>
      </c>
      <c r="AE952" s="81">
        <f>AE953</f>
        <v>0</v>
      </c>
      <c r="AF952" s="81">
        <f t="shared" si="3150"/>
        <v>0</v>
      </c>
      <c r="AG952" s="81">
        <f t="shared" si="3150"/>
        <v>0</v>
      </c>
      <c r="AH952" s="81">
        <f t="shared" si="3066"/>
        <v>360468</v>
      </c>
      <c r="AI952" s="81">
        <f t="shared" si="3067"/>
        <v>0</v>
      </c>
      <c r="AJ952" s="102">
        <f t="shared" si="3068"/>
        <v>0</v>
      </c>
      <c r="AK952" s="81">
        <f>AK953</f>
        <v>0</v>
      </c>
      <c r="AL952" s="81">
        <f t="shared" si="3151"/>
        <v>0</v>
      </c>
      <c r="AM952" s="81">
        <f t="shared" si="3151"/>
        <v>0</v>
      </c>
      <c r="AN952" s="81">
        <f t="shared" si="3070"/>
        <v>360468</v>
      </c>
      <c r="AO952" s="81">
        <f t="shared" si="3071"/>
        <v>0</v>
      </c>
      <c r="AP952" s="102">
        <f t="shared" si="3072"/>
        <v>0</v>
      </c>
      <c r="AQ952" s="81">
        <f>AQ953</f>
        <v>0</v>
      </c>
      <c r="AR952" s="81">
        <f t="shared" si="3152"/>
        <v>0</v>
      </c>
      <c r="AS952" s="81">
        <f t="shared" si="3152"/>
        <v>0</v>
      </c>
      <c r="AT952" s="81">
        <f t="shared" si="3074"/>
        <v>360468</v>
      </c>
      <c r="AU952" s="81">
        <f t="shared" si="3075"/>
        <v>0</v>
      </c>
      <c r="AV952" s="102">
        <f t="shared" si="3076"/>
        <v>0</v>
      </c>
    </row>
    <row r="953" spans="1:48" ht="25.5">
      <c r="A953" s="77" t="s">
        <v>97</v>
      </c>
      <c r="B953" s="1" t="s">
        <v>401</v>
      </c>
      <c r="C953" s="1" t="s">
        <v>18</v>
      </c>
      <c r="D953" s="1" t="s">
        <v>13</v>
      </c>
      <c r="E953" s="1" t="s">
        <v>513</v>
      </c>
      <c r="F953" s="1" t="s">
        <v>69</v>
      </c>
      <c r="G953" s="1" t="s">
        <v>147</v>
      </c>
      <c r="H953" s="1" t="s">
        <v>498</v>
      </c>
      <c r="I953" s="13" t="s">
        <v>94</v>
      </c>
      <c r="J953" s="81"/>
      <c r="K953" s="81"/>
      <c r="L953" s="102"/>
      <c r="M953" s="81"/>
      <c r="N953" s="81"/>
      <c r="O953" s="102"/>
      <c r="P953" s="81"/>
      <c r="Q953" s="81"/>
      <c r="R953" s="102"/>
      <c r="S953" s="81"/>
      <c r="T953" s="81"/>
      <c r="U953" s="102"/>
      <c r="V953" s="81"/>
      <c r="W953" s="81"/>
      <c r="X953" s="102"/>
      <c r="Y953" s="81">
        <f>Y1418</f>
        <v>360468</v>
      </c>
      <c r="Z953" s="81">
        <f t="shared" ref="Z953:AA953" si="3153">Z1418</f>
        <v>0</v>
      </c>
      <c r="AA953" s="81">
        <f t="shared" si="3153"/>
        <v>0</v>
      </c>
      <c r="AB953" s="81">
        <f t="shared" si="3062"/>
        <v>360468</v>
      </c>
      <c r="AC953" s="81">
        <f t="shared" si="3063"/>
        <v>0</v>
      </c>
      <c r="AD953" s="102">
        <f t="shared" si="3064"/>
        <v>0</v>
      </c>
      <c r="AE953" s="81">
        <f>AE1418</f>
        <v>0</v>
      </c>
      <c r="AF953" s="81">
        <f t="shared" ref="AF953:AG953" si="3154">AF1418</f>
        <v>0</v>
      </c>
      <c r="AG953" s="81">
        <f t="shared" si="3154"/>
        <v>0</v>
      </c>
      <c r="AH953" s="81">
        <f t="shared" si="3066"/>
        <v>360468</v>
      </c>
      <c r="AI953" s="81">
        <f t="shared" si="3067"/>
        <v>0</v>
      </c>
      <c r="AJ953" s="102">
        <f t="shared" si="3068"/>
        <v>0</v>
      </c>
      <c r="AK953" s="81">
        <f>AK1418</f>
        <v>0</v>
      </c>
      <c r="AL953" s="81">
        <f t="shared" ref="AL953:AM953" si="3155">AL1418</f>
        <v>0</v>
      </c>
      <c r="AM953" s="81">
        <f t="shared" si="3155"/>
        <v>0</v>
      </c>
      <c r="AN953" s="81">
        <f t="shared" si="3070"/>
        <v>360468</v>
      </c>
      <c r="AO953" s="81">
        <f t="shared" si="3071"/>
        <v>0</v>
      </c>
      <c r="AP953" s="102">
        <f t="shared" si="3072"/>
        <v>0</v>
      </c>
      <c r="AQ953" s="81">
        <f>AQ1418</f>
        <v>0</v>
      </c>
      <c r="AR953" s="81">
        <f t="shared" ref="AR953:AS953" si="3156">AR1418</f>
        <v>0</v>
      </c>
      <c r="AS953" s="81">
        <f t="shared" si="3156"/>
        <v>0</v>
      </c>
      <c r="AT953" s="81">
        <f t="shared" si="3074"/>
        <v>360468</v>
      </c>
      <c r="AU953" s="81">
        <f t="shared" si="3075"/>
        <v>0</v>
      </c>
      <c r="AV953" s="102">
        <f t="shared" si="3076"/>
        <v>0</v>
      </c>
    </row>
    <row r="954" spans="1:48">
      <c r="A954" s="77" t="s">
        <v>501</v>
      </c>
      <c r="B954" s="1" t="s">
        <v>401</v>
      </c>
      <c r="C954" s="1" t="s">
        <v>18</v>
      </c>
      <c r="D954" s="1" t="s">
        <v>13</v>
      </c>
      <c r="E954" s="1" t="s">
        <v>513</v>
      </c>
      <c r="F954" s="1" t="s">
        <v>69</v>
      </c>
      <c r="G954" s="1" t="s">
        <v>147</v>
      </c>
      <c r="H954" s="1" t="s">
        <v>500</v>
      </c>
      <c r="I954" s="13"/>
      <c r="J954" s="81"/>
      <c r="K954" s="81"/>
      <c r="L954" s="102"/>
      <c r="M954" s="81"/>
      <c r="N954" s="81"/>
      <c r="O954" s="102"/>
      <c r="P954" s="81"/>
      <c r="Q954" s="81"/>
      <c r="R954" s="102"/>
      <c r="S954" s="81"/>
      <c r="T954" s="81"/>
      <c r="U954" s="81"/>
      <c r="V954" s="81"/>
      <c r="W954" s="81"/>
      <c r="X954" s="102"/>
      <c r="Y954" s="81">
        <f>Y955</f>
        <v>950000</v>
      </c>
      <c r="Z954" s="81">
        <f t="shared" si="3149"/>
        <v>0</v>
      </c>
      <c r="AA954" s="81">
        <f t="shared" si="3149"/>
        <v>0</v>
      </c>
      <c r="AB954" s="81">
        <f t="shared" si="3062"/>
        <v>950000</v>
      </c>
      <c r="AC954" s="81">
        <f t="shared" si="3063"/>
        <v>0</v>
      </c>
      <c r="AD954" s="102">
        <f t="shared" si="3064"/>
        <v>0</v>
      </c>
      <c r="AE954" s="81">
        <f>AE955</f>
        <v>0</v>
      </c>
      <c r="AF954" s="81">
        <f t="shared" si="3150"/>
        <v>0</v>
      </c>
      <c r="AG954" s="81">
        <f t="shared" si="3150"/>
        <v>0</v>
      </c>
      <c r="AH954" s="81">
        <f t="shared" si="3066"/>
        <v>950000</v>
      </c>
      <c r="AI954" s="81">
        <f t="shared" si="3067"/>
        <v>0</v>
      </c>
      <c r="AJ954" s="102">
        <f t="shared" si="3068"/>
        <v>0</v>
      </c>
      <c r="AK954" s="81">
        <f>AK955</f>
        <v>0</v>
      </c>
      <c r="AL954" s="81">
        <f t="shared" si="3151"/>
        <v>0</v>
      </c>
      <c r="AM954" s="81">
        <f t="shared" si="3151"/>
        <v>0</v>
      </c>
      <c r="AN954" s="81">
        <f t="shared" si="3070"/>
        <v>950000</v>
      </c>
      <c r="AO954" s="81">
        <f t="shared" si="3071"/>
        <v>0</v>
      </c>
      <c r="AP954" s="102">
        <f t="shared" si="3072"/>
        <v>0</v>
      </c>
      <c r="AQ954" s="81">
        <f>AQ955</f>
        <v>0</v>
      </c>
      <c r="AR954" s="81">
        <f t="shared" si="3152"/>
        <v>0</v>
      </c>
      <c r="AS954" s="81">
        <f t="shared" si="3152"/>
        <v>0</v>
      </c>
      <c r="AT954" s="81">
        <f t="shared" si="3074"/>
        <v>950000</v>
      </c>
      <c r="AU954" s="81">
        <f t="shared" si="3075"/>
        <v>0</v>
      </c>
      <c r="AV954" s="102">
        <f t="shared" si="3076"/>
        <v>0</v>
      </c>
    </row>
    <row r="955" spans="1:48" ht="25.5">
      <c r="A955" s="78" t="s">
        <v>259</v>
      </c>
      <c r="B955" s="1" t="s">
        <v>401</v>
      </c>
      <c r="C955" s="1" t="s">
        <v>18</v>
      </c>
      <c r="D955" s="1" t="s">
        <v>13</v>
      </c>
      <c r="E955" s="1" t="s">
        <v>513</v>
      </c>
      <c r="F955" s="1" t="s">
        <v>69</v>
      </c>
      <c r="G955" s="1" t="s">
        <v>147</v>
      </c>
      <c r="H955" s="1" t="s">
        <v>500</v>
      </c>
      <c r="I955" s="13" t="s">
        <v>93</v>
      </c>
      <c r="J955" s="81"/>
      <c r="K955" s="81"/>
      <c r="L955" s="102"/>
      <c r="M955" s="81"/>
      <c r="N955" s="81"/>
      <c r="O955" s="102"/>
      <c r="P955" s="81"/>
      <c r="Q955" s="81"/>
      <c r="R955" s="102"/>
      <c r="S955" s="81"/>
      <c r="T955" s="81"/>
      <c r="U955" s="81"/>
      <c r="V955" s="81"/>
      <c r="W955" s="81"/>
      <c r="X955" s="102"/>
      <c r="Y955" s="81">
        <f>Y956</f>
        <v>950000</v>
      </c>
      <c r="Z955" s="81">
        <f t="shared" si="3149"/>
        <v>0</v>
      </c>
      <c r="AA955" s="81">
        <f t="shared" si="3149"/>
        <v>0</v>
      </c>
      <c r="AB955" s="81">
        <f t="shared" si="3062"/>
        <v>950000</v>
      </c>
      <c r="AC955" s="81">
        <f t="shared" si="3063"/>
        <v>0</v>
      </c>
      <c r="AD955" s="102">
        <f t="shared" si="3064"/>
        <v>0</v>
      </c>
      <c r="AE955" s="81">
        <f>AE956</f>
        <v>0</v>
      </c>
      <c r="AF955" s="81">
        <f t="shared" si="3150"/>
        <v>0</v>
      </c>
      <c r="AG955" s="81">
        <f t="shared" si="3150"/>
        <v>0</v>
      </c>
      <c r="AH955" s="81">
        <f t="shared" si="3066"/>
        <v>950000</v>
      </c>
      <c r="AI955" s="81">
        <f t="shared" si="3067"/>
        <v>0</v>
      </c>
      <c r="AJ955" s="102">
        <f t="shared" si="3068"/>
        <v>0</v>
      </c>
      <c r="AK955" s="81">
        <f>AK956</f>
        <v>0</v>
      </c>
      <c r="AL955" s="81">
        <f t="shared" si="3151"/>
        <v>0</v>
      </c>
      <c r="AM955" s="81">
        <f t="shared" si="3151"/>
        <v>0</v>
      </c>
      <c r="AN955" s="81">
        <f t="shared" si="3070"/>
        <v>950000</v>
      </c>
      <c r="AO955" s="81">
        <f t="shared" si="3071"/>
        <v>0</v>
      </c>
      <c r="AP955" s="102">
        <f t="shared" si="3072"/>
        <v>0</v>
      </c>
      <c r="AQ955" s="81">
        <f>AQ956</f>
        <v>0</v>
      </c>
      <c r="AR955" s="81">
        <f t="shared" si="3152"/>
        <v>0</v>
      </c>
      <c r="AS955" s="81">
        <f t="shared" si="3152"/>
        <v>0</v>
      </c>
      <c r="AT955" s="81">
        <f t="shared" si="3074"/>
        <v>950000</v>
      </c>
      <c r="AU955" s="81">
        <f t="shared" si="3075"/>
        <v>0</v>
      </c>
      <c r="AV955" s="102">
        <f t="shared" si="3076"/>
        <v>0</v>
      </c>
    </row>
    <row r="956" spans="1:48" ht="25.5">
      <c r="A956" s="77" t="s">
        <v>97</v>
      </c>
      <c r="B956" s="1" t="s">
        <v>401</v>
      </c>
      <c r="C956" s="1" t="s">
        <v>18</v>
      </c>
      <c r="D956" s="1" t="s">
        <v>13</v>
      </c>
      <c r="E956" s="1" t="s">
        <v>513</v>
      </c>
      <c r="F956" s="1" t="s">
        <v>69</v>
      </c>
      <c r="G956" s="1" t="s">
        <v>147</v>
      </c>
      <c r="H956" s="1" t="s">
        <v>500</v>
      </c>
      <c r="I956" s="13" t="s">
        <v>94</v>
      </c>
      <c r="J956" s="81"/>
      <c r="K956" s="81"/>
      <c r="L956" s="102"/>
      <c r="M956" s="81"/>
      <c r="N956" s="81"/>
      <c r="O956" s="102"/>
      <c r="P956" s="81"/>
      <c r="Q956" s="81"/>
      <c r="R956" s="102"/>
      <c r="S956" s="81"/>
      <c r="T956" s="81"/>
      <c r="U956" s="102"/>
      <c r="V956" s="81"/>
      <c r="W956" s="81"/>
      <c r="X956" s="102"/>
      <c r="Y956" s="81">
        <f>Y1421</f>
        <v>950000</v>
      </c>
      <c r="Z956" s="81">
        <f t="shared" ref="Z956:AA956" si="3157">Z1421</f>
        <v>0</v>
      </c>
      <c r="AA956" s="81">
        <f t="shared" si="3157"/>
        <v>0</v>
      </c>
      <c r="AB956" s="81">
        <f t="shared" si="3062"/>
        <v>950000</v>
      </c>
      <c r="AC956" s="81">
        <f t="shared" si="3063"/>
        <v>0</v>
      </c>
      <c r="AD956" s="102">
        <f t="shared" si="3064"/>
        <v>0</v>
      </c>
      <c r="AE956" s="81">
        <f>AE1421</f>
        <v>0</v>
      </c>
      <c r="AF956" s="81">
        <f t="shared" ref="AF956:AG956" si="3158">AF1421</f>
        <v>0</v>
      </c>
      <c r="AG956" s="81">
        <f t="shared" si="3158"/>
        <v>0</v>
      </c>
      <c r="AH956" s="81">
        <f t="shared" si="3066"/>
        <v>950000</v>
      </c>
      <c r="AI956" s="81">
        <f t="shared" si="3067"/>
        <v>0</v>
      </c>
      <c r="AJ956" s="102">
        <f t="shared" si="3068"/>
        <v>0</v>
      </c>
      <c r="AK956" s="81">
        <f>AK1421</f>
        <v>0</v>
      </c>
      <c r="AL956" s="81">
        <f t="shared" ref="AL956:AM956" si="3159">AL1421</f>
        <v>0</v>
      </c>
      <c r="AM956" s="81">
        <f t="shared" si="3159"/>
        <v>0</v>
      </c>
      <c r="AN956" s="81">
        <f t="shared" si="3070"/>
        <v>950000</v>
      </c>
      <c r="AO956" s="81">
        <f t="shared" si="3071"/>
        <v>0</v>
      </c>
      <c r="AP956" s="102">
        <f t="shared" si="3072"/>
        <v>0</v>
      </c>
      <c r="AQ956" s="81">
        <f>AQ1421</f>
        <v>0</v>
      </c>
      <c r="AR956" s="81">
        <f t="shared" ref="AR956:AS956" si="3160">AR1421</f>
        <v>0</v>
      </c>
      <c r="AS956" s="81">
        <f t="shared" si="3160"/>
        <v>0</v>
      </c>
      <c r="AT956" s="81">
        <f t="shared" si="3074"/>
        <v>950000</v>
      </c>
      <c r="AU956" s="81">
        <f t="shared" si="3075"/>
        <v>0</v>
      </c>
      <c r="AV956" s="102">
        <f t="shared" si="3076"/>
        <v>0</v>
      </c>
    </row>
    <row r="957" spans="1:48">
      <c r="A957" s="9" t="s">
        <v>82</v>
      </c>
      <c r="B957" s="1" t="s">
        <v>401</v>
      </c>
      <c r="C957" s="1" t="s">
        <v>18</v>
      </c>
      <c r="D957" s="1" t="s">
        <v>13</v>
      </c>
      <c r="E957" s="1" t="s">
        <v>81</v>
      </c>
      <c r="F957" s="1" t="s">
        <v>69</v>
      </c>
      <c r="G957" s="1" t="s">
        <v>147</v>
      </c>
      <c r="H957" s="1" t="s">
        <v>148</v>
      </c>
      <c r="I957" s="13"/>
      <c r="J957" s="81">
        <f>J967+J964+J961</f>
        <v>18170519</v>
      </c>
      <c r="K957" s="81">
        <f t="shared" ref="K957:O957" si="3161">K967+K964+K961</f>
        <v>18374203.130000003</v>
      </c>
      <c r="L957" s="81">
        <f t="shared" si="3161"/>
        <v>18087341.830000002</v>
      </c>
      <c r="M957" s="81">
        <f t="shared" si="3161"/>
        <v>500000</v>
      </c>
      <c r="N957" s="81">
        <f t="shared" si="3161"/>
        <v>0</v>
      </c>
      <c r="O957" s="81">
        <f t="shared" si="3161"/>
        <v>0</v>
      </c>
      <c r="P957" s="81">
        <f>P961+P964+P967+P975</f>
        <v>18670519</v>
      </c>
      <c r="Q957" s="81">
        <f>Q961+Q964+Q967+Q975</f>
        <v>18374203.130000003</v>
      </c>
      <c r="R957" s="81">
        <f>R961+R964+R967+R975</f>
        <v>18087341.830000002</v>
      </c>
      <c r="S957" s="81">
        <f>S967+S964+S961+S975</f>
        <v>849213.3</v>
      </c>
      <c r="T957" s="81">
        <f>T967+T964+T961+T975</f>
        <v>0</v>
      </c>
      <c r="U957" s="81">
        <f>U967+U964+U961+U975</f>
        <v>0</v>
      </c>
      <c r="V957" s="81">
        <f t="shared" si="3117"/>
        <v>19519732.300000001</v>
      </c>
      <c r="W957" s="81">
        <f t="shared" si="3117"/>
        <v>18374203.130000003</v>
      </c>
      <c r="X957" s="81">
        <f t="shared" si="3117"/>
        <v>18087341.830000002</v>
      </c>
      <c r="Y957" s="81">
        <f>Y967+Y964+Y961+Y975</f>
        <v>-296493.54000000004</v>
      </c>
      <c r="Z957" s="81">
        <f>Z967+Z964+Z961+Z975</f>
        <v>0</v>
      </c>
      <c r="AA957" s="81">
        <f>AA967+AA964+AA961+AA975</f>
        <v>0</v>
      </c>
      <c r="AB957" s="81">
        <f t="shared" si="3062"/>
        <v>19223238.760000002</v>
      </c>
      <c r="AC957" s="81">
        <f t="shared" si="3063"/>
        <v>18374203.130000003</v>
      </c>
      <c r="AD957" s="81">
        <f t="shared" si="3064"/>
        <v>18087341.830000002</v>
      </c>
      <c r="AE957" s="81">
        <f>AE967+AE964+AE961+AE975</f>
        <v>70000</v>
      </c>
      <c r="AF957" s="81">
        <f>AF967+AF964+AF961+AF975</f>
        <v>0</v>
      </c>
      <c r="AG957" s="81">
        <f>AG967+AG964+AG961+AG975</f>
        <v>0</v>
      </c>
      <c r="AH957" s="81">
        <f t="shared" si="3066"/>
        <v>19293238.760000002</v>
      </c>
      <c r="AI957" s="81">
        <f t="shared" si="3067"/>
        <v>18374203.130000003</v>
      </c>
      <c r="AJ957" s="81">
        <f t="shared" si="3068"/>
        <v>18087341.830000002</v>
      </c>
      <c r="AK957" s="81">
        <f>AK967+AK964+AK961+AK975</f>
        <v>479192.6</v>
      </c>
      <c r="AL957" s="81">
        <f>AL967+AL964+AL961+AL975</f>
        <v>0</v>
      </c>
      <c r="AM957" s="81">
        <f>AM967+AM964+AM961+AM975</f>
        <v>0</v>
      </c>
      <c r="AN957" s="81">
        <f t="shared" si="3070"/>
        <v>19772431.360000003</v>
      </c>
      <c r="AO957" s="81">
        <f t="shared" si="3071"/>
        <v>18374203.130000003</v>
      </c>
      <c r="AP957" s="81">
        <f t="shared" si="3072"/>
        <v>18087341.830000002</v>
      </c>
      <c r="AQ957" s="81">
        <f>AQ967+AQ964+AQ961+AQ975+AQ958</f>
        <v>885055.22</v>
      </c>
      <c r="AR957" s="81">
        <f>AR967+AR964+AR961+AR975+AR958</f>
        <v>0</v>
      </c>
      <c r="AS957" s="81">
        <f>AS967+AS964+AS961+AS975+AS958</f>
        <v>0</v>
      </c>
      <c r="AT957" s="81">
        <f t="shared" si="3074"/>
        <v>20657486.580000002</v>
      </c>
      <c r="AU957" s="81">
        <f t="shared" si="3075"/>
        <v>18374203.130000003</v>
      </c>
      <c r="AV957" s="81">
        <f t="shared" si="3076"/>
        <v>18087341.830000002</v>
      </c>
    </row>
    <row r="958" spans="1:48" s="323" customFormat="1">
      <c r="A958" s="347" t="s">
        <v>331</v>
      </c>
      <c r="B958" s="320" t="s">
        <v>401</v>
      </c>
      <c r="C958" s="320" t="s">
        <v>18</v>
      </c>
      <c r="D958" s="320" t="s">
        <v>13</v>
      </c>
      <c r="E958" s="320" t="s">
        <v>81</v>
      </c>
      <c r="F958" s="320" t="s">
        <v>69</v>
      </c>
      <c r="G958" s="320" t="s">
        <v>147</v>
      </c>
      <c r="H958" s="320" t="s">
        <v>184</v>
      </c>
      <c r="I958" s="328"/>
      <c r="J958" s="322"/>
      <c r="K958" s="322"/>
      <c r="L958" s="322"/>
      <c r="M958" s="322"/>
      <c r="N958" s="322"/>
      <c r="O958" s="322"/>
      <c r="P958" s="322"/>
      <c r="Q958" s="322"/>
      <c r="R958" s="322"/>
      <c r="S958" s="322"/>
      <c r="T958" s="322"/>
      <c r="U958" s="322"/>
      <c r="V958" s="322"/>
      <c r="W958" s="322"/>
      <c r="X958" s="322"/>
      <c r="Y958" s="322"/>
      <c r="Z958" s="322"/>
      <c r="AA958" s="322"/>
      <c r="AB958" s="322"/>
      <c r="AC958" s="322"/>
      <c r="AD958" s="322"/>
      <c r="AE958" s="322"/>
      <c r="AF958" s="322"/>
      <c r="AG958" s="322"/>
      <c r="AH958" s="322"/>
      <c r="AI958" s="322"/>
      <c r="AJ958" s="322"/>
      <c r="AK958" s="322"/>
      <c r="AL958" s="322"/>
      <c r="AM958" s="322"/>
      <c r="AN958" s="322"/>
      <c r="AO958" s="322"/>
      <c r="AP958" s="322"/>
      <c r="AQ958" s="322">
        <f>AQ959</f>
        <v>647000</v>
      </c>
      <c r="AR958" s="322">
        <f t="shared" ref="AR958:AR959" si="3162">AR959</f>
        <v>0</v>
      </c>
      <c r="AS958" s="322">
        <f t="shared" ref="AS958:AS959" si="3163">AS959</f>
        <v>0</v>
      </c>
      <c r="AT958" s="322">
        <f t="shared" si="3074"/>
        <v>647000</v>
      </c>
      <c r="AU958" s="322">
        <f t="shared" si="3075"/>
        <v>0</v>
      </c>
      <c r="AV958" s="322">
        <f t="shared" si="3076"/>
        <v>0</v>
      </c>
    </row>
    <row r="959" spans="1:48" s="323" customFormat="1" ht="25.5">
      <c r="A959" s="348" t="s">
        <v>259</v>
      </c>
      <c r="B959" s="320" t="s">
        <v>401</v>
      </c>
      <c r="C959" s="320" t="s">
        <v>18</v>
      </c>
      <c r="D959" s="320" t="s">
        <v>13</v>
      </c>
      <c r="E959" s="320" t="s">
        <v>81</v>
      </c>
      <c r="F959" s="320" t="s">
        <v>69</v>
      </c>
      <c r="G959" s="320" t="s">
        <v>147</v>
      </c>
      <c r="H959" s="320" t="s">
        <v>184</v>
      </c>
      <c r="I959" s="328" t="s">
        <v>93</v>
      </c>
      <c r="J959" s="322"/>
      <c r="K959" s="322"/>
      <c r="L959" s="322"/>
      <c r="M959" s="322"/>
      <c r="N959" s="322"/>
      <c r="O959" s="322"/>
      <c r="P959" s="322"/>
      <c r="Q959" s="322"/>
      <c r="R959" s="322"/>
      <c r="S959" s="322"/>
      <c r="T959" s="322"/>
      <c r="U959" s="322"/>
      <c r="V959" s="322"/>
      <c r="W959" s="322"/>
      <c r="X959" s="322"/>
      <c r="Y959" s="322"/>
      <c r="Z959" s="322"/>
      <c r="AA959" s="322"/>
      <c r="AB959" s="322"/>
      <c r="AC959" s="322"/>
      <c r="AD959" s="322"/>
      <c r="AE959" s="322"/>
      <c r="AF959" s="322"/>
      <c r="AG959" s="322"/>
      <c r="AH959" s="322"/>
      <c r="AI959" s="322"/>
      <c r="AJ959" s="322"/>
      <c r="AK959" s="322"/>
      <c r="AL959" s="322"/>
      <c r="AM959" s="322"/>
      <c r="AN959" s="322"/>
      <c r="AO959" s="322"/>
      <c r="AP959" s="322"/>
      <c r="AQ959" s="322">
        <f>AQ960</f>
        <v>647000</v>
      </c>
      <c r="AR959" s="322">
        <f t="shared" si="3162"/>
        <v>0</v>
      </c>
      <c r="AS959" s="322">
        <f t="shared" si="3163"/>
        <v>0</v>
      </c>
      <c r="AT959" s="322">
        <f t="shared" si="3074"/>
        <v>647000</v>
      </c>
      <c r="AU959" s="322">
        <f t="shared" si="3075"/>
        <v>0</v>
      </c>
      <c r="AV959" s="322">
        <f t="shared" si="3076"/>
        <v>0</v>
      </c>
    </row>
    <row r="960" spans="1:48" s="323" customFormat="1" ht="25.5">
      <c r="A960" s="349" t="s">
        <v>97</v>
      </c>
      <c r="B960" s="320" t="s">
        <v>401</v>
      </c>
      <c r="C960" s="320" t="s">
        <v>18</v>
      </c>
      <c r="D960" s="320" t="s">
        <v>13</v>
      </c>
      <c r="E960" s="320" t="s">
        <v>81</v>
      </c>
      <c r="F960" s="320" t="s">
        <v>69</v>
      </c>
      <c r="G960" s="320" t="s">
        <v>147</v>
      </c>
      <c r="H960" s="320" t="s">
        <v>184</v>
      </c>
      <c r="I960" s="328" t="s">
        <v>94</v>
      </c>
      <c r="J960" s="322"/>
      <c r="K960" s="322"/>
      <c r="L960" s="322"/>
      <c r="M960" s="322"/>
      <c r="N960" s="322"/>
      <c r="O960" s="322"/>
      <c r="P960" s="322"/>
      <c r="Q960" s="322"/>
      <c r="R960" s="322"/>
      <c r="S960" s="322"/>
      <c r="T960" s="322"/>
      <c r="U960" s="322"/>
      <c r="V960" s="322"/>
      <c r="W960" s="322"/>
      <c r="X960" s="322"/>
      <c r="Y960" s="322"/>
      <c r="Z960" s="322"/>
      <c r="AA960" s="322"/>
      <c r="AB960" s="322"/>
      <c r="AC960" s="322"/>
      <c r="AD960" s="322"/>
      <c r="AE960" s="322"/>
      <c r="AF960" s="322"/>
      <c r="AG960" s="322"/>
      <c r="AH960" s="322"/>
      <c r="AI960" s="322"/>
      <c r="AJ960" s="322"/>
      <c r="AK960" s="322"/>
      <c r="AL960" s="322"/>
      <c r="AM960" s="322"/>
      <c r="AN960" s="322"/>
      <c r="AO960" s="322"/>
      <c r="AP960" s="322"/>
      <c r="AQ960" s="322">
        <f>AQ1425</f>
        <v>647000</v>
      </c>
      <c r="AR960" s="322">
        <f t="shared" ref="AR960:AS960" si="3164">AR1425</f>
        <v>0</v>
      </c>
      <c r="AS960" s="322">
        <f t="shared" si="3164"/>
        <v>0</v>
      </c>
      <c r="AT960" s="322">
        <f t="shared" si="3074"/>
        <v>647000</v>
      </c>
      <c r="AU960" s="322">
        <f t="shared" si="3075"/>
        <v>0</v>
      </c>
      <c r="AV960" s="322">
        <f t="shared" si="3076"/>
        <v>0</v>
      </c>
    </row>
    <row r="961" spans="1:48">
      <c r="A961" s="9" t="s">
        <v>345</v>
      </c>
      <c r="B961" s="1" t="s">
        <v>401</v>
      </c>
      <c r="C961" s="1" t="s">
        <v>18</v>
      </c>
      <c r="D961" s="1" t="s">
        <v>13</v>
      </c>
      <c r="E961" s="1" t="s">
        <v>81</v>
      </c>
      <c r="F961" s="1" t="s">
        <v>69</v>
      </c>
      <c r="G961" s="1" t="s">
        <v>147</v>
      </c>
      <c r="H961" s="1" t="s">
        <v>344</v>
      </c>
      <c r="I961" s="13"/>
      <c r="J961" s="81">
        <f>J962</f>
        <v>750600</v>
      </c>
      <c r="K961" s="81">
        <f t="shared" ref="K961:O962" si="3165">K962</f>
        <v>758109.03</v>
      </c>
      <c r="L961" s="81">
        <f t="shared" si="3165"/>
        <v>765690.12</v>
      </c>
      <c r="M961" s="81">
        <f t="shared" si="3165"/>
        <v>0</v>
      </c>
      <c r="N961" s="81">
        <f t="shared" si="3165"/>
        <v>0</v>
      </c>
      <c r="O961" s="81">
        <f t="shared" si="3165"/>
        <v>0</v>
      </c>
      <c r="P961" s="81">
        <f>P962</f>
        <v>750600</v>
      </c>
      <c r="Q961" s="81">
        <f t="shared" ref="Q961:U962" si="3166">Q962</f>
        <v>758109.03</v>
      </c>
      <c r="R961" s="81">
        <f t="shared" si="3166"/>
        <v>765690.12</v>
      </c>
      <c r="S961" s="81">
        <f t="shared" si="3166"/>
        <v>0</v>
      </c>
      <c r="T961" s="81">
        <f t="shared" si="3166"/>
        <v>0</v>
      </c>
      <c r="U961" s="81">
        <f t="shared" si="3166"/>
        <v>0</v>
      </c>
      <c r="V961" s="81">
        <f t="shared" si="3117"/>
        <v>750600</v>
      </c>
      <c r="W961" s="81">
        <f t="shared" si="3117"/>
        <v>758109.03</v>
      </c>
      <c r="X961" s="81">
        <f t="shared" si="3117"/>
        <v>765690.12</v>
      </c>
      <c r="Y961" s="81">
        <f t="shared" ref="Y961:AA962" si="3167">Y962</f>
        <v>-344681</v>
      </c>
      <c r="Z961" s="81">
        <f t="shared" si="3167"/>
        <v>0</v>
      </c>
      <c r="AA961" s="81">
        <f t="shared" si="3167"/>
        <v>0</v>
      </c>
      <c r="AB961" s="81">
        <f t="shared" si="3062"/>
        <v>405919</v>
      </c>
      <c r="AC961" s="81">
        <f t="shared" si="3063"/>
        <v>758109.03</v>
      </c>
      <c r="AD961" s="81">
        <f t="shared" si="3064"/>
        <v>765690.12</v>
      </c>
      <c r="AE961" s="81">
        <f t="shared" ref="AE961:AG962" si="3168">AE962</f>
        <v>0</v>
      </c>
      <c r="AF961" s="81">
        <f t="shared" si="3168"/>
        <v>0</v>
      </c>
      <c r="AG961" s="81">
        <f t="shared" si="3168"/>
        <v>0</v>
      </c>
      <c r="AH961" s="81">
        <f t="shared" si="3066"/>
        <v>405919</v>
      </c>
      <c r="AI961" s="81">
        <f t="shared" si="3067"/>
        <v>758109.03</v>
      </c>
      <c r="AJ961" s="81">
        <f t="shared" si="3068"/>
        <v>765690.12</v>
      </c>
      <c r="AK961" s="81">
        <f t="shared" ref="AK961:AM962" si="3169">AK962</f>
        <v>0</v>
      </c>
      <c r="AL961" s="81">
        <f t="shared" si="3169"/>
        <v>0</v>
      </c>
      <c r="AM961" s="81">
        <f t="shared" si="3169"/>
        <v>0</v>
      </c>
      <c r="AN961" s="81">
        <f t="shared" si="3070"/>
        <v>405919</v>
      </c>
      <c r="AO961" s="81">
        <f t="shared" si="3071"/>
        <v>758109.03</v>
      </c>
      <c r="AP961" s="81">
        <f t="shared" si="3072"/>
        <v>765690.12</v>
      </c>
      <c r="AQ961" s="81">
        <f t="shared" ref="AQ961:AS962" si="3170">AQ962</f>
        <v>0</v>
      </c>
      <c r="AR961" s="81">
        <f t="shared" si="3170"/>
        <v>0</v>
      </c>
      <c r="AS961" s="81">
        <f t="shared" si="3170"/>
        <v>0</v>
      </c>
      <c r="AT961" s="81">
        <f t="shared" si="3074"/>
        <v>405919</v>
      </c>
      <c r="AU961" s="81">
        <f t="shared" si="3075"/>
        <v>758109.03</v>
      </c>
      <c r="AV961" s="81">
        <f t="shared" si="3076"/>
        <v>765690.12</v>
      </c>
    </row>
    <row r="962" spans="1:48" ht="25.5">
      <c r="A962" s="209" t="s">
        <v>71</v>
      </c>
      <c r="B962" s="1" t="s">
        <v>401</v>
      </c>
      <c r="C962" s="1" t="s">
        <v>18</v>
      </c>
      <c r="D962" s="1" t="s">
        <v>13</v>
      </c>
      <c r="E962" s="1" t="s">
        <v>81</v>
      </c>
      <c r="F962" s="1" t="s">
        <v>69</v>
      </c>
      <c r="G962" s="1" t="s">
        <v>147</v>
      </c>
      <c r="H962" s="1" t="s">
        <v>344</v>
      </c>
      <c r="I962" s="13" t="s">
        <v>70</v>
      </c>
      <c r="J962" s="81">
        <f>J963</f>
        <v>750600</v>
      </c>
      <c r="K962" s="81">
        <f t="shared" si="3165"/>
        <v>758109.03</v>
      </c>
      <c r="L962" s="81">
        <f t="shared" si="3165"/>
        <v>765690.12</v>
      </c>
      <c r="M962" s="81">
        <f t="shared" si="3165"/>
        <v>0</v>
      </c>
      <c r="N962" s="81">
        <f t="shared" si="3165"/>
        <v>0</v>
      </c>
      <c r="O962" s="81">
        <f t="shared" si="3165"/>
        <v>0</v>
      </c>
      <c r="P962" s="81">
        <f>P963</f>
        <v>750600</v>
      </c>
      <c r="Q962" s="81">
        <f t="shared" si="3166"/>
        <v>758109.03</v>
      </c>
      <c r="R962" s="81">
        <f t="shared" si="3166"/>
        <v>765690.12</v>
      </c>
      <c r="S962" s="81">
        <f t="shared" si="3166"/>
        <v>0</v>
      </c>
      <c r="T962" s="81">
        <f t="shared" si="3166"/>
        <v>0</v>
      </c>
      <c r="U962" s="81">
        <f t="shared" si="3166"/>
        <v>0</v>
      </c>
      <c r="V962" s="81">
        <f t="shared" si="3117"/>
        <v>750600</v>
      </c>
      <c r="W962" s="81">
        <f t="shared" si="3117"/>
        <v>758109.03</v>
      </c>
      <c r="X962" s="81">
        <f t="shared" si="3117"/>
        <v>765690.12</v>
      </c>
      <c r="Y962" s="81">
        <f t="shared" si="3167"/>
        <v>-344681</v>
      </c>
      <c r="Z962" s="81">
        <f t="shared" si="3167"/>
        <v>0</v>
      </c>
      <c r="AA962" s="81">
        <f t="shared" si="3167"/>
        <v>0</v>
      </c>
      <c r="AB962" s="81">
        <f t="shared" si="3062"/>
        <v>405919</v>
      </c>
      <c r="AC962" s="81">
        <f t="shared" si="3063"/>
        <v>758109.03</v>
      </c>
      <c r="AD962" s="81">
        <f t="shared" si="3064"/>
        <v>765690.12</v>
      </c>
      <c r="AE962" s="81">
        <f t="shared" si="3168"/>
        <v>0</v>
      </c>
      <c r="AF962" s="81">
        <f t="shared" si="3168"/>
        <v>0</v>
      </c>
      <c r="AG962" s="81">
        <f t="shared" si="3168"/>
        <v>0</v>
      </c>
      <c r="AH962" s="81">
        <f t="shared" si="3066"/>
        <v>405919</v>
      </c>
      <c r="AI962" s="81">
        <f t="shared" si="3067"/>
        <v>758109.03</v>
      </c>
      <c r="AJ962" s="81">
        <f t="shared" si="3068"/>
        <v>765690.12</v>
      </c>
      <c r="AK962" s="81">
        <f t="shared" si="3169"/>
        <v>0</v>
      </c>
      <c r="AL962" s="81">
        <f t="shared" si="3169"/>
        <v>0</v>
      </c>
      <c r="AM962" s="81">
        <f t="shared" si="3169"/>
        <v>0</v>
      </c>
      <c r="AN962" s="81">
        <f t="shared" si="3070"/>
        <v>405919</v>
      </c>
      <c r="AO962" s="81">
        <f t="shared" si="3071"/>
        <v>758109.03</v>
      </c>
      <c r="AP962" s="81">
        <f t="shared" si="3072"/>
        <v>765690.12</v>
      </c>
      <c r="AQ962" s="81">
        <f t="shared" si="3170"/>
        <v>0</v>
      </c>
      <c r="AR962" s="81">
        <f t="shared" si="3170"/>
        <v>0</v>
      </c>
      <c r="AS962" s="81">
        <f t="shared" si="3170"/>
        <v>0</v>
      </c>
      <c r="AT962" s="81">
        <f t="shared" si="3074"/>
        <v>405919</v>
      </c>
      <c r="AU962" s="81">
        <f t="shared" si="3075"/>
        <v>758109.03</v>
      </c>
      <c r="AV962" s="81">
        <f t="shared" si="3076"/>
        <v>765690.12</v>
      </c>
    </row>
    <row r="963" spans="1:48">
      <c r="A963" s="9" t="s">
        <v>248</v>
      </c>
      <c r="B963" s="1" t="s">
        <v>401</v>
      </c>
      <c r="C963" s="1" t="s">
        <v>18</v>
      </c>
      <c r="D963" s="1" t="s">
        <v>13</v>
      </c>
      <c r="E963" s="1" t="s">
        <v>81</v>
      </c>
      <c r="F963" s="1" t="s">
        <v>69</v>
      </c>
      <c r="G963" s="1" t="s">
        <v>147</v>
      </c>
      <c r="H963" s="1" t="s">
        <v>344</v>
      </c>
      <c r="I963" s="13" t="s">
        <v>245</v>
      </c>
      <c r="J963" s="81">
        <v>750600</v>
      </c>
      <c r="K963" s="81">
        <v>758109.03</v>
      </c>
      <c r="L963" s="81">
        <v>765690.12</v>
      </c>
      <c r="M963" s="81"/>
      <c r="N963" s="81"/>
      <c r="O963" s="81"/>
      <c r="P963" s="81">
        <f>P1428</f>
        <v>750600</v>
      </c>
      <c r="Q963" s="81">
        <f t="shared" ref="Q963:U963" si="3171">Q1428</f>
        <v>758109.03</v>
      </c>
      <c r="R963" s="81">
        <f t="shared" si="3171"/>
        <v>765690.12</v>
      </c>
      <c r="S963" s="81">
        <f t="shared" si="3171"/>
        <v>0</v>
      </c>
      <c r="T963" s="81">
        <f t="shared" si="3171"/>
        <v>0</v>
      </c>
      <c r="U963" s="81">
        <f t="shared" si="3171"/>
        <v>0</v>
      </c>
      <c r="V963" s="81">
        <f t="shared" si="3117"/>
        <v>750600</v>
      </c>
      <c r="W963" s="81">
        <f t="shared" si="3117"/>
        <v>758109.03</v>
      </c>
      <c r="X963" s="81">
        <f t="shared" si="3117"/>
        <v>765690.12</v>
      </c>
      <c r="Y963" s="81">
        <f t="shared" ref="Y963:AA963" si="3172">Y1428</f>
        <v>-344681</v>
      </c>
      <c r="Z963" s="81">
        <f t="shared" si="3172"/>
        <v>0</v>
      </c>
      <c r="AA963" s="81">
        <f t="shared" si="3172"/>
        <v>0</v>
      </c>
      <c r="AB963" s="81">
        <f t="shared" si="3062"/>
        <v>405919</v>
      </c>
      <c r="AC963" s="81">
        <f t="shared" si="3063"/>
        <v>758109.03</v>
      </c>
      <c r="AD963" s="81">
        <f t="shared" si="3064"/>
        <v>765690.12</v>
      </c>
      <c r="AE963" s="81">
        <f t="shared" ref="AE963:AG963" si="3173">AE1428</f>
        <v>0</v>
      </c>
      <c r="AF963" s="81">
        <f t="shared" si="3173"/>
        <v>0</v>
      </c>
      <c r="AG963" s="81">
        <f t="shared" si="3173"/>
        <v>0</v>
      </c>
      <c r="AH963" s="81">
        <f t="shared" si="3066"/>
        <v>405919</v>
      </c>
      <c r="AI963" s="81">
        <f t="shared" si="3067"/>
        <v>758109.03</v>
      </c>
      <c r="AJ963" s="81">
        <f t="shared" si="3068"/>
        <v>765690.12</v>
      </c>
      <c r="AK963" s="81">
        <f t="shared" ref="AK963:AM963" si="3174">AK1428</f>
        <v>0</v>
      </c>
      <c r="AL963" s="81">
        <f t="shared" si="3174"/>
        <v>0</v>
      </c>
      <c r="AM963" s="81">
        <f t="shared" si="3174"/>
        <v>0</v>
      </c>
      <c r="AN963" s="81">
        <f t="shared" si="3070"/>
        <v>405919</v>
      </c>
      <c r="AO963" s="81">
        <f t="shared" si="3071"/>
        <v>758109.03</v>
      </c>
      <c r="AP963" s="81">
        <f t="shared" si="3072"/>
        <v>765690.12</v>
      </c>
      <c r="AQ963" s="81">
        <f t="shared" ref="AQ963:AS963" si="3175">AQ1428</f>
        <v>0</v>
      </c>
      <c r="AR963" s="81">
        <f t="shared" si="3175"/>
        <v>0</v>
      </c>
      <c r="AS963" s="81">
        <f t="shared" si="3175"/>
        <v>0</v>
      </c>
      <c r="AT963" s="81">
        <f t="shared" si="3074"/>
        <v>405919</v>
      </c>
      <c r="AU963" s="81">
        <f t="shared" si="3075"/>
        <v>758109.03</v>
      </c>
      <c r="AV963" s="81">
        <f t="shared" si="3076"/>
        <v>765690.12</v>
      </c>
    </row>
    <row r="964" spans="1:48">
      <c r="A964" s="292" t="s">
        <v>361</v>
      </c>
      <c r="B964" s="1" t="s">
        <v>401</v>
      </c>
      <c r="C964" s="1" t="s">
        <v>18</v>
      </c>
      <c r="D964" s="1" t="s">
        <v>13</v>
      </c>
      <c r="E964" s="1" t="s">
        <v>81</v>
      </c>
      <c r="F964" s="1" t="s">
        <v>69</v>
      </c>
      <c r="G964" s="1" t="s">
        <v>147</v>
      </c>
      <c r="H964" s="1" t="s">
        <v>360</v>
      </c>
      <c r="I964" s="13"/>
      <c r="J964" s="81">
        <f>J965</f>
        <v>150000</v>
      </c>
      <c r="K964" s="81">
        <f t="shared" ref="K964:O965" si="3176">K965</f>
        <v>150000</v>
      </c>
      <c r="L964" s="81">
        <f t="shared" si="3176"/>
        <v>150000</v>
      </c>
      <c r="M964" s="81">
        <f t="shared" si="3176"/>
        <v>300000</v>
      </c>
      <c r="N964" s="81">
        <f t="shared" si="3176"/>
        <v>0</v>
      </c>
      <c r="O964" s="81">
        <f t="shared" si="3176"/>
        <v>0</v>
      </c>
      <c r="P964" s="81">
        <f>P965</f>
        <v>450000</v>
      </c>
      <c r="Q964" s="81">
        <f t="shared" ref="Q964:U965" si="3177">Q965</f>
        <v>450000</v>
      </c>
      <c r="R964" s="81">
        <f t="shared" si="3177"/>
        <v>450000</v>
      </c>
      <c r="S964" s="81">
        <f t="shared" si="3177"/>
        <v>0</v>
      </c>
      <c r="T964" s="81">
        <f t="shared" si="3177"/>
        <v>0</v>
      </c>
      <c r="U964" s="81">
        <f t="shared" si="3177"/>
        <v>0</v>
      </c>
      <c r="V964" s="81">
        <f t="shared" si="3117"/>
        <v>450000</v>
      </c>
      <c r="W964" s="81">
        <f t="shared" si="3117"/>
        <v>450000</v>
      </c>
      <c r="X964" s="81">
        <f t="shared" si="3117"/>
        <v>450000</v>
      </c>
      <c r="Y964" s="81">
        <f t="shared" ref="Y964:AA965" si="3178">Y965</f>
        <v>0</v>
      </c>
      <c r="Z964" s="81">
        <f t="shared" si="3178"/>
        <v>0</v>
      </c>
      <c r="AA964" s="81">
        <f t="shared" si="3178"/>
        <v>0</v>
      </c>
      <c r="AB964" s="81">
        <f t="shared" si="3062"/>
        <v>450000</v>
      </c>
      <c r="AC964" s="81">
        <f t="shared" si="3063"/>
        <v>450000</v>
      </c>
      <c r="AD964" s="81">
        <f t="shared" si="3064"/>
        <v>450000</v>
      </c>
      <c r="AE964" s="81">
        <f t="shared" ref="AE964:AG965" si="3179">AE965</f>
        <v>0</v>
      </c>
      <c r="AF964" s="81">
        <f t="shared" si="3179"/>
        <v>0</v>
      </c>
      <c r="AG964" s="81">
        <f t="shared" si="3179"/>
        <v>0</v>
      </c>
      <c r="AH964" s="81">
        <f t="shared" si="3066"/>
        <v>450000</v>
      </c>
      <c r="AI964" s="81">
        <f t="shared" si="3067"/>
        <v>450000</v>
      </c>
      <c r="AJ964" s="81">
        <f t="shared" si="3068"/>
        <v>450000</v>
      </c>
      <c r="AK964" s="81">
        <f t="shared" ref="AK964:AM965" si="3180">AK965</f>
        <v>0</v>
      </c>
      <c r="AL964" s="81">
        <f t="shared" si="3180"/>
        <v>0</v>
      </c>
      <c r="AM964" s="81">
        <f t="shared" si="3180"/>
        <v>0</v>
      </c>
      <c r="AN964" s="81">
        <f t="shared" si="3070"/>
        <v>450000</v>
      </c>
      <c r="AO964" s="81">
        <f t="shared" si="3071"/>
        <v>450000</v>
      </c>
      <c r="AP964" s="81">
        <f t="shared" si="3072"/>
        <v>450000</v>
      </c>
      <c r="AQ964" s="81">
        <f t="shared" ref="AQ964:AS965" si="3181">AQ965</f>
        <v>0</v>
      </c>
      <c r="AR964" s="81">
        <f t="shared" si="3181"/>
        <v>0</v>
      </c>
      <c r="AS964" s="81">
        <f t="shared" si="3181"/>
        <v>0</v>
      </c>
      <c r="AT964" s="81">
        <f t="shared" si="3074"/>
        <v>450000</v>
      </c>
      <c r="AU964" s="81">
        <f t="shared" si="3075"/>
        <v>450000</v>
      </c>
      <c r="AV964" s="81">
        <f t="shared" si="3076"/>
        <v>450000</v>
      </c>
    </row>
    <row r="965" spans="1:48" ht="25.5">
      <c r="A965" s="189" t="s">
        <v>259</v>
      </c>
      <c r="B965" s="1" t="s">
        <v>401</v>
      </c>
      <c r="C965" s="1" t="s">
        <v>18</v>
      </c>
      <c r="D965" s="1" t="s">
        <v>13</v>
      </c>
      <c r="E965" s="1" t="s">
        <v>81</v>
      </c>
      <c r="F965" s="1" t="s">
        <v>69</v>
      </c>
      <c r="G965" s="1" t="s">
        <v>147</v>
      </c>
      <c r="H965" s="1" t="s">
        <v>360</v>
      </c>
      <c r="I965" s="13" t="s">
        <v>93</v>
      </c>
      <c r="J965" s="81">
        <f>J966</f>
        <v>150000</v>
      </c>
      <c r="K965" s="81">
        <f t="shared" si="3176"/>
        <v>150000</v>
      </c>
      <c r="L965" s="81">
        <f t="shared" si="3176"/>
        <v>150000</v>
      </c>
      <c r="M965" s="81">
        <f t="shared" si="3176"/>
        <v>300000</v>
      </c>
      <c r="N965" s="81">
        <f t="shared" si="3176"/>
        <v>0</v>
      </c>
      <c r="O965" s="81">
        <f t="shared" si="3176"/>
        <v>0</v>
      </c>
      <c r="P965" s="81">
        <f>P966</f>
        <v>450000</v>
      </c>
      <c r="Q965" s="81">
        <f t="shared" si="3177"/>
        <v>450000</v>
      </c>
      <c r="R965" s="81">
        <f t="shared" si="3177"/>
        <v>450000</v>
      </c>
      <c r="S965" s="81">
        <f t="shared" si="3177"/>
        <v>0</v>
      </c>
      <c r="T965" s="81">
        <f t="shared" si="3177"/>
        <v>0</v>
      </c>
      <c r="U965" s="81">
        <f t="shared" si="3177"/>
        <v>0</v>
      </c>
      <c r="V965" s="81">
        <f t="shared" si="3117"/>
        <v>450000</v>
      </c>
      <c r="W965" s="81">
        <f t="shared" si="3117"/>
        <v>450000</v>
      </c>
      <c r="X965" s="81">
        <f t="shared" si="3117"/>
        <v>450000</v>
      </c>
      <c r="Y965" s="81">
        <f t="shared" si="3178"/>
        <v>0</v>
      </c>
      <c r="Z965" s="81">
        <f t="shared" si="3178"/>
        <v>0</v>
      </c>
      <c r="AA965" s="81">
        <f t="shared" si="3178"/>
        <v>0</v>
      </c>
      <c r="AB965" s="81">
        <f t="shared" si="3062"/>
        <v>450000</v>
      </c>
      <c r="AC965" s="81">
        <f t="shared" si="3063"/>
        <v>450000</v>
      </c>
      <c r="AD965" s="81">
        <f t="shared" si="3064"/>
        <v>450000</v>
      </c>
      <c r="AE965" s="81">
        <f t="shared" si="3179"/>
        <v>0</v>
      </c>
      <c r="AF965" s="81">
        <f t="shared" si="3179"/>
        <v>0</v>
      </c>
      <c r="AG965" s="81">
        <f t="shared" si="3179"/>
        <v>0</v>
      </c>
      <c r="AH965" s="81">
        <f t="shared" si="3066"/>
        <v>450000</v>
      </c>
      <c r="AI965" s="81">
        <f t="shared" si="3067"/>
        <v>450000</v>
      </c>
      <c r="AJ965" s="81">
        <f t="shared" si="3068"/>
        <v>450000</v>
      </c>
      <c r="AK965" s="81">
        <f t="shared" si="3180"/>
        <v>0</v>
      </c>
      <c r="AL965" s="81">
        <f t="shared" si="3180"/>
        <v>0</v>
      </c>
      <c r="AM965" s="81">
        <f t="shared" si="3180"/>
        <v>0</v>
      </c>
      <c r="AN965" s="81">
        <f t="shared" si="3070"/>
        <v>450000</v>
      </c>
      <c r="AO965" s="81">
        <f t="shared" si="3071"/>
        <v>450000</v>
      </c>
      <c r="AP965" s="81">
        <f t="shared" si="3072"/>
        <v>450000</v>
      </c>
      <c r="AQ965" s="81">
        <f t="shared" si="3181"/>
        <v>0</v>
      </c>
      <c r="AR965" s="81">
        <f t="shared" si="3181"/>
        <v>0</v>
      </c>
      <c r="AS965" s="81">
        <f t="shared" si="3181"/>
        <v>0</v>
      </c>
      <c r="AT965" s="81">
        <f t="shared" si="3074"/>
        <v>450000</v>
      </c>
      <c r="AU965" s="81">
        <f t="shared" si="3075"/>
        <v>450000</v>
      </c>
      <c r="AV965" s="81">
        <f t="shared" si="3076"/>
        <v>450000</v>
      </c>
    </row>
    <row r="966" spans="1:48" ht="25.5">
      <c r="A966" s="188" t="s">
        <v>97</v>
      </c>
      <c r="B966" s="1" t="s">
        <v>401</v>
      </c>
      <c r="C966" s="1" t="s">
        <v>18</v>
      </c>
      <c r="D966" s="1" t="s">
        <v>13</v>
      </c>
      <c r="E966" s="1" t="s">
        <v>81</v>
      </c>
      <c r="F966" s="1" t="s">
        <v>69</v>
      </c>
      <c r="G966" s="1" t="s">
        <v>147</v>
      </c>
      <c r="H966" s="1" t="s">
        <v>360</v>
      </c>
      <c r="I966" s="13" t="s">
        <v>94</v>
      </c>
      <c r="J966" s="81">
        <v>150000</v>
      </c>
      <c r="K966" s="81">
        <v>150000</v>
      </c>
      <c r="L966" s="81">
        <v>150000</v>
      </c>
      <c r="M966" s="81">
        <v>300000</v>
      </c>
      <c r="N966" s="81"/>
      <c r="O966" s="81"/>
      <c r="P966" s="81">
        <f t="shared" ref="P966:U966" si="3182">P1620+P1715+P1814+P1924+P2011+P2094+P2172+P2245+P2325+P2379</f>
        <v>450000</v>
      </c>
      <c r="Q966" s="81">
        <f t="shared" si="3182"/>
        <v>450000</v>
      </c>
      <c r="R966" s="81">
        <f t="shared" si="3182"/>
        <v>450000</v>
      </c>
      <c r="S966" s="81">
        <f t="shared" si="3182"/>
        <v>0</v>
      </c>
      <c r="T966" s="81">
        <f t="shared" si="3182"/>
        <v>0</v>
      </c>
      <c r="U966" s="81">
        <f t="shared" si="3182"/>
        <v>0</v>
      </c>
      <c r="V966" s="81">
        <f t="shared" si="3117"/>
        <v>450000</v>
      </c>
      <c r="W966" s="81">
        <f t="shared" si="3117"/>
        <v>450000</v>
      </c>
      <c r="X966" s="81">
        <f t="shared" si="3117"/>
        <v>450000</v>
      </c>
      <c r="Y966" s="81">
        <f>Y1620+Y1715+Y1814+Y1924+Y2011+Y2094+Y2172+Y2245+Y2325+Y2379</f>
        <v>0</v>
      </c>
      <c r="Z966" s="81">
        <f>Z1620+Z1715+Z1814+Z1924+Z2011+Z2094+Z2172+Z2245+Z2325+Z2379</f>
        <v>0</v>
      </c>
      <c r="AA966" s="81">
        <f>AA1620+AA1715+AA1814+AA1924+AA2011+AA2094+AA2172+AA2245+AA2325+AA2379</f>
        <v>0</v>
      </c>
      <c r="AB966" s="81">
        <f t="shared" si="3062"/>
        <v>450000</v>
      </c>
      <c r="AC966" s="81">
        <f t="shared" si="3063"/>
        <v>450000</v>
      </c>
      <c r="AD966" s="81">
        <f t="shared" si="3064"/>
        <v>450000</v>
      </c>
      <c r="AE966" s="81">
        <f>AE1620+AE1715+AE1814+AE1924+AE2011+AE2094+AE2172+AE2245+AE2325+AE2379</f>
        <v>0</v>
      </c>
      <c r="AF966" s="81">
        <f>AF1620+AF1715+AF1814+AF1924+AF2011+AF2094+AF2172+AF2245+AF2325+AF2379</f>
        <v>0</v>
      </c>
      <c r="AG966" s="81">
        <f>AG1620+AG1715+AG1814+AG1924+AG2011+AG2094+AG2172+AG2245+AG2325+AG2379</f>
        <v>0</v>
      </c>
      <c r="AH966" s="81">
        <f t="shared" si="3066"/>
        <v>450000</v>
      </c>
      <c r="AI966" s="81">
        <f t="shared" si="3067"/>
        <v>450000</v>
      </c>
      <c r="AJ966" s="81">
        <f t="shared" si="3068"/>
        <v>450000</v>
      </c>
      <c r="AK966" s="81">
        <f>AK1620+AK1715+AK1814+AK1924+AK2011+AK2094+AK2172+AK2245+AK2325+AK2379</f>
        <v>0</v>
      </c>
      <c r="AL966" s="81">
        <f>AL1620+AL1715+AL1814+AL1924+AL2011+AL2094+AL2172+AL2245+AL2325+AL2379</f>
        <v>0</v>
      </c>
      <c r="AM966" s="81">
        <f>AM1620+AM1715+AM1814+AM1924+AM2011+AM2094+AM2172+AM2245+AM2325+AM2379</f>
        <v>0</v>
      </c>
      <c r="AN966" s="81">
        <f t="shared" si="3070"/>
        <v>450000</v>
      </c>
      <c r="AO966" s="81">
        <f t="shared" si="3071"/>
        <v>450000</v>
      </c>
      <c r="AP966" s="81">
        <f t="shared" si="3072"/>
        <v>450000</v>
      </c>
      <c r="AQ966" s="81">
        <f>AQ1620+AQ1715+AQ1814+AQ1924+AQ2011+AQ2094+AQ2172+AQ2245+AQ2325+AQ2379</f>
        <v>0</v>
      </c>
      <c r="AR966" s="81">
        <f>AR1620+AR1715+AR1814+AR1924+AR2011+AR2094+AR2172+AR2245+AR2325+AR2379</f>
        <v>0</v>
      </c>
      <c r="AS966" s="81">
        <f>AS1620+AS1715+AS1814+AS1924+AS2011+AS2094+AS2172+AS2245+AS2325+AS2379</f>
        <v>0</v>
      </c>
      <c r="AT966" s="81">
        <f t="shared" si="3074"/>
        <v>450000</v>
      </c>
      <c r="AU966" s="81">
        <f t="shared" si="3075"/>
        <v>450000</v>
      </c>
      <c r="AV966" s="81">
        <f t="shared" si="3076"/>
        <v>450000</v>
      </c>
    </row>
    <row r="967" spans="1:48">
      <c r="A967" s="188" t="s">
        <v>366</v>
      </c>
      <c r="B967" s="1" t="s">
        <v>401</v>
      </c>
      <c r="C967" s="1" t="s">
        <v>18</v>
      </c>
      <c r="D967" s="1" t="s">
        <v>13</v>
      </c>
      <c r="E967" s="1" t="s">
        <v>81</v>
      </c>
      <c r="F967" s="1" t="s">
        <v>69</v>
      </c>
      <c r="G967" s="1" t="s">
        <v>147</v>
      </c>
      <c r="H967" s="1" t="s">
        <v>359</v>
      </c>
      <c r="I967" s="13"/>
      <c r="J967" s="81">
        <f>J968+J970+J972</f>
        <v>17269919</v>
      </c>
      <c r="K967" s="81">
        <f t="shared" ref="K967:O967" si="3183">K968+K970+K972</f>
        <v>17466094.100000001</v>
      </c>
      <c r="L967" s="81">
        <f t="shared" si="3183"/>
        <v>17171651.710000001</v>
      </c>
      <c r="M967" s="81">
        <f t="shared" si="3183"/>
        <v>200000</v>
      </c>
      <c r="N967" s="81">
        <f t="shared" si="3183"/>
        <v>0</v>
      </c>
      <c r="O967" s="81">
        <f t="shared" si="3183"/>
        <v>0</v>
      </c>
      <c r="P967" s="81">
        <f>P968+P970+P972</f>
        <v>17469919</v>
      </c>
      <c r="Q967" s="81">
        <f t="shared" ref="Q967:U967" si="3184">Q968+Q970+Q972</f>
        <v>17166094.100000001</v>
      </c>
      <c r="R967" s="81">
        <f t="shared" si="3184"/>
        <v>16871651.710000001</v>
      </c>
      <c r="S967" s="81">
        <f t="shared" si="3184"/>
        <v>549213.30000000005</v>
      </c>
      <c r="T967" s="81">
        <f t="shared" si="3184"/>
        <v>0</v>
      </c>
      <c r="U967" s="81">
        <f t="shared" si="3184"/>
        <v>0</v>
      </c>
      <c r="V967" s="81">
        <f t="shared" si="3117"/>
        <v>18019132.300000001</v>
      </c>
      <c r="W967" s="81">
        <f t="shared" si="3117"/>
        <v>17166094.100000001</v>
      </c>
      <c r="X967" s="81">
        <f t="shared" si="3117"/>
        <v>16871651.710000001</v>
      </c>
      <c r="Y967" s="81">
        <f t="shared" ref="Y967:AA967" si="3185">Y968+Y970+Y972</f>
        <v>-241812.54</v>
      </c>
      <c r="Z967" s="81">
        <f t="shared" si="3185"/>
        <v>0</v>
      </c>
      <c r="AA967" s="81">
        <f t="shared" si="3185"/>
        <v>0</v>
      </c>
      <c r="AB967" s="81">
        <f t="shared" si="3062"/>
        <v>17777319.760000002</v>
      </c>
      <c r="AC967" s="81">
        <f t="shared" si="3063"/>
        <v>17166094.100000001</v>
      </c>
      <c r="AD967" s="81">
        <f t="shared" si="3064"/>
        <v>16871651.710000001</v>
      </c>
      <c r="AE967" s="81">
        <f t="shared" ref="AE967:AG967" si="3186">AE968+AE970+AE972</f>
        <v>70000</v>
      </c>
      <c r="AF967" s="81">
        <f t="shared" si="3186"/>
        <v>0</v>
      </c>
      <c r="AG967" s="81">
        <f t="shared" si="3186"/>
        <v>0</v>
      </c>
      <c r="AH967" s="81">
        <f t="shared" si="3066"/>
        <v>17847319.760000002</v>
      </c>
      <c r="AI967" s="81">
        <f t="shared" si="3067"/>
        <v>17166094.100000001</v>
      </c>
      <c r="AJ967" s="81">
        <f t="shared" si="3068"/>
        <v>16871651.710000001</v>
      </c>
      <c r="AK967" s="81">
        <f t="shared" ref="AK967:AM967" si="3187">AK968+AK970+AK972</f>
        <v>479192.6</v>
      </c>
      <c r="AL967" s="81">
        <f t="shared" si="3187"/>
        <v>0</v>
      </c>
      <c r="AM967" s="81">
        <f t="shared" si="3187"/>
        <v>0</v>
      </c>
      <c r="AN967" s="81">
        <f t="shared" si="3070"/>
        <v>18326512.360000003</v>
      </c>
      <c r="AO967" s="81">
        <f t="shared" si="3071"/>
        <v>17166094.100000001</v>
      </c>
      <c r="AP967" s="81">
        <f t="shared" si="3072"/>
        <v>16871651.710000001</v>
      </c>
      <c r="AQ967" s="81">
        <f t="shared" ref="AQ967:AS967" si="3188">AQ968+AQ970+AQ972</f>
        <v>238055.22000000003</v>
      </c>
      <c r="AR967" s="81">
        <f t="shared" si="3188"/>
        <v>0</v>
      </c>
      <c r="AS967" s="81">
        <f t="shared" si="3188"/>
        <v>0</v>
      </c>
      <c r="AT967" s="81">
        <f t="shared" si="3074"/>
        <v>18564567.580000002</v>
      </c>
      <c r="AU967" s="81">
        <f t="shared" si="3075"/>
        <v>17166094.100000001</v>
      </c>
      <c r="AV967" s="81">
        <f t="shared" si="3076"/>
        <v>16871651.710000001</v>
      </c>
    </row>
    <row r="968" spans="1:48" ht="38.25">
      <c r="A968" s="188" t="s">
        <v>95</v>
      </c>
      <c r="B968" s="1" t="s">
        <v>401</v>
      </c>
      <c r="C968" s="1" t="s">
        <v>18</v>
      </c>
      <c r="D968" s="1" t="s">
        <v>13</v>
      </c>
      <c r="E968" s="1" t="s">
        <v>81</v>
      </c>
      <c r="F968" s="1" t="s">
        <v>69</v>
      </c>
      <c r="G968" s="1" t="s">
        <v>147</v>
      </c>
      <c r="H968" s="1" t="s">
        <v>359</v>
      </c>
      <c r="I968" s="13" t="s">
        <v>91</v>
      </c>
      <c r="J968" s="81">
        <f>J969</f>
        <v>8601700</v>
      </c>
      <c r="K968" s="81">
        <f t="shared" ref="K968:O968" si="3189">K969</f>
        <v>8683109.2200000007</v>
      </c>
      <c r="L968" s="81">
        <f t="shared" si="3189"/>
        <v>8769390.3200000003</v>
      </c>
      <c r="M968" s="81">
        <f t="shared" si="3189"/>
        <v>0</v>
      </c>
      <c r="N968" s="81">
        <f t="shared" si="3189"/>
        <v>0</v>
      </c>
      <c r="O968" s="81">
        <f t="shared" si="3189"/>
        <v>0</v>
      </c>
      <c r="P968" s="81">
        <f>P969</f>
        <v>8601700</v>
      </c>
      <c r="Q968" s="81">
        <f t="shared" ref="Q968:U968" si="3190">Q969</f>
        <v>8683109.2200000007</v>
      </c>
      <c r="R968" s="81">
        <f t="shared" si="3190"/>
        <v>8769390.3200000003</v>
      </c>
      <c r="S968" s="81">
        <f t="shared" si="3190"/>
        <v>0</v>
      </c>
      <c r="T968" s="81">
        <f t="shared" si="3190"/>
        <v>0</v>
      </c>
      <c r="U968" s="81">
        <f t="shared" si="3190"/>
        <v>0</v>
      </c>
      <c r="V968" s="81">
        <f t="shared" si="3117"/>
        <v>8601700</v>
      </c>
      <c r="W968" s="81">
        <f t="shared" si="3117"/>
        <v>8683109.2200000007</v>
      </c>
      <c r="X968" s="81">
        <f t="shared" si="3117"/>
        <v>8769390.3200000003</v>
      </c>
      <c r="Y968" s="81">
        <f t="shared" ref="Y968:AA968" si="3191">Y969</f>
        <v>0</v>
      </c>
      <c r="Z968" s="81">
        <f t="shared" si="3191"/>
        <v>0</v>
      </c>
      <c r="AA968" s="81">
        <f t="shared" si="3191"/>
        <v>0</v>
      </c>
      <c r="AB968" s="81">
        <f t="shared" si="3062"/>
        <v>8601700</v>
      </c>
      <c r="AC968" s="81">
        <f t="shared" si="3063"/>
        <v>8683109.2200000007</v>
      </c>
      <c r="AD968" s="81">
        <f t="shared" si="3064"/>
        <v>8769390.3200000003</v>
      </c>
      <c r="AE968" s="81">
        <f t="shared" ref="AE968:AG968" si="3192">AE969</f>
        <v>0</v>
      </c>
      <c r="AF968" s="81">
        <f t="shared" si="3192"/>
        <v>0</v>
      </c>
      <c r="AG968" s="81">
        <f t="shared" si="3192"/>
        <v>0</v>
      </c>
      <c r="AH968" s="81">
        <f t="shared" si="3066"/>
        <v>8601700</v>
      </c>
      <c r="AI968" s="81">
        <f t="shared" si="3067"/>
        <v>8683109.2200000007</v>
      </c>
      <c r="AJ968" s="81">
        <f t="shared" si="3068"/>
        <v>8769390.3200000003</v>
      </c>
      <c r="AK968" s="81">
        <f t="shared" ref="AK968:AM968" si="3193">AK969</f>
        <v>0</v>
      </c>
      <c r="AL968" s="81">
        <f t="shared" si="3193"/>
        <v>0</v>
      </c>
      <c r="AM968" s="81">
        <f t="shared" si="3193"/>
        <v>0</v>
      </c>
      <c r="AN968" s="81">
        <f t="shared" si="3070"/>
        <v>8601700</v>
      </c>
      <c r="AO968" s="81">
        <f t="shared" si="3071"/>
        <v>8683109.2200000007</v>
      </c>
      <c r="AP968" s="81">
        <f t="shared" si="3072"/>
        <v>8769390.3200000003</v>
      </c>
      <c r="AQ968" s="81">
        <f t="shared" ref="AQ968:AS968" si="3194">AQ969</f>
        <v>0</v>
      </c>
      <c r="AR968" s="81">
        <f t="shared" si="3194"/>
        <v>0</v>
      </c>
      <c r="AS968" s="81">
        <f t="shared" si="3194"/>
        <v>0</v>
      </c>
      <c r="AT968" s="81">
        <f t="shared" si="3074"/>
        <v>8601700</v>
      </c>
      <c r="AU968" s="81">
        <f t="shared" si="3075"/>
        <v>8683109.2200000007</v>
      </c>
      <c r="AV968" s="81">
        <f t="shared" si="3076"/>
        <v>8769390.3200000003</v>
      </c>
    </row>
    <row r="969" spans="1:48">
      <c r="A969" s="188" t="s">
        <v>96</v>
      </c>
      <c r="B969" s="1" t="s">
        <v>401</v>
      </c>
      <c r="C969" s="1" t="s">
        <v>18</v>
      </c>
      <c r="D969" s="1" t="s">
        <v>13</v>
      </c>
      <c r="E969" s="1" t="s">
        <v>81</v>
      </c>
      <c r="F969" s="1" t="s">
        <v>69</v>
      </c>
      <c r="G969" s="1" t="s">
        <v>147</v>
      </c>
      <c r="H969" s="1" t="s">
        <v>359</v>
      </c>
      <c r="I969" s="13" t="s">
        <v>92</v>
      </c>
      <c r="J969" s="81">
        <v>8601700</v>
      </c>
      <c r="K969" s="81">
        <v>8683109.2200000007</v>
      </c>
      <c r="L969" s="81">
        <v>8769390.3200000003</v>
      </c>
      <c r="M969" s="81"/>
      <c r="N969" s="81"/>
      <c r="O969" s="81"/>
      <c r="P969" s="81">
        <f>P2382</f>
        <v>8601700</v>
      </c>
      <c r="Q969" s="81">
        <f t="shared" ref="Q969:U969" si="3195">Q2382</f>
        <v>8683109.2200000007</v>
      </c>
      <c r="R969" s="81">
        <f t="shared" si="3195"/>
        <v>8769390.3200000003</v>
      </c>
      <c r="S969" s="81">
        <f t="shared" si="3195"/>
        <v>0</v>
      </c>
      <c r="T969" s="81">
        <f t="shared" si="3195"/>
        <v>0</v>
      </c>
      <c r="U969" s="81">
        <f t="shared" si="3195"/>
        <v>0</v>
      </c>
      <c r="V969" s="81">
        <f t="shared" si="3117"/>
        <v>8601700</v>
      </c>
      <c r="W969" s="81">
        <f t="shared" si="3117"/>
        <v>8683109.2200000007</v>
      </c>
      <c r="X969" s="81">
        <f t="shared" si="3117"/>
        <v>8769390.3200000003</v>
      </c>
      <c r="Y969" s="81">
        <f t="shared" ref="Y969:AA969" si="3196">Y2382</f>
        <v>0</v>
      </c>
      <c r="Z969" s="81">
        <f t="shared" si="3196"/>
        <v>0</v>
      </c>
      <c r="AA969" s="81">
        <f t="shared" si="3196"/>
        <v>0</v>
      </c>
      <c r="AB969" s="81">
        <f t="shared" si="3062"/>
        <v>8601700</v>
      </c>
      <c r="AC969" s="81">
        <f t="shared" si="3063"/>
        <v>8683109.2200000007</v>
      </c>
      <c r="AD969" s="81">
        <f t="shared" si="3064"/>
        <v>8769390.3200000003</v>
      </c>
      <c r="AE969" s="81">
        <f t="shared" ref="AE969:AG969" si="3197">AE2382</f>
        <v>0</v>
      </c>
      <c r="AF969" s="81">
        <f t="shared" si="3197"/>
        <v>0</v>
      </c>
      <c r="AG969" s="81">
        <f t="shared" si="3197"/>
        <v>0</v>
      </c>
      <c r="AH969" s="81">
        <f t="shared" si="3066"/>
        <v>8601700</v>
      </c>
      <c r="AI969" s="81">
        <f t="shared" si="3067"/>
        <v>8683109.2200000007</v>
      </c>
      <c r="AJ969" s="81">
        <f t="shared" si="3068"/>
        <v>8769390.3200000003</v>
      </c>
      <c r="AK969" s="81">
        <f t="shared" ref="AK969:AM969" si="3198">AK2382</f>
        <v>0</v>
      </c>
      <c r="AL969" s="81">
        <f t="shared" si="3198"/>
        <v>0</v>
      </c>
      <c r="AM969" s="81">
        <f t="shared" si="3198"/>
        <v>0</v>
      </c>
      <c r="AN969" s="81">
        <f t="shared" si="3070"/>
        <v>8601700</v>
      </c>
      <c r="AO969" s="81">
        <f t="shared" si="3071"/>
        <v>8683109.2200000007</v>
      </c>
      <c r="AP969" s="81">
        <f t="shared" si="3072"/>
        <v>8769390.3200000003</v>
      </c>
      <c r="AQ969" s="81">
        <f t="shared" ref="AQ969:AS969" si="3199">AQ2382</f>
        <v>0</v>
      </c>
      <c r="AR969" s="81">
        <f t="shared" si="3199"/>
        <v>0</v>
      </c>
      <c r="AS969" s="81">
        <f t="shared" si="3199"/>
        <v>0</v>
      </c>
      <c r="AT969" s="81">
        <f t="shared" si="3074"/>
        <v>8601700</v>
      </c>
      <c r="AU969" s="81">
        <f t="shared" si="3075"/>
        <v>8683109.2200000007</v>
      </c>
      <c r="AV969" s="81">
        <f t="shared" si="3076"/>
        <v>8769390.3200000003</v>
      </c>
    </row>
    <row r="970" spans="1:48" ht="25.5">
      <c r="A970" s="189" t="s">
        <v>259</v>
      </c>
      <c r="B970" s="1" t="s">
        <v>401</v>
      </c>
      <c r="C970" s="1" t="s">
        <v>18</v>
      </c>
      <c r="D970" s="1" t="s">
        <v>13</v>
      </c>
      <c r="E970" s="1" t="s">
        <v>81</v>
      </c>
      <c r="F970" s="1" t="s">
        <v>69</v>
      </c>
      <c r="G970" s="1" t="s">
        <v>147</v>
      </c>
      <c r="H970" s="1" t="s">
        <v>359</v>
      </c>
      <c r="I970" s="13" t="s">
        <v>93</v>
      </c>
      <c r="J970" s="81">
        <f>J971</f>
        <v>8645219</v>
      </c>
      <c r="K970" s="81">
        <f t="shared" ref="K970:O970" si="3200">K971</f>
        <v>8759984.879999999</v>
      </c>
      <c r="L970" s="81">
        <f t="shared" si="3200"/>
        <v>8379261.3900000006</v>
      </c>
      <c r="M970" s="81">
        <f t="shared" si="3200"/>
        <v>200000</v>
      </c>
      <c r="N970" s="81">
        <f t="shared" si="3200"/>
        <v>0</v>
      </c>
      <c r="O970" s="81">
        <f t="shared" si="3200"/>
        <v>0</v>
      </c>
      <c r="P970" s="81">
        <f>P971</f>
        <v>8845219</v>
      </c>
      <c r="Q970" s="81">
        <f t="shared" ref="Q970:U970" si="3201">Q971</f>
        <v>8459984.879999999</v>
      </c>
      <c r="R970" s="81">
        <f t="shared" si="3201"/>
        <v>8079261.3900000006</v>
      </c>
      <c r="S970" s="81">
        <f t="shared" si="3201"/>
        <v>549213.30000000005</v>
      </c>
      <c r="T970" s="81">
        <f t="shared" si="3201"/>
        <v>0</v>
      </c>
      <c r="U970" s="81">
        <f t="shared" si="3201"/>
        <v>0</v>
      </c>
      <c r="V970" s="81">
        <f t="shared" si="3117"/>
        <v>9394432.3000000007</v>
      </c>
      <c r="W970" s="81">
        <f t="shared" si="3117"/>
        <v>8459984.879999999</v>
      </c>
      <c r="X970" s="81">
        <f t="shared" si="3117"/>
        <v>8079261.3900000006</v>
      </c>
      <c r="Y970" s="81">
        <f t="shared" ref="Y970:AA970" si="3202">Y971</f>
        <v>-241812.54</v>
      </c>
      <c r="Z970" s="81">
        <f t="shared" si="3202"/>
        <v>0</v>
      </c>
      <c r="AA970" s="81">
        <f t="shared" si="3202"/>
        <v>0</v>
      </c>
      <c r="AB970" s="81">
        <f t="shared" si="3062"/>
        <v>9152619.7600000016</v>
      </c>
      <c r="AC970" s="81">
        <f t="shared" si="3063"/>
        <v>8459984.879999999</v>
      </c>
      <c r="AD970" s="81">
        <f t="shared" si="3064"/>
        <v>8079261.3900000006</v>
      </c>
      <c r="AE970" s="81">
        <f t="shared" ref="AE970:AG970" si="3203">AE971</f>
        <v>70000</v>
      </c>
      <c r="AF970" s="81">
        <f t="shared" si="3203"/>
        <v>0</v>
      </c>
      <c r="AG970" s="81">
        <f t="shared" si="3203"/>
        <v>0</v>
      </c>
      <c r="AH970" s="81">
        <f t="shared" si="3066"/>
        <v>9222619.7600000016</v>
      </c>
      <c r="AI970" s="81">
        <f t="shared" si="3067"/>
        <v>8459984.879999999</v>
      </c>
      <c r="AJ970" s="81">
        <f t="shared" si="3068"/>
        <v>8079261.3900000006</v>
      </c>
      <c r="AK970" s="81">
        <f t="shared" ref="AK970:AM970" si="3204">AK971</f>
        <v>479192.6</v>
      </c>
      <c r="AL970" s="81">
        <f t="shared" si="3204"/>
        <v>0</v>
      </c>
      <c r="AM970" s="81">
        <f t="shared" si="3204"/>
        <v>0</v>
      </c>
      <c r="AN970" s="81">
        <f t="shared" si="3070"/>
        <v>9701812.3600000013</v>
      </c>
      <c r="AO970" s="81">
        <f t="shared" si="3071"/>
        <v>8459984.879999999</v>
      </c>
      <c r="AP970" s="81">
        <f t="shared" si="3072"/>
        <v>8079261.3900000006</v>
      </c>
      <c r="AQ970" s="81">
        <f t="shared" ref="AQ970:AS970" si="3205">AQ971</f>
        <v>233510.16000000003</v>
      </c>
      <c r="AR970" s="81">
        <f t="shared" si="3205"/>
        <v>0</v>
      </c>
      <c r="AS970" s="81">
        <f t="shared" si="3205"/>
        <v>0</v>
      </c>
      <c r="AT970" s="81">
        <f t="shared" si="3074"/>
        <v>9935322.5200000014</v>
      </c>
      <c r="AU970" s="81">
        <f t="shared" si="3075"/>
        <v>8459984.879999999</v>
      </c>
      <c r="AV970" s="81">
        <f t="shared" si="3076"/>
        <v>8079261.3900000006</v>
      </c>
    </row>
    <row r="971" spans="1:48" ht="25.5">
      <c r="A971" s="188" t="s">
        <v>97</v>
      </c>
      <c r="B971" s="1" t="s">
        <v>401</v>
      </c>
      <c r="C971" s="1" t="s">
        <v>18</v>
      </c>
      <c r="D971" s="1" t="s">
        <v>13</v>
      </c>
      <c r="E971" s="1" t="s">
        <v>81</v>
      </c>
      <c r="F971" s="1" t="s">
        <v>69</v>
      </c>
      <c r="G971" s="1" t="s">
        <v>147</v>
      </c>
      <c r="H971" s="1" t="s">
        <v>359</v>
      </c>
      <c r="I971" s="13" t="s">
        <v>94</v>
      </c>
      <c r="J971" s="81">
        <f>1349695+1926625+5368899</f>
        <v>8645219</v>
      </c>
      <c r="K971" s="81">
        <f>1394482.8+1896847.12+5468654.96</f>
        <v>8759984.879999999</v>
      </c>
      <c r="L971" s="81">
        <f>1441062.11+1915798.12+5022401.16</f>
        <v>8379261.3900000006</v>
      </c>
      <c r="M971" s="81">
        <f>500000-300000</f>
        <v>200000</v>
      </c>
      <c r="N971" s="81"/>
      <c r="O971" s="81"/>
      <c r="P971" s="81">
        <f t="shared" ref="P971:U971" si="3206">P1431+P1623+P1718+P1817+P1927+P2014+P2097+P2175+P2248+P2328+P2384</f>
        <v>8845219</v>
      </c>
      <c r="Q971" s="81">
        <f t="shared" si="3206"/>
        <v>8459984.879999999</v>
      </c>
      <c r="R971" s="81">
        <f t="shared" si="3206"/>
        <v>8079261.3900000006</v>
      </c>
      <c r="S971" s="81">
        <f t="shared" si="3206"/>
        <v>549213.30000000005</v>
      </c>
      <c r="T971" s="81">
        <f t="shared" si="3206"/>
        <v>0</v>
      </c>
      <c r="U971" s="81">
        <f t="shared" si="3206"/>
        <v>0</v>
      </c>
      <c r="V971" s="81">
        <f t="shared" si="3117"/>
        <v>9394432.3000000007</v>
      </c>
      <c r="W971" s="81">
        <f t="shared" si="3117"/>
        <v>8459984.879999999</v>
      </c>
      <c r="X971" s="81">
        <f t="shared" si="3117"/>
        <v>8079261.3900000006</v>
      </c>
      <c r="Y971" s="81">
        <f>Y1431+Y1623+Y1718+Y1817+Y1927+Y2014+Y2097+Y2175+Y2248+Y2328+Y2384</f>
        <v>-241812.54</v>
      </c>
      <c r="Z971" s="81">
        <f>Z1431+Z1623+Z1718+Z1817+Z1927+Z2014+Z2097+Z2175+Z2248+Z2328+Z2384</f>
        <v>0</v>
      </c>
      <c r="AA971" s="81">
        <f>AA1431+AA1623+AA1718+AA1817+AA1927+AA2014+AA2097+AA2175+AA2248+AA2328+AA2384</f>
        <v>0</v>
      </c>
      <c r="AB971" s="81">
        <f t="shared" si="3062"/>
        <v>9152619.7600000016</v>
      </c>
      <c r="AC971" s="81">
        <f t="shared" si="3063"/>
        <v>8459984.879999999</v>
      </c>
      <c r="AD971" s="81">
        <f t="shared" si="3064"/>
        <v>8079261.3900000006</v>
      </c>
      <c r="AE971" s="81">
        <f>AE1431+AE1623+AE1718+AE1817+AE1927+AE2014+AE2097+AE2175+AE2248+AE2328+AE2384</f>
        <v>70000</v>
      </c>
      <c r="AF971" s="81">
        <f>AF1431+AF1623+AF1718+AF1817+AF1927+AF2014+AF2097+AF2175+AF2248+AF2328+AF2384</f>
        <v>0</v>
      </c>
      <c r="AG971" s="81">
        <f>AG1431+AG1623+AG1718+AG1817+AG1927+AG2014+AG2097+AG2175+AG2248+AG2328+AG2384</f>
        <v>0</v>
      </c>
      <c r="AH971" s="81">
        <f t="shared" si="3066"/>
        <v>9222619.7600000016</v>
      </c>
      <c r="AI971" s="81">
        <f t="shared" si="3067"/>
        <v>8459984.879999999</v>
      </c>
      <c r="AJ971" s="81">
        <f t="shared" si="3068"/>
        <v>8079261.3900000006</v>
      </c>
      <c r="AK971" s="81">
        <f>AK1431+AK1623+AK1718+AK1817+AK1927+AK2014+AK2097+AK2175+AK2248+AK2328+AK2384</f>
        <v>479192.6</v>
      </c>
      <c r="AL971" s="81">
        <f>AL1431+AL1623+AL1718+AL1817+AL1927+AL2014+AL2097+AL2175+AL2248+AL2328+AL2384</f>
        <v>0</v>
      </c>
      <c r="AM971" s="81">
        <f>AM1431+AM1623+AM1718+AM1817+AM1927+AM2014+AM2097+AM2175+AM2248+AM2328+AM2384</f>
        <v>0</v>
      </c>
      <c r="AN971" s="81">
        <f t="shared" si="3070"/>
        <v>9701812.3600000013</v>
      </c>
      <c r="AO971" s="81">
        <f t="shared" si="3071"/>
        <v>8459984.879999999</v>
      </c>
      <c r="AP971" s="81">
        <f t="shared" si="3072"/>
        <v>8079261.3900000006</v>
      </c>
      <c r="AQ971" s="81">
        <f>AQ1431+AQ1623+AQ1718+AQ1817+AQ1927+AQ2014+AQ2097+AQ2175+AQ2248+AQ2328+AQ2384</f>
        <v>233510.16000000003</v>
      </c>
      <c r="AR971" s="81">
        <f>AR1431+AR1623+AR1718+AR1817+AR1927+AR2014+AR2097+AR2175+AR2248+AR2328+AR2384</f>
        <v>0</v>
      </c>
      <c r="AS971" s="81">
        <f>AS1431+AS1623+AS1718+AS1817+AS1927+AS2014+AS2097+AS2175+AS2248+AS2328+AS2384</f>
        <v>0</v>
      </c>
      <c r="AT971" s="81">
        <f t="shared" si="3074"/>
        <v>9935322.5200000014</v>
      </c>
      <c r="AU971" s="81">
        <f t="shared" si="3075"/>
        <v>8459984.879999999</v>
      </c>
      <c r="AV971" s="81">
        <f t="shared" si="3076"/>
        <v>8079261.3900000006</v>
      </c>
    </row>
    <row r="972" spans="1:48">
      <c r="A972" s="188" t="s">
        <v>79</v>
      </c>
      <c r="B972" s="1" t="s">
        <v>401</v>
      </c>
      <c r="C972" s="1" t="s">
        <v>18</v>
      </c>
      <c r="D972" s="1" t="s">
        <v>13</v>
      </c>
      <c r="E972" s="1" t="s">
        <v>81</v>
      </c>
      <c r="F972" s="1" t="s">
        <v>69</v>
      </c>
      <c r="G972" s="1" t="s">
        <v>147</v>
      </c>
      <c r="H972" s="1" t="s">
        <v>359</v>
      </c>
      <c r="I972" s="13" t="s">
        <v>76</v>
      </c>
      <c r="J972" s="81">
        <f>J974</f>
        <v>23000</v>
      </c>
      <c r="K972" s="81">
        <f t="shared" ref="K972:O972" si="3207">K974</f>
        <v>23000</v>
      </c>
      <c r="L972" s="81">
        <f t="shared" si="3207"/>
        <v>23000</v>
      </c>
      <c r="M972" s="81">
        <f t="shared" si="3207"/>
        <v>0</v>
      </c>
      <c r="N972" s="81">
        <f t="shared" si="3207"/>
        <v>0</v>
      </c>
      <c r="O972" s="81">
        <f t="shared" si="3207"/>
        <v>0</v>
      </c>
      <c r="P972" s="81">
        <f>P974</f>
        <v>23000</v>
      </c>
      <c r="Q972" s="81">
        <f t="shared" ref="Q972:U972" si="3208">Q974</f>
        <v>23000</v>
      </c>
      <c r="R972" s="81">
        <f t="shared" si="3208"/>
        <v>23000</v>
      </c>
      <c r="S972" s="81">
        <f t="shared" si="3208"/>
        <v>0</v>
      </c>
      <c r="T972" s="81">
        <f t="shared" si="3208"/>
        <v>0</v>
      </c>
      <c r="U972" s="81">
        <f t="shared" si="3208"/>
        <v>0</v>
      </c>
      <c r="V972" s="81">
        <f t="shared" si="3117"/>
        <v>23000</v>
      </c>
      <c r="W972" s="81">
        <f t="shared" si="3117"/>
        <v>23000</v>
      </c>
      <c r="X972" s="81">
        <f t="shared" si="3117"/>
        <v>23000</v>
      </c>
      <c r="Y972" s="81">
        <f t="shared" ref="Y972:AA972" si="3209">Y974</f>
        <v>0</v>
      </c>
      <c r="Z972" s="81">
        <f t="shared" si="3209"/>
        <v>0</v>
      </c>
      <c r="AA972" s="81">
        <f t="shared" si="3209"/>
        <v>0</v>
      </c>
      <c r="AB972" s="81">
        <f t="shared" si="3062"/>
        <v>23000</v>
      </c>
      <c r="AC972" s="81">
        <f t="shared" si="3063"/>
        <v>23000</v>
      </c>
      <c r="AD972" s="81">
        <f t="shared" si="3064"/>
        <v>23000</v>
      </c>
      <c r="AE972" s="81">
        <f t="shared" ref="AE972:AG972" si="3210">AE974</f>
        <v>0</v>
      </c>
      <c r="AF972" s="81">
        <f t="shared" si="3210"/>
        <v>0</v>
      </c>
      <c r="AG972" s="81">
        <f t="shared" si="3210"/>
        <v>0</v>
      </c>
      <c r="AH972" s="81">
        <f t="shared" si="3066"/>
        <v>23000</v>
      </c>
      <c r="AI972" s="81">
        <f t="shared" si="3067"/>
        <v>23000</v>
      </c>
      <c r="AJ972" s="81">
        <f t="shared" si="3068"/>
        <v>23000</v>
      </c>
      <c r="AK972" s="81">
        <f t="shared" ref="AK972:AM972" si="3211">AK974</f>
        <v>0</v>
      </c>
      <c r="AL972" s="81">
        <f t="shared" si="3211"/>
        <v>0</v>
      </c>
      <c r="AM972" s="81">
        <f t="shared" si="3211"/>
        <v>0</v>
      </c>
      <c r="AN972" s="81">
        <f t="shared" si="3070"/>
        <v>23000</v>
      </c>
      <c r="AO972" s="81">
        <f t="shared" si="3071"/>
        <v>23000</v>
      </c>
      <c r="AP972" s="81">
        <f t="shared" si="3072"/>
        <v>23000</v>
      </c>
      <c r="AQ972" s="81">
        <f>AQ973+AQ974</f>
        <v>4545.0599999999995</v>
      </c>
      <c r="AR972" s="81">
        <f t="shared" ref="AR972:AS972" si="3212">AR973+AR974</f>
        <v>0</v>
      </c>
      <c r="AS972" s="81">
        <f t="shared" si="3212"/>
        <v>0</v>
      </c>
      <c r="AT972" s="81">
        <f t="shared" si="3074"/>
        <v>27545.059999999998</v>
      </c>
      <c r="AU972" s="81">
        <f t="shared" si="3075"/>
        <v>23000</v>
      </c>
      <c r="AV972" s="81">
        <f t="shared" si="3076"/>
        <v>23000</v>
      </c>
    </row>
    <row r="973" spans="1:48" s="323" customFormat="1">
      <c r="A973" s="318" t="s">
        <v>526</v>
      </c>
      <c r="B973" s="320" t="s">
        <v>401</v>
      </c>
      <c r="C973" s="320" t="s">
        <v>18</v>
      </c>
      <c r="D973" s="320" t="s">
        <v>13</v>
      </c>
      <c r="E973" s="320" t="s">
        <v>81</v>
      </c>
      <c r="F973" s="320" t="s">
        <v>69</v>
      </c>
      <c r="G973" s="320" t="s">
        <v>147</v>
      </c>
      <c r="H973" s="320" t="s">
        <v>359</v>
      </c>
      <c r="I973" s="328" t="s">
        <v>525</v>
      </c>
      <c r="J973" s="322"/>
      <c r="K973" s="322"/>
      <c r="L973" s="322"/>
      <c r="M973" s="322"/>
      <c r="N973" s="322"/>
      <c r="O973" s="322"/>
      <c r="P973" s="322"/>
      <c r="Q973" s="322"/>
      <c r="R973" s="322"/>
      <c r="S973" s="322"/>
      <c r="T973" s="322"/>
      <c r="U973" s="322"/>
      <c r="V973" s="322"/>
      <c r="W973" s="322"/>
      <c r="X973" s="322"/>
      <c r="Y973" s="322"/>
      <c r="Z973" s="322"/>
      <c r="AA973" s="322"/>
      <c r="AB973" s="322"/>
      <c r="AC973" s="322"/>
      <c r="AD973" s="322"/>
      <c r="AE973" s="322"/>
      <c r="AF973" s="322"/>
      <c r="AG973" s="322"/>
      <c r="AH973" s="322"/>
      <c r="AI973" s="322"/>
      <c r="AJ973" s="322"/>
      <c r="AK973" s="322"/>
      <c r="AL973" s="322"/>
      <c r="AM973" s="322"/>
      <c r="AN973" s="322"/>
      <c r="AO973" s="322"/>
      <c r="AP973" s="322"/>
      <c r="AQ973" s="322">
        <f>AQ1433</f>
        <v>2195.06</v>
      </c>
      <c r="AR973" s="322">
        <f t="shared" ref="AR973:AS973" si="3213">AR1433</f>
        <v>0</v>
      </c>
      <c r="AS973" s="322">
        <f t="shared" si="3213"/>
        <v>0</v>
      </c>
      <c r="AT973" s="322">
        <f t="shared" si="3074"/>
        <v>2195.06</v>
      </c>
      <c r="AU973" s="322">
        <f t="shared" si="3075"/>
        <v>0</v>
      </c>
      <c r="AV973" s="322">
        <f t="shared" si="3076"/>
        <v>0</v>
      </c>
    </row>
    <row r="974" spans="1:48">
      <c r="A974" s="190" t="s">
        <v>124</v>
      </c>
      <c r="B974" s="1" t="s">
        <v>401</v>
      </c>
      <c r="C974" s="1" t="s">
        <v>18</v>
      </c>
      <c r="D974" s="1" t="s">
        <v>13</v>
      </c>
      <c r="E974" s="1" t="s">
        <v>81</v>
      </c>
      <c r="F974" s="1" t="s">
        <v>69</v>
      </c>
      <c r="G974" s="1" t="s">
        <v>147</v>
      </c>
      <c r="H974" s="1" t="s">
        <v>359</v>
      </c>
      <c r="I974" s="13" t="s">
        <v>123</v>
      </c>
      <c r="J974" s="81">
        <v>23000</v>
      </c>
      <c r="K974" s="81">
        <v>23000</v>
      </c>
      <c r="L974" s="81">
        <v>23000</v>
      </c>
      <c r="M974" s="81"/>
      <c r="N974" s="81"/>
      <c r="O974" s="81"/>
      <c r="P974" s="81">
        <f>P2386</f>
        <v>23000</v>
      </c>
      <c r="Q974" s="81">
        <f t="shared" ref="Q974:U974" si="3214">Q2386</f>
        <v>23000</v>
      </c>
      <c r="R974" s="81">
        <f t="shared" si="3214"/>
        <v>23000</v>
      </c>
      <c r="S974" s="81">
        <f t="shared" si="3214"/>
        <v>0</v>
      </c>
      <c r="T974" s="81">
        <f t="shared" si="3214"/>
        <v>0</v>
      </c>
      <c r="U974" s="81">
        <f t="shared" si="3214"/>
        <v>0</v>
      </c>
      <c r="V974" s="81">
        <f t="shared" si="3117"/>
        <v>23000</v>
      </c>
      <c r="W974" s="81">
        <f t="shared" si="3117"/>
        <v>23000</v>
      </c>
      <c r="X974" s="81">
        <f t="shared" si="3117"/>
        <v>23000</v>
      </c>
      <c r="Y974" s="81">
        <f t="shared" ref="Y974:AA974" si="3215">Y2386</f>
        <v>0</v>
      </c>
      <c r="Z974" s="81">
        <f t="shared" si="3215"/>
        <v>0</v>
      </c>
      <c r="AA974" s="81">
        <f t="shared" si="3215"/>
        <v>0</v>
      </c>
      <c r="AB974" s="81">
        <f t="shared" si="3062"/>
        <v>23000</v>
      </c>
      <c r="AC974" s="81">
        <f t="shared" si="3063"/>
        <v>23000</v>
      </c>
      <c r="AD974" s="81">
        <f t="shared" si="3064"/>
        <v>23000</v>
      </c>
      <c r="AE974" s="81">
        <f t="shared" ref="AE974:AG974" si="3216">AE2386</f>
        <v>0</v>
      </c>
      <c r="AF974" s="81">
        <f t="shared" si="3216"/>
        <v>0</v>
      </c>
      <c r="AG974" s="81">
        <f t="shared" si="3216"/>
        <v>0</v>
      </c>
      <c r="AH974" s="81">
        <f t="shared" si="3066"/>
        <v>23000</v>
      </c>
      <c r="AI974" s="81">
        <f t="shared" si="3067"/>
        <v>23000</v>
      </c>
      <c r="AJ974" s="81">
        <f t="shared" si="3068"/>
        <v>23000</v>
      </c>
      <c r="AK974" s="81">
        <f t="shared" ref="AK974:AM974" si="3217">AK2386</f>
        <v>0</v>
      </c>
      <c r="AL974" s="81">
        <f t="shared" si="3217"/>
        <v>0</v>
      </c>
      <c r="AM974" s="81">
        <f t="shared" si="3217"/>
        <v>0</v>
      </c>
      <c r="AN974" s="81">
        <f t="shared" si="3070"/>
        <v>23000</v>
      </c>
      <c r="AO974" s="81">
        <f t="shared" si="3071"/>
        <v>23000</v>
      </c>
      <c r="AP974" s="81">
        <f t="shared" si="3072"/>
        <v>23000</v>
      </c>
      <c r="AQ974" s="81">
        <f>AQ2386+AQ1434</f>
        <v>2350</v>
      </c>
      <c r="AR974" s="81">
        <f t="shared" ref="AR974:AS974" si="3218">AR2386+AR1434</f>
        <v>0</v>
      </c>
      <c r="AS974" s="81">
        <f t="shared" si="3218"/>
        <v>0</v>
      </c>
      <c r="AT974" s="81">
        <f t="shared" si="3074"/>
        <v>25350</v>
      </c>
      <c r="AU974" s="81">
        <f t="shared" si="3075"/>
        <v>23000</v>
      </c>
      <c r="AV974" s="81">
        <f t="shared" si="3076"/>
        <v>23000</v>
      </c>
    </row>
    <row r="975" spans="1:48">
      <c r="A975" s="190" t="s">
        <v>239</v>
      </c>
      <c r="B975" s="1" t="s">
        <v>401</v>
      </c>
      <c r="C975" s="1" t="s">
        <v>18</v>
      </c>
      <c r="D975" s="1" t="s">
        <v>13</v>
      </c>
      <c r="E975" s="1" t="s">
        <v>81</v>
      </c>
      <c r="F975" s="1" t="s">
        <v>69</v>
      </c>
      <c r="G975" s="1" t="s">
        <v>147</v>
      </c>
      <c r="H975" s="1" t="s">
        <v>240</v>
      </c>
      <c r="I975" s="13"/>
      <c r="J975" s="81"/>
      <c r="K975" s="81"/>
      <c r="L975" s="81"/>
      <c r="M975" s="81"/>
      <c r="N975" s="81"/>
      <c r="O975" s="81"/>
      <c r="P975" s="81">
        <f>P976</f>
        <v>0</v>
      </c>
      <c r="Q975" s="81">
        <f t="shared" ref="Q975:R976" si="3219">Q976</f>
        <v>0</v>
      </c>
      <c r="R975" s="81">
        <f t="shared" si="3219"/>
        <v>0</v>
      </c>
      <c r="S975" s="81">
        <f>S976</f>
        <v>300000</v>
      </c>
      <c r="T975" s="81">
        <f t="shared" ref="T975:U976" si="3220">T976</f>
        <v>0</v>
      </c>
      <c r="U975" s="81">
        <f t="shared" si="3220"/>
        <v>0</v>
      </c>
      <c r="V975" s="81">
        <f t="shared" si="3117"/>
        <v>300000</v>
      </c>
      <c r="W975" s="81">
        <f t="shared" si="3117"/>
        <v>0</v>
      </c>
      <c r="X975" s="81">
        <f t="shared" si="3117"/>
        <v>0</v>
      </c>
      <c r="Y975" s="81">
        <f>Y976</f>
        <v>290000</v>
      </c>
      <c r="Z975" s="81">
        <f t="shared" ref="Z975:AA976" si="3221">Z976</f>
        <v>0</v>
      </c>
      <c r="AA975" s="81">
        <f t="shared" si="3221"/>
        <v>0</v>
      </c>
      <c r="AB975" s="81">
        <f t="shared" si="3062"/>
        <v>590000</v>
      </c>
      <c r="AC975" s="81">
        <f t="shared" si="3063"/>
        <v>0</v>
      </c>
      <c r="AD975" s="81">
        <f t="shared" si="3064"/>
        <v>0</v>
      </c>
      <c r="AE975" s="81">
        <f>AE976</f>
        <v>0</v>
      </c>
      <c r="AF975" s="81">
        <f t="shared" ref="AF975:AG976" si="3222">AF976</f>
        <v>0</v>
      </c>
      <c r="AG975" s="81">
        <f t="shared" si="3222"/>
        <v>0</v>
      </c>
      <c r="AH975" s="81">
        <f t="shared" si="3066"/>
        <v>590000</v>
      </c>
      <c r="AI975" s="81">
        <f t="shared" si="3067"/>
        <v>0</v>
      </c>
      <c r="AJ975" s="81">
        <f t="shared" si="3068"/>
        <v>0</v>
      </c>
      <c r="AK975" s="81">
        <f>AK976</f>
        <v>0</v>
      </c>
      <c r="AL975" s="81">
        <f t="shared" ref="AL975:AM976" si="3223">AL976</f>
        <v>0</v>
      </c>
      <c r="AM975" s="81">
        <f t="shared" si="3223"/>
        <v>0</v>
      </c>
      <c r="AN975" s="81">
        <f t="shared" si="3070"/>
        <v>590000</v>
      </c>
      <c r="AO975" s="81">
        <f t="shared" si="3071"/>
        <v>0</v>
      </c>
      <c r="AP975" s="81">
        <f t="shared" si="3072"/>
        <v>0</v>
      </c>
      <c r="AQ975" s="81">
        <f>AQ976</f>
        <v>0</v>
      </c>
      <c r="AR975" s="81">
        <f t="shared" ref="AR975:AS976" si="3224">AR976</f>
        <v>0</v>
      </c>
      <c r="AS975" s="81">
        <f t="shared" si="3224"/>
        <v>0</v>
      </c>
      <c r="AT975" s="81">
        <f t="shared" si="3074"/>
        <v>590000</v>
      </c>
      <c r="AU975" s="81">
        <f t="shared" si="3075"/>
        <v>0</v>
      </c>
      <c r="AV975" s="81">
        <f t="shared" si="3076"/>
        <v>0</v>
      </c>
    </row>
    <row r="976" spans="1:48" ht="25.5">
      <c r="A976" s="189" t="s">
        <v>259</v>
      </c>
      <c r="B976" s="1" t="s">
        <v>401</v>
      </c>
      <c r="C976" s="1" t="s">
        <v>18</v>
      </c>
      <c r="D976" s="1" t="s">
        <v>13</v>
      </c>
      <c r="E976" s="1" t="s">
        <v>81</v>
      </c>
      <c r="F976" s="1" t="s">
        <v>69</v>
      </c>
      <c r="G976" s="1" t="s">
        <v>147</v>
      </c>
      <c r="H976" s="1" t="s">
        <v>240</v>
      </c>
      <c r="I976" s="13" t="s">
        <v>93</v>
      </c>
      <c r="J976" s="81"/>
      <c r="K976" s="81"/>
      <c r="L976" s="81"/>
      <c r="M976" s="81"/>
      <c r="N976" s="81"/>
      <c r="O976" s="81"/>
      <c r="P976" s="81">
        <f>P977</f>
        <v>0</v>
      </c>
      <c r="Q976" s="81">
        <f t="shared" si="3219"/>
        <v>0</v>
      </c>
      <c r="R976" s="81">
        <f t="shared" si="3219"/>
        <v>0</v>
      </c>
      <c r="S976" s="81">
        <f>S977</f>
        <v>300000</v>
      </c>
      <c r="T976" s="81">
        <f t="shared" si="3220"/>
        <v>0</v>
      </c>
      <c r="U976" s="81">
        <f t="shared" si="3220"/>
        <v>0</v>
      </c>
      <c r="V976" s="81">
        <f t="shared" si="3117"/>
        <v>300000</v>
      </c>
      <c r="W976" s="81">
        <f t="shared" si="3117"/>
        <v>0</v>
      </c>
      <c r="X976" s="81">
        <f t="shared" si="3117"/>
        <v>0</v>
      </c>
      <c r="Y976" s="81">
        <f>Y977</f>
        <v>290000</v>
      </c>
      <c r="Z976" s="81">
        <f t="shared" si="3221"/>
        <v>0</v>
      </c>
      <c r="AA976" s="81">
        <f t="shared" si="3221"/>
        <v>0</v>
      </c>
      <c r="AB976" s="81">
        <f t="shared" si="3062"/>
        <v>590000</v>
      </c>
      <c r="AC976" s="81">
        <f t="shared" si="3063"/>
        <v>0</v>
      </c>
      <c r="AD976" s="81">
        <f t="shared" si="3064"/>
        <v>0</v>
      </c>
      <c r="AE976" s="81">
        <f>AE977</f>
        <v>0</v>
      </c>
      <c r="AF976" s="81">
        <f t="shared" si="3222"/>
        <v>0</v>
      </c>
      <c r="AG976" s="81">
        <f t="shared" si="3222"/>
        <v>0</v>
      </c>
      <c r="AH976" s="81">
        <f t="shared" si="3066"/>
        <v>590000</v>
      </c>
      <c r="AI976" s="81">
        <f t="shared" si="3067"/>
        <v>0</v>
      </c>
      <c r="AJ976" s="81">
        <f t="shared" si="3068"/>
        <v>0</v>
      </c>
      <c r="AK976" s="81">
        <f>AK977</f>
        <v>0</v>
      </c>
      <c r="AL976" s="81">
        <f t="shared" si="3223"/>
        <v>0</v>
      </c>
      <c r="AM976" s="81">
        <f t="shared" si="3223"/>
        <v>0</v>
      </c>
      <c r="AN976" s="81">
        <f t="shared" si="3070"/>
        <v>590000</v>
      </c>
      <c r="AO976" s="81">
        <f t="shared" si="3071"/>
        <v>0</v>
      </c>
      <c r="AP976" s="81">
        <f t="shared" si="3072"/>
        <v>0</v>
      </c>
      <c r="AQ976" s="81">
        <f>AQ977</f>
        <v>0</v>
      </c>
      <c r="AR976" s="81">
        <f t="shared" si="3224"/>
        <v>0</v>
      </c>
      <c r="AS976" s="81">
        <f t="shared" si="3224"/>
        <v>0</v>
      </c>
      <c r="AT976" s="81">
        <f t="shared" si="3074"/>
        <v>590000</v>
      </c>
      <c r="AU976" s="81">
        <f t="shared" si="3075"/>
        <v>0</v>
      </c>
      <c r="AV976" s="81">
        <f t="shared" si="3076"/>
        <v>0</v>
      </c>
    </row>
    <row r="977" spans="1:48" ht="25.5">
      <c r="A977" s="188" t="s">
        <v>97</v>
      </c>
      <c r="B977" s="1" t="s">
        <v>401</v>
      </c>
      <c r="C977" s="1" t="s">
        <v>18</v>
      </c>
      <c r="D977" s="1" t="s">
        <v>13</v>
      </c>
      <c r="E977" s="1" t="s">
        <v>81</v>
      </c>
      <c r="F977" s="1" t="s">
        <v>69</v>
      </c>
      <c r="G977" s="1" t="s">
        <v>147</v>
      </c>
      <c r="H977" s="1" t="s">
        <v>240</v>
      </c>
      <c r="I977" s="13" t="s">
        <v>94</v>
      </c>
      <c r="J977" s="81"/>
      <c r="K977" s="81"/>
      <c r="L977" s="81"/>
      <c r="M977" s="81"/>
      <c r="N977" s="81"/>
      <c r="O977" s="81"/>
      <c r="P977" s="81">
        <f t="shared" ref="P977:U977" si="3225">P1626+P2100</f>
        <v>0</v>
      </c>
      <c r="Q977" s="81">
        <f t="shared" si="3225"/>
        <v>0</v>
      </c>
      <c r="R977" s="81">
        <f t="shared" si="3225"/>
        <v>0</v>
      </c>
      <c r="S977" s="81">
        <f t="shared" si="3225"/>
        <v>300000</v>
      </c>
      <c r="T977" s="81">
        <f t="shared" si="3225"/>
        <v>0</v>
      </c>
      <c r="U977" s="81">
        <f t="shared" si="3225"/>
        <v>0</v>
      </c>
      <c r="V977" s="81">
        <f t="shared" ref="V977" si="3226">P977+S977</f>
        <v>300000</v>
      </c>
      <c r="W977" s="81">
        <f t="shared" ref="W977" si="3227">Q977+T977</f>
        <v>0</v>
      </c>
      <c r="X977" s="81">
        <f t="shared" ref="X977" si="3228">R977+U977</f>
        <v>0</v>
      </c>
      <c r="Y977" s="81">
        <f>Y1626+Y2100+Y1930+Y2015+Y2178+Y2251</f>
        <v>290000</v>
      </c>
      <c r="Z977" s="81">
        <f>Z1626+Z2100+Z1930+Z2015+Z2178</f>
        <v>0</v>
      </c>
      <c r="AA977" s="81">
        <f>AA1626+AA2100+AA1930+AA2015+AA2178</f>
        <v>0</v>
      </c>
      <c r="AB977" s="81">
        <f t="shared" si="3062"/>
        <v>590000</v>
      </c>
      <c r="AC977" s="81">
        <f t="shared" si="3063"/>
        <v>0</v>
      </c>
      <c r="AD977" s="81">
        <f t="shared" si="3064"/>
        <v>0</v>
      </c>
      <c r="AE977" s="81">
        <f>AE1626+AE2100+AE1930+AE2015+AE2178+AE2251</f>
        <v>0</v>
      </c>
      <c r="AF977" s="81">
        <f>AF1626+AF2100+AF1930+AF2015+AF2178</f>
        <v>0</v>
      </c>
      <c r="AG977" s="81">
        <f>AG1626+AG2100+AG1930+AG2015+AG2178</f>
        <v>0</v>
      </c>
      <c r="AH977" s="81">
        <f t="shared" si="3066"/>
        <v>590000</v>
      </c>
      <c r="AI977" s="81">
        <f t="shared" si="3067"/>
        <v>0</v>
      </c>
      <c r="AJ977" s="81">
        <f t="shared" si="3068"/>
        <v>0</v>
      </c>
      <c r="AK977" s="81">
        <f>AK1626+AK2100+AK1930+AK2015+AK2178+AK2251</f>
        <v>0</v>
      </c>
      <c r="AL977" s="81">
        <f>AL1626+AL2100+AL1930+AL2015+AL2178</f>
        <v>0</v>
      </c>
      <c r="AM977" s="81">
        <f>AM1626+AM2100+AM1930+AM2015+AM2178</f>
        <v>0</v>
      </c>
      <c r="AN977" s="81">
        <f t="shared" si="3070"/>
        <v>590000</v>
      </c>
      <c r="AO977" s="81">
        <f t="shared" si="3071"/>
        <v>0</v>
      </c>
      <c r="AP977" s="81">
        <f t="shared" si="3072"/>
        <v>0</v>
      </c>
      <c r="AQ977" s="81">
        <f>AQ1626+AQ2100+AQ1930+AQ2015+AQ2178+AQ2251</f>
        <v>0</v>
      </c>
      <c r="AR977" s="81">
        <f>AR1626+AR2100+AR1930+AR2015+AR2178</f>
        <v>0</v>
      </c>
      <c r="AS977" s="81">
        <f>AS1626+AS2100+AS1930+AS2015+AS2178</f>
        <v>0</v>
      </c>
      <c r="AT977" s="81">
        <f t="shared" si="3074"/>
        <v>590000</v>
      </c>
      <c r="AU977" s="81">
        <f t="shared" si="3075"/>
        <v>0</v>
      </c>
      <c r="AV977" s="81">
        <f t="shared" si="3076"/>
        <v>0</v>
      </c>
    </row>
    <row r="978" spans="1:48">
      <c r="A978" s="188"/>
      <c r="B978" s="1"/>
      <c r="C978" s="1"/>
      <c r="D978" s="1"/>
      <c r="E978" s="1"/>
      <c r="F978" s="1"/>
      <c r="G978" s="1"/>
      <c r="H978" s="1"/>
      <c r="I978" s="13"/>
      <c r="J978" s="81"/>
      <c r="K978" s="81"/>
      <c r="L978" s="81"/>
      <c r="M978" s="81"/>
      <c r="N978" s="81"/>
      <c r="O978" s="81"/>
      <c r="P978" s="81"/>
      <c r="Q978" s="81"/>
      <c r="R978" s="81"/>
      <c r="S978" s="81"/>
      <c r="T978" s="81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</row>
    <row r="979" spans="1:48" s="121" customFormat="1">
      <c r="A979" s="216" t="s">
        <v>238</v>
      </c>
      <c r="B979" s="15" t="s">
        <v>401</v>
      </c>
      <c r="C979" s="15" t="s">
        <v>18</v>
      </c>
      <c r="D979" s="15" t="s">
        <v>18</v>
      </c>
      <c r="E979" s="15"/>
      <c r="F979" s="15"/>
      <c r="G979" s="15"/>
      <c r="H979" s="15"/>
      <c r="I979" s="26"/>
      <c r="J979" s="101"/>
      <c r="K979" s="101"/>
      <c r="L979" s="101"/>
      <c r="M979" s="101"/>
      <c r="N979" s="101"/>
      <c r="O979" s="101"/>
      <c r="P979" s="101">
        <f>P980</f>
        <v>0</v>
      </c>
      <c r="Q979" s="101">
        <f t="shared" ref="Q979:R982" si="3229">Q980</f>
        <v>0</v>
      </c>
      <c r="R979" s="101">
        <f t="shared" si="3229"/>
        <v>0</v>
      </c>
      <c r="S979" s="101">
        <f>S980</f>
        <v>1200000</v>
      </c>
      <c r="T979" s="101">
        <f t="shared" ref="T979:U982" si="3230">T980</f>
        <v>0</v>
      </c>
      <c r="U979" s="101">
        <f t="shared" si="3230"/>
        <v>0</v>
      </c>
      <c r="V979" s="101">
        <f t="shared" ref="V979:X995" si="3231">P979+S979</f>
        <v>1200000</v>
      </c>
      <c r="W979" s="101">
        <f t="shared" si="3231"/>
        <v>0</v>
      </c>
      <c r="X979" s="101">
        <f t="shared" si="3231"/>
        <v>0</v>
      </c>
      <c r="Y979" s="101">
        <f>Y980</f>
        <v>0</v>
      </c>
      <c r="Z979" s="101">
        <f t="shared" ref="Z979:AA982" si="3232">Z980</f>
        <v>0</v>
      </c>
      <c r="AA979" s="101">
        <f t="shared" si="3232"/>
        <v>0</v>
      </c>
      <c r="AB979" s="101">
        <f t="shared" ref="AB979:AB983" si="3233">V979+Y979</f>
        <v>1200000</v>
      </c>
      <c r="AC979" s="101">
        <f t="shared" ref="AC979:AC983" si="3234">W979+Z979</f>
        <v>0</v>
      </c>
      <c r="AD979" s="101">
        <f t="shared" ref="AD979:AD983" si="3235">X979+AA979</f>
        <v>0</v>
      </c>
      <c r="AE979" s="101">
        <f>AE980</f>
        <v>0</v>
      </c>
      <c r="AF979" s="101">
        <f t="shared" ref="AF979:AG982" si="3236">AF980</f>
        <v>0</v>
      </c>
      <c r="AG979" s="101">
        <f t="shared" si="3236"/>
        <v>0</v>
      </c>
      <c r="AH979" s="101">
        <f t="shared" ref="AH979:AH983" si="3237">AB979+AE979</f>
        <v>1200000</v>
      </c>
      <c r="AI979" s="101">
        <f t="shared" ref="AI979:AI983" si="3238">AC979+AF979</f>
        <v>0</v>
      </c>
      <c r="AJ979" s="101">
        <f t="shared" ref="AJ979:AJ983" si="3239">AD979+AG979</f>
        <v>0</v>
      </c>
      <c r="AK979" s="101">
        <f>AK980</f>
        <v>0</v>
      </c>
      <c r="AL979" s="101">
        <f t="shared" ref="AL979:AM982" si="3240">AL980</f>
        <v>0</v>
      </c>
      <c r="AM979" s="101">
        <f t="shared" si="3240"/>
        <v>0</v>
      </c>
      <c r="AN979" s="101">
        <f t="shared" ref="AN979:AN983" si="3241">AH979+AK979</f>
        <v>1200000</v>
      </c>
      <c r="AO979" s="101">
        <f t="shared" ref="AO979:AO983" si="3242">AI979+AL979</f>
        <v>0</v>
      </c>
      <c r="AP979" s="101">
        <f t="shared" ref="AP979:AP983" si="3243">AJ979+AM979</f>
        <v>0</v>
      </c>
      <c r="AQ979" s="101">
        <f>AQ980</f>
        <v>0</v>
      </c>
      <c r="AR979" s="101">
        <f t="shared" ref="AR979:AS982" si="3244">AR980</f>
        <v>0</v>
      </c>
      <c r="AS979" s="101">
        <f t="shared" si="3244"/>
        <v>0</v>
      </c>
      <c r="AT979" s="101">
        <f t="shared" ref="AT979:AT983" si="3245">AN979+AQ979</f>
        <v>1200000</v>
      </c>
      <c r="AU979" s="101">
        <f t="shared" ref="AU979:AU983" si="3246">AO979+AR979</f>
        <v>0</v>
      </c>
      <c r="AV979" s="101">
        <f t="shared" ref="AV979:AV983" si="3247">AP979+AS979</f>
        <v>0</v>
      </c>
    </row>
    <row r="980" spans="1:48" ht="38.25">
      <c r="A980" s="9" t="s">
        <v>291</v>
      </c>
      <c r="B980" s="1" t="s">
        <v>401</v>
      </c>
      <c r="C980" s="1" t="s">
        <v>18</v>
      </c>
      <c r="D980" s="1" t="s">
        <v>18</v>
      </c>
      <c r="E980" s="1" t="s">
        <v>356</v>
      </c>
      <c r="F980" s="1" t="s">
        <v>69</v>
      </c>
      <c r="G980" s="1" t="s">
        <v>147</v>
      </c>
      <c r="H980" s="1" t="s">
        <v>148</v>
      </c>
      <c r="I980" s="13"/>
      <c r="J980" s="81"/>
      <c r="K980" s="81"/>
      <c r="L980" s="81"/>
      <c r="M980" s="81"/>
      <c r="N980" s="81"/>
      <c r="O980" s="81"/>
      <c r="P980" s="81">
        <f>P981</f>
        <v>0</v>
      </c>
      <c r="Q980" s="81">
        <f t="shared" si="3229"/>
        <v>0</v>
      </c>
      <c r="R980" s="81">
        <f t="shared" si="3229"/>
        <v>0</v>
      </c>
      <c r="S980" s="81">
        <f>S981</f>
        <v>1200000</v>
      </c>
      <c r="T980" s="81">
        <f t="shared" si="3230"/>
        <v>0</v>
      </c>
      <c r="U980" s="81">
        <f t="shared" si="3230"/>
        <v>0</v>
      </c>
      <c r="V980" s="81">
        <f t="shared" si="3231"/>
        <v>1200000</v>
      </c>
      <c r="W980" s="81">
        <f t="shared" si="3231"/>
        <v>0</v>
      </c>
      <c r="X980" s="81">
        <f t="shared" si="3231"/>
        <v>0</v>
      </c>
      <c r="Y980" s="81">
        <f>Y981</f>
        <v>0</v>
      </c>
      <c r="Z980" s="81">
        <f t="shared" si="3232"/>
        <v>0</v>
      </c>
      <c r="AA980" s="81">
        <f t="shared" si="3232"/>
        <v>0</v>
      </c>
      <c r="AB980" s="81">
        <f t="shared" si="3233"/>
        <v>1200000</v>
      </c>
      <c r="AC980" s="81">
        <f t="shared" si="3234"/>
        <v>0</v>
      </c>
      <c r="AD980" s="81">
        <f t="shared" si="3235"/>
        <v>0</v>
      </c>
      <c r="AE980" s="81">
        <f>AE981</f>
        <v>0</v>
      </c>
      <c r="AF980" s="81">
        <f t="shared" si="3236"/>
        <v>0</v>
      </c>
      <c r="AG980" s="81">
        <f t="shared" si="3236"/>
        <v>0</v>
      </c>
      <c r="AH980" s="81">
        <f t="shared" si="3237"/>
        <v>1200000</v>
      </c>
      <c r="AI980" s="81">
        <f t="shared" si="3238"/>
        <v>0</v>
      </c>
      <c r="AJ980" s="81">
        <f t="shared" si="3239"/>
        <v>0</v>
      </c>
      <c r="AK980" s="81">
        <f>AK981</f>
        <v>0</v>
      </c>
      <c r="AL980" s="81">
        <f t="shared" si="3240"/>
        <v>0</v>
      </c>
      <c r="AM980" s="81">
        <f t="shared" si="3240"/>
        <v>0</v>
      </c>
      <c r="AN980" s="81">
        <f t="shared" si="3241"/>
        <v>1200000</v>
      </c>
      <c r="AO980" s="81">
        <f t="shared" si="3242"/>
        <v>0</v>
      </c>
      <c r="AP980" s="81">
        <f t="shared" si="3243"/>
        <v>0</v>
      </c>
      <c r="AQ980" s="81">
        <f>AQ981</f>
        <v>0</v>
      </c>
      <c r="AR980" s="81">
        <f t="shared" si="3244"/>
        <v>0</v>
      </c>
      <c r="AS980" s="81">
        <f t="shared" si="3244"/>
        <v>0</v>
      </c>
      <c r="AT980" s="81">
        <f t="shared" si="3245"/>
        <v>1200000</v>
      </c>
      <c r="AU980" s="81">
        <f t="shared" si="3246"/>
        <v>0</v>
      </c>
      <c r="AV980" s="81">
        <f t="shared" si="3247"/>
        <v>0</v>
      </c>
    </row>
    <row r="981" spans="1:48" ht="25.5">
      <c r="A981" s="188" t="s">
        <v>441</v>
      </c>
      <c r="B981" s="1" t="s">
        <v>401</v>
      </c>
      <c r="C981" s="1" t="s">
        <v>18</v>
      </c>
      <c r="D981" s="1" t="s">
        <v>18</v>
      </c>
      <c r="E981" s="1" t="s">
        <v>356</v>
      </c>
      <c r="F981" s="1" t="s">
        <v>69</v>
      </c>
      <c r="G981" s="1" t="s">
        <v>147</v>
      </c>
      <c r="H981" s="1" t="s">
        <v>440</v>
      </c>
      <c r="I981" s="13"/>
      <c r="J981" s="81"/>
      <c r="K981" s="81"/>
      <c r="L981" s="81"/>
      <c r="M981" s="81"/>
      <c r="N981" s="81"/>
      <c r="O981" s="81"/>
      <c r="P981" s="81">
        <f>P982</f>
        <v>0</v>
      </c>
      <c r="Q981" s="81">
        <f t="shared" si="3229"/>
        <v>0</v>
      </c>
      <c r="R981" s="81">
        <f t="shared" si="3229"/>
        <v>0</v>
      </c>
      <c r="S981" s="81">
        <f>S982</f>
        <v>1200000</v>
      </c>
      <c r="T981" s="81">
        <f t="shared" si="3230"/>
        <v>0</v>
      </c>
      <c r="U981" s="81">
        <f t="shared" si="3230"/>
        <v>0</v>
      </c>
      <c r="V981" s="81">
        <f t="shared" si="3231"/>
        <v>1200000</v>
      </c>
      <c r="W981" s="81">
        <f t="shared" si="3231"/>
        <v>0</v>
      </c>
      <c r="X981" s="81">
        <f t="shared" si="3231"/>
        <v>0</v>
      </c>
      <c r="Y981" s="81">
        <f>Y982</f>
        <v>0</v>
      </c>
      <c r="Z981" s="81">
        <f t="shared" si="3232"/>
        <v>0</v>
      </c>
      <c r="AA981" s="81">
        <f t="shared" si="3232"/>
        <v>0</v>
      </c>
      <c r="AB981" s="81">
        <f t="shared" si="3233"/>
        <v>1200000</v>
      </c>
      <c r="AC981" s="81">
        <f t="shared" si="3234"/>
        <v>0</v>
      </c>
      <c r="AD981" s="81">
        <f t="shared" si="3235"/>
        <v>0</v>
      </c>
      <c r="AE981" s="81">
        <f>AE982</f>
        <v>0</v>
      </c>
      <c r="AF981" s="81">
        <f t="shared" si="3236"/>
        <v>0</v>
      </c>
      <c r="AG981" s="81">
        <f t="shared" si="3236"/>
        <v>0</v>
      </c>
      <c r="AH981" s="81">
        <f t="shared" si="3237"/>
        <v>1200000</v>
      </c>
      <c r="AI981" s="81">
        <f t="shared" si="3238"/>
        <v>0</v>
      </c>
      <c r="AJ981" s="81">
        <f t="shared" si="3239"/>
        <v>0</v>
      </c>
      <c r="AK981" s="81">
        <f>AK982</f>
        <v>0</v>
      </c>
      <c r="AL981" s="81">
        <f t="shared" si="3240"/>
        <v>0</v>
      </c>
      <c r="AM981" s="81">
        <f t="shared" si="3240"/>
        <v>0</v>
      </c>
      <c r="AN981" s="81">
        <f t="shared" si="3241"/>
        <v>1200000</v>
      </c>
      <c r="AO981" s="81">
        <f t="shared" si="3242"/>
        <v>0</v>
      </c>
      <c r="AP981" s="81">
        <f t="shared" si="3243"/>
        <v>0</v>
      </c>
      <c r="AQ981" s="81">
        <f>AQ982</f>
        <v>0</v>
      </c>
      <c r="AR981" s="81">
        <f t="shared" si="3244"/>
        <v>0</v>
      </c>
      <c r="AS981" s="81">
        <f t="shared" si="3244"/>
        <v>0</v>
      </c>
      <c r="AT981" s="81">
        <f t="shared" si="3245"/>
        <v>1200000</v>
      </c>
      <c r="AU981" s="81">
        <f t="shared" si="3246"/>
        <v>0</v>
      </c>
      <c r="AV981" s="81">
        <f t="shared" si="3247"/>
        <v>0</v>
      </c>
    </row>
    <row r="982" spans="1:48" ht="25.5">
      <c r="A982" s="209" t="s">
        <v>119</v>
      </c>
      <c r="B982" s="1" t="s">
        <v>401</v>
      </c>
      <c r="C982" s="1" t="s">
        <v>18</v>
      </c>
      <c r="D982" s="1" t="s">
        <v>18</v>
      </c>
      <c r="E982" s="1" t="s">
        <v>356</v>
      </c>
      <c r="F982" s="1" t="s">
        <v>69</v>
      </c>
      <c r="G982" s="1" t="s">
        <v>147</v>
      </c>
      <c r="H982" s="1" t="s">
        <v>440</v>
      </c>
      <c r="I982" s="13" t="s">
        <v>117</v>
      </c>
      <c r="J982" s="81"/>
      <c r="K982" s="81"/>
      <c r="L982" s="81"/>
      <c r="M982" s="81"/>
      <c r="N982" s="81"/>
      <c r="O982" s="81"/>
      <c r="P982" s="81">
        <f>P983</f>
        <v>0</v>
      </c>
      <c r="Q982" s="81">
        <f t="shared" si="3229"/>
        <v>0</v>
      </c>
      <c r="R982" s="81">
        <f t="shared" si="3229"/>
        <v>0</v>
      </c>
      <c r="S982" s="81">
        <f>S983</f>
        <v>1200000</v>
      </c>
      <c r="T982" s="81">
        <f t="shared" si="3230"/>
        <v>0</v>
      </c>
      <c r="U982" s="81">
        <f t="shared" si="3230"/>
        <v>0</v>
      </c>
      <c r="V982" s="81">
        <f t="shared" si="3231"/>
        <v>1200000</v>
      </c>
      <c r="W982" s="81">
        <f t="shared" si="3231"/>
        <v>0</v>
      </c>
      <c r="X982" s="81">
        <f t="shared" si="3231"/>
        <v>0</v>
      </c>
      <c r="Y982" s="81">
        <f>Y983</f>
        <v>0</v>
      </c>
      <c r="Z982" s="81">
        <f t="shared" si="3232"/>
        <v>0</v>
      </c>
      <c r="AA982" s="81">
        <f t="shared" si="3232"/>
        <v>0</v>
      </c>
      <c r="AB982" s="81">
        <f t="shared" si="3233"/>
        <v>1200000</v>
      </c>
      <c r="AC982" s="81">
        <f t="shared" si="3234"/>
        <v>0</v>
      </c>
      <c r="AD982" s="81">
        <f t="shared" si="3235"/>
        <v>0</v>
      </c>
      <c r="AE982" s="81">
        <f>AE983</f>
        <v>0</v>
      </c>
      <c r="AF982" s="81">
        <f t="shared" si="3236"/>
        <v>0</v>
      </c>
      <c r="AG982" s="81">
        <f t="shared" si="3236"/>
        <v>0</v>
      </c>
      <c r="AH982" s="81">
        <f t="shared" si="3237"/>
        <v>1200000</v>
      </c>
      <c r="AI982" s="81">
        <f t="shared" si="3238"/>
        <v>0</v>
      </c>
      <c r="AJ982" s="81">
        <f t="shared" si="3239"/>
        <v>0</v>
      </c>
      <c r="AK982" s="81">
        <f>AK983</f>
        <v>0</v>
      </c>
      <c r="AL982" s="81">
        <f t="shared" si="3240"/>
        <v>0</v>
      </c>
      <c r="AM982" s="81">
        <f t="shared" si="3240"/>
        <v>0</v>
      </c>
      <c r="AN982" s="81">
        <f t="shared" si="3241"/>
        <v>1200000</v>
      </c>
      <c r="AO982" s="81">
        <f t="shared" si="3242"/>
        <v>0</v>
      </c>
      <c r="AP982" s="81">
        <f t="shared" si="3243"/>
        <v>0</v>
      </c>
      <c r="AQ982" s="81">
        <f>AQ983</f>
        <v>0</v>
      </c>
      <c r="AR982" s="81">
        <f t="shared" si="3244"/>
        <v>0</v>
      </c>
      <c r="AS982" s="81">
        <f t="shared" si="3244"/>
        <v>0</v>
      </c>
      <c r="AT982" s="81">
        <f t="shared" si="3245"/>
        <v>1200000</v>
      </c>
      <c r="AU982" s="81">
        <f t="shared" si="3246"/>
        <v>0</v>
      </c>
      <c r="AV982" s="81">
        <f t="shared" si="3247"/>
        <v>0</v>
      </c>
    </row>
    <row r="983" spans="1:48">
      <c r="A983" s="209" t="s">
        <v>120</v>
      </c>
      <c r="B983" s="1" t="s">
        <v>401</v>
      </c>
      <c r="C983" s="1" t="s">
        <v>18</v>
      </c>
      <c r="D983" s="1" t="s">
        <v>18</v>
      </c>
      <c r="E983" s="1" t="s">
        <v>356</v>
      </c>
      <c r="F983" s="1" t="s">
        <v>69</v>
      </c>
      <c r="G983" s="1" t="s">
        <v>147</v>
      </c>
      <c r="H983" s="1" t="s">
        <v>440</v>
      </c>
      <c r="I983" s="13" t="s">
        <v>118</v>
      </c>
      <c r="J983" s="81"/>
      <c r="K983" s="81"/>
      <c r="L983" s="81"/>
      <c r="M983" s="81"/>
      <c r="N983" s="81"/>
      <c r="O983" s="81"/>
      <c r="P983" s="81">
        <f>P1439</f>
        <v>0</v>
      </c>
      <c r="Q983" s="81">
        <f t="shared" ref="Q983:U983" si="3248">Q1439</f>
        <v>0</v>
      </c>
      <c r="R983" s="81">
        <f t="shared" si="3248"/>
        <v>0</v>
      </c>
      <c r="S983" s="81">
        <f t="shared" si="3248"/>
        <v>1200000</v>
      </c>
      <c r="T983" s="81">
        <f t="shared" si="3248"/>
        <v>0</v>
      </c>
      <c r="U983" s="81">
        <f t="shared" si="3248"/>
        <v>0</v>
      </c>
      <c r="V983" s="81">
        <f t="shared" si="3231"/>
        <v>1200000</v>
      </c>
      <c r="W983" s="81">
        <f t="shared" si="3231"/>
        <v>0</v>
      </c>
      <c r="X983" s="81">
        <f t="shared" si="3231"/>
        <v>0</v>
      </c>
      <c r="Y983" s="81">
        <f t="shared" ref="Y983:AA983" si="3249">Y1439</f>
        <v>0</v>
      </c>
      <c r="Z983" s="81">
        <f t="shared" si="3249"/>
        <v>0</v>
      </c>
      <c r="AA983" s="81">
        <f t="shared" si="3249"/>
        <v>0</v>
      </c>
      <c r="AB983" s="81">
        <f t="shared" si="3233"/>
        <v>1200000</v>
      </c>
      <c r="AC983" s="81">
        <f t="shared" si="3234"/>
        <v>0</v>
      </c>
      <c r="AD983" s="81">
        <f t="shared" si="3235"/>
        <v>0</v>
      </c>
      <c r="AE983" s="81">
        <f t="shared" ref="AE983:AG983" si="3250">AE1439</f>
        <v>0</v>
      </c>
      <c r="AF983" s="81">
        <f t="shared" si="3250"/>
        <v>0</v>
      </c>
      <c r="AG983" s="81">
        <f t="shared" si="3250"/>
        <v>0</v>
      </c>
      <c r="AH983" s="81">
        <f t="shared" si="3237"/>
        <v>1200000</v>
      </c>
      <c r="AI983" s="81">
        <f t="shared" si="3238"/>
        <v>0</v>
      </c>
      <c r="AJ983" s="81">
        <f t="shared" si="3239"/>
        <v>0</v>
      </c>
      <c r="AK983" s="81">
        <f t="shared" ref="AK983:AM983" si="3251">AK1439</f>
        <v>0</v>
      </c>
      <c r="AL983" s="81">
        <f t="shared" si="3251"/>
        <v>0</v>
      </c>
      <c r="AM983" s="81">
        <f t="shared" si="3251"/>
        <v>0</v>
      </c>
      <c r="AN983" s="81">
        <f t="shared" si="3241"/>
        <v>1200000</v>
      </c>
      <c r="AO983" s="81">
        <f t="shared" si="3242"/>
        <v>0</v>
      </c>
      <c r="AP983" s="81">
        <f t="shared" si="3243"/>
        <v>0</v>
      </c>
      <c r="AQ983" s="81">
        <f t="shared" ref="AQ983:AS983" si="3252">AQ1439</f>
        <v>0</v>
      </c>
      <c r="AR983" s="81">
        <f t="shared" si="3252"/>
        <v>0</v>
      </c>
      <c r="AS983" s="81">
        <f t="shared" si="3252"/>
        <v>0</v>
      </c>
      <c r="AT983" s="81">
        <f t="shared" si="3245"/>
        <v>1200000</v>
      </c>
      <c r="AU983" s="81">
        <f t="shared" si="3246"/>
        <v>0</v>
      </c>
      <c r="AV983" s="81">
        <f t="shared" si="3247"/>
        <v>0</v>
      </c>
    </row>
    <row r="984" spans="1:48">
      <c r="A984" s="209"/>
      <c r="B984" s="1"/>
      <c r="C984" s="1"/>
      <c r="D984" s="1"/>
      <c r="E984" s="1"/>
      <c r="F984" s="1"/>
      <c r="G984" s="1"/>
      <c r="H984" s="1"/>
      <c r="I984" s="13"/>
      <c r="J984" s="81"/>
      <c r="K984" s="81"/>
      <c r="L984" s="81"/>
      <c r="M984" s="81"/>
      <c r="N984" s="81"/>
      <c r="O984" s="81"/>
      <c r="P984" s="81"/>
      <c r="Q984" s="81"/>
      <c r="R984" s="81"/>
      <c r="S984" s="81"/>
      <c r="T984" s="81"/>
      <c r="U984" s="81"/>
      <c r="V984" s="81"/>
      <c r="W984" s="81"/>
      <c r="X984" s="81"/>
      <c r="Y984" s="81"/>
      <c r="Z984" s="81"/>
      <c r="AA984" s="81"/>
      <c r="AB984" s="81"/>
      <c r="AC984" s="81"/>
      <c r="AD984" s="81"/>
      <c r="AE984" s="81"/>
      <c r="AF984" s="81"/>
      <c r="AG984" s="81"/>
      <c r="AH984" s="81"/>
      <c r="AI984" s="81"/>
      <c r="AJ984" s="81"/>
      <c r="AK984" s="81"/>
      <c r="AL984" s="81"/>
      <c r="AM984" s="81"/>
      <c r="AN984" s="81"/>
      <c r="AO984" s="81"/>
      <c r="AP984" s="81"/>
      <c r="AQ984" s="81"/>
      <c r="AR984" s="81"/>
      <c r="AS984" s="81"/>
      <c r="AT984" s="81"/>
      <c r="AU984" s="81"/>
      <c r="AV984" s="81"/>
    </row>
    <row r="985" spans="1:48" ht="15.75">
      <c r="A985" s="187" t="s">
        <v>64</v>
      </c>
      <c r="B985" s="29" t="s">
        <v>401</v>
      </c>
      <c r="C985" s="29" t="s">
        <v>3</v>
      </c>
      <c r="D985" s="29"/>
      <c r="E985" s="29"/>
      <c r="F985" s="29"/>
      <c r="G985" s="29"/>
      <c r="H985" s="29"/>
      <c r="I985" s="32"/>
      <c r="J985" s="100">
        <f t="shared" ref="J985:O986" si="3253">J986</f>
        <v>10869000</v>
      </c>
      <c r="K985" s="100">
        <f t="shared" si="3253"/>
        <v>10869000</v>
      </c>
      <c r="L985" s="100">
        <f t="shared" si="3253"/>
        <v>10869000</v>
      </c>
      <c r="M985" s="100">
        <f t="shared" si="3253"/>
        <v>2133743.17</v>
      </c>
      <c r="N985" s="100">
        <f t="shared" si="3253"/>
        <v>0</v>
      </c>
      <c r="O985" s="100">
        <f t="shared" si="3253"/>
        <v>0</v>
      </c>
      <c r="P985" s="100">
        <f>P986</f>
        <v>13002743.17</v>
      </c>
      <c r="Q985" s="100">
        <f t="shared" ref="Q985:U986" si="3254">Q986</f>
        <v>10869000</v>
      </c>
      <c r="R985" s="100">
        <f t="shared" si="3254"/>
        <v>10869000</v>
      </c>
      <c r="S985" s="100">
        <f t="shared" si="3254"/>
        <v>0</v>
      </c>
      <c r="T985" s="100">
        <f t="shared" si="3254"/>
        <v>0</v>
      </c>
      <c r="U985" s="100">
        <f t="shared" si="3254"/>
        <v>0</v>
      </c>
      <c r="V985" s="100">
        <f t="shared" si="3231"/>
        <v>13002743.17</v>
      </c>
      <c r="W985" s="100">
        <f t="shared" si="3231"/>
        <v>10869000</v>
      </c>
      <c r="X985" s="100">
        <f t="shared" si="3231"/>
        <v>10869000</v>
      </c>
      <c r="Y985" s="100">
        <f t="shared" ref="Y985:AA986" si="3255">Y986</f>
        <v>0</v>
      </c>
      <c r="Z985" s="100">
        <f t="shared" si="3255"/>
        <v>0</v>
      </c>
      <c r="AA985" s="100">
        <f t="shared" si="3255"/>
        <v>0</v>
      </c>
      <c r="AB985" s="100">
        <f t="shared" ref="AB985:AB996" si="3256">V985+Y985</f>
        <v>13002743.17</v>
      </c>
      <c r="AC985" s="100">
        <f t="shared" ref="AC985:AC996" si="3257">W985+Z985</f>
        <v>10869000</v>
      </c>
      <c r="AD985" s="100">
        <f t="shared" ref="AD985:AD996" si="3258">X985+AA985</f>
        <v>10869000</v>
      </c>
      <c r="AE985" s="100">
        <f t="shared" ref="AE985:AG986" si="3259">AE986</f>
        <v>0</v>
      </c>
      <c r="AF985" s="100">
        <f t="shared" si="3259"/>
        <v>0</v>
      </c>
      <c r="AG985" s="100">
        <f t="shared" si="3259"/>
        <v>0</v>
      </c>
      <c r="AH985" s="100">
        <f t="shared" ref="AH985:AH996" si="3260">AB985+AE985</f>
        <v>13002743.17</v>
      </c>
      <c r="AI985" s="100">
        <f t="shared" ref="AI985:AI996" si="3261">AC985+AF985</f>
        <v>10869000</v>
      </c>
      <c r="AJ985" s="100">
        <f t="shared" ref="AJ985:AJ996" si="3262">AD985+AG985</f>
        <v>10869000</v>
      </c>
      <c r="AK985" s="100">
        <f t="shared" ref="AK985:AM986" si="3263">AK986</f>
        <v>120000</v>
      </c>
      <c r="AL985" s="100">
        <f t="shared" si="3263"/>
        <v>0</v>
      </c>
      <c r="AM985" s="100">
        <f t="shared" si="3263"/>
        <v>0</v>
      </c>
      <c r="AN985" s="100">
        <f t="shared" ref="AN985:AN996" si="3264">AH985+AK985</f>
        <v>13122743.17</v>
      </c>
      <c r="AO985" s="100">
        <f t="shared" ref="AO985:AO996" si="3265">AI985+AL985</f>
        <v>10869000</v>
      </c>
      <c r="AP985" s="100">
        <f t="shared" ref="AP985:AP996" si="3266">AJ985+AM985</f>
        <v>10869000</v>
      </c>
      <c r="AQ985" s="100">
        <f t="shared" ref="AQ985:AS986" si="3267">AQ986</f>
        <v>0</v>
      </c>
      <c r="AR985" s="100">
        <f t="shared" si="3267"/>
        <v>0</v>
      </c>
      <c r="AS985" s="100">
        <f t="shared" si="3267"/>
        <v>0</v>
      </c>
      <c r="AT985" s="100">
        <f t="shared" ref="AT985:AT996" si="3268">AN985+AQ985</f>
        <v>13122743.17</v>
      </c>
      <c r="AU985" s="100">
        <f t="shared" ref="AU985:AU996" si="3269">AO985+AR985</f>
        <v>10869000</v>
      </c>
      <c r="AV985" s="100">
        <f t="shared" ref="AV985:AV996" si="3270">AP985+AS985</f>
        <v>10869000</v>
      </c>
    </row>
    <row r="986" spans="1:48">
      <c r="A986" s="23" t="s">
        <v>216</v>
      </c>
      <c r="B986" s="15" t="s">
        <v>401</v>
      </c>
      <c r="C986" s="15" t="s">
        <v>3</v>
      </c>
      <c r="D986" s="15" t="s">
        <v>18</v>
      </c>
      <c r="E986" s="15"/>
      <c r="F986" s="15"/>
      <c r="G986" s="15"/>
      <c r="H986" s="15"/>
      <c r="I986" s="26"/>
      <c r="J986" s="101">
        <f t="shared" si="3253"/>
        <v>10869000</v>
      </c>
      <c r="K986" s="101">
        <f t="shared" si="3253"/>
        <v>10869000</v>
      </c>
      <c r="L986" s="101">
        <f t="shared" si="3253"/>
        <v>10869000</v>
      </c>
      <c r="M986" s="101">
        <f t="shared" si="3253"/>
        <v>2133743.17</v>
      </c>
      <c r="N986" s="101">
        <f t="shared" si="3253"/>
        <v>0</v>
      </c>
      <c r="O986" s="101">
        <f t="shared" si="3253"/>
        <v>0</v>
      </c>
      <c r="P986" s="101">
        <f>P987</f>
        <v>13002743.17</v>
      </c>
      <c r="Q986" s="101">
        <f t="shared" si="3254"/>
        <v>10869000</v>
      </c>
      <c r="R986" s="101">
        <f t="shared" si="3254"/>
        <v>10869000</v>
      </c>
      <c r="S986" s="101">
        <f t="shared" si="3254"/>
        <v>0</v>
      </c>
      <c r="T986" s="101">
        <f t="shared" si="3254"/>
        <v>0</v>
      </c>
      <c r="U986" s="101">
        <f t="shared" si="3254"/>
        <v>0</v>
      </c>
      <c r="V986" s="101">
        <f t="shared" si="3231"/>
        <v>13002743.17</v>
      </c>
      <c r="W986" s="101">
        <f t="shared" si="3231"/>
        <v>10869000</v>
      </c>
      <c r="X986" s="101">
        <f t="shared" si="3231"/>
        <v>10869000</v>
      </c>
      <c r="Y986" s="101">
        <f t="shared" si="3255"/>
        <v>0</v>
      </c>
      <c r="Z986" s="101">
        <f t="shared" si="3255"/>
        <v>0</v>
      </c>
      <c r="AA986" s="101">
        <f t="shared" si="3255"/>
        <v>0</v>
      </c>
      <c r="AB986" s="101">
        <f t="shared" si="3256"/>
        <v>13002743.17</v>
      </c>
      <c r="AC986" s="101">
        <f t="shared" si="3257"/>
        <v>10869000</v>
      </c>
      <c r="AD986" s="101">
        <f t="shared" si="3258"/>
        <v>10869000</v>
      </c>
      <c r="AE986" s="101">
        <f t="shared" si="3259"/>
        <v>0</v>
      </c>
      <c r="AF986" s="101">
        <f t="shared" si="3259"/>
        <v>0</v>
      </c>
      <c r="AG986" s="101">
        <f t="shared" si="3259"/>
        <v>0</v>
      </c>
      <c r="AH986" s="101">
        <f t="shared" si="3260"/>
        <v>13002743.17</v>
      </c>
      <c r="AI986" s="101">
        <f t="shared" si="3261"/>
        <v>10869000</v>
      </c>
      <c r="AJ986" s="101">
        <f t="shared" si="3262"/>
        <v>10869000</v>
      </c>
      <c r="AK986" s="101">
        <f t="shared" si="3263"/>
        <v>120000</v>
      </c>
      <c r="AL986" s="101">
        <f t="shared" si="3263"/>
        <v>0</v>
      </c>
      <c r="AM986" s="101">
        <f t="shared" si="3263"/>
        <v>0</v>
      </c>
      <c r="AN986" s="101">
        <f t="shared" si="3264"/>
        <v>13122743.17</v>
      </c>
      <c r="AO986" s="101">
        <f t="shared" si="3265"/>
        <v>10869000</v>
      </c>
      <c r="AP986" s="101">
        <f t="shared" si="3266"/>
        <v>10869000</v>
      </c>
      <c r="AQ986" s="101">
        <f t="shared" si="3267"/>
        <v>0</v>
      </c>
      <c r="AR986" s="101">
        <f t="shared" si="3267"/>
        <v>0</v>
      </c>
      <c r="AS986" s="101">
        <f t="shared" si="3267"/>
        <v>0</v>
      </c>
      <c r="AT986" s="101">
        <f t="shared" si="3268"/>
        <v>13122743.17</v>
      </c>
      <c r="AU986" s="101">
        <f t="shared" si="3269"/>
        <v>10869000</v>
      </c>
      <c r="AV986" s="101">
        <f t="shared" si="3270"/>
        <v>10869000</v>
      </c>
    </row>
    <row r="987" spans="1:48" ht="38.25">
      <c r="A987" s="9" t="s">
        <v>291</v>
      </c>
      <c r="B987" s="1" t="s">
        <v>401</v>
      </c>
      <c r="C987" s="1" t="s">
        <v>3</v>
      </c>
      <c r="D987" s="1" t="s">
        <v>18</v>
      </c>
      <c r="E987" s="1" t="s">
        <v>356</v>
      </c>
      <c r="F987" s="1" t="s">
        <v>69</v>
      </c>
      <c r="G987" s="1" t="s">
        <v>147</v>
      </c>
      <c r="H987" s="1" t="s">
        <v>148</v>
      </c>
      <c r="I987" s="13"/>
      <c r="J987" s="81">
        <f>+J991+J988+J994</f>
        <v>10869000</v>
      </c>
      <c r="K987" s="81">
        <f t="shared" ref="K987:O987" si="3271">+K991+K988+K994</f>
        <v>10869000</v>
      </c>
      <c r="L987" s="81">
        <f t="shared" si="3271"/>
        <v>10869000</v>
      </c>
      <c r="M987" s="81">
        <f t="shared" si="3271"/>
        <v>2133743.17</v>
      </c>
      <c r="N987" s="81">
        <f t="shared" si="3271"/>
        <v>0</v>
      </c>
      <c r="O987" s="81">
        <f t="shared" si="3271"/>
        <v>0</v>
      </c>
      <c r="P987" s="81">
        <f>P988+P991+P994</f>
        <v>13002743.17</v>
      </c>
      <c r="Q987" s="81">
        <f t="shared" ref="Q987:R987" si="3272">Q988+Q991+Q994</f>
        <v>10869000</v>
      </c>
      <c r="R987" s="81">
        <f t="shared" si="3272"/>
        <v>10869000</v>
      </c>
      <c r="S987" s="81">
        <f t="shared" ref="S987:U987" si="3273">+S991+S988+S994</f>
        <v>0</v>
      </c>
      <c r="T987" s="81">
        <f t="shared" si="3273"/>
        <v>0</v>
      </c>
      <c r="U987" s="81">
        <f t="shared" si="3273"/>
        <v>0</v>
      </c>
      <c r="V987" s="81">
        <f t="shared" si="3231"/>
        <v>13002743.17</v>
      </c>
      <c r="W987" s="81">
        <f t="shared" si="3231"/>
        <v>10869000</v>
      </c>
      <c r="X987" s="81">
        <f t="shared" si="3231"/>
        <v>10869000</v>
      </c>
      <c r="Y987" s="81">
        <f t="shared" ref="Y987:AA987" si="3274">+Y991+Y988+Y994</f>
        <v>0</v>
      </c>
      <c r="Z987" s="81">
        <f t="shared" si="3274"/>
        <v>0</v>
      </c>
      <c r="AA987" s="81">
        <f t="shared" si="3274"/>
        <v>0</v>
      </c>
      <c r="AB987" s="81">
        <f t="shared" si="3256"/>
        <v>13002743.17</v>
      </c>
      <c r="AC987" s="81">
        <f t="shared" si="3257"/>
        <v>10869000</v>
      </c>
      <c r="AD987" s="81">
        <f t="shared" si="3258"/>
        <v>10869000</v>
      </c>
      <c r="AE987" s="81">
        <f t="shared" ref="AE987:AG987" si="3275">+AE991+AE988+AE994</f>
        <v>0</v>
      </c>
      <c r="AF987" s="81">
        <f t="shared" si="3275"/>
        <v>0</v>
      </c>
      <c r="AG987" s="81">
        <f t="shared" si="3275"/>
        <v>0</v>
      </c>
      <c r="AH987" s="81">
        <f t="shared" si="3260"/>
        <v>13002743.17</v>
      </c>
      <c r="AI987" s="81">
        <f t="shared" si="3261"/>
        <v>10869000</v>
      </c>
      <c r="AJ987" s="81">
        <f t="shared" si="3262"/>
        <v>10869000</v>
      </c>
      <c r="AK987" s="81">
        <f t="shared" ref="AK987:AM987" si="3276">+AK991+AK988+AK994</f>
        <v>120000</v>
      </c>
      <c r="AL987" s="81">
        <f t="shared" si="3276"/>
        <v>0</v>
      </c>
      <c r="AM987" s="81">
        <f t="shared" si="3276"/>
        <v>0</v>
      </c>
      <c r="AN987" s="81">
        <f t="shared" si="3264"/>
        <v>13122743.17</v>
      </c>
      <c r="AO987" s="81">
        <f t="shared" si="3265"/>
        <v>10869000</v>
      </c>
      <c r="AP987" s="81">
        <f t="shared" si="3266"/>
        <v>10869000</v>
      </c>
      <c r="AQ987" s="81">
        <f t="shared" ref="AQ987:AS987" si="3277">+AQ991+AQ988+AQ994</f>
        <v>0</v>
      </c>
      <c r="AR987" s="81">
        <f t="shared" si="3277"/>
        <v>0</v>
      </c>
      <c r="AS987" s="81">
        <f t="shared" si="3277"/>
        <v>0</v>
      </c>
      <c r="AT987" s="81">
        <f t="shared" si="3268"/>
        <v>13122743.17</v>
      </c>
      <c r="AU987" s="81">
        <f t="shared" si="3269"/>
        <v>10869000</v>
      </c>
      <c r="AV987" s="81">
        <f t="shared" si="3270"/>
        <v>10869000</v>
      </c>
    </row>
    <row r="988" spans="1:48" ht="30.75" customHeight="1">
      <c r="A988" s="188" t="s">
        <v>372</v>
      </c>
      <c r="B988" s="1" t="s">
        <v>401</v>
      </c>
      <c r="C988" s="1" t="s">
        <v>3</v>
      </c>
      <c r="D988" s="1" t="s">
        <v>18</v>
      </c>
      <c r="E988" s="1" t="s">
        <v>356</v>
      </c>
      <c r="F988" s="1" t="s">
        <v>69</v>
      </c>
      <c r="G988" s="1" t="s">
        <v>147</v>
      </c>
      <c r="H988" s="1" t="s">
        <v>371</v>
      </c>
      <c r="I988" s="13"/>
      <c r="J988" s="81">
        <f>J989</f>
        <v>5869000</v>
      </c>
      <c r="K988" s="81">
        <f t="shared" ref="K988:O989" si="3278">K989</f>
        <v>8469000</v>
      </c>
      <c r="L988" s="81">
        <f t="shared" si="3278"/>
        <v>9219000</v>
      </c>
      <c r="M988" s="81">
        <f t="shared" si="3278"/>
        <v>2133743.17</v>
      </c>
      <c r="N988" s="81">
        <f t="shared" si="3278"/>
        <v>0</v>
      </c>
      <c r="O988" s="81">
        <f t="shared" si="3278"/>
        <v>0</v>
      </c>
      <c r="P988" s="81">
        <f>P989</f>
        <v>8002743.1699999999</v>
      </c>
      <c r="Q988" s="81">
        <f t="shared" ref="Q988:U989" si="3279">Q989</f>
        <v>8469000</v>
      </c>
      <c r="R988" s="81">
        <f t="shared" si="3279"/>
        <v>9219000</v>
      </c>
      <c r="S988" s="81">
        <f t="shared" si="3279"/>
        <v>0</v>
      </c>
      <c r="T988" s="81">
        <f t="shared" si="3279"/>
        <v>0</v>
      </c>
      <c r="U988" s="81">
        <f t="shared" si="3279"/>
        <v>0</v>
      </c>
      <c r="V988" s="81">
        <f t="shared" si="3231"/>
        <v>8002743.1699999999</v>
      </c>
      <c r="W988" s="81">
        <f t="shared" si="3231"/>
        <v>8469000</v>
      </c>
      <c r="X988" s="81">
        <f t="shared" si="3231"/>
        <v>9219000</v>
      </c>
      <c r="Y988" s="81">
        <f t="shared" ref="Y988:AA989" si="3280">Y989</f>
        <v>0</v>
      </c>
      <c r="Z988" s="81">
        <f t="shared" si="3280"/>
        <v>0</v>
      </c>
      <c r="AA988" s="81">
        <f t="shared" si="3280"/>
        <v>0</v>
      </c>
      <c r="AB988" s="81">
        <f t="shared" si="3256"/>
        <v>8002743.1699999999</v>
      </c>
      <c r="AC988" s="81">
        <f t="shared" si="3257"/>
        <v>8469000</v>
      </c>
      <c r="AD988" s="81">
        <f t="shared" si="3258"/>
        <v>9219000</v>
      </c>
      <c r="AE988" s="81">
        <f t="shared" ref="AE988:AG989" si="3281">AE989</f>
        <v>0</v>
      </c>
      <c r="AF988" s="81">
        <f t="shared" si="3281"/>
        <v>0</v>
      </c>
      <c r="AG988" s="81">
        <f t="shared" si="3281"/>
        <v>0</v>
      </c>
      <c r="AH988" s="81">
        <f t="shared" si="3260"/>
        <v>8002743.1699999999</v>
      </c>
      <c r="AI988" s="81">
        <f t="shared" si="3261"/>
        <v>8469000</v>
      </c>
      <c r="AJ988" s="81">
        <f t="shared" si="3262"/>
        <v>9219000</v>
      </c>
      <c r="AK988" s="81">
        <f t="shared" ref="AK988:AM989" si="3282">AK989</f>
        <v>0</v>
      </c>
      <c r="AL988" s="81">
        <f t="shared" si="3282"/>
        <v>0</v>
      </c>
      <c r="AM988" s="81">
        <f t="shared" si="3282"/>
        <v>0</v>
      </c>
      <c r="AN988" s="81">
        <f t="shared" si="3264"/>
        <v>8002743.1699999999</v>
      </c>
      <c r="AO988" s="81">
        <f t="shared" si="3265"/>
        <v>8469000</v>
      </c>
      <c r="AP988" s="81">
        <f t="shared" si="3266"/>
        <v>9219000</v>
      </c>
      <c r="AQ988" s="81">
        <f t="shared" ref="AQ988:AS989" si="3283">AQ989</f>
        <v>0</v>
      </c>
      <c r="AR988" s="81">
        <f t="shared" si="3283"/>
        <v>0</v>
      </c>
      <c r="AS988" s="81">
        <f t="shared" si="3283"/>
        <v>0</v>
      </c>
      <c r="AT988" s="81">
        <f t="shared" si="3268"/>
        <v>8002743.1699999999</v>
      </c>
      <c r="AU988" s="81">
        <f t="shared" si="3269"/>
        <v>8469000</v>
      </c>
      <c r="AV988" s="81">
        <f t="shared" si="3270"/>
        <v>9219000</v>
      </c>
    </row>
    <row r="989" spans="1:48" ht="25.5">
      <c r="A989" s="189" t="s">
        <v>259</v>
      </c>
      <c r="B989" s="1" t="s">
        <v>401</v>
      </c>
      <c r="C989" s="1" t="s">
        <v>3</v>
      </c>
      <c r="D989" s="1" t="s">
        <v>18</v>
      </c>
      <c r="E989" s="1" t="s">
        <v>356</v>
      </c>
      <c r="F989" s="1" t="s">
        <v>69</v>
      </c>
      <c r="G989" s="1" t="s">
        <v>147</v>
      </c>
      <c r="H989" s="1" t="s">
        <v>371</v>
      </c>
      <c r="I989" s="13" t="s">
        <v>93</v>
      </c>
      <c r="J989" s="81">
        <f>J990</f>
        <v>5869000</v>
      </c>
      <c r="K989" s="81">
        <f t="shared" si="3278"/>
        <v>8469000</v>
      </c>
      <c r="L989" s="81">
        <f t="shared" si="3278"/>
        <v>9219000</v>
      </c>
      <c r="M989" s="81">
        <f t="shared" si="3278"/>
        <v>2133743.17</v>
      </c>
      <c r="N989" s="81">
        <f t="shared" si="3278"/>
        <v>0</v>
      </c>
      <c r="O989" s="81">
        <f t="shared" si="3278"/>
        <v>0</v>
      </c>
      <c r="P989" s="81">
        <f>P990</f>
        <v>8002743.1699999999</v>
      </c>
      <c r="Q989" s="81">
        <f t="shared" si="3279"/>
        <v>8469000</v>
      </c>
      <c r="R989" s="81">
        <f t="shared" si="3279"/>
        <v>9219000</v>
      </c>
      <c r="S989" s="81">
        <f t="shared" si="3279"/>
        <v>0</v>
      </c>
      <c r="T989" s="81">
        <f t="shared" si="3279"/>
        <v>0</v>
      </c>
      <c r="U989" s="81">
        <f t="shared" si="3279"/>
        <v>0</v>
      </c>
      <c r="V989" s="81">
        <f t="shared" si="3231"/>
        <v>8002743.1699999999</v>
      </c>
      <c r="W989" s="81">
        <f t="shared" si="3231"/>
        <v>8469000</v>
      </c>
      <c r="X989" s="81">
        <f t="shared" si="3231"/>
        <v>9219000</v>
      </c>
      <c r="Y989" s="81">
        <f t="shared" si="3280"/>
        <v>0</v>
      </c>
      <c r="Z989" s="81">
        <f t="shared" si="3280"/>
        <v>0</v>
      </c>
      <c r="AA989" s="81">
        <f t="shared" si="3280"/>
        <v>0</v>
      </c>
      <c r="AB989" s="81">
        <f t="shared" si="3256"/>
        <v>8002743.1699999999</v>
      </c>
      <c r="AC989" s="81">
        <f t="shared" si="3257"/>
        <v>8469000</v>
      </c>
      <c r="AD989" s="81">
        <f t="shared" si="3258"/>
        <v>9219000</v>
      </c>
      <c r="AE989" s="81">
        <f t="shared" si="3281"/>
        <v>0</v>
      </c>
      <c r="AF989" s="81">
        <f t="shared" si="3281"/>
        <v>0</v>
      </c>
      <c r="AG989" s="81">
        <f t="shared" si="3281"/>
        <v>0</v>
      </c>
      <c r="AH989" s="81">
        <f t="shared" si="3260"/>
        <v>8002743.1699999999</v>
      </c>
      <c r="AI989" s="81">
        <f t="shared" si="3261"/>
        <v>8469000</v>
      </c>
      <c r="AJ989" s="81">
        <f t="shared" si="3262"/>
        <v>9219000</v>
      </c>
      <c r="AK989" s="81">
        <f t="shared" si="3282"/>
        <v>0</v>
      </c>
      <c r="AL989" s="81">
        <f t="shared" si="3282"/>
        <v>0</v>
      </c>
      <c r="AM989" s="81">
        <f t="shared" si="3282"/>
        <v>0</v>
      </c>
      <c r="AN989" s="81">
        <f t="shared" si="3264"/>
        <v>8002743.1699999999</v>
      </c>
      <c r="AO989" s="81">
        <f t="shared" si="3265"/>
        <v>8469000</v>
      </c>
      <c r="AP989" s="81">
        <f t="shared" si="3266"/>
        <v>9219000</v>
      </c>
      <c r="AQ989" s="81">
        <f t="shared" si="3283"/>
        <v>0</v>
      </c>
      <c r="AR989" s="81">
        <f t="shared" si="3283"/>
        <v>0</v>
      </c>
      <c r="AS989" s="81">
        <f t="shared" si="3283"/>
        <v>0</v>
      </c>
      <c r="AT989" s="81">
        <f t="shared" si="3268"/>
        <v>8002743.1699999999</v>
      </c>
      <c r="AU989" s="81">
        <f t="shared" si="3269"/>
        <v>8469000</v>
      </c>
      <c r="AV989" s="81">
        <f t="shared" si="3270"/>
        <v>9219000</v>
      </c>
    </row>
    <row r="990" spans="1:48" ht="25.5">
      <c r="A990" s="188" t="s">
        <v>97</v>
      </c>
      <c r="B990" s="1" t="s">
        <v>401</v>
      </c>
      <c r="C990" s="1" t="s">
        <v>3</v>
      </c>
      <c r="D990" s="1" t="s">
        <v>18</v>
      </c>
      <c r="E990" s="1" t="s">
        <v>356</v>
      </c>
      <c r="F990" s="1" t="s">
        <v>69</v>
      </c>
      <c r="G990" s="1" t="s">
        <v>147</v>
      </c>
      <c r="H990" s="1" t="s">
        <v>371</v>
      </c>
      <c r="I990" s="13" t="s">
        <v>94</v>
      </c>
      <c r="J990" s="81">
        <v>5869000</v>
      </c>
      <c r="K990" s="81">
        <v>8469000</v>
      </c>
      <c r="L990" s="81">
        <v>9219000</v>
      </c>
      <c r="M990" s="81">
        <v>2133743.17</v>
      </c>
      <c r="N990" s="81"/>
      <c r="O990" s="81"/>
      <c r="P990" s="81">
        <f>P1445</f>
        <v>8002743.1699999999</v>
      </c>
      <c r="Q990" s="81">
        <f t="shared" ref="Q990:U990" si="3284">Q1445</f>
        <v>8469000</v>
      </c>
      <c r="R990" s="81">
        <f t="shared" si="3284"/>
        <v>9219000</v>
      </c>
      <c r="S990" s="81">
        <f t="shared" si="3284"/>
        <v>0</v>
      </c>
      <c r="T990" s="81">
        <f t="shared" si="3284"/>
        <v>0</v>
      </c>
      <c r="U990" s="81">
        <f t="shared" si="3284"/>
        <v>0</v>
      </c>
      <c r="V990" s="81">
        <f t="shared" si="3231"/>
        <v>8002743.1699999999</v>
      </c>
      <c r="W990" s="81">
        <f t="shared" si="3231"/>
        <v>8469000</v>
      </c>
      <c r="X990" s="81">
        <f t="shared" si="3231"/>
        <v>9219000</v>
      </c>
      <c r="Y990" s="81">
        <f t="shared" ref="Y990:AA990" si="3285">Y1445</f>
        <v>0</v>
      </c>
      <c r="Z990" s="81">
        <f t="shared" si="3285"/>
        <v>0</v>
      </c>
      <c r="AA990" s="81">
        <f t="shared" si="3285"/>
        <v>0</v>
      </c>
      <c r="AB990" s="81">
        <f t="shared" si="3256"/>
        <v>8002743.1699999999</v>
      </c>
      <c r="AC990" s="81">
        <f t="shared" si="3257"/>
        <v>8469000</v>
      </c>
      <c r="AD990" s="81">
        <f t="shared" si="3258"/>
        <v>9219000</v>
      </c>
      <c r="AE990" s="81">
        <f>AE1445+AE1724</f>
        <v>0</v>
      </c>
      <c r="AF990" s="81">
        <f>AF1445+AF1724</f>
        <v>0</v>
      </c>
      <c r="AG990" s="81">
        <f>AG1445+AG1724</f>
        <v>0</v>
      </c>
      <c r="AH990" s="81">
        <f t="shared" si="3260"/>
        <v>8002743.1699999999</v>
      </c>
      <c r="AI990" s="81">
        <f t="shared" si="3261"/>
        <v>8469000</v>
      </c>
      <c r="AJ990" s="81">
        <f t="shared" si="3262"/>
        <v>9219000</v>
      </c>
      <c r="AK990" s="81">
        <f>AK1445+AK1724</f>
        <v>0</v>
      </c>
      <c r="AL990" s="81">
        <f>AL1445+AL1724</f>
        <v>0</v>
      </c>
      <c r="AM990" s="81">
        <f>AM1445+AM1724</f>
        <v>0</v>
      </c>
      <c r="AN990" s="81">
        <f t="shared" si="3264"/>
        <v>8002743.1699999999</v>
      </c>
      <c r="AO990" s="81">
        <f t="shared" si="3265"/>
        <v>8469000</v>
      </c>
      <c r="AP990" s="81">
        <f t="shared" si="3266"/>
        <v>9219000</v>
      </c>
      <c r="AQ990" s="81">
        <f>AQ1445+AQ1724</f>
        <v>0</v>
      </c>
      <c r="AR990" s="81">
        <f>AR1445+AR1724</f>
        <v>0</v>
      </c>
      <c r="AS990" s="81">
        <f>AS1445+AS1724</f>
        <v>0</v>
      </c>
      <c r="AT990" s="81">
        <f t="shared" si="3268"/>
        <v>8002743.1699999999</v>
      </c>
      <c r="AU990" s="81">
        <f t="shared" si="3269"/>
        <v>8469000</v>
      </c>
      <c r="AV990" s="81">
        <f t="shared" si="3270"/>
        <v>9219000</v>
      </c>
    </row>
    <row r="991" spans="1:48" ht="20.25" customHeight="1">
      <c r="A991" s="188" t="s">
        <v>370</v>
      </c>
      <c r="B991" s="1" t="s">
        <v>401</v>
      </c>
      <c r="C991" s="1" t="s">
        <v>3</v>
      </c>
      <c r="D991" s="1" t="s">
        <v>18</v>
      </c>
      <c r="E991" s="1" t="s">
        <v>356</v>
      </c>
      <c r="F991" s="1" t="s">
        <v>69</v>
      </c>
      <c r="G991" s="1" t="s">
        <v>147</v>
      </c>
      <c r="H991" s="1" t="s">
        <v>369</v>
      </c>
      <c r="I991" s="13"/>
      <c r="J991" s="81">
        <f>J992</f>
        <v>4850000</v>
      </c>
      <c r="K991" s="81">
        <f t="shared" ref="K991:O992" si="3286">K992</f>
        <v>2250000</v>
      </c>
      <c r="L991" s="81">
        <f t="shared" si="3286"/>
        <v>1500000</v>
      </c>
      <c r="M991" s="81">
        <f t="shared" si="3286"/>
        <v>0</v>
      </c>
      <c r="N991" s="81">
        <f t="shared" si="3286"/>
        <v>0</v>
      </c>
      <c r="O991" s="81">
        <f t="shared" si="3286"/>
        <v>0</v>
      </c>
      <c r="P991" s="81">
        <f>P992</f>
        <v>4850000</v>
      </c>
      <c r="Q991" s="81">
        <f t="shared" ref="Q991:U992" si="3287">Q992</f>
        <v>2250000</v>
      </c>
      <c r="R991" s="81">
        <f t="shared" si="3287"/>
        <v>1500000</v>
      </c>
      <c r="S991" s="81">
        <f t="shared" si="3287"/>
        <v>0</v>
      </c>
      <c r="T991" s="81">
        <f t="shared" si="3287"/>
        <v>0</v>
      </c>
      <c r="U991" s="81">
        <f t="shared" si="3287"/>
        <v>0</v>
      </c>
      <c r="V991" s="81">
        <f t="shared" si="3231"/>
        <v>4850000</v>
      </c>
      <c r="W991" s="81">
        <f t="shared" si="3231"/>
        <v>2250000</v>
      </c>
      <c r="X991" s="81">
        <f t="shared" si="3231"/>
        <v>1500000</v>
      </c>
      <c r="Y991" s="81">
        <f t="shared" ref="Y991:AA992" si="3288">Y992</f>
        <v>0</v>
      </c>
      <c r="Z991" s="81">
        <f t="shared" si="3288"/>
        <v>0</v>
      </c>
      <c r="AA991" s="81">
        <f t="shared" si="3288"/>
        <v>0</v>
      </c>
      <c r="AB991" s="81">
        <f t="shared" si="3256"/>
        <v>4850000</v>
      </c>
      <c r="AC991" s="81">
        <f t="shared" si="3257"/>
        <v>2250000</v>
      </c>
      <c r="AD991" s="81">
        <f t="shared" si="3258"/>
        <v>1500000</v>
      </c>
      <c r="AE991" s="81">
        <f t="shared" ref="AE991:AG992" si="3289">AE992</f>
        <v>0</v>
      </c>
      <c r="AF991" s="81">
        <f t="shared" si="3289"/>
        <v>0</v>
      </c>
      <c r="AG991" s="81">
        <f t="shared" si="3289"/>
        <v>0</v>
      </c>
      <c r="AH991" s="81">
        <f t="shared" si="3260"/>
        <v>4850000</v>
      </c>
      <c r="AI991" s="81">
        <f t="shared" si="3261"/>
        <v>2250000</v>
      </c>
      <c r="AJ991" s="81">
        <f t="shared" si="3262"/>
        <v>1500000</v>
      </c>
      <c r="AK991" s="81">
        <f t="shared" ref="AK991:AM992" si="3290">AK992</f>
        <v>0</v>
      </c>
      <c r="AL991" s="81">
        <f t="shared" si="3290"/>
        <v>0</v>
      </c>
      <c r="AM991" s="81">
        <f t="shared" si="3290"/>
        <v>0</v>
      </c>
      <c r="AN991" s="81">
        <f t="shared" si="3264"/>
        <v>4850000</v>
      </c>
      <c r="AO991" s="81">
        <f t="shared" si="3265"/>
        <v>2250000</v>
      </c>
      <c r="AP991" s="81">
        <f t="shared" si="3266"/>
        <v>1500000</v>
      </c>
      <c r="AQ991" s="81">
        <f t="shared" ref="AQ991:AS992" si="3291">AQ992</f>
        <v>0</v>
      </c>
      <c r="AR991" s="81">
        <f t="shared" si="3291"/>
        <v>0</v>
      </c>
      <c r="AS991" s="81">
        <f t="shared" si="3291"/>
        <v>0</v>
      </c>
      <c r="AT991" s="81">
        <f t="shared" si="3268"/>
        <v>4850000</v>
      </c>
      <c r="AU991" s="81">
        <f t="shared" si="3269"/>
        <v>2250000</v>
      </c>
      <c r="AV991" s="81">
        <f t="shared" si="3270"/>
        <v>1500000</v>
      </c>
    </row>
    <row r="992" spans="1:48" ht="25.5">
      <c r="A992" s="189" t="s">
        <v>259</v>
      </c>
      <c r="B992" s="1" t="s">
        <v>401</v>
      </c>
      <c r="C992" s="1" t="s">
        <v>3</v>
      </c>
      <c r="D992" s="1" t="s">
        <v>18</v>
      </c>
      <c r="E992" s="1" t="s">
        <v>356</v>
      </c>
      <c r="F992" s="1" t="s">
        <v>69</v>
      </c>
      <c r="G992" s="1" t="s">
        <v>147</v>
      </c>
      <c r="H992" s="1" t="s">
        <v>369</v>
      </c>
      <c r="I992" s="13" t="s">
        <v>93</v>
      </c>
      <c r="J992" s="81">
        <f>J993</f>
        <v>4850000</v>
      </c>
      <c r="K992" s="81">
        <f t="shared" si="3286"/>
        <v>2250000</v>
      </c>
      <c r="L992" s="81">
        <f t="shared" si="3286"/>
        <v>1500000</v>
      </c>
      <c r="M992" s="81">
        <f t="shared" si="3286"/>
        <v>0</v>
      </c>
      <c r="N992" s="81">
        <f t="shared" si="3286"/>
        <v>0</v>
      </c>
      <c r="O992" s="81">
        <f t="shared" si="3286"/>
        <v>0</v>
      </c>
      <c r="P992" s="81">
        <f>P993</f>
        <v>4850000</v>
      </c>
      <c r="Q992" s="81">
        <f t="shared" si="3287"/>
        <v>2250000</v>
      </c>
      <c r="R992" s="81">
        <f t="shared" si="3287"/>
        <v>1500000</v>
      </c>
      <c r="S992" s="81">
        <f t="shared" si="3287"/>
        <v>0</v>
      </c>
      <c r="T992" s="81">
        <f t="shared" si="3287"/>
        <v>0</v>
      </c>
      <c r="U992" s="81">
        <f t="shared" si="3287"/>
        <v>0</v>
      </c>
      <c r="V992" s="81">
        <f t="shared" si="3231"/>
        <v>4850000</v>
      </c>
      <c r="W992" s="81">
        <f t="shared" si="3231"/>
        <v>2250000</v>
      </c>
      <c r="X992" s="81">
        <f t="shared" si="3231"/>
        <v>1500000</v>
      </c>
      <c r="Y992" s="81">
        <f t="shared" si="3288"/>
        <v>0</v>
      </c>
      <c r="Z992" s="81">
        <f t="shared" si="3288"/>
        <v>0</v>
      </c>
      <c r="AA992" s="81">
        <f t="shared" si="3288"/>
        <v>0</v>
      </c>
      <c r="AB992" s="81">
        <f t="shared" si="3256"/>
        <v>4850000</v>
      </c>
      <c r="AC992" s="81">
        <f t="shared" si="3257"/>
        <v>2250000</v>
      </c>
      <c r="AD992" s="81">
        <f t="shared" si="3258"/>
        <v>1500000</v>
      </c>
      <c r="AE992" s="81">
        <f t="shared" si="3289"/>
        <v>0</v>
      </c>
      <c r="AF992" s="81">
        <f t="shared" si="3289"/>
        <v>0</v>
      </c>
      <c r="AG992" s="81">
        <f t="shared" si="3289"/>
        <v>0</v>
      </c>
      <c r="AH992" s="81">
        <f t="shared" si="3260"/>
        <v>4850000</v>
      </c>
      <c r="AI992" s="81">
        <f t="shared" si="3261"/>
        <v>2250000</v>
      </c>
      <c r="AJ992" s="81">
        <f t="shared" si="3262"/>
        <v>1500000</v>
      </c>
      <c r="AK992" s="81">
        <f t="shared" si="3290"/>
        <v>0</v>
      </c>
      <c r="AL992" s="81">
        <f t="shared" si="3290"/>
        <v>0</v>
      </c>
      <c r="AM992" s="81">
        <f t="shared" si="3290"/>
        <v>0</v>
      </c>
      <c r="AN992" s="81">
        <f t="shared" si="3264"/>
        <v>4850000</v>
      </c>
      <c r="AO992" s="81">
        <f t="shared" si="3265"/>
        <v>2250000</v>
      </c>
      <c r="AP992" s="81">
        <f t="shared" si="3266"/>
        <v>1500000</v>
      </c>
      <c r="AQ992" s="81">
        <f t="shared" si="3291"/>
        <v>0</v>
      </c>
      <c r="AR992" s="81">
        <f t="shared" si="3291"/>
        <v>0</v>
      </c>
      <c r="AS992" s="81">
        <f t="shared" si="3291"/>
        <v>0</v>
      </c>
      <c r="AT992" s="81">
        <f t="shared" si="3268"/>
        <v>4850000</v>
      </c>
      <c r="AU992" s="81">
        <f t="shared" si="3269"/>
        <v>2250000</v>
      </c>
      <c r="AV992" s="81">
        <f t="shared" si="3270"/>
        <v>1500000</v>
      </c>
    </row>
    <row r="993" spans="1:48" ht="25.5">
      <c r="A993" s="188" t="s">
        <v>97</v>
      </c>
      <c r="B993" s="1" t="s">
        <v>401</v>
      </c>
      <c r="C993" s="1" t="s">
        <v>3</v>
      </c>
      <c r="D993" s="1" t="s">
        <v>18</v>
      </c>
      <c r="E993" s="1" t="s">
        <v>356</v>
      </c>
      <c r="F993" s="1" t="s">
        <v>69</v>
      </c>
      <c r="G993" s="1" t="s">
        <v>147</v>
      </c>
      <c r="H993" s="1" t="s">
        <v>369</v>
      </c>
      <c r="I993" s="13" t="s">
        <v>94</v>
      </c>
      <c r="J993" s="81">
        <v>4850000</v>
      </c>
      <c r="K993" s="81">
        <v>2250000</v>
      </c>
      <c r="L993" s="81">
        <v>1500000</v>
      </c>
      <c r="M993" s="81"/>
      <c r="N993" s="81"/>
      <c r="O993" s="81"/>
      <c r="P993" s="81">
        <f>P1448</f>
        <v>4850000</v>
      </c>
      <c r="Q993" s="81">
        <f t="shared" ref="Q993:U993" si="3292">Q1448</f>
        <v>2250000</v>
      </c>
      <c r="R993" s="81">
        <f t="shared" si="3292"/>
        <v>1500000</v>
      </c>
      <c r="S993" s="81">
        <f t="shared" si="3292"/>
        <v>0</v>
      </c>
      <c r="T993" s="81">
        <f t="shared" si="3292"/>
        <v>0</v>
      </c>
      <c r="U993" s="81">
        <f t="shared" si="3292"/>
        <v>0</v>
      </c>
      <c r="V993" s="81">
        <f t="shared" si="3231"/>
        <v>4850000</v>
      </c>
      <c r="W993" s="81">
        <f t="shared" si="3231"/>
        <v>2250000</v>
      </c>
      <c r="X993" s="81">
        <f t="shared" si="3231"/>
        <v>1500000</v>
      </c>
      <c r="Y993" s="81">
        <f t="shared" ref="Y993:AA993" si="3293">Y1448</f>
        <v>0</v>
      </c>
      <c r="Z993" s="81">
        <f t="shared" si="3293"/>
        <v>0</v>
      </c>
      <c r="AA993" s="81">
        <f t="shared" si="3293"/>
        <v>0</v>
      </c>
      <c r="AB993" s="81">
        <f t="shared" si="3256"/>
        <v>4850000</v>
      </c>
      <c r="AC993" s="81">
        <f t="shared" si="3257"/>
        <v>2250000</v>
      </c>
      <c r="AD993" s="81">
        <f t="shared" si="3258"/>
        <v>1500000</v>
      </c>
      <c r="AE993" s="81">
        <f t="shared" ref="AE993:AG993" si="3294">AE1448</f>
        <v>0</v>
      </c>
      <c r="AF993" s="81">
        <f t="shared" si="3294"/>
        <v>0</v>
      </c>
      <c r="AG993" s="81">
        <f t="shared" si="3294"/>
        <v>0</v>
      </c>
      <c r="AH993" s="81">
        <f t="shared" si="3260"/>
        <v>4850000</v>
      </c>
      <c r="AI993" s="81">
        <f t="shared" si="3261"/>
        <v>2250000</v>
      </c>
      <c r="AJ993" s="81">
        <f t="shared" si="3262"/>
        <v>1500000</v>
      </c>
      <c r="AK993" s="81">
        <f t="shared" ref="AK993:AM993" si="3295">AK1448</f>
        <v>0</v>
      </c>
      <c r="AL993" s="81">
        <f t="shared" si="3295"/>
        <v>0</v>
      </c>
      <c r="AM993" s="81">
        <f t="shared" si="3295"/>
        <v>0</v>
      </c>
      <c r="AN993" s="81">
        <f t="shared" si="3264"/>
        <v>4850000</v>
      </c>
      <c r="AO993" s="81">
        <f t="shared" si="3265"/>
        <v>2250000</v>
      </c>
      <c r="AP993" s="81">
        <f t="shared" si="3266"/>
        <v>1500000</v>
      </c>
      <c r="AQ993" s="81">
        <f t="shared" ref="AQ993:AS993" si="3296">AQ1448</f>
        <v>0</v>
      </c>
      <c r="AR993" s="81">
        <f t="shared" si="3296"/>
        <v>0</v>
      </c>
      <c r="AS993" s="81">
        <f t="shared" si="3296"/>
        <v>0</v>
      </c>
      <c r="AT993" s="81">
        <f t="shared" si="3268"/>
        <v>4850000</v>
      </c>
      <c r="AU993" s="81">
        <f t="shared" si="3269"/>
        <v>2250000</v>
      </c>
      <c r="AV993" s="81">
        <f t="shared" si="3270"/>
        <v>1500000</v>
      </c>
    </row>
    <row r="994" spans="1:48">
      <c r="A994" s="188" t="s">
        <v>383</v>
      </c>
      <c r="B994" s="1" t="s">
        <v>401</v>
      </c>
      <c r="C994" s="1" t="s">
        <v>3</v>
      </c>
      <c r="D994" s="1" t="s">
        <v>18</v>
      </c>
      <c r="E994" s="1" t="s">
        <v>356</v>
      </c>
      <c r="F994" s="1" t="s">
        <v>69</v>
      </c>
      <c r="G994" s="1" t="s">
        <v>147</v>
      </c>
      <c r="H994" s="1" t="s">
        <v>382</v>
      </c>
      <c r="I994" s="13"/>
      <c r="J994" s="81">
        <f>J995</f>
        <v>150000</v>
      </c>
      <c r="K994" s="81">
        <f t="shared" ref="K994:O995" si="3297">K995</f>
        <v>150000</v>
      </c>
      <c r="L994" s="81">
        <f t="shared" si="3297"/>
        <v>150000</v>
      </c>
      <c r="M994" s="81">
        <f t="shared" si="3297"/>
        <v>0</v>
      </c>
      <c r="N994" s="81">
        <f t="shared" si="3297"/>
        <v>0</v>
      </c>
      <c r="O994" s="81">
        <f t="shared" si="3297"/>
        <v>0</v>
      </c>
      <c r="P994" s="81">
        <f>P995</f>
        <v>150000</v>
      </c>
      <c r="Q994" s="81">
        <f t="shared" ref="Q994:U995" si="3298">Q995</f>
        <v>150000</v>
      </c>
      <c r="R994" s="81">
        <f t="shared" si="3298"/>
        <v>150000</v>
      </c>
      <c r="S994" s="81">
        <f t="shared" si="3298"/>
        <v>0</v>
      </c>
      <c r="T994" s="81">
        <f t="shared" si="3298"/>
        <v>0</v>
      </c>
      <c r="U994" s="81">
        <f t="shared" si="3298"/>
        <v>0</v>
      </c>
      <c r="V994" s="81">
        <f t="shared" si="3231"/>
        <v>150000</v>
      </c>
      <c r="W994" s="81">
        <f t="shared" si="3231"/>
        <v>150000</v>
      </c>
      <c r="X994" s="81">
        <f t="shared" si="3231"/>
        <v>150000</v>
      </c>
      <c r="Y994" s="81">
        <f t="shared" ref="Y994:AA995" si="3299">Y995</f>
        <v>0</v>
      </c>
      <c r="Z994" s="81">
        <f t="shared" si="3299"/>
        <v>0</v>
      </c>
      <c r="AA994" s="81">
        <f t="shared" si="3299"/>
        <v>0</v>
      </c>
      <c r="AB994" s="81">
        <f t="shared" si="3256"/>
        <v>150000</v>
      </c>
      <c r="AC994" s="81">
        <f t="shared" si="3257"/>
        <v>150000</v>
      </c>
      <c r="AD994" s="81">
        <f t="shared" si="3258"/>
        <v>150000</v>
      </c>
      <c r="AE994" s="81">
        <f t="shared" ref="AE994:AG995" si="3300">AE995</f>
        <v>0</v>
      </c>
      <c r="AF994" s="81">
        <f t="shared" si="3300"/>
        <v>0</v>
      </c>
      <c r="AG994" s="81">
        <f t="shared" si="3300"/>
        <v>0</v>
      </c>
      <c r="AH994" s="81">
        <f t="shared" si="3260"/>
        <v>150000</v>
      </c>
      <c r="AI994" s="81">
        <f t="shared" si="3261"/>
        <v>150000</v>
      </c>
      <c r="AJ994" s="81">
        <f t="shared" si="3262"/>
        <v>150000</v>
      </c>
      <c r="AK994" s="81">
        <f t="shared" ref="AK994:AM995" si="3301">AK995</f>
        <v>120000</v>
      </c>
      <c r="AL994" s="81">
        <f t="shared" si="3301"/>
        <v>0</v>
      </c>
      <c r="AM994" s="81">
        <f t="shared" si="3301"/>
        <v>0</v>
      </c>
      <c r="AN994" s="81">
        <f t="shared" si="3264"/>
        <v>270000</v>
      </c>
      <c r="AO994" s="81">
        <f t="shared" si="3265"/>
        <v>150000</v>
      </c>
      <c r="AP994" s="81">
        <f t="shared" si="3266"/>
        <v>150000</v>
      </c>
      <c r="AQ994" s="81">
        <f t="shared" ref="AQ994:AS995" si="3302">AQ995</f>
        <v>0</v>
      </c>
      <c r="AR994" s="81">
        <f t="shared" si="3302"/>
        <v>0</v>
      </c>
      <c r="AS994" s="81">
        <f t="shared" si="3302"/>
        <v>0</v>
      </c>
      <c r="AT994" s="81">
        <f t="shared" si="3268"/>
        <v>270000</v>
      </c>
      <c r="AU994" s="81">
        <f t="shared" si="3269"/>
        <v>150000</v>
      </c>
      <c r="AV994" s="81">
        <f t="shared" si="3270"/>
        <v>150000</v>
      </c>
    </row>
    <row r="995" spans="1:48" ht="25.5">
      <c r="A995" s="189" t="s">
        <v>259</v>
      </c>
      <c r="B995" s="1" t="s">
        <v>401</v>
      </c>
      <c r="C995" s="1" t="s">
        <v>3</v>
      </c>
      <c r="D995" s="1" t="s">
        <v>18</v>
      </c>
      <c r="E995" s="1" t="s">
        <v>356</v>
      </c>
      <c r="F995" s="1" t="s">
        <v>69</v>
      </c>
      <c r="G995" s="1" t="s">
        <v>147</v>
      </c>
      <c r="H995" s="1" t="s">
        <v>382</v>
      </c>
      <c r="I995" s="13" t="s">
        <v>93</v>
      </c>
      <c r="J995" s="81">
        <f>J996</f>
        <v>150000</v>
      </c>
      <c r="K995" s="81">
        <f t="shared" si="3297"/>
        <v>150000</v>
      </c>
      <c r="L995" s="81">
        <f t="shared" si="3297"/>
        <v>150000</v>
      </c>
      <c r="M995" s="81">
        <f t="shared" si="3297"/>
        <v>0</v>
      </c>
      <c r="N995" s="81">
        <f t="shared" si="3297"/>
        <v>0</v>
      </c>
      <c r="O995" s="81">
        <f t="shared" si="3297"/>
        <v>0</v>
      </c>
      <c r="P995" s="81">
        <f>P996</f>
        <v>150000</v>
      </c>
      <c r="Q995" s="81">
        <f t="shared" si="3298"/>
        <v>150000</v>
      </c>
      <c r="R995" s="81">
        <f t="shared" si="3298"/>
        <v>150000</v>
      </c>
      <c r="S995" s="81">
        <f t="shared" si="3298"/>
        <v>0</v>
      </c>
      <c r="T995" s="81">
        <f t="shared" si="3298"/>
        <v>0</v>
      </c>
      <c r="U995" s="81">
        <f t="shared" si="3298"/>
        <v>0</v>
      </c>
      <c r="V995" s="81">
        <f t="shared" si="3231"/>
        <v>150000</v>
      </c>
      <c r="W995" s="81">
        <f t="shared" si="3231"/>
        <v>150000</v>
      </c>
      <c r="X995" s="81">
        <f t="shared" si="3231"/>
        <v>150000</v>
      </c>
      <c r="Y995" s="81">
        <f t="shared" si="3299"/>
        <v>0</v>
      </c>
      <c r="Z995" s="81">
        <f t="shared" si="3299"/>
        <v>0</v>
      </c>
      <c r="AA995" s="81">
        <f t="shared" si="3299"/>
        <v>0</v>
      </c>
      <c r="AB995" s="81">
        <f t="shared" si="3256"/>
        <v>150000</v>
      </c>
      <c r="AC995" s="81">
        <f t="shared" si="3257"/>
        <v>150000</v>
      </c>
      <c r="AD995" s="81">
        <f t="shared" si="3258"/>
        <v>150000</v>
      </c>
      <c r="AE995" s="81">
        <f t="shared" si="3300"/>
        <v>0</v>
      </c>
      <c r="AF995" s="81">
        <f t="shared" si="3300"/>
        <v>0</v>
      </c>
      <c r="AG995" s="81">
        <f t="shared" si="3300"/>
        <v>0</v>
      </c>
      <c r="AH995" s="81">
        <f t="shared" si="3260"/>
        <v>150000</v>
      </c>
      <c r="AI995" s="81">
        <f t="shared" si="3261"/>
        <v>150000</v>
      </c>
      <c r="AJ995" s="81">
        <f t="shared" si="3262"/>
        <v>150000</v>
      </c>
      <c r="AK995" s="81">
        <f t="shared" si="3301"/>
        <v>120000</v>
      </c>
      <c r="AL995" s="81">
        <f t="shared" si="3301"/>
        <v>0</v>
      </c>
      <c r="AM995" s="81">
        <f t="shared" si="3301"/>
        <v>0</v>
      </c>
      <c r="AN995" s="81">
        <f t="shared" si="3264"/>
        <v>270000</v>
      </c>
      <c r="AO995" s="81">
        <f t="shared" si="3265"/>
        <v>150000</v>
      </c>
      <c r="AP995" s="81">
        <f t="shared" si="3266"/>
        <v>150000</v>
      </c>
      <c r="AQ995" s="81">
        <f t="shared" si="3302"/>
        <v>0</v>
      </c>
      <c r="AR995" s="81">
        <f t="shared" si="3302"/>
        <v>0</v>
      </c>
      <c r="AS995" s="81">
        <f t="shared" si="3302"/>
        <v>0</v>
      </c>
      <c r="AT995" s="81">
        <f t="shared" si="3268"/>
        <v>270000</v>
      </c>
      <c r="AU995" s="81">
        <f t="shared" si="3269"/>
        <v>150000</v>
      </c>
      <c r="AV995" s="81">
        <f t="shared" si="3270"/>
        <v>150000</v>
      </c>
    </row>
    <row r="996" spans="1:48" ht="25.5">
      <c r="A996" s="188" t="s">
        <v>97</v>
      </c>
      <c r="B996" s="1" t="s">
        <v>401</v>
      </c>
      <c r="C996" s="1" t="s">
        <v>3</v>
      </c>
      <c r="D996" s="1" t="s">
        <v>18</v>
      </c>
      <c r="E996" s="1" t="s">
        <v>356</v>
      </c>
      <c r="F996" s="1" t="s">
        <v>69</v>
      </c>
      <c r="G996" s="1" t="s">
        <v>147</v>
      </c>
      <c r="H996" s="1" t="s">
        <v>382</v>
      </c>
      <c r="I996" s="13" t="s">
        <v>94</v>
      </c>
      <c r="J996" s="81">
        <v>150000</v>
      </c>
      <c r="K996" s="81">
        <v>150000</v>
      </c>
      <c r="L996" s="81">
        <v>150000</v>
      </c>
      <c r="M996" s="81"/>
      <c r="N996" s="81"/>
      <c r="O996" s="81"/>
      <c r="P996" s="81">
        <f>P1451</f>
        <v>150000</v>
      </c>
      <c r="Q996" s="81">
        <f t="shared" ref="Q996:U996" si="3303">Q1451</f>
        <v>150000</v>
      </c>
      <c r="R996" s="81">
        <f t="shared" si="3303"/>
        <v>150000</v>
      </c>
      <c r="S996" s="81">
        <f t="shared" si="3303"/>
        <v>0</v>
      </c>
      <c r="T996" s="81">
        <f t="shared" si="3303"/>
        <v>0</v>
      </c>
      <c r="U996" s="81">
        <f t="shared" si="3303"/>
        <v>0</v>
      </c>
      <c r="V996" s="81">
        <f t="shared" ref="V996:X1035" si="3304">P996+S996</f>
        <v>150000</v>
      </c>
      <c r="W996" s="81">
        <f t="shared" si="3304"/>
        <v>150000</v>
      </c>
      <c r="X996" s="81">
        <f t="shared" si="3304"/>
        <v>150000</v>
      </c>
      <c r="Y996" s="81">
        <f t="shared" ref="Y996:AA996" si="3305">Y1451</f>
        <v>0</v>
      </c>
      <c r="Z996" s="81">
        <f t="shared" si="3305"/>
        <v>0</v>
      </c>
      <c r="AA996" s="81">
        <f t="shared" si="3305"/>
        <v>0</v>
      </c>
      <c r="AB996" s="81">
        <f t="shared" si="3256"/>
        <v>150000</v>
      </c>
      <c r="AC996" s="81">
        <f t="shared" si="3257"/>
        <v>150000</v>
      </c>
      <c r="AD996" s="81">
        <f t="shared" si="3258"/>
        <v>150000</v>
      </c>
      <c r="AE996" s="81">
        <f t="shared" ref="AE996:AG996" si="3306">AE1451</f>
        <v>0</v>
      </c>
      <c r="AF996" s="81">
        <f t="shared" si="3306"/>
        <v>0</v>
      </c>
      <c r="AG996" s="81">
        <f t="shared" si="3306"/>
        <v>0</v>
      </c>
      <c r="AH996" s="81">
        <f t="shared" si="3260"/>
        <v>150000</v>
      </c>
      <c r="AI996" s="81">
        <f t="shared" si="3261"/>
        <v>150000</v>
      </c>
      <c r="AJ996" s="81">
        <f t="shared" si="3262"/>
        <v>150000</v>
      </c>
      <c r="AK996" s="81">
        <f t="shared" ref="AK996:AM996" si="3307">AK1451</f>
        <v>120000</v>
      </c>
      <c r="AL996" s="81">
        <f t="shared" si="3307"/>
        <v>0</v>
      </c>
      <c r="AM996" s="81">
        <f t="shared" si="3307"/>
        <v>0</v>
      </c>
      <c r="AN996" s="81">
        <f t="shared" si="3264"/>
        <v>270000</v>
      </c>
      <c r="AO996" s="81">
        <f t="shared" si="3265"/>
        <v>150000</v>
      </c>
      <c r="AP996" s="81">
        <f t="shared" si="3266"/>
        <v>150000</v>
      </c>
      <c r="AQ996" s="81">
        <f t="shared" ref="AQ996:AS996" si="3308">AQ1451</f>
        <v>0</v>
      </c>
      <c r="AR996" s="81">
        <f t="shared" si="3308"/>
        <v>0</v>
      </c>
      <c r="AS996" s="81">
        <f t="shared" si="3308"/>
        <v>0</v>
      </c>
      <c r="AT996" s="81">
        <f t="shared" si="3268"/>
        <v>270000</v>
      </c>
      <c r="AU996" s="81">
        <f t="shared" si="3269"/>
        <v>150000</v>
      </c>
      <c r="AV996" s="81">
        <f t="shared" si="3270"/>
        <v>150000</v>
      </c>
    </row>
    <row r="997" spans="1:48">
      <c r="A997" s="188"/>
      <c r="B997" s="1"/>
      <c r="C997" s="1"/>
      <c r="D997" s="1"/>
      <c r="E997" s="1"/>
      <c r="F997" s="1"/>
      <c r="G997" s="1"/>
      <c r="H997" s="1"/>
      <c r="I997" s="13"/>
      <c r="J997" s="81"/>
      <c r="K997" s="81"/>
      <c r="L997" s="81"/>
      <c r="M997" s="81"/>
      <c r="N997" s="81"/>
      <c r="O997" s="81"/>
      <c r="P997" s="81"/>
      <c r="Q997" s="81"/>
      <c r="R997" s="81"/>
      <c r="S997" s="81"/>
      <c r="T997" s="81"/>
      <c r="U997" s="81"/>
      <c r="V997" s="81"/>
      <c r="W997" s="81"/>
      <c r="X997" s="81"/>
      <c r="Y997" s="81"/>
      <c r="Z997" s="81"/>
      <c r="AA997" s="81"/>
      <c r="AB997" s="81"/>
      <c r="AC997" s="81"/>
      <c r="AD997" s="81"/>
      <c r="AE997" s="81"/>
      <c r="AF997" s="81"/>
      <c r="AG997" s="81"/>
      <c r="AH997" s="81"/>
      <c r="AI997" s="81"/>
      <c r="AJ997" s="81"/>
      <c r="AK997" s="81"/>
      <c r="AL997" s="81"/>
      <c r="AM997" s="81"/>
      <c r="AN997" s="81"/>
      <c r="AO997" s="81"/>
      <c r="AP997" s="81"/>
      <c r="AQ997" s="81"/>
      <c r="AR997" s="81"/>
      <c r="AS997" s="81"/>
      <c r="AT997" s="81"/>
      <c r="AU997" s="81"/>
      <c r="AV997" s="81"/>
    </row>
    <row r="998" spans="1:48" s="218" customFormat="1" ht="15.75">
      <c r="A998" s="217" t="s">
        <v>24</v>
      </c>
      <c r="B998" s="29" t="s">
        <v>401</v>
      </c>
      <c r="C998" s="29" t="s">
        <v>2</v>
      </c>
      <c r="D998" s="29"/>
      <c r="E998" s="29"/>
      <c r="F998" s="29"/>
      <c r="G998" s="29"/>
      <c r="H998" s="29"/>
      <c r="I998" s="32"/>
      <c r="J998" s="100">
        <f t="shared" ref="J998:O1008" si="3309">J999</f>
        <v>0</v>
      </c>
      <c r="K998" s="100">
        <f t="shared" si="3309"/>
        <v>0</v>
      </c>
      <c r="L998" s="100">
        <f t="shared" si="3309"/>
        <v>0</v>
      </c>
      <c r="M998" s="100">
        <f t="shared" si="3309"/>
        <v>46530000</v>
      </c>
      <c r="N998" s="100">
        <f t="shared" si="3309"/>
        <v>0</v>
      </c>
      <c r="O998" s="100">
        <f t="shared" si="3309"/>
        <v>0</v>
      </c>
      <c r="P998" s="100">
        <f>P999</f>
        <v>46530000</v>
      </c>
      <c r="Q998" s="100">
        <f t="shared" ref="Q998:U1008" si="3310">Q999</f>
        <v>0</v>
      </c>
      <c r="R998" s="100">
        <f t="shared" si="3310"/>
        <v>0</v>
      </c>
      <c r="S998" s="100">
        <f t="shared" si="3310"/>
        <v>9849224.5199999996</v>
      </c>
      <c r="T998" s="100">
        <f t="shared" si="3310"/>
        <v>0</v>
      </c>
      <c r="U998" s="100">
        <f t="shared" si="3310"/>
        <v>0</v>
      </c>
      <c r="V998" s="100">
        <f t="shared" si="3304"/>
        <v>56379224.519999996</v>
      </c>
      <c r="W998" s="100">
        <f t="shared" si="3304"/>
        <v>0</v>
      </c>
      <c r="X998" s="100">
        <f t="shared" si="3304"/>
        <v>0</v>
      </c>
      <c r="Y998" s="100">
        <f>Y999+Y1014</f>
        <v>30599493.18</v>
      </c>
      <c r="Z998" s="100">
        <f t="shared" ref="Z998:AA998" si="3311">Z999+Z1014</f>
        <v>0</v>
      </c>
      <c r="AA998" s="100">
        <f t="shared" si="3311"/>
        <v>0</v>
      </c>
      <c r="AB998" s="100">
        <f t="shared" ref="AB998:AB1012" si="3312">V998+Y998</f>
        <v>86978717.699999988</v>
      </c>
      <c r="AC998" s="100">
        <f t="shared" ref="AC998:AC1012" si="3313">W998+Z998</f>
        <v>0</v>
      </c>
      <c r="AD998" s="100">
        <f t="shared" ref="AD998:AD1012" si="3314">X998+AA998</f>
        <v>0</v>
      </c>
      <c r="AE998" s="100">
        <f>AE999+AE1014</f>
        <v>-11034734.449999999</v>
      </c>
      <c r="AF998" s="100">
        <f t="shared" ref="AF998:AG998" si="3315">AF999+AF1014</f>
        <v>0</v>
      </c>
      <c r="AG998" s="100">
        <f t="shared" si="3315"/>
        <v>0</v>
      </c>
      <c r="AH998" s="100">
        <f t="shared" ref="AH998:AH1012" si="3316">AB998+AE998</f>
        <v>75943983.249999985</v>
      </c>
      <c r="AI998" s="100">
        <f t="shared" ref="AI998:AI1012" si="3317">AC998+AF998</f>
        <v>0</v>
      </c>
      <c r="AJ998" s="100">
        <f t="shared" ref="AJ998:AJ1012" si="3318">AD998+AG998</f>
        <v>0</v>
      </c>
      <c r="AK998" s="100">
        <f>AK999+AK1014</f>
        <v>30.58</v>
      </c>
      <c r="AL998" s="100">
        <f t="shared" ref="AL998:AM998" si="3319">AL999+AL1014</f>
        <v>0</v>
      </c>
      <c r="AM998" s="100">
        <f t="shared" si="3319"/>
        <v>0</v>
      </c>
      <c r="AN998" s="100">
        <f t="shared" ref="AN998:AN1002" si="3320">AH998+AK998</f>
        <v>75944013.829999983</v>
      </c>
      <c r="AO998" s="100">
        <f t="shared" ref="AO998:AO1002" si="3321">AI998+AL998</f>
        <v>0</v>
      </c>
      <c r="AP998" s="100">
        <f t="shared" ref="AP998:AP1012" si="3322">AJ998+AM998</f>
        <v>0</v>
      </c>
      <c r="AQ998" s="100">
        <f>AQ999+AQ1014</f>
        <v>0</v>
      </c>
      <c r="AR998" s="100">
        <f t="shared" ref="AR998:AS998" si="3323">AR999+AR1014</f>
        <v>0</v>
      </c>
      <c r="AS998" s="100">
        <f t="shared" si="3323"/>
        <v>0</v>
      </c>
      <c r="AT998" s="100">
        <f t="shared" ref="AT998:AT1002" si="3324">AN998+AQ998</f>
        <v>75944013.829999983</v>
      </c>
      <c r="AU998" s="100">
        <f t="shared" ref="AU998:AU1002" si="3325">AO998+AR998</f>
        <v>0</v>
      </c>
      <c r="AV998" s="100">
        <f t="shared" ref="AV998:AV1012" si="3326">AP998+AS998</f>
        <v>0</v>
      </c>
    </row>
    <row r="999" spans="1:48" s="121" customFormat="1">
      <c r="A999" s="216" t="s">
        <v>25</v>
      </c>
      <c r="B999" s="15" t="s">
        <v>401</v>
      </c>
      <c r="C999" s="15" t="s">
        <v>2</v>
      </c>
      <c r="D999" s="15" t="s">
        <v>17</v>
      </c>
      <c r="E999" s="15"/>
      <c r="F999" s="15"/>
      <c r="G999" s="15"/>
      <c r="H999" s="15"/>
      <c r="I999" s="26"/>
      <c r="J999" s="101">
        <f t="shared" si="3309"/>
        <v>0</v>
      </c>
      <c r="K999" s="101">
        <f t="shared" si="3309"/>
        <v>0</v>
      </c>
      <c r="L999" s="101">
        <f t="shared" si="3309"/>
        <v>0</v>
      </c>
      <c r="M999" s="101">
        <f t="shared" si="3309"/>
        <v>46530000</v>
      </c>
      <c r="N999" s="101">
        <f t="shared" si="3309"/>
        <v>0</v>
      </c>
      <c r="O999" s="101">
        <f t="shared" si="3309"/>
        <v>0</v>
      </c>
      <c r="P999" s="101">
        <f>P1000</f>
        <v>46530000</v>
      </c>
      <c r="Q999" s="101">
        <f t="shared" si="3310"/>
        <v>0</v>
      </c>
      <c r="R999" s="101">
        <f t="shared" si="3310"/>
        <v>0</v>
      </c>
      <c r="S999" s="101">
        <f t="shared" si="3310"/>
        <v>9849224.5199999996</v>
      </c>
      <c r="T999" s="101">
        <f t="shared" si="3310"/>
        <v>0</v>
      </c>
      <c r="U999" s="101">
        <f t="shared" si="3310"/>
        <v>0</v>
      </c>
      <c r="V999" s="101">
        <f t="shared" si="3304"/>
        <v>56379224.519999996</v>
      </c>
      <c r="W999" s="101">
        <f t="shared" si="3304"/>
        <v>0</v>
      </c>
      <c r="X999" s="101">
        <f t="shared" si="3304"/>
        <v>0</v>
      </c>
      <c r="Y999" s="101">
        <f t="shared" ref="Y999:AA1008" si="3327">Y1000</f>
        <v>30530493.18</v>
      </c>
      <c r="Z999" s="101">
        <f t="shared" si="3327"/>
        <v>0</v>
      </c>
      <c r="AA999" s="101">
        <f t="shared" si="3327"/>
        <v>0</v>
      </c>
      <c r="AB999" s="101">
        <f t="shared" si="3312"/>
        <v>86909717.699999988</v>
      </c>
      <c r="AC999" s="101">
        <f t="shared" si="3313"/>
        <v>0</v>
      </c>
      <c r="AD999" s="101">
        <f t="shared" si="3314"/>
        <v>0</v>
      </c>
      <c r="AE999" s="101">
        <f t="shared" ref="AE999:AG1008" si="3328">AE1000</f>
        <v>-11034734.449999999</v>
      </c>
      <c r="AF999" s="101">
        <f t="shared" si="3328"/>
        <v>0</v>
      </c>
      <c r="AG999" s="101">
        <f t="shared" si="3328"/>
        <v>0</v>
      </c>
      <c r="AH999" s="101">
        <f t="shared" si="3316"/>
        <v>75874983.249999985</v>
      </c>
      <c r="AI999" s="101">
        <f t="shared" si="3317"/>
        <v>0</v>
      </c>
      <c r="AJ999" s="101">
        <f t="shared" si="3318"/>
        <v>0</v>
      </c>
      <c r="AK999" s="101">
        <f t="shared" ref="AK999:AM1008" si="3329">AK1000</f>
        <v>30.58</v>
      </c>
      <c r="AL999" s="101">
        <f t="shared" si="3329"/>
        <v>0</v>
      </c>
      <c r="AM999" s="101">
        <f t="shared" si="3329"/>
        <v>0</v>
      </c>
      <c r="AN999" s="101">
        <f t="shared" si="3320"/>
        <v>75875013.829999983</v>
      </c>
      <c r="AO999" s="101">
        <f t="shared" si="3321"/>
        <v>0</v>
      </c>
      <c r="AP999" s="101">
        <f t="shared" si="3322"/>
        <v>0</v>
      </c>
      <c r="AQ999" s="101">
        <f t="shared" ref="AQ999:AS1008" si="3330">AQ1000</f>
        <v>0</v>
      </c>
      <c r="AR999" s="101">
        <f t="shared" si="3330"/>
        <v>0</v>
      </c>
      <c r="AS999" s="101">
        <f t="shared" si="3330"/>
        <v>0</v>
      </c>
      <c r="AT999" s="101">
        <f t="shared" si="3324"/>
        <v>75875013.829999983</v>
      </c>
      <c r="AU999" s="101">
        <f t="shared" si="3325"/>
        <v>0</v>
      </c>
      <c r="AV999" s="101">
        <f t="shared" si="3326"/>
        <v>0</v>
      </c>
    </row>
    <row r="1000" spans="1:48" ht="38.25">
      <c r="A1000" s="188" t="s">
        <v>288</v>
      </c>
      <c r="B1000" s="1" t="s">
        <v>401</v>
      </c>
      <c r="C1000" s="1" t="s">
        <v>2</v>
      </c>
      <c r="D1000" s="1" t="s">
        <v>17</v>
      </c>
      <c r="E1000" s="1" t="s">
        <v>27</v>
      </c>
      <c r="F1000" s="1" t="s">
        <v>69</v>
      </c>
      <c r="G1000" s="1" t="s">
        <v>147</v>
      </c>
      <c r="H1000" s="1" t="s">
        <v>148</v>
      </c>
      <c r="I1000" s="13"/>
      <c r="J1000" s="81">
        <f t="shared" si="3309"/>
        <v>0</v>
      </c>
      <c r="K1000" s="81">
        <f t="shared" si="3309"/>
        <v>0</v>
      </c>
      <c r="L1000" s="81">
        <f t="shared" si="3309"/>
        <v>0</v>
      </c>
      <c r="M1000" s="81">
        <f t="shared" si="3309"/>
        <v>46530000</v>
      </c>
      <c r="N1000" s="81">
        <f t="shared" si="3309"/>
        <v>0</v>
      </c>
      <c r="O1000" s="81">
        <f t="shared" si="3309"/>
        <v>0</v>
      </c>
      <c r="P1000" s="81">
        <f>P1001</f>
        <v>46530000</v>
      </c>
      <c r="Q1000" s="81">
        <f t="shared" si="3310"/>
        <v>0</v>
      </c>
      <c r="R1000" s="81">
        <f t="shared" si="3310"/>
        <v>0</v>
      </c>
      <c r="S1000" s="81">
        <f t="shared" si="3310"/>
        <v>9849224.5199999996</v>
      </c>
      <c r="T1000" s="81">
        <f t="shared" si="3310"/>
        <v>0</v>
      </c>
      <c r="U1000" s="81">
        <f t="shared" si="3310"/>
        <v>0</v>
      </c>
      <c r="V1000" s="81">
        <f t="shared" si="3304"/>
        <v>56379224.519999996</v>
      </c>
      <c r="W1000" s="81">
        <f t="shared" si="3304"/>
        <v>0</v>
      </c>
      <c r="X1000" s="81">
        <f t="shared" si="3304"/>
        <v>0</v>
      </c>
      <c r="Y1000" s="81">
        <f t="shared" si="3327"/>
        <v>30530493.18</v>
      </c>
      <c r="Z1000" s="81">
        <f t="shared" si="3327"/>
        <v>0</v>
      </c>
      <c r="AA1000" s="81">
        <f t="shared" si="3327"/>
        <v>0</v>
      </c>
      <c r="AB1000" s="81">
        <f t="shared" si="3312"/>
        <v>86909717.699999988</v>
      </c>
      <c r="AC1000" s="81">
        <f t="shared" si="3313"/>
        <v>0</v>
      </c>
      <c r="AD1000" s="81">
        <f t="shared" si="3314"/>
        <v>0</v>
      </c>
      <c r="AE1000" s="81">
        <f t="shared" si="3328"/>
        <v>-11034734.449999999</v>
      </c>
      <c r="AF1000" s="81">
        <f t="shared" si="3328"/>
        <v>0</v>
      </c>
      <c r="AG1000" s="81">
        <f t="shared" si="3328"/>
        <v>0</v>
      </c>
      <c r="AH1000" s="81">
        <f t="shared" si="3316"/>
        <v>75874983.249999985</v>
      </c>
      <c r="AI1000" s="81">
        <f t="shared" si="3317"/>
        <v>0</v>
      </c>
      <c r="AJ1000" s="81">
        <f t="shared" si="3318"/>
        <v>0</v>
      </c>
      <c r="AK1000" s="81">
        <f t="shared" si="3329"/>
        <v>30.58</v>
      </c>
      <c r="AL1000" s="81">
        <f t="shared" si="3329"/>
        <v>0</v>
      </c>
      <c r="AM1000" s="81">
        <f t="shared" si="3329"/>
        <v>0</v>
      </c>
      <c r="AN1000" s="81">
        <f t="shared" si="3320"/>
        <v>75875013.829999983</v>
      </c>
      <c r="AO1000" s="81">
        <f t="shared" si="3321"/>
        <v>0</v>
      </c>
      <c r="AP1000" s="81">
        <f t="shared" si="3322"/>
        <v>0</v>
      </c>
      <c r="AQ1000" s="81">
        <f t="shared" si="3330"/>
        <v>0</v>
      </c>
      <c r="AR1000" s="81">
        <f t="shared" si="3330"/>
        <v>0</v>
      </c>
      <c r="AS1000" s="81">
        <f t="shared" si="3330"/>
        <v>0</v>
      </c>
      <c r="AT1000" s="81">
        <f t="shared" si="3324"/>
        <v>75875013.829999983</v>
      </c>
      <c r="AU1000" s="81">
        <f t="shared" si="3325"/>
        <v>0</v>
      </c>
      <c r="AV1000" s="81">
        <f t="shared" si="3326"/>
        <v>0</v>
      </c>
    </row>
    <row r="1001" spans="1:48">
      <c r="A1001" s="188" t="s">
        <v>424</v>
      </c>
      <c r="B1001" s="1" t="s">
        <v>401</v>
      </c>
      <c r="C1001" s="1" t="s">
        <v>2</v>
      </c>
      <c r="D1001" s="1" t="s">
        <v>17</v>
      </c>
      <c r="E1001" s="1" t="s">
        <v>27</v>
      </c>
      <c r="F1001" s="1" t="s">
        <v>133</v>
      </c>
      <c r="G1001" s="1" t="s">
        <v>147</v>
      </c>
      <c r="H1001" s="1" t="s">
        <v>148</v>
      </c>
      <c r="I1001" s="13"/>
      <c r="J1001" s="81">
        <f t="shared" ref="J1001:O1001" si="3331">J1007</f>
        <v>0</v>
      </c>
      <c r="K1001" s="81">
        <f t="shared" si="3331"/>
        <v>0</v>
      </c>
      <c r="L1001" s="81">
        <f t="shared" si="3331"/>
        <v>0</v>
      </c>
      <c r="M1001" s="81">
        <f t="shared" si="3331"/>
        <v>46530000</v>
      </c>
      <c r="N1001" s="81">
        <f t="shared" si="3331"/>
        <v>0</v>
      </c>
      <c r="O1001" s="81">
        <f t="shared" si="3331"/>
        <v>0</v>
      </c>
      <c r="P1001" s="81">
        <f>P1007+P1010</f>
        <v>46530000</v>
      </c>
      <c r="Q1001" s="81">
        <f t="shared" ref="Q1001:R1001" si="3332">Q1007+Q1010</f>
        <v>0</v>
      </c>
      <c r="R1001" s="81">
        <f t="shared" si="3332"/>
        <v>0</v>
      </c>
      <c r="S1001" s="81">
        <f>S1007+S1010</f>
        <v>9849224.5199999996</v>
      </c>
      <c r="T1001" s="81">
        <f t="shared" ref="T1001:U1001" si="3333">T1007+T1010</f>
        <v>0</v>
      </c>
      <c r="U1001" s="81">
        <f t="shared" si="3333"/>
        <v>0</v>
      </c>
      <c r="V1001" s="81">
        <f t="shared" si="3304"/>
        <v>56379224.519999996</v>
      </c>
      <c r="W1001" s="81">
        <f t="shared" si="3304"/>
        <v>0</v>
      </c>
      <c r="X1001" s="81">
        <f t="shared" si="3304"/>
        <v>0</v>
      </c>
      <c r="Y1001" s="81">
        <f>Y1007+Y1010</f>
        <v>30530493.18</v>
      </c>
      <c r="Z1001" s="81">
        <f t="shared" ref="Z1001:AA1001" si="3334">Z1007+Z1010</f>
        <v>0</v>
      </c>
      <c r="AA1001" s="81">
        <f t="shared" si="3334"/>
        <v>0</v>
      </c>
      <c r="AB1001" s="81">
        <f t="shared" si="3312"/>
        <v>86909717.699999988</v>
      </c>
      <c r="AC1001" s="81">
        <f t="shared" si="3313"/>
        <v>0</v>
      </c>
      <c r="AD1001" s="81">
        <f t="shared" si="3314"/>
        <v>0</v>
      </c>
      <c r="AE1001" s="81">
        <f>AE1007+AE1010+AE1002</f>
        <v>-11034734.449999999</v>
      </c>
      <c r="AF1001" s="81">
        <f t="shared" ref="AF1001:AG1001" si="3335">AF1007+AF1010+AF1002</f>
        <v>0</v>
      </c>
      <c r="AG1001" s="81">
        <f t="shared" si="3335"/>
        <v>0</v>
      </c>
      <c r="AH1001" s="81">
        <f t="shared" si="3316"/>
        <v>75874983.249999985</v>
      </c>
      <c r="AI1001" s="81">
        <f t="shared" si="3317"/>
        <v>0</v>
      </c>
      <c r="AJ1001" s="81">
        <f t="shared" si="3318"/>
        <v>0</v>
      </c>
      <c r="AK1001" s="81">
        <f>AK1007+AK1010+AK1002</f>
        <v>30.58</v>
      </c>
      <c r="AL1001" s="81">
        <f t="shared" ref="AL1001:AM1001" si="3336">AL1007+AL1010+AL1002</f>
        <v>0</v>
      </c>
      <c r="AM1001" s="81">
        <f t="shared" si="3336"/>
        <v>0</v>
      </c>
      <c r="AN1001" s="81">
        <f t="shared" si="3320"/>
        <v>75875013.829999983</v>
      </c>
      <c r="AO1001" s="81">
        <f t="shared" si="3321"/>
        <v>0</v>
      </c>
      <c r="AP1001" s="81">
        <f t="shared" si="3322"/>
        <v>0</v>
      </c>
      <c r="AQ1001" s="81">
        <f>AQ1007+AQ1010+AQ1002</f>
        <v>0</v>
      </c>
      <c r="AR1001" s="81">
        <f t="shared" ref="AR1001:AS1001" si="3337">AR1007+AR1010+AR1002</f>
        <v>0</v>
      </c>
      <c r="AS1001" s="81">
        <f t="shared" si="3337"/>
        <v>0</v>
      </c>
      <c r="AT1001" s="81">
        <f t="shared" si="3324"/>
        <v>75875013.829999983</v>
      </c>
      <c r="AU1001" s="81">
        <f t="shared" si="3325"/>
        <v>0</v>
      </c>
      <c r="AV1001" s="81">
        <f t="shared" si="3326"/>
        <v>0</v>
      </c>
    </row>
    <row r="1002" spans="1:48" s="323" customFormat="1" ht="25.5">
      <c r="A1002" s="334" t="s">
        <v>528</v>
      </c>
      <c r="B1002" s="320" t="s">
        <v>401</v>
      </c>
      <c r="C1002" s="320" t="s">
        <v>2</v>
      </c>
      <c r="D1002" s="320" t="s">
        <v>17</v>
      </c>
      <c r="E1002" s="320" t="s">
        <v>27</v>
      </c>
      <c r="F1002" s="320" t="s">
        <v>133</v>
      </c>
      <c r="G1002" s="320" t="s">
        <v>147</v>
      </c>
      <c r="H1002" s="320" t="s">
        <v>527</v>
      </c>
      <c r="I1002" s="328"/>
      <c r="J1002" s="322"/>
      <c r="K1002" s="322"/>
      <c r="L1002" s="322"/>
      <c r="M1002" s="322"/>
      <c r="N1002" s="322"/>
      <c r="O1002" s="322"/>
      <c r="P1002" s="322"/>
      <c r="Q1002" s="322"/>
      <c r="R1002" s="322"/>
      <c r="S1002" s="322"/>
      <c r="T1002" s="322"/>
      <c r="U1002" s="322"/>
      <c r="V1002" s="322"/>
      <c r="W1002" s="322"/>
      <c r="X1002" s="322"/>
      <c r="Y1002" s="322"/>
      <c r="Z1002" s="322"/>
      <c r="AA1002" s="322"/>
      <c r="AB1002" s="322"/>
      <c r="AC1002" s="322"/>
      <c r="AD1002" s="322"/>
      <c r="AE1002" s="322">
        <f>AE1003+AE1005</f>
        <v>77634</v>
      </c>
      <c r="AF1002" s="322">
        <f>AF1003+AF1005</f>
        <v>0</v>
      </c>
      <c r="AG1002" s="322">
        <f t="shared" ref="AG1002" si="3338">AG1003+AG1005</f>
        <v>0</v>
      </c>
      <c r="AH1002" s="322">
        <f t="shared" si="3316"/>
        <v>77634</v>
      </c>
      <c r="AI1002" s="322">
        <f t="shared" si="3317"/>
        <v>0</v>
      </c>
      <c r="AJ1002" s="322">
        <f t="shared" si="3318"/>
        <v>0</v>
      </c>
      <c r="AK1002" s="322">
        <f>AK1003+AK1005</f>
        <v>0</v>
      </c>
      <c r="AL1002" s="322">
        <f>AL1003+AL1005</f>
        <v>0</v>
      </c>
      <c r="AM1002" s="322">
        <f t="shared" ref="AM1002" si="3339">AM1003+AM1005</f>
        <v>0</v>
      </c>
      <c r="AN1002" s="322">
        <f t="shared" si="3320"/>
        <v>77634</v>
      </c>
      <c r="AO1002" s="322">
        <f t="shared" si="3321"/>
        <v>0</v>
      </c>
      <c r="AP1002" s="322">
        <f t="shared" si="3322"/>
        <v>0</v>
      </c>
      <c r="AQ1002" s="322">
        <f>AQ1003+AQ1005</f>
        <v>0</v>
      </c>
      <c r="AR1002" s="322">
        <f>AR1003+AR1005</f>
        <v>0</v>
      </c>
      <c r="AS1002" s="322">
        <f t="shared" ref="AS1002" si="3340">AS1003+AS1005</f>
        <v>0</v>
      </c>
      <c r="AT1002" s="322">
        <f t="shared" si="3324"/>
        <v>77634</v>
      </c>
      <c r="AU1002" s="322">
        <f t="shared" si="3325"/>
        <v>0</v>
      </c>
      <c r="AV1002" s="322">
        <f t="shared" si="3326"/>
        <v>0</v>
      </c>
    </row>
    <row r="1003" spans="1:48" s="323" customFormat="1" ht="25.5">
      <c r="A1003" s="335" t="s">
        <v>259</v>
      </c>
      <c r="B1003" s="320" t="s">
        <v>401</v>
      </c>
      <c r="C1003" s="320" t="s">
        <v>2</v>
      </c>
      <c r="D1003" s="320" t="s">
        <v>17</v>
      </c>
      <c r="E1003" s="320" t="s">
        <v>27</v>
      </c>
      <c r="F1003" s="320" t="s">
        <v>133</v>
      </c>
      <c r="G1003" s="320" t="s">
        <v>147</v>
      </c>
      <c r="H1003" s="320" t="s">
        <v>527</v>
      </c>
      <c r="I1003" s="328" t="s">
        <v>93</v>
      </c>
      <c r="J1003" s="322"/>
      <c r="K1003" s="322"/>
      <c r="L1003" s="322"/>
      <c r="M1003" s="322"/>
      <c r="N1003" s="322"/>
      <c r="O1003" s="322"/>
      <c r="P1003" s="322"/>
      <c r="Q1003" s="322"/>
      <c r="R1003" s="322"/>
      <c r="S1003" s="322"/>
      <c r="T1003" s="322"/>
      <c r="U1003" s="322"/>
      <c r="V1003" s="322"/>
      <c r="W1003" s="322"/>
      <c r="X1003" s="322"/>
      <c r="Y1003" s="322"/>
      <c r="Z1003" s="322"/>
      <c r="AA1003" s="322"/>
      <c r="AB1003" s="322"/>
      <c r="AC1003" s="322"/>
      <c r="AD1003" s="322"/>
      <c r="AE1003" s="322">
        <f>AE1004</f>
        <v>6617.64</v>
      </c>
      <c r="AF1003" s="322">
        <f t="shared" ref="AF1003" si="3341">AF1004</f>
        <v>0</v>
      </c>
      <c r="AG1003" s="322">
        <f t="shared" ref="AG1003" si="3342">AG1004</f>
        <v>0</v>
      </c>
      <c r="AH1003" s="322">
        <f>AB1003+AE1003</f>
        <v>6617.64</v>
      </c>
      <c r="AI1003" s="322">
        <f>AC1003+AF1003</f>
        <v>0</v>
      </c>
      <c r="AJ1003" s="322">
        <f t="shared" si="3318"/>
        <v>0</v>
      </c>
      <c r="AK1003" s="322">
        <f>AK1004</f>
        <v>0</v>
      </c>
      <c r="AL1003" s="322">
        <f t="shared" ref="AL1003:AM1003" si="3343">AL1004</f>
        <v>0</v>
      </c>
      <c r="AM1003" s="322">
        <f t="shared" si="3343"/>
        <v>0</v>
      </c>
      <c r="AN1003" s="322">
        <f>AH1003+AK1003</f>
        <v>6617.64</v>
      </c>
      <c r="AO1003" s="322">
        <f>AI1003+AL1003</f>
        <v>0</v>
      </c>
      <c r="AP1003" s="322">
        <f t="shared" si="3322"/>
        <v>0</v>
      </c>
      <c r="AQ1003" s="322">
        <f>AQ1004</f>
        <v>0</v>
      </c>
      <c r="AR1003" s="322">
        <f t="shared" ref="AR1003:AS1003" si="3344">AR1004</f>
        <v>0</v>
      </c>
      <c r="AS1003" s="322">
        <f t="shared" si="3344"/>
        <v>0</v>
      </c>
      <c r="AT1003" s="322">
        <f>AN1003+AQ1003</f>
        <v>6617.64</v>
      </c>
      <c r="AU1003" s="322">
        <f>AO1003+AR1003</f>
        <v>0</v>
      </c>
      <c r="AV1003" s="322">
        <f t="shared" si="3326"/>
        <v>0</v>
      </c>
    </row>
    <row r="1004" spans="1:48" s="323" customFormat="1" ht="25.5">
      <c r="A1004" s="324" t="s">
        <v>97</v>
      </c>
      <c r="B1004" s="320" t="s">
        <v>401</v>
      </c>
      <c r="C1004" s="320" t="s">
        <v>2</v>
      </c>
      <c r="D1004" s="320" t="s">
        <v>17</v>
      </c>
      <c r="E1004" s="320" t="s">
        <v>27</v>
      </c>
      <c r="F1004" s="320" t="s">
        <v>133</v>
      </c>
      <c r="G1004" s="320" t="s">
        <v>147</v>
      </c>
      <c r="H1004" s="320" t="s">
        <v>527</v>
      </c>
      <c r="I1004" s="328" t="s">
        <v>94</v>
      </c>
      <c r="J1004" s="322"/>
      <c r="K1004" s="322"/>
      <c r="L1004" s="322"/>
      <c r="M1004" s="322"/>
      <c r="N1004" s="322"/>
      <c r="O1004" s="322"/>
      <c r="P1004" s="322"/>
      <c r="Q1004" s="322"/>
      <c r="R1004" s="322"/>
      <c r="S1004" s="322"/>
      <c r="T1004" s="322"/>
      <c r="U1004" s="322"/>
      <c r="V1004" s="322"/>
      <c r="W1004" s="322"/>
      <c r="X1004" s="322"/>
      <c r="Y1004" s="322"/>
      <c r="Z1004" s="322"/>
      <c r="AA1004" s="322"/>
      <c r="AB1004" s="322"/>
      <c r="AC1004" s="322"/>
      <c r="AD1004" s="322"/>
      <c r="AE1004" s="322">
        <f>AE1458</f>
        <v>6617.64</v>
      </c>
      <c r="AF1004" s="322"/>
      <c r="AG1004" s="322"/>
      <c r="AH1004" s="322">
        <f t="shared" ref="AH1004:AH1006" si="3345">AB1004+AE1004</f>
        <v>6617.64</v>
      </c>
      <c r="AI1004" s="322">
        <f t="shared" ref="AI1004:AI1006" si="3346">AC1004+AF1004</f>
        <v>0</v>
      </c>
      <c r="AJ1004" s="322">
        <f t="shared" si="3318"/>
        <v>0</v>
      </c>
      <c r="AK1004" s="322">
        <f>AK1458</f>
        <v>0</v>
      </c>
      <c r="AL1004" s="322"/>
      <c r="AM1004" s="322"/>
      <c r="AN1004" s="322">
        <f t="shared" ref="AN1004:AN1012" si="3347">AH1004+AK1004</f>
        <v>6617.64</v>
      </c>
      <c r="AO1004" s="322">
        <f t="shared" ref="AO1004:AO1012" si="3348">AI1004+AL1004</f>
        <v>0</v>
      </c>
      <c r="AP1004" s="322">
        <f t="shared" si="3322"/>
        <v>0</v>
      </c>
      <c r="AQ1004" s="322">
        <f>AQ1458</f>
        <v>0</v>
      </c>
      <c r="AR1004" s="322"/>
      <c r="AS1004" s="322"/>
      <c r="AT1004" s="322">
        <f t="shared" ref="AT1004:AT1012" si="3349">AN1004+AQ1004</f>
        <v>6617.64</v>
      </c>
      <c r="AU1004" s="322">
        <f t="shared" ref="AU1004:AU1012" si="3350">AO1004+AR1004</f>
        <v>0</v>
      </c>
      <c r="AV1004" s="322">
        <f t="shared" si="3326"/>
        <v>0</v>
      </c>
    </row>
    <row r="1005" spans="1:48" s="323" customFormat="1" ht="25.5">
      <c r="A1005" s="331" t="s">
        <v>119</v>
      </c>
      <c r="B1005" s="320" t="s">
        <v>401</v>
      </c>
      <c r="C1005" s="320" t="s">
        <v>2</v>
      </c>
      <c r="D1005" s="320" t="s">
        <v>17</v>
      </c>
      <c r="E1005" s="320" t="s">
        <v>27</v>
      </c>
      <c r="F1005" s="320" t="s">
        <v>133</v>
      </c>
      <c r="G1005" s="320" t="s">
        <v>147</v>
      </c>
      <c r="H1005" s="320" t="s">
        <v>527</v>
      </c>
      <c r="I1005" s="328" t="s">
        <v>117</v>
      </c>
      <c r="J1005" s="322"/>
      <c r="K1005" s="322"/>
      <c r="L1005" s="322"/>
      <c r="M1005" s="322"/>
      <c r="N1005" s="322"/>
      <c r="O1005" s="322"/>
      <c r="P1005" s="322"/>
      <c r="Q1005" s="322"/>
      <c r="R1005" s="322"/>
      <c r="S1005" s="322"/>
      <c r="T1005" s="322"/>
      <c r="U1005" s="322"/>
      <c r="V1005" s="322"/>
      <c r="W1005" s="322"/>
      <c r="X1005" s="322"/>
      <c r="Y1005" s="322"/>
      <c r="Z1005" s="322"/>
      <c r="AA1005" s="322"/>
      <c r="AB1005" s="322"/>
      <c r="AC1005" s="322"/>
      <c r="AD1005" s="322"/>
      <c r="AE1005" s="322">
        <f>AE1006</f>
        <v>71016.36</v>
      </c>
      <c r="AF1005" s="322">
        <f t="shared" ref="AF1005" si="3351">AF1006</f>
        <v>0</v>
      </c>
      <c r="AG1005" s="322">
        <f t="shared" ref="AG1005" si="3352">AG1006</f>
        <v>0</v>
      </c>
      <c r="AH1005" s="322">
        <f t="shared" si="3345"/>
        <v>71016.36</v>
      </c>
      <c r="AI1005" s="322">
        <f t="shared" si="3346"/>
        <v>0</v>
      </c>
      <c r="AJ1005" s="322">
        <f t="shared" si="3318"/>
        <v>0</v>
      </c>
      <c r="AK1005" s="322">
        <f>AK1006</f>
        <v>0</v>
      </c>
      <c r="AL1005" s="322">
        <f t="shared" ref="AL1005:AM1005" si="3353">AL1006</f>
        <v>0</v>
      </c>
      <c r="AM1005" s="322">
        <f t="shared" si="3353"/>
        <v>0</v>
      </c>
      <c r="AN1005" s="322">
        <f t="shared" si="3347"/>
        <v>71016.36</v>
      </c>
      <c r="AO1005" s="322">
        <f t="shared" si="3348"/>
        <v>0</v>
      </c>
      <c r="AP1005" s="322">
        <f t="shared" si="3322"/>
        <v>0</v>
      </c>
      <c r="AQ1005" s="322">
        <f>AQ1006</f>
        <v>0</v>
      </c>
      <c r="AR1005" s="322">
        <f t="shared" ref="AR1005:AS1005" si="3354">AR1006</f>
        <v>0</v>
      </c>
      <c r="AS1005" s="322">
        <f t="shared" si="3354"/>
        <v>0</v>
      </c>
      <c r="AT1005" s="322">
        <f t="shared" si="3349"/>
        <v>71016.36</v>
      </c>
      <c r="AU1005" s="322">
        <f t="shared" si="3350"/>
        <v>0</v>
      </c>
      <c r="AV1005" s="322">
        <f t="shared" si="3326"/>
        <v>0</v>
      </c>
    </row>
    <row r="1006" spans="1:48" s="323" customFormat="1">
      <c r="A1006" s="331" t="s">
        <v>120</v>
      </c>
      <c r="B1006" s="320" t="s">
        <v>401</v>
      </c>
      <c r="C1006" s="320" t="s">
        <v>2</v>
      </c>
      <c r="D1006" s="320" t="s">
        <v>17</v>
      </c>
      <c r="E1006" s="320" t="s">
        <v>27</v>
      </c>
      <c r="F1006" s="320" t="s">
        <v>133</v>
      </c>
      <c r="G1006" s="320" t="s">
        <v>147</v>
      </c>
      <c r="H1006" s="320" t="s">
        <v>527</v>
      </c>
      <c r="I1006" s="328" t="s">
        <v>118</v>
      </c>
      <c r="J1006" s="322"/>
      <c r="K1006" s="322"/>
      <c r="L1006" s="322"/>
      <c r="M1006" s="322"/>
      <c r="N1006" s="322"/>
      <c r="O1006" s="322"/>
      <c r="P1006" s="322"/>
      <c r="Q1006" s="322"/>
      <c r="R1006" s="322"/>
      <c r="S1006" s="322"/>
      <c r="T1006" s="322"/>
      <c r="U1006" s="322"/>
      <c r="V1006" s="322"/>
      <c r="W1006" s="322"/>
      <c r="X1006" s="322"/>
      <c r="Y1006" s="322"/>
      <c r="Z1006" s="322"/>
      <c r="AA1006" s="322"/>
      <c r="AB1006" s="322"/>
      <c r="AC1006" s="322"/>
      <c r="AD1006" s="322"/>
      <c r="AE1006" s="322">
        <f>AE1460</f>
        <v>71016.36</v>
      </c>
      <c r="AF1006" s="322"/>
      <c r="AG1006" s="322"/>
      <c r="AH1006" s="322">
        <f t="shared" si="3345"/>
        <v>71016.36</v>
      </c>
      <c r="AI1006" s="322">
        <f t="shared" si="3346"/>
        <v>0</v>
      </c>
      <c r="AJ1006" s="322">
        <f t="shared" si="3318"/>
        <v>0</v>
      </c>
      <c r="AK1006" s="322">
        <f>AK1460</f>
        <v>0</v>
      </c>
      <c r="AL1006" s="322"/>
      <c r="AM1006" s="322"/>
      <c r="AN1006" s="322">
        <f t="shared" si="3347"/>
        <v>71016.36</v>
      </c>
      <c r="AO1006" s="322">
        <f t="shared" si="3348"/>
        <v>0</v>
      </c>
      <c r="AP1006" s="322">
        <f t="shared" si="3322"/>
        <v>0</v>
      </c>
      <c r="AQ1006" s="322">
        <f>AQ1460</f>
        <v>0</v>
      </c>
      <c r="AR1006" s="322"/>
      <c r="AS1006" s="322"/>
      <c r="AT1006" s="322">
        <f t="shared" si="3349"/>
        <v>71016.36</v>
      </c>
      <c r="AU1006" s="322">
        <f t="shared" si="3350"/>
        <v>0</v>
      </c>
      <c r="AV1006" s="322">
        <f t="shared" si="3326"/>
        <v>0</v>
      </c>
    </row>
    <row r="1007" spans="1:48" ht="25.5">
      <c r="A1007" s="188" t="s">
        <v>425</v>
      </c>
      <c r="B1007" s="1" t="s">
        <v>401</v>
      </c>
      <c r="C1007" s="1" t="s">
        <v>2</v>
      </c>
      <c r="D1007" s="1" t="s">
        <v>17</v>
      </c>
      <c r="E1007" s="1" t="s">
        <v>27</v>
      </c>
      <c r="F1007" s="1" t="s">
        <v>133</v>
      </c>
      <c r="G1007" s="1" t="s">
        <v>147</v>
      </c>
      <c r="H1007" s="1" t="s">
        <v>423</v>
      </c>
      <c r="I1007" s="13"/>
      <c r="J1007" s="81">
        <f t="shared" si="3309"/>
        <v>0</v>
      </c>
      <c r="K1007" s="81">
        <f t="shared" si="3309"/>
        <v>0</v>
      </c>
      <c r="L1007" s="81">
        <f t="shared" si="3309"/>
        <v>0</v>
      </c>
      <c r="M1007" s="81">
        <f t="shared" si="3309"/>
        <v>46530000</v>
      </c>
      <c r="N1007" s="81">
        <f t="shared" si="3309"/>
        <v>0</v>
      </c>
      <c r="O1007" s="81">
        <f t="shared" si="3309"/>
        <v>0</v>
      </c>
      <c r="P1007" s="81">
        <f>P1008</f>
        <v>46530000</v>
      </c>
      <c r="Q1007" s="81">
        <f t="shared" ref="Q1007:R1008" si="3355">Q1008</f>
        <v>0</v>
      </c>
      <c r="R1007" s="81">
        <f t="shared" si="3355"/>
        <v>0</v>
      </c>
      <c r="S1007" s="81">
        <f t="shared" si="3310"/>
        <v>-16030000</v>
      </c>
      <c r="T1007" s="81">
        <f t="shared" si="3310"/>
        <v>0</v>
      </c>
      <c r="U1007" s="81">
        <f t="shared" si="3310"/>
        <v>0</v>
      </c>
      <c r="V1007" s="81">
        <f t="shared" si="3304"/>
        <v>30500000</v>
      </c>
      <c r="W1007" s="81">
        <f t="shared" si="3304"/>
        <v>0</v>
      </c>
      <c r="X1007" s="81">
        <f t="shared" si="3304"/>
        <v>0</v>
      </c>
      <c r="Y1007" s="81">
        <f t="shared" si="3327"/>
        <v>0</v>
      </c>
      <c r="Z1007" s="81">
        <f t="shared" si="3327"/>
        <v>0</v>
      </c>
      <c r="AA1007" s="81">
        <f t="shared" si="3327"/>
        <v>0</v>
      </c>
      <c r="AB1007" s="81">
        <f t="shared" si="3312"/>
        <v>30500000</v>
      </c>
      <c r="AC1007" s="81">
        <f t="shared" si="3313"/>
        <v>0</v>
      </c>
      <c r="AD1007" s="81">
        <f t="shared" si="3314"/>
        <v>0</v>
      </c>
      <c r="AE1007" s="81">
        <f t="shared" si="3328"/>
        <v>-11142898.939999999</v>
      </c>
      <c r="AF1007" s="81">
        <f t="shared" si="3328"/>
        <v>0</v>
      </c>
      <c r="AG1007" s="81">
        <f t="shared" si="3328"/>
        <v>0</v>
      </c>
      <c r="AH1007" s="81">
        <f t="shared" si="3316"/>
        <v>19357101.060000002</v>
      </c>
      <c r="AI1007" s="81">
        <f t="shared" si="3317"/>
        <v>0</v>
      </c>
      <c r="AJ1007" s="81">
        <f t="shared" si="3318"/>
        <v>0</v>
      </c>
      <c r="AK1007" s="81">
        <f t="shared" si="3329"/>
        <v>0</v>
      </c>
      <c r="AL1007" s="81">
        <f t="shared" si="3329"/>
        <v>0</v>
      </c>
      <c r="AM1007" s="81">
        <f t="shared" si="3329"/>
        <v>0</v>
      </c>
      <c r="AN1007" s="81">
        <f t="shared" si="3347"/>
        <v>19357101.060000002</v>
      </c>
      <c r="AO1007" s="81">
        <f t="shared" si="3348"/>
        <v>0</v>
      </c>
      <c r="AP1007" s="81">
        <f t="shared" si="3322"/>
        <v>0</v>
      </c>
      <c r="AQ1007" s="81">
        <f t="shared" si="3330"/>
        <v>0</v>
      </c>
      <c r="AR1007" s="81">
        <f t="shared" si="3330"/>
        <v>0</v>
      </c>
      <c r="AS1007" s="81">
        <f t="shared" si="3330"/>
        <v>0</v>
      </c>
      <c r="AT1007" s="81">
        <f t="shared" si="3349"/>
        <v>19357101.060000002</v>
      </c>
      <c r="AU1007" s="81">
        <f t="shared" si="3350"/>
        <v>0</v>
      </c>
      <c r="AV1007" s="81">
        <f t="shared" si="3326"/>
        <v>0</v>
      </c>
    </row>
    <row r="1008" spans="1:48" ht="25.5">
      <c r="A1008" s="209" t="s">
        <v>119</v>
      </c>
      <c r="B1008" s="1" t="s">
        <v>401</v>
      </c>
      <c r="C1008" s="1" t="s">
        <v>2</v>
      </c>
      <c r="D1008" s="1" t="s">
        <v>17</v>
      </c>
      <c r="E1008" s="1" t="s">
        <v>27</v>
      </c>
      <c r="F1008" s="1" t="s">
        <v>133</v>
      </c>
      <c r="G1008" s="1" t="s">
        <v>147</v>
      </c>
      <c r="H1008" s="1" t="s">
        <v>423</v>
      </c>
      <c r="I1008" s="13" t="s">
        <v>117</v>
      </c>
      <c r="J1008" s="81">
        <f t="shared" si="3309"/>
        <v>0</v>
      </c>
      <c r="K1008" s="81">
        <f t="shared" si="3309"/>
        <v>0</v>
      </c>
      <c r="L1008" s="81">
        <f t="shared" si="3309"/>
        <v>0</v>
      </c>
      <c r="M1008" s="81">
        <f t="shared" si="3309"/>
        <v>46530000</v>
      </c>
      <c r="N1008" s="81">
        <f t="shared" si="3309"/>
        <v>0</v>
      </c>
      <c r="O1008" s="81">
        <f t="shared" si="3309"/>
        <v>0</v>
      </c>
      <c r="P1008" s="81">
        <f>P1009</f>
        <v>46530000</v>
      </c>
      <c r="Q1008" s="81">
        <f t="shared" si="3355"/>
        <v>0</v>
      </c>
      <c r="R1008" s="81">
        <f t="shared" si="3355"/>
        <v>0</v>
      </c>
      <c r="S1008" s="81">
        <f t="shared" si="3310"/>
        <v>-16030000</v>
      </c>
      <c r="T1008" s="81">
        <f t="shared" si="3310"/>
        <v>0</v>
      </c>
      <c r="U1008" s="81">
        <f t="shared" si="3310"/>
        <v>0</v>
      </c>
      <c r="V1008" s="81">
        <f t="shared" si="3304"/>
        <v>30500000</v>
      </c>
      <c r="W1008" s="81">
        <f t="shared" si="3304"/>
        <v>0</v>
      </c>
      <c r="X1008" s="81">
        <f t="shared" si="3304"/>
        <v>0</v>
      </c>
      <c r="Y1008" s="81">
        <f t="shared" si="3327"/>
        <v>0</v>
      </c>
      <c r="Z1008" s="81">
        <f t="shared" si="3327"/>
        <v>0</v>
      </c>
      <c r="AA1008" s="81">
        <f t="shared" si="3327"/>
        <v>0</v>
      </c>
      <c r="AB1008" s="81">
        <f t="shared" si="3312"/>
        <v>30500000</v>
      </c>
      <c r="AC1008" s="81">
        <f t="shared" si="3313"/>
        <v>0</v>
      </c>
      <c r="AD1008" s="81">
        <f t="shared" si="3314"/>
        <v>0</v>
      </c>
      <c r="AE1008" s="81">
        <f t="shared" si="3328"/>
        <v>-11142898.939999999</v>
      </c>
      <c r="AF1008" s="81">
        <f t="shared" si="3328"/>
        <v>0</v>
      </c>
      <c r="AG1008" s="81">
        <f t="shared" si="3328"/>
        <v>0</v>
      </c>
      <c r="AH1008" s="81">
        <f t="shared" si="3316"/>
        <v>19357101.060000002</v>
      </c>
      <c r="AI1008" s="81">
        <f t="shared" si="3317"/>
        <v>0</v>
      </c>
      <c r="AJ1008" s="81">
        <f t="shared" si="3318"/>
        <v>0</v>
      </c>
      <c r="AK1008" s="81">
        <f t="shared" si="3329"/>
        <v>0</v>
      </c>
      <c r="AL1008" s="81">
        <f t="shared" si="3329"/>
        <v>0</v>
      </c>
      <c r="AM1008" s="81">
        <f t="shared" si="3329"/>
        <v>0</v>
      </c>
      <c r="AN1008" s="81">
        <f t="shared" si="3347"/>
        <v>19357101.060000002</v>
      </c>
      <c r="AO1008" s="81">
        <f t="shared" si="3348"/>
        <v>0</v>
      </c>
      <c r="AP1008" s="81">
        <f t="shared" si="3322"/>
        <v>0</v>
      </c>
      <c r="AQ1008" s="81">
        <f t="shared" si="3330"/>
        <v>0</v>
      </c>
      <c r="AR1008" s="81">
        <f t="shared" si="3330"/>
        <v>0</v>
      </c>
      <c r="AS1008" s="81">
        <f t="shared" si="3330"/>
        <v>0</v>
      </c>
      <c r="AT1008" s="81">
        <f t="shared" si="3349"/>
        <v>19357101.060000002</v>
      </c>
      <c r="AU1008" s="81">
        <f t="shared" si="3350"/>
        <v>0</v>
      </c>
      <c r="AV1008" s="81">
        <f t="shared" si="3326"/>
        <v>0</v>
      </c>
    </row>
    <row r="1009" spans="1:48">
      <c r="A1009" s="209" t="s">
        <v>120</v>
      </c>
      <c r="B1009" s="1" t="s">
        <v>401</v>
      </c>
      <c r="C1009" s="1" t="s">
        <v>2</v>
      </c>
      <c r="D1009" s="1" t="s">
        <v>17</v>
      </c>
      <c r="E1009" s="1" t="s">
        <v>27</v>
      </c>
      <c r="F1009" s="1" t="s">
        <v>133</v>
      </c>
      <c r="G1009" s="1" t="s">
        <v>147</v>
      </c>
      <c r="H1009" s="1" t="s">
        <v>423</v>
      </c>
      <c r="I1009" s="13" t="s">
        <v>118</v>
      </c>
      <c r="J1009" s="81"/>
      <c r="K1009" s="81"/>
      <c r="L1009" s="81"/>
      <c r="M1009" s="81">
        <v>46530000</v>
      </c>
      <c r="N1009" s="81"/>
      <c r="O1009" s="81"/>
      <c r="P1009" s="81">
        <f>P1463</f>
        <v>46530000</v>
      </c>
      <c r="Q1009" s="81">
        <f t="shared" ref="Q1009:U1009" si="3356">Q1463</f>
        <v>0</v>
      </c>
      <c r="R1009" s="81">
        <f t="shared" si="3356"/>
        <v>0</v>
      </c>
      <c r="S1009" s="81">
        <f t="shared" si="3356"/>
        <v>-16030000</v>
      </c>
      <c r="T1009" s="81">
        <f t="shared" si="3356"/>
        <v>0</v>
      </c>
      <c r="U1009" s="81">
        <f t="shared" si="3356"/>
        <v>0</v>
      </c>
      <c r="V1009" s="81">
        <f t="shared" si="3304"/>
        <v>30500000</v>
      </c>
      <c r="W1009" s="81">
        <f t="shared" si="3304"/>
        <v>0</v>
      </c>
      <c r="X1009" s="81">
        <f t="shared" si="3304"/>
        <v>0</v>
      </c>
      <c r="Y1009" s="81">
        <f t="shared" ref="Y1009:AA1009" si="3357">Y1463</f>
        <v>0</v>
      </c>
      <c r="Z1009" s="81">
        <f t="shared" si="3357"/>
        <v>0</v>
      </c>
      <c r="AA1009" s="81">
        <f t="shared" si="3357"/>
        <v>0</v>
      </c>
      <c r="AB1009" s="81">
        <f t="shared" si="3312"/>
        <v>30500000</v>
      </c>
      <c r="AC1009" s="81">
        <f t="shared" si="3313"/>
        <v>0</v>
      </c>
      <c r="AD1009" s="81">
        <f t="shared" si="3314"/>
        <v>0</v>
      </c>
      <c r="AE1009" s="81">
        <f t="shared" ref="AE1009:AG1009" si="3358">AE1463</f>
        <v>-11142898.939999999</v>
      </c>
      <c r="AF1009" s="81">
        <f t="shared" si="3358"/>
        <v>0</v>
      </c>
      <c r="AG1009" s="81">
        <f t="shared" si="3358"/>
        <v>0</v>
      </c>
      <c r="AH1009" s="81">
        <f t="shared" si="3316"/>
        <v>19357101.060000002</v>
      </c>
      <c r="AI1009" s="81">
        <f t="shared" si="3317"/>
        <v>0</v>
      </c>
      <c r="AJ1009" s="81">
        <f t="shared" si="3318"/>
        <v>0</v>
      </c>
      <c r="AK1009" s="81">
        <f t="shared" ref="AK1009:AM1009" si="3359">AK1463</f>
        <v>0</v>
      </c>
      <c r="AL1009" s="81">
        <f t="shared" si="3359"/>
        <v>0</v>
      </c>
      <c r="AM1009" s="81">
        <f t="shared" si="3359"/>
        <v>0</v>
      </c>
      <c r="AN1009" s="81">
        <f t="shared" si="3347"/>
        <v>19357101.060000002</v>
      </c>
      <c r="AO1009" s="81">
        <f t="shared" si="3348"/>
        <v>0</v>
      </c>
      <c r="AP1009" s="81">
        <f t="shared" si="3322"/>
        <v>0</v>
      </c>
      <c r="AQ1009" s="81">
        <f t="shared" ref="AQ1009:AS1009" si="3360">AQ1463</f>
        <v>0</v>
      </c>
      <c r="AR1009" s="81">
        <f t="shared" si="3360"/>
        <v>0</v>
      </c>
      <c r="AS1009" s="81">
        <f t="shared" si="3360"/>
        <v>0</v>
      </c>
      <c r="AT1009" s="81">
        <f t="shared" si="3349"/>
        <v>19357101.060000002</v>
      </c>
      <c r="AU1009" s="81">
        <f t="shared" si="3350"/>
        <v>0</v>
      </c>
      <c r="AV1009" s="81">
        <f t="shared" si="3326"/>
        <v>0</v>
      </c>
    </row>
    <row r="1010" spans="1:48" ht="25.5">
      <c r="A1010" s="209" t="s">
        <v>443</v>
      </c>
      <c r="B1010" s="1" t="s">
        <v>401</v>
      </c>
      <c r="C1010" s="1" t="s">
        <v>2</v>
      </c>
      <c r="D1010" s="1" t="s">
        <v>17</v>
      </c>
      <c r="E1010" s="1" t="s">
        <v>27</v>
      </c>
      <c r="F1010" s="1" t="s">
        <v>133</v>
      </c>
      <c r="G1010" s="1" t="s">
        <v>147</v>
      </c>
      <c r="H1010" s="1" t="s">
        <v>442</v>
      </c>
      <c r="I1010" s="13"/>
      <c r="J1010" s="81"/>
      <c r="K1010" s="81"/>
      <c r="L1010" s="81"/>
      <c r="M1010" s="81"/>
      <c r="N1010" s="81"/>
      <c r="O1010" s="81"/>
      <c r="P1010" s="81">
        <f>P1011</f>
        <v>0</v>
      </c>
      <c r="Q1010" s="81">
        <f t="shared" ref="Q1010:R1011" si="3361">Q1011</f>
        <v>0</v>
      </c>
      <c r="R1010" s="81">
        <f t="shared" si="3361"/>
        <v>0</v>
      </c>
      <c r="S1010" s="81">
        <f>S1011</f>
        <v>25879224.52</v>
      </c>
      <c r="T1010" s="81">
        <f t="shared" ref="T1010:U1011" si="3362">T1011</f>
        <v>0</v>
      </c>
      <c r="U1010" s="81">
        <f t="shared" si="3362"/>
        <v>0</v>
      </c>
      <c r="V1010" s="81">
        <f t="shared" si="3304"/>
        <v>25879224.52</v>
      </c>
      <c r="W1010" s="81">
        <f t="shared" si="3304"/>
        <v>0</v>
      </c>
      <c r="X1010" s="81">
        <f t="shared" si="3304"/>
        <v>0</v>
      </c>
      <c r="Y1010" s="81">
        <f>Y1011</f>
        <v>30530493.18</v>
      </c>
      <c r="Z1010" s="81">
        <f t="shared" ref="Z1010:AA1011" si="3363">Z1011</f>
        <v>0</v>
      </c>
      <c r="AA1010" s="81">
        <f t="shared" si="3363"/>
        <v>0</v>
      </c>
      <c r="AB1010" s="81">
        <f t="shared" si="3312"/>
        <v>56409717.700000003</v>
      </c>
      <c r="AC1010" s="81">
        <f t="shared" si="3313"/>
        <v>0</v>
      </c>
      <c r="AD1010" s="81">
        <f t="shared" si="3314"/>
        <v>0</v>
      </c>
      <c r="AE1010" s="81">
        <f>AE1011</f>
        <v>30530.49</v>
      </c>
      <c r="AF1010" s="81">
        <f t="shared" ref="AF1010:AG1011" si="3364">AF1011</f>
        <v>0</v>
      </c>
      <c r="AG1010" s="81">
        <f t="shared" si="3364"/>
        <v>0</v>
      </c>
      <c r="AH1010" s="81">
        <f t="shared" si="3316"/>
        <v>56440248.190000005</v>
      </c>
      <c r="AI1010" s="81">
        <f t="shared" si="3317"/>
        <v>0</v>
      </c>
      <c r="AJ1010" s="81">
        <f t="shared" si="3318"/>
        <v>0</v>
      </c>
      <c r="AK1010" s="81">
        <f>AK1011</f>
        <v>30.58</v>
      </c>
      <c r="AL1010" s="81">
        <f t="shared" ref="AL1010:AM1011" si="3365">AL1011</f>
        <v>0</v>
      </c>
      <c r="AM1010" s="81">
        <f t="shared" si="3365"/>
        <v>0</v>
      </c>
      <c r="AN1010" s="81">
        <f t="shared" si="3347"/>
        <v>56440278.770000003</v>
      </c>
      <c r="AO1010" s="81">
        <f t="shared" si="3348"/>
        <v>0</v>
      </c>
      <c r="AP1010" s="81">
        <f t="shared" si="3322"/>
        <v>0</v>
      </c>
      <c r="AQ1010" s="81">
        <f>AQ1011</f>
        <v>0</v>
      </c>
      <c r="AR1010" s="81">
        <f t="shared" ref="AR1010:AS1011" si="3366">AR1011</f>
        <v>0</v>
      </c>
      <c r="AS1010" s="81">
        <f t="shared" si="3366"/>
        <v>0</v>
      </c>
      <c r="AT1010" s="81">
        <f t="shared" si="3349"/>
        <v>56440278.770000003</v>
      </c>
      <c r="AU1010" s="81">
        <f t="shared" si="3350"/>
        <v>0</v>
      </c>
      <c r="AV1010" s="81">
        <f t="shared" si="3326"/>
        <v>0</v>
      </c>
    </row>
    <row r="1011" spans="1:48" ht="25.5">
      <c r="A1011" s="209" t="s">
        <v>119</v>
      </c>
      <c r="B1011" s="1" t="s">
        <v>401</v>
      </c>
      <c r="C1011" s="1" t="s">
        <v>2</v>
      </c>
      <c r="D1011" s="1" t="s">
        <v>17</v>
      </c>
      <c r="E1011" s="1" t="s">
        <v>27</v>
      </c>
      <c r="F1011" s="1" t="s">
        <v>133</v>
      </c>
      <c r="G1011" s="1" t="s">
        <v>147</v>
      </c>
      <c r="H1011" s="1" t="s">
        <v>442</v>
      </c>
      <c r="I1011" s="13" t="s">
        <v>117</v>
      </c>
      <c r="J1011" s="81"/>
      <c r="K1011" s="81"/>
      <c r="L1011" s="81"/>
      <c r="M1011" s="81"/>
      <c r="N1011" s="81"/>
      <c r="O1011" s="81"/>
      <c r="P1011" s="81">
        <f>P1012</f>
        <v>0</v>
      </c>
      <c r="Q1011" s="81">
        <f t="shared" si="3361"/>
        <v>0</v>
      </c>
      <c r="R1011" s="81">
        <f t="shared" si="3361"/>
        <v>0</v>
      </c>
      <c r="S1011" s="81">
        <f>S1012</f>
        <v>25879224.52</v>
      </c>
      <c r="T1011" s="81">
        <f t="shared" si="3362"/>
        <v>0</v>
      </c>
      <c r="U1011" s="81">
        <f t="shared" si="3362"/>
        <v>0</v>
      </c>
      <c r="V1011" s="81">
        <f t="shared" si="3304"/>
        <v>25879224.52</v>
      </c>
      <c r="W1011" s="81">
        <f t="shared" si="3304"/>
        <v>0</v>
      </c>
      <c r="X1011" s="81">
        <f t="shared" si="3304"/>
        <v>0</v>
      </c>
      <c r="Y1011" s="81">
        <f>Y1012</f>
        <v>30530493.18</v>
      </c>
      <c r="Z1011" s="81">
        <f t="shared" si="3363"/>
        <v>0</v>
      </c>
      <c r="AA1011" s="81">
        <f t="shared" si="3363"/>
        <v>0</v>
      </c>
      <c r="AB1011" s="81">
        <f t="shared" si="3312"/>
        <v>56409717.700000003</v>
      </c>
      <c r="AC1011" s="81">
        <f t="shared" si="3313"/>
        <v>0</v>
      </c>
      <c r="AD1011" s="81">
        <f t="shared" si="3314"/>
        <v>0</v>
      </c>
      <c r="AE1011" s="81">
        <f>AE1012</f>
        <v>30530.49</v>
      </c>
      <c r="AF1011" s="81">
        <f t="shared" si="3364"/>
        <v>0</v>
      </c>
      <c r="AG1011" s="81">
        <f t="shared" si="3364"/>
        <v>0</v>
      </c>
      <c r="AH1011" s="81">
        <f t="shared" si="3316"/>
        <v>56440248.190000005</v>
      </c>
      <c r="AI1011" s="81">
        <f t="shared" si="3317"/>
        <v>0</v>
      </c>
      <c r="AJ1011" s="81">
        <f t="shared" si="3318"/>
        <v>0</v>
      </c>
      <c r="AK1011" s="81">
        <f>AK1012</f>
        <v>30.58</v>
      </c>
      <c r="AL1011" s="81">
        <f t="shared" si="3365"/>
        <v>0</v>
      </c>
      <c r="AM1011" s="81">
        <f t="shared" si="3365"/>
        <v>0</v>
      </c>
      <c r="AN1011" s="81">
        <f t="shared" si="3347"/>
        <v>56440278.770000003</v>
      </c>
      <c r="AO1011" s="81">
        <f t="shared" si="3348"/>
        <v>0</v>
      </c>
      <c r="AP1011" s="81">
        <f t="shared" si="3322"/>
        <v>0</v>
      </c>
      <c r="AQ1011" s="81">
        <f>AQ1012</f>
        <v>0</v>
      </c>
      <c r="AR1011" s="81">
        <f t="shared" si="3366"/>
        <v>0</v>
      </c>
      <c r="AS1011" s="81">
        <f t="shared" si="3366"/>
        <v>0</v>
      </c>
      <c r="AT1011" s="81">
        <f t="shared" si="3349"/>
        <v>56440278.770000003</v>
      </c>
      <c r="AU1011" s="81">
        <f t="shared" si="3350"/>
        <v>0</v>
      </c>
      <c r="AV1011" s="81">
        <f t="shared" si="3326"/>
        <v>0</v>
      </c>
    </row>
    <row r="1012" spans="1:48">
      <c r="A1012" s="209" t="s">
        <v>120</v>
      </c>
      <c r="B1012" s="1" t="s">
        <v>401</v>
      </c>
      <c r="C1012" s="1" t="s">
        <v>2</v>
      </c>
      <c r="D1012" s="1" t="s">
        <v>17</v>
      </c>
      <c r="E1012" s="1" t="s">
        <v>27</v>
      </c>
      <c r="F1012" s="1" t="s">
        <v>133</v>
      </c>
      <c r="G1012" s="1" t="s">
        <v>147</v>
      </c>
      <c r="H1012" s="1" t="s">
        <v>442</v>
      </c>
      <c r="I1012" s="13" t="s">
        <v>118</v>
      </c>
      <c r="J1012" s="81"/>
      <c r="K1012" s="81"/>
      <c r="L1012" s="81"/>
      <c r="M1012" s="81"/>
      <c r="N1012" s="81"/>
      <c r="O1012" s="81"/>
      <c r="P1012" s="81">
        <f>P1466</f>
        <v>0</v>
      </c>
      <c r="Q1012" s="81">
        <f t="shared" ref="Q1012:U1012" si="3367">Q1466</f>
        <v>0</v>
      </c>
      <c r="R1012" s="81">
        <f t="shared" si="3367"/>
        <v>0</v>
      </c>
      <c r="S1012" s="81">
        <f t="shared" si="3367"/>
        <v>25879224.52</v>
      </c>
      <c r="T1012" s="81">
        <f t="shared" si="3367"/>
        <v>0</v>
      </c>
      <c r="U1012" s="81">
        <f t="shared" si="3367"/>
        <v>0</v>
      </c>
      <c r="V1012" s="81">
        <f t="shared" si="3304"/>
        <v>25879224.52</v>
      </c>
      <c r="W1012" s="81">
        <f t="shared" si="3304"/>
        <v>0</v>
      </c>
      <c r="X1012" s="81">
        <f t="shared" si="3304"/>
        <v>0</v>
      </c>
      <c r="Y1012" s="81">
        <f t="shared" ref="Y1012:AA1012" si="3368">Y1466</f>
        <v>30530493.18</v>
      </c>
      <c r="Z1012" s="81">
        <f t="shared" si="3368"/>
        <v>0</v>
      </c>
      <c r="AA1012" s="81">
        <f t="shared" si="3368"/>
        <v>0</v>
      </c>
      <c r="AB1012" s="81">
        <f t="shared" si="3312"/>
        <v>56409717.700000003</v>
      </c>
      <c r="AC1012" s="81">
        <f t="shared" si="3313"/>
        <v>0</v>
      </c>
      <c r="AD1012" s="81">
        <f t="shared" si="3314"/>
        <v>0</v>
      </c>
      <c r="AE1012" s="81">
        <f t="shared" ref="AE1012:AG1012" si="3369">AE1466</f>
        <v>30530.49</v>
      </c>
      <c r="AF1012" s="81">
        <f t="shared" si="3369"/>
        <v>0</v>
      </c>
      <c r="AG1012" s="81">
        <f t="shared" si="3369"/>
        <v>0</v>
      </c>
      <c r="AH1012" s="81">
        <f t="shared" si="3316"/>
        <v>56440248.190000005</v>
      </c>
      <c r="AI1012" s="81">
        <f t="shared" si="3317"/>
        <v>0</v>
      </c>
      <c r="AJ1012" s="81">
        <f t="shared" si="3318"/>
        <v>0</v>
      </c>
      <c r="AK1012" s="81">
        <f t="shared" ref="AK1012:AM1012" si="3370">AK1466</f>
        <v>30.58</v>
      </c>
      <c r="AL1012" s="81">
        <f t="shared" si="3370"/>
        <v>0</v>
      </c>
      <c r="AM1012" s="81">
        <f t="shared" si="3370"/>
        <v>0</v>
      </c>
      <c r="AN1012" s="81">
        <f t="shared" si="3347"/>
        <v>56440278.770000003</v>
      </c>
      <c r="AO1012" s="81">
        <f t="shared" si="3348"/>
        <v>0</v>
      </c>
      <c r="AP1012" s="81">
        <f t="shared" si="3322"/>
        <v>0</v>
      </c>
      <c r="AQ1012" s="81">
        <f t="shared" ref="AQ1012:AS1012" si="3371">AQ1466</f>
        <v>0</v>
      </c>
      <c r="AR1012" s="81">
        <f t="shared" si="3371"/>
        <v>0</v>
      </c>
      <c r="AS1012" s="81">
        <f t="shared" si="3371"/>
        <v>0</v>
      </c>
      <c r="AT1012" s="81">
        <f t="shared" si="3349"/>
        <v>56440278.770000003</v>
      </c>
      <c r="AU1012" s="81">
        <f t="shared" si="3350"/>
        <v>0</v>
      </c>
      <c r="AV1012" s="81">
        <f t="shared" si="3326"/>
        <v>0</v>
      </c>
    </row>
    <row r="1013" spans="1:48">
      <c r="A1013" s="209"/>
      <c r="B1013" s="1"/>
      <c r="C1013" s="1"/>
      <c r="D1013" s="1"/>
      <c r="E1013" s="1"/>
      <c r="F1013" s="1"/>
      <c r="G1013" s="1"/>
      <c r="H1013" s="1"/>
      <c r="I1013" s="13"/>
      <c r="J1013" s="81"/>
      <c r="K1013" s="81"/>
      <c r="L1013" s="81"/>
      <c r="M1013" s="81"/>
      <c r="N1013" s="81"/>
      <c r="O1013" s="81"/>
      <c r="P1013" s="81"/>
      <c r="Q1013" s="81"/>
      <c r="R1013" s="81"/>
      <c r="S1013" s="81"/>
      <c r="T1013" s="81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</row>
    <row r="1014" spans="1:48" s="121" customFormat="1">
      <c r="A1014" s="215" t="s">
        <v>199</v>
      </c>
      <c r="B1014" s="14" t="s">
        <v>401</v>
      </c>
      <c r="C1014" s="14" t="s">
        <v>2</v>
      </c>
      <c r="D1014" s="14" t="s">
        <v>2</v>
      </c>
      <c r="E1014" s="14"/>
      <c r="F1014" s="14"/>
      <c r="G1014" s="14"/>
      <c r="H1014" s="14"/>
      <c r="I1014" s="28"/>
      <c r="J1014" s="101"/>
      <c r="K1014" s="101"/>
      <c r="L1014" s="101"/>
      <c r="M1014" s="101"/>
      <c r="N1014" s="101"/>
      <c r="O1014" s="101"/>
      <c r="P1014" s="101"/>
      <c r="Q1014" s="101"/>
      <c r="R1014" s="101"/>
      <c r="S1014" s="101"/>
      <c r="T1014" s="101"/>
      <c r="U1014" s="101"/>
      <c r="V1014" s="101"/>
      <c r="W1014" s="101"/>
      <c r="X1014" s="101"/>
      <c r="Y1014" s="101">
        <f>Y1015</f>
        <v>69000</v>
      </c>
      <c r="Z1014" s="101">
        <f t="shared" ref="Z1014:AA1017" si="3372">Z1015</f>
        <v>0</v>
      </c>
      <c r="AA1014" s="101">
        <f t="shared" si="3372"/>
        <v>0</v>
      </c>
      <c r="AB1014" s="101">
        <f t="shared" ref="AB1014:AB1017" si="3373">V1014+Y1014</f>
        <v>69000</v>
      </c>
      <c r="AC1014" s="101">
        <f t="shared" ref="AC1014:AC1017" si="3374">W1014+Z1014</f>
        <v>0</v>
      </c>
      <c r="AD1014" s="101">
        <f t="shared" ref="AD1014:AD1017" si="3375">X1014+AA1014</f>
        <v>0</v>
      </c>
      <c r="AE1014" s="101">
        <f>AE1015</f>
        <v>0</v>
      </c>
      <c r="AF1014" s="101">
        <f t="shared" ref="AF1014:AG1017" si="3376">AF1015</f>
        <v>0</v>
      </c>
      <c r="AG1014" s="101">
        <f t="shared" si="3376"/>
        <v>0</v>
      </c>
      <c r="AH1014" s="101">
        <f t="shared" ref="AH1014:AH1018" si="3377">AB1014+AE1014</f>
        <v>69000</v>
      </c>
      <c r="AI1014" s="101">
        <f t="shared" ref="AI1014:AI1018" si="3378">AC1014+AF1014</f>
        <v>0</v>
      </c>
      <c r="AJ1014" s="101">
        <f t="shared" ref="AJ1014:AJ1018" si="3379">AD1014+AG1014</f>
        <v>0</v>
      </c>
      <c r="AK1014" s="101">
        <f>AK1015</f>
        <v>0</v>
      </c>
      <c r="AL1014" s="101">
        <f t="shared" ref="AL1014:AM1017" si="3380">AL1015</f>
        <v>0</v>
      </c>
      <c r="AM1014" s="101">
        <f t="shared" si="3380"/>
        <v>0</v>
      </c>
      <c r="AN1014" s="101">
        <f t="shared" ref="AN1014:AN1018" si="3381">AH1014+AK1014</f>
        <v>69000</v>
      </c>
      <c r="AO1014" s="101">
        <f t="shared" ref="AO1014:AO1018" si="3382">AI1014+AL1014</f>
        <v>0</v>
      </c>
      <c r="AP1014" s="101">
        <f t="shared" ref="AP1014:AP1018" si="3383">AJ1014+AM1014</f>
        <v>0</v>
      </c>
      <c r="AQ1014" s="101">
        <f>AQ1015</f>
        <v>0</v>
      </c>
      <c r="AR1014" s="101">
        <f t="shared" ref="AR1014:AS1017" si="3384">AR1015</f>
        <v>0</v>
      </c>
      <c r="AS1014" s="101">
        <f t="shared" si="3384"/>
        <v>0</v>
      </c>
      <c r="AT1014" s="101">
        <f t="shared" ref="AT1014:AT1018" si="3385">AN1014+AQ1014</f>
        <v>69000</v>
      </c>
      <c r="AU1014" s="101">
        <f t="shared" ref="AU1014:AU1018" si="3386">AO1014+AR1014</f>
        <v>0</v>
      </c>
      <c r="AV1014" s="101">
        <f t="shared" ref="AV1014:AV1018" si="3387">AP1014+AS1014</f>
        <v>0</v>
      </c>
    </row>
    <row r="1015" spans="1:48" ht="25.5">
      <c r="A1015" s="78" t="s">
        <v>282</v>
      </c>
      <c r="B1015" s="1" t="s">
        <v>401</v>
      </c>
      <c r="C1015" s="1" t="s">
        <v>2</v>
      </c>
      <c r="D1015" s="1" t="s">
        <v>2</v>
      </c>
      <c r="E1015" s="1" t="s">
        <v>84</v>
      </c>
      <c r="F1015" s="1" t="s">
        <v>69</v>
      </c>
      <c r="G1015" s="1" t="s">
        <v>147</v>
      </c>
      <c r="H1015" s="1" t="s">
        <v>148</v>
      </c>
      <c r="I1015" s="13"/>
      <c r="J1015" s="81"/>
      <c r="K1015" s="81"/>
      <c r="L1015" s="81"/>
      <c r="M1015" s="81"/>
      <c r="N1015" s="81"/>
      <c r="O1015" s="81"/>
      <c r="P1015" s="81"/>
      <c r="Q1015" s="81"/>
      <c r="R1015" s="81"/>
      <c r="S1015" s="81"/>
      <c r="T1015" s="81"/>
      <c r="U1015" s="81"/>
      <c r="V1015" s="81"/>
      <c r="W1015" s="81"/>
      <c r="X1015" s="81"/>
      <c r="Y1015" s="81">
        <f>Y1016</f>
        <v>69000</v>
      </c>
      <c r="Z1015" s="81">
        <f t="shared" si="3372"/>
        <v>0</v>
      </c>
      <c r="AA1015" s="81">
        <f t="shared" si="3372"/>
        <v>0</v>
      </c>
      <c r="AB1015" s="81">
        <f t="shared" si="3373"/>
        <v>69000</v>
      </c>
      <c r="AC1015" s="81">
        <f t="shared" si="3374"/>
        <v>0</v>
      </c>
      <c r="AD1015" s="81">
        <f t="shared" si="3375"/>
        <v>0</v>
      </c>
      <c r="AE1015" s="81">
        <f>AE1016</f>
        <v>0</v>
      </c>
      <c r="AF1015" s="81">
        <f t="shared" si="3376"/>
        <v>0</v>
      </c>
      <c r="AG1015" s="81">
        <f t="shared" si="3376"/>
        <v>0</v>
      </c>
      <c r="AH1015" s="81">
        <f t="shared" si="3377"/>
        <v>69000</v>
      </c>
      <c r="AI1015" s="81">
        <f t="shared" si="3378"/>
        <v>0</v>
      </c>
      <c r="AJ1015" s="81">
        <f t="shared" si="3379"/>
        <v>0</v>
      </c>
      <c r="AK1015" s="81">
        <f>AK1016</f>
        <v>0</v>
      </c>
      <c r="AL1015" s="81">
        <f t="shared" si="3380"/>
        <v>0</v>
      </c>
      <c r="AM1015" s="81">
        <f t="shared" si="3380"/>
        <v>0</v>
      </c>
      <c r="AN1015" s="81">
        <f t="shared" si="3381"/>
        <v>69000</v>
      </c>
      <c r="AO1015" s="81">
        <f t="shared" si="3382"/>
        <v>0</v>
      </c>
      <c r="AP1015" s="81">
        <f t="shared" si="3383"/>
        <v>0</v>
      </c>
      <c r="AQ1015" s="81">
        <f>AQ1016</f>
        <v>0</v>
      </c>
      <c r="AR1015" s="81">
        <f t="shared" si="3384"/>
        <v>0</v>
      </c>
      <c r="AS1015" s="81">
        <f t="shared" si="3384"/>
        <v>0</v>
      </c>
      <c r="AT1015" s="81">
        <f t="shared" si="3385"/>
        <v>69000</v>
      </c>
      <c r="AU1015" s="81">
        <f t="shared" si="3386"/>
        <v>0</v>
      </c>
      <c r="AV1015" s="81">
        <f t="shared" si="3387"/>
        <v>0</v>
      </c>
    </row>
    <row r="1016" spans="1:48" ht="25.5">
      <c r="A1016" s="209" t="s">
        <v>485</v>
      </c>
      <c r="B1016" s="1" t="s">
        <v>401</v>
      </c>
      <c r="C1016" s="1" t="s">
        <v>2</v>
      </c>
      <c r="D1016" s="1" t="s">
        <v>2</v>
      </c>
      <c r="E1016" s="1" t="s">
        <v>84</v>
      </c>
      <c r="F1016" s="1" t="s">
        <v>69</v>
      </c>
      <c r="G1016" s="1" t="s">
        <v>147</v>
      </c>
      <c r="H1016" s="1" t="s">
        <v>484</v>
      </c>
      <c r="I1016" s="13"/>
      <c r="J1016" s="81"/>
      <c r="K1016" s="81"/>
      <c r="L1016" s="81"/>
      <c r="M1016" s="81"/>
      <c r="N1016" s="81"/>
      <c r="O1016" s="81"/>
      <c r="P1016" s="81"/>
      <c r="Q1016" s="81"/>
      <c r="R1016" s="81"/>
      <c r="S1016" s="81"/>
      <c r="T1016" s="81"/>
      <c r="U1016" s="81"/>
      <c r="V1016" s="81"/>
      <c r="W1016" s="81"/>
      <c r="X1016" s="81"/>
      <c r="Y1016" s="81">
        <f>Y1017</f>
        <v>69000</v>
      </c>
      <c r="Z1016" s="81">
        <f t="shared" si="3372"/>
        <v>0</v>
      </c>
      <c r="AA1016" s="81">
        <f t="shared" si="3372"/>
        <v>0</v>
      </c>
      <c r="AB1016" s="81">
        <f t="shared" si="3373"/>
        <v>69000</v>
      </c>
      <c r="AC1016" s="81">
        <f t="shared" si="3374"/>
        <v>0</v>
      </c>
      <c r="AD1016" s="81">
        <f t="shared" si="3375"/>
        <v>0</v>
      </c>
      <c r="AE1016" s="81">
        <f>AE1017</f>
        <v>0</v>
      </c>
      <c r="AF1016" s="81">
        <f t="shared" si="3376"/>
        <v>0</v>
      </c>
      <c r="AG1016" s="81">
        <f t="shared" si="3376"/>
        <v>0</v>
      </c>
      <c r="AH1016" s="81">
        <f t="shared" si="3377"/>
        <v>69000</v>
      </c>
      <c r="AI1016" s="81">
        <f t="shared" si="3378"/>
        <v>0</v>
      </c>
      <c r="AJ1016" s="81">
        <f t="shared" si="3379"/>
        <v>0</v>
      </c>
      <c r="AK1016" s="81">
        <f>AK1017</f>
        <v>0</v>
      </c>
      <c r="AL1016" s="81">
        <f t="shared" si="3380"/>
        <v>0</v>
      </c>
      <c r="AM1016" s="81">
        <f t="shared" si="3380"/>
        <v>0</v>
      </c>
      <c r="AN1016" s="81">
        <f t="shared" si="3381"/>
        <v>69000</v>
      </c>
      <c r="AO1016" s="81">
        <f t="shared" si="3382"/>
        <v>0</v>
      </c>
      <c r="AP1016" s="81">
        <f t="shared" si="3383"/>
        <v>0</v>
      </c>
      <c r="AQ1016" s="81">
        <f>AQ1017</f>
        <v>0</v>
      </c>
      <c r="AR1016" s="81">
        <f t="shared" si="3384"/>
        <v>0</v>
      </c>
      <c r="AS1016" s="81">
        <f t="shared" si="3384"/>
        <v>0</v>
      </c>
      <c r="AT1016" s="81">
        <f t="shared" si="3385"/>
        <v>69000</v>
      </c>
      <c r="AU1016" s="81">
        <f t="shared" si="3386"/>
        <v>0</v>
      </c>
      <c r="AV1016" s="81">
        <f t="shared" si="3387"/>
        <v>0</v>
      </c>
    </row>
    <row r="1017" spans="1:48" ht="25.5">
      <c r="A1017" s="209" t="s">
        <v>71</v>
      </c>
      <c r="B1017" s="1" t="s">
        <v>401</v>
      </c>
      <c r="C1017" s="1" t="s">
        <v>2</v>
      </c>
      <c r="D1017" s="1" t="s">
        <v>2</v>
      </c>
      <c r="E1017" s="1" t="s">
        <v>84</v>
      </c>
      <c r="F1017" s="1" t="s">
        <v>69</v>
      </c>
      <c r="G1017" s="1" t="s">
        <v>147</v>
      </c>
      <c r="H1017" s="1" t="s">
        <v>484</v>
      </c>
      <c r="I1017" s="13" t="s">
        <v>70</v>
      </c>
      <c r="J1017" s="81"/>
      <c r="K1017" s="81"/>
      <c r="L1017" s="81"/>
      <c r="M1017" s="81"/>
      <c r="N1017" s="81"/>
      <c r="O1017" s="81"/>
      <c r="P1017" s="81"/>
      <c r="Q1017" s="81"/>
      <c r="R1017" s="81"/>
      <c r="S1017" s="81"/>
      <c r="T1017" s="81"/>
      <c r="U1017" s="81"/>
      <c r="V1017" s="81"/>
      <c r="W1017" s="81"/>
      <c r="X1017" s="81"/>
      <c r="Y1017" s="81">
        <f>Y1018</f>
        <v>69000</v>
      </c>
      <c r="Z1017" s="81">
        <f t="shared" si="3372"/>
        <v>0</v>
      </c>
      <c r="AA1017" s="81">
        <f t="shared" si="3372"/>
        <v>0</v>
      </c>
      <c r="AB1017" s="81">
        <f t="shared" si="3373"/>
        <v>69000</v>
      </c>
      <c r="AC1017" s="81">
        <f t="shared" si="3374"/>
        <v>0</v>
      </c>
      <c r="AD1017" s="81">
        <f t="shared" si="3375"/>
        <v>0</v>
      </c>
      <c r="AE1017" s="81">
        <f>AE1018</f>
        <v>0</v>
      </c>
      <c r="AF1017" s="81">
        <f t="shared" si="3376"/>
        <v>0</v>
      </c>
      <c r="AG1017" s="81">
        <f t="shared" si="3376"/>
        <v>0</v>
      </c>
      <c r="AH1017" s="81">
        <f t="shared" si="3377"/>
        <v>69000</v>
      </c>
      <c r="AI1017" s="81">
        <f t="shared" si="3378"/>
        <v>0</v>
      </c>
      <c r="AJ1017" s="81">
        <f t="shared" si="3379"/>
        <v>0</v>
      </c>
      <c r="AK1017" s="81">
        <f>AK1018</f>
        <v>0</v>
      </c>
      <c r="AL1017" s="81">
        <f t="shared" si="3380"/>
        <v>0</v>
      </c>
      <c r="AM1017" s="81">
        <f t="shared" si="3380"/>
        <v>0</v>
      </c>
      <c r="AN1017" s="81">
        <f t="shared" si="3381"/>
        <v>69000</v>
      </c>
      <c r="AO1017" s="81">
        <f t="shared" si="3382"/>
        <v>0</v>
      </c>
      <c r="AP1017" s="81">
        <f t="shared" si="3383"/>
        <v>0</v>
      </c>
      <c r="AQ1017" s="81">
        <f>AQ1018</f>
        <v>0</v>
      </c>
      <c r="AR1017" s="81">
        <f t="shared" si="3384"/>
        <v>0</v>
      </c>
      <c r="AS1017" s="81">
        <f t="shared" si="3384"/>
        <v>0</v>
      </c>
      <c r="AT1017" s="81">
        <f t="shared" si="3385"/>
        <v>69000</v>
      </c>
      <c r="AU1017" s="81">
        <f t="shared" si="3386"/>
        <v>0</v>
      </c>
      <c r="AV1017" s="81">
        <f t="shared" si="3387"/>
        <v>0</v>
      </c>
    </row>
    <row r="1018" spans="1:48">
      <c r="A1018" s="9" t="s">
        <v>248</v>
      </c>
      <c r="B1018" s="1" t="s">
        <v>401</v>
      </c>
      <c r="C1018" s="1" t="s">
        <v>2</v>
      </c>
      <c r="D1018" s="1" t="s">
        <v>2</v>
      </c>
      <c r="E1018" s="1" t="s">
        <v>84</v>
      </c>
      <c r="F1018" s="1" t="s">
        <v>69</v>
      </c>
      <c r="G1018" s="1" t="s">
        <v>147</v>
      </c>
      <c r="H1018" s="1" t="s">
        <v>484</v>
      </c>
      <c r="I1018" s="13" t="s">
        <v>245</v>
      </c>
      <c r="J1018" s="81"/>
      <c r="K1018" s="81"/>
      <c r="L1018" s="81"/>
      <c r="M1018" s="81"/>
      <c r="N1018" s="81"/>
      <c r="O1018" s="81"/>
      <c r="P1018" s="81"/>
      <c r="Q1018" s="81"/>
      <c r="R1018" s="81"/>
      <c r="S1018" s="81"/>
      <c r="T1018" s="81"/>
      <c r="U1018" s="81"/>
      <c r="V1018" s="81"/>
      <c r="W1018" s="81"/>
      <c r="X1018" s="81"/>
      <c r="Y1018" s="81">
        <f>Y1471</f>
        <v>69000</v>
      </c>
      <c r="Z1018" s="81">
        <f t="shared" ref="Z1018:AA1018" si="3388">Z1471</f>
        <v>0</v>
      </c>
      <c r="AA1018" s="81">
        <f t="shared" si="3388"/>
        <v>0</v>
      </c>
      <c r="AB1018" s="81">
        <f t="shared" ref="AB1018" si="3389">V1018+Y1018</f>
        <v>69000</v>
      </c>
      <c r="AC1018" s="81">
        <f t="shared" ref="AC1018" si="3390">W1018+Z1018</f>
        <v>0</v>
      </c>
      <c r="AD1018" s="81">
        <f t="shared" ref="AD1018" si="3391">X1018+AA1018</f>
        <v>0</v>
      </c>
      <c r="AE1018" s="81">
        <f>AE1471</f>
        <v>0</v>
      </c>
      <c r="AF1018" s="81">
        <f t="shared" ref="AF1018:AG1018" si="3392">AF1471</f>
        <v>0</v>
      </c>
      <c r="AG1018" s="81">
        <f t="shared" si="3392"/>
        <v>0</v>
      </c>
      <c r="AH1018" s="81">
        <f t="shared" si="3377"/>
        <v>69000</v>
      </c>
      <c r="AI1018" s="81">
        <f t="shared" si="3378"/>
        <v>0</v>
      </c>
      <c r="AJ1018" s="81">
        <f t="shared" si="3379"/>
        <v>0</v>
      </c>
      <c r="AK1018" s="81">
        <f>AK1471</f>
        <v>0</v>
      </c>
      <c r="AL1018" s="81">
        <f t="shared" ref="AL1018:AM1018" si="3393">AL1471</f>
        <v>0</v>
      </c>
      <c r="AM1018" s="81">
        <f t="shared" si="3393"/>
        <v>0</v>
      </c>
      <c r="AN1018" s="81">
        <f t="shared" si="3381"/>
        <v>69000</v>
      </c>
      <c r="AO1018" s="81">
        <f t="shared" si="3382"/>
        <v>0</v>
      </c>
      <c r="AP1018" s="81">
        <f t="shared" si="3383"/>
        <v>0</v>
      </c>
      <c r="AQ1018" s="81">
        <f>AQ1471</f>
        <v>0</v>
      </c>
      <c r="AR1018" s="81">
        <f t="shared" ref="AR1018:AS1018" si="3394">AR1471</f>
        <v>0</v>
      </c>
      <c r="AS1018" s="81">
        <f t="shared" si="3394"/>
        <v>0</v>
      </c>
      <c r="AT1018" s="81">
        <f t="shared" si="3385"/>
        <v>69000</v>
      </c>
      <c r="AU1018" s="81">
        <f t="shared" si="3386"/>
        <v>0</v>
      </c>
      <c r="AV1018" s="81">
        <f t="shared" si="3387"/>
        <v>0</v>
      </c>
    </row>
    <row r="1019" spans="1:48">
      <c r="A1019" s="209"/>
      <c r="B1019" s="1"/>
      <c r="C1019" s="1"/>
      <c r="D1019" s="1"/>
      <c r="E1019" s="1"/>
      <c r="F1019" s="1"/>
      <c r="G1019" s="1"/>
      <c r="H1019" s="1"/>
      <c r="I1019" s="13"/>
      <c r="J1019" s="81"/>
      <c r="K1019" s="81"/>
      <c r="L1019" s="81"/>
      <c r="M1019" s="81"/>
      <c r="N1019" s="81"/>
      <c r="O1019" s="81"/>
      <c r="P1019" s="81"/>
      <c r="Q1019" s="81"/>
      <c r="R1019" s="81"/>
      <c r="S1019" s="81"/>
      <c r="T1019" s="81"/>
      <c r="U1019" s="81"/>
      <c r="V1019" s="81"/>
      <c r="W1019" s="81"/>
      <c r="X1019" s="81"/>
      <c r="Y1019" s="81"/>
      <c r="Z1019" s="81"/>
      <c r="AA1019" s="81"/>
      <c r="AB1019" s="81"/>
      <c r="AC1019" s="81"/>
      <c r="AD1019" s="81"/>
      <c r="AE1019" s="81"/>
      <c r="AF1019" s="81"/>
      <c r="AG1019" s="81"/>
      <c r="AH1019" s="81"/>
      <c r="AI1019" s="81"/>
      <c r="AJ1019" s="81"/>
      <c r="AK1019" s="81"/>
      <c r="AL1019" s="81"/>
      <c r="AM1019" s="81"/>
      <c r="AN1019" s="81"/>
      <c r="AO1019" s="81"/>
      <c r="AP1019" s="81"/>
      <c r="AQ1019" s="81"/>
      <c r="AR1019" s="81"/>
      <c r="AS1019" s="81"/>
      <c r="AT1019" s="81"/>
      <c r="AU1019" s="81"/>
      <c r="AV1019" s="81"/>
    </row>
    <row r="1020" spans="1:48" ht="15.75">
      <c r="A1020" s="214" t="s">
        <v>200</v>
      </c>
      <c r="B1020" s="25" t="s">
        <v>401</v>
      </c>
      <c r="C1020" s="25" t="s">
        <v>27</v>
      </c>
      <c r="D1020" s="25"/>
      <c r="E1020" s="25"/>
      <c r="F1020" s="25"/>
      <c r="G1020" s="25"/>
      <c r="H1020" s="25"/>
      <c r="I1020" s="32"/>
      <c r="J1020" s="100"/>
      <c r="K1020" s="100"/>
      <c r="L1020" s="100"/>
      <c r="M1020" s="100"/>
      <c r="N1020" s="100"/>
      <c r="O1020" s="100"/>
      <c r="P1020" s="100"/>
      <c r="Q1020" s="100"/>
      <c r="R1020" s="100"/>
      <c r="S1020" s="100"/>
      <c r="T1020" s="100"/>
      <c r="U1020" s="100"/>
      <c r="V1020" s="100"/>
      <c r="W1020" s="100"/>
      <c r="X1020" s="100"/>
      <c r="Y1020" s="100">
        <f>Y1021</f>
        <v>1009340</v>
      </c>
      <c r="Z1020" s="100">
        <f t="shared" ref="Z1020:AA1020" si="3395">Z1021</f>
        <v>0</v>
      </c>
      <c r="AA1020" s="100">
        <f t="shared" si="3395"/>
        <v>0</v>
      </c>
      <c r="AB1020" s="100">
        <f t="shared" ref="AB1020:AB1021" si="3396">V1020+Y1020</f>
        <v>1009340</v>
      </c>
      <c r="AC1020" s="100">
        <f t="shared" ref="AC1020:AC1021" si="3397">W1020+Z1020</f>
        <v>0</v>
      </c>
      <c r="AD1020" s="100">
        <f t="shared" ref="AD1020:AD1021" si="3398">X1020+AA1020</f>
        <v>0</v>
      </c>
      <c r="AE1020" s="100">
        <f>AE1021</f>
        <v>0</v>
      </c>
      <c r="AF1020" s="100">
        <f t="shared" ref="AF1020:AG1020" si="3399">AF1021</f>
        <v>0</v>
      </c>
      <c r="AG1020" s="100">
        <f t="shared" si="3399"/>
        <v>0</v>
      </c>
      <c r="AH1020" s="100">
        <f t="shared" ref="AH1020:AH1029" si="3400">AB1020+AE1020</f>
        <v>1009340</v>
      </c>
      <c r="AI1020" s="100">
        <f t="shared" ref="AI1020:AI1029" si="3401">AC1020+AF1020</f>
        <v>0</v>
      </c>
      <c r="AJ1020" s="100">
        <f t="shared" ref="AJ1020:AJ1029" si="3402">AD1020+AG1020</f>
        <v>0</v>
      </c>
      <c r="AK1020" s="100">
        <f>AK1021</f>
        <v>0</v>
      </c>
      <c r="AL1020" s="100">
        <f t="shared" ref="AL1020:AM1020" si="3403">AL1021</f>
        <v>0</v>
      </c>
      <c r="AM1020" s="100">
        <f t="shared" si="3403"/>
        <v>0</v>
      </c>
      <c r="AN1020" s="100">
        <f t="shared" ref="AN1020:AN1029" si="3404">AH1020+AK1020</f>
        <v>1009340</v>
      </c>
      <c r="AO1020" s="100">
        <f t="shared" ref="AO1020:AO1029" si="3405">AI1020+AL1020</f>
        <v>0</v>
      </c>
      <c r="AP1020" s="100">
        <f t="shared" ref="AP1020:AP1029" si="3406">AJ1020+AM1020</f>
        <v>0</v>
      </c>
      <c r="AQ1020" s="100">
        <f>AQ1021</f>
        <v>0</v>
      </c>
      <c r="AR1020" s="100">
        <f t="shared" ref="AR1020:AS1020" si="3407">AR1021</f>
        <v>0</v>
      </c>
      <c r="AS1020" s="100">
        <f t="shared" si="3407"/>
        <v>0</v>
      </c>
      <c r="AT1020" s="100">
        <f t="shared" ref="AT1020:AT1029" si="3408">AN1020+AQ1020</f>
        <v>1009340</v>
      </c>
      <c r="AU1020" s="100">
        <f t="shared" ref="AU1020:AU1029" si="3409">AO1020+AR1020</f>
        <v>0</v>
      </c>
      <c r="AV1020" s="100">
        <f t="shared" ref="AV1020:AV1029" si="3410">AP1020+AS1020</f>
        <v>0</v>
      </c>
    </row>
    <row r="1021" spans="1:48">
      <c r="A1021" s="23" t="s">
        <v>28</v>
      </c>
      <c r="B1021" s="14" t="s">
        <v>401</v>
      </c>
      <c r="C1021" s="14" t="s">
        <v>27</v>
      </c>
      <c r="D1021" s="14" t="s">
        <v>20</v>
      </c>
      <c r="E1021" s="14"/>
      <c r="F1021" s="14"/>
      <c r="G1021" s="14"/>
      <c r="H1021" s="14"/>
      <c r="I1021" s="26"/>
      <c r="J1021" s="101"/>
      <c r="K1021" s="101"/>
      <c r="L1021" s="101"/>
      <c r="M1021" s="101"/>
      <c r="N1021" s="101"/>
      <c r="O1021" s="101"/>
      <c r="P1021" s="101"/>
      <c r="Q1021" s="101"/>
      <c r="R1021" s="101"/>
      <c r="S1021" s="101"/>
      <c r="T1021" s="101"/>
      <c r="U1021" s="101"/>
      <c r="V1021" s="101"/>
      <c r="W1021" s="101"/>
      <c r="X1021" s="101"/>
      <c r="Y1021" s="101">
        <f>Y1022+Y1027</f>
        <v>1009340</v>
      </c>
      <c r="Z1021" s="101">
        <f t="shared" ref="Z1021:AA1021" si="3411">Z1022+Z1027</f>
        <v>0</v>
      </c>
      <c r="AA1021" s="101">
        <f t="shared" si="3411"/>
        <v>0</v>
      </c>
      <c r="AB1021" s="101">
        <f t="shared" si="3396"/>
        <v>1009340</v>
      </c>
      <c r="AC1021" s="101">
        <f t="shared" si="3397"/>
        <v>0</v>
      </c>
      <c r="AD1021" s="101">
        <f t="shared" si="3398"/>
        <v>0</v>
      </c>
      <c r="AE1021" s="101">
        <f>AE1022+AE1027</f>
        <v>0</v>
      </c>
      <c r="AF1021" s="101">
        <f t="shared" ref="AF1021:AG1021" si="3412">AF1022+AF1027</f>
        <v>0</v>
      </c>
      <c r="AG1021" s="101">
        <f t="shared" si="3412"/>
        <v>0</v>
      </c>
      <c r="AH1021" s="101">
        <f t="shared" si="3400"/>
        <v>1009340</v>
      </c>
      <c r="AI1021" s="101">
        <f t="shared" si="3401"/>
        <v>0</v>
      </c>
      <c r="AJ1021" s="101">
        <f t="shared" si="3402"/>
        <v>0</v>
      </c>
      <c r="AK1021" s="101">
        <f>AK1022+AK1027</f>
        <v>0</v>
      </c>
      <c r="AL1021" s="101">
        <f t="shared" ref="AL1021:AM1021" si="3413">AL1022+AL1027</f>
        <v>0</v>
      </c>
      <c r="AM1021" s="101">
        <f t="shared" si="3413"/>
        <v>0</v>
      </c>
      <c r="AN1021" s="101">
        <f t="shared" si="3404"/>
        <v>1009340</v>
      </c>
      <c r="AO1021" s="101">
        <f t="shared" si="3405"/>
        <v>0</v>
      </c>
      <c r="AP1021" s="101">
        <f t="shared" si="3406"/>
        <v>0</v>
      </c>
      <c r="AQ1021" s="101">
        <f>AQ1022+AQ1027</f>
        <v>0</v>
      </c>
      <c r="AR1021" s="101">
        <f t="shared" ref="AR1021:AS1021" si="3414">AR1022+AR1027</f>
        <v>0</v>
      </c>
      <c r="AS1021" s="101">
        <f t="shared" si="3414"/>
        <v>0</v>
      </c>
      <c r="AT1021" s="101">
        <f t="shared" si="3408"/>
        <v>1009340</v>
      </c>
      <c r="AU1021" s="101">
        <f t="shared" si="3409"/>
        <v>0</v>
      </c>
      <c r="AV1021" s="101">
        <f t="shared" si="3410"/>
        <v>0</v>
      </c>
    </row>
    <row r="1022" spans="1:48" ht="38.25">
      <c r="A1022" s="2" t="s">
        <v>309</v>
      </c>
      <c r="B1022" s="10" t="s">
        <v>401</v>
      </c>
      <c r="C1022" s="1" t="s">
        <v>27</v>
      </c>
      <c r="D1022" s="1" t="s">
        <v>20</v>
      </c>
      <c r="E1022" s="1" t="s">
        <v>30</v>
      </c>
      <c r="F1022" s="1" t="s">
        <v>69</v>
      </c>
      <c r="G1022" s="1" t="s">
        <v>147</v>
      </c>
      <c r="H1022" s="1" t="s">
        <v>148</v>
      </c>
      <c r="I1022" s="13"/>
      <c r="J1022" s="102"/>
      <c r="K1022" s="102"/>
      <c r="L1022" s="102"/>
      <c r="M1022" s="102"/>
      <c r="N1022" s="102"/>
      <c r="O1022" s="102"/>
      <c r="P1022" s="102"/>
      <c r="Q1022" s="102"/>
      <c r="R1022" s="102"/>
      <c r="S1022" s="102"/>
      <c r="T1022" s="102"/>
      <c r="U1022" s="102"/>
      <c r="V1022" s="102"/>
      <c r="W1022" s="102"/>
      <c r="X1022" s="102"/>
      <c r="Y1022" s="102">
        <f t="shared" ref="Y1022:AA1024" si="3415">Y1023</f>
        <v>867000</v>
      </c>
      <c r="Z1022" s="102">
        <f t="shared" si="3415"/>
        <v>0</v>
      </c>
      <c r="AA1022" s="102">
        <f t="shared" si="3415"/>
        <v>0</v>
      </c>
      <c r="AB1022" s="102">
        <f t="shared" ref="AB1022:AB1029" si="3416">V1022+Y1022</f>
        <v>867000</v>
      </c>
      <c r="AC1022" s="102">
        <f t="shared" ref="AC1022:AC1029" si="3417">W1022+Z1022</f>
        <v>0</v>
      </c>
      <c r="AD1022" s="102">
        <f t="shared" ref="AD1022:AD1029" si="3418">X1022+AA1022</f>
        <v>0</v>
      </c>
      <c r="AE1022" s="102">
        <f t="shared" ref="AE1022:AG1024" si="3419">AE1023</f>
        <v>0</v>
      </c>
      <c r="AF1022" s="102">
        <f t="shared" si="3419"/>
        <v>0</v>
      </c>
      <c r="AG1022" s="102">
        <f t="shared" si="3419"/>
        <v>0</v>
      </c>
      <c r="AH1022" s="102">
        <f t="shared" si="3400"/>
        <v>867000</v>
      </c>
      <c r="AI1022" s="102">
        <f t="shared" si="3401"/>
        <v>0</v>
      </c>
      <c r="AJ1022" s="102">
        <f t="shared" si="3402"/>
        <v>0</v>
      </c>
      <c r="AK1022" s="102">
        <f t="shared" ref="AK1022:AM1024" si="3420">AK1023</f>
        <v>0</v>
      </c>
      <c r="AL1022" s="102">
        <f t="shared" si="3420"/>
        <v>0</v>
      </c>
      <c r="AM1022" s="102">
        <f t="shared" si="3420"/>
        <v>0</v>
      </c>
      <c r="AN1022" s="102">
        <f t="shared" si="3404"/>
        <v>867000</v>
      </c>
      <c r="AO1022" s="102">
        <f t="shared" si="3405"/>
        <v>0</v>
      </c>
      <c r="AP1022" s="102">
        <f t="shared" si="3406"/>
        <v>0</v>
      </c>
      <c r="AQ1022" s="102">
        <f t="shared" ref="AQ1022:AS1024" si="3421">AQ1023</f>
        <v>0</v>
      </c>
      <c r="AR1022" s="102">
        <f t="shared" si="3421"/>
        <v>0</v>
      </c>
      <c r="AS1022" s="102">
        <f t="shared" si="3421"/>
        <v>0</v>
      </c>
      <c r="AT1022" s="102">
        <f t="shared" si="3408"/>
        <v>867000</v>
      </c>
      <c r="AU1022" s="102">
        <f t="shared" si="3409"/>
        <v>0</v>
      </c>
      <c r="AV1022" s="102">
        <f t="shared" si="3410"/>
        <v>0</v>
      </c>
    </row>
    <row r="1023" spans="1:48" ht="25.5">
      <c r="A1023" s="2" t="s">
        <v>307</v>
      </c>
      <c r="B1023" s="10" t="s">
        <v>401</v>
      </c>
      <c r="C1023" s="1" t="s">
        <v>27</v>
      </c>
      <c r="D1023" s="1" t="s">
        <v>20</v>
      </c>
      <c r="E1023" s="1" t="s">
        <v>30</v>
      </c>
      <c r="F1023" s="1" t="s">
        <v>69</v>
      </c>
      <c r="G1023" s="1" t="s">
        <v>147</v>
      </c>
      <c r="H1023" s="1" t="s">
        <v>308</v>
      </c>
      <c r="I1023" s="13"/>
      <c r="J1023" s="81"/>
      <c r="K1023" s="81"/>
      <c r="L1023" s="81"/>
      <c r="M1023" s="81"/>
      <c r="N1023" s="81"/>
      <c r="O1023" s="81"/>
      <c r="P1023" s="81"/>
      <c r="Q1023" s="81"/>
      <c r="R1023" s="81"/>
      <c r="S1023" s="81"/>
      <c r="T1023" s="81"/>
      <c r="U1023" s="81"/>
      <c r="V1023" s="81"/>
      <c r="W1023" s="81"/>
      <c r="X1023" s="81"/>
      <c r="Y1023" s="81">
        <f t="shared" si="3415"/>
        <v>867000</v>
      </c>
      <c r="Z1023" s="81">
        <f t="shared" si="3415"/>
        <v>0</v>
      </c>
      <c r="AA1023" s="81">
        <f t="shared" si="3415"/>
        <v>0</v>
      </c>
      <c r="AB1023" s="81">
        <f t="shared" si="3416"/>
        <v>867000</v>
      </c>
      <c r="AC1023" s="81">
        <f t="shared" si="3417"/>
        <v>0</v>
      </c>
      <c r="AD1023" s="81">
        <f t="shared" si="3418"/>
        <v>0</v>
      </c>
      <c r="AE1023" s="81">
        <f t="shared" si="3419"/>
        <v>0</v>
      </c>
      <c r="AF1023" s="81">
        <f t="shared" si="3419"/>
        <v>0</v>
      </c>
      <c r="AG1023" s="81">
        <f t="shared" si="3419"/>
        <v>0</v>
      </c>
      <c r="AH1023" s="81">
        <f t="shared" si="3400"/>
        <v>867000</v>
      </c>
      <c r="AI1023" s="81">
        <f t="shared" si="3401"/>
        <v>0</v>
      </c>
      <c r="AJ1023" s="81">
        <f t="shared" si="3402"/>
        <v>0</v>
      </c>
      <c r="AK1023" s="81">
        <f t="shared" si="3420"/>
        <v>0</v>
      </c>
      <c r="AL1023" s="81">
        <f t="shared" si="3420"/>
        <v>0</v>
      </c>
      <c r="AM1023" s="81">
        <f t="shared" si="3420"/>
        <v>0</v>
      </c>
      <c r="AN1023" s="81">
        <f t="shared" si="3404"/>
        <v>867000</v>
      </c>
      <c r="AO1023" s="81">
        <f t="shared" si="3405"/>
        <v>0</v>
      </c>
      <c r="AP1023" s="81">
        <f t="shared" si="3406"/>
        <v>0</v>
      </c>
      <c r="AQ1023" s="81">
        <f t="shared" si="3421"/>
        <v>0</v>
      </c>
      <c r="AR1023" s="81">
        <f t="shared" si="3421"/>
        <v>0</v>
      </c>
      <c r="AS1023" s="81">
        <f t="shared" si="3421"/>
        <v>0</v>
      </c>
      <c r="AT1023" s="81">
        <f t="shared" si="3408"/>
        <v>867000</v>
      </c>
      <c r="AU1023" s="81">
        <f t="shared" si="3409"/>
        <v>0</v>
      </c>
      <c r="AV1023" s="81">
        <f t="shared" si="3410"/>
        <v>0</v>
      </c>
    </row>
    <row r="1024" spans="1:48" ht="25.5">
      <c r="A1024" s="78" t="s">
        <v>259</v>
      </c>
      <c r="B1024" s="10" t="s">
        <v>401</v>
      </c>
      <c r="C1024" s="1" t="s">
        <v>27</v>
      </c>
      <c r="D1024" s="1" t="s">
        <v>20</v>
      </c>
      <c r="E1024" s="1" t="s">
        <v>30</v>
      </c>
      <c r="F1024" s="1" t="s">
        <v>69</v>
      </c>
      <c r="G1024" s="1" t="s">
        <v>147</v>
      </c>
      <c r="H1024" s="1" t="s">
        <v>308</v>
      </c>
      <c r="I1024" s="13" t="s">
        <v>93</v>
      </c>
      <c r="J1024" s="81"/>
      <c r="K1024" s="81"/>
      <c r="L1024" s="81"/>
      <c r="M1024" s="81"/>
      <c r="N1024" s="81"/>
      <c r="O1024" s="81"/>
      <c r="P1024" s="81"/>
      <c r="Q1024" s="81"/>
      <c r="R1024" s="81"/>
      <c r="S1024" s="81"/>
      <c r="T1024" s="81"/>
      <c r="U1024" s="81"/>
      <c r="V1024" s="81"/>
      <c r="W1024" s="81"/>
      <c r="X1024" s="81"/>
      <c r="Y1024" s="81">
        <f t="shared" si="3415"/>
        <v>867000</v>
      </c>
      <c r="Z1024" s="81">
        <f t="shared" si="3415"/>
        <v>0</v>
      </c>
      <c r="AA1024" s="81">
        <f t="shared" si="3415"/>
        <v>0</v>
      </c>
      <c r="AB1024" s="81">
        <f t="shared" si="3416"/>
        <v>867000</v>
      </c>
      <c r="AC1024" s="81">
        <f t="shared" si="3417"/>
        <v>0</v>
      </c>
      <c r="AD1024" s="81">
        <f t="shared" si="3418"/>
        <v>0</v>
      </c>
      <c r="AE1024" s="81">
        <f t="shared" si="3419"/>
        <v>0</v>
      </c>
      <c r="AF1024" s="81">
        <f t="shared" si="3419"/>
        <v>0</v>
      </c>
      <c r="AG1024" s="81">
        <f t="shared" si="3419"/>
        <v>0</v>
      </c>
      <c r="AH1024" s="81">
        <f t="shared" si="3400"/>
        <v>867000</v>
      </c>
      <c r="AI1024" s="81">
        <f t="shared" si="3401"/>
        <v>0</v>
      </c>
      <c r="AJ1024" s="81">
        <f t="shared" si="3402"/>
        <v>0</v>
      </c>
      <c r="AK1024" s="81">
        <f t="shared" si="3420"/>
        <v>0</v>
      </c>
      <c r="AL1024" s="81">
        <f t="shared" si="3420"/>
        <v>0</v>
      </c>
      <c r="AM1024" s="81">
        <f t="shared" si="3420"/>
        <v>0</v>
      </c>
      <c r="AN1024" s="81">
        <f t="shared" si="3404"/>
        <v>867000</v>
      </c>
      <c r="AO1024" s="81">
        <f t="shared" si="3405"/>
        <v>0</v>
      </c>
      <c r="AP1024" s="81">
        <f t="shared" si="3406"/>
        <v>0</v>
      </c>
      <c r="AQ1024" s="81">
        <f t="shared" si="3421"/>
        <v>0</v>
      </c>
      <c r="AR1024" s="81">
        <f t="shared" si="3421"/>
        <v>0</v>
      </c>
      <c r="AS1024" s="81">
        <f t="shared" si="3421"/>
        <v>0</v>
      </c>
      <c r="AT1024" s="81">
        <f t="shared" si="3408"/>
        <v>867000</v>
      </c>
      <c r="AU1024" s="81">
        <f t="shared" si="3409"/>
        <v>0</v>
      </c>
      <c r="AV1024" s="81">
        <f t="shared" si="3410"/>
        <v>0</v>
      </c>
    </row>
    <row r="1025" spans="1:48" ht="25.5">
      <c r="A1025" s="77" t="s">
        <v>97</v>
      </c>
      <c r="B1025" s="10" t="s">
        <v>401</v>
      </c>
      <c r="C1025" s="1" t="s">
        <v>27</v>
      </c>
      <c r="D1025" s="1" t="s">
        <v>20</v>
      </c>
      <c r="E1025" s="1" t="s">
        <v>30</v>
      </c>
      <c r="F1025" s="1" t="s">
        <v>69</v>
      </c>
      <c r="G1025" s="1" t="s">
        <v>147</v>
      </c>
      <c r="H1025" s="1" t="s">
        <v>308</v>
      </c>
      <c r="I1025" s="13" t="s">
        <v>94</v>
      </c>
      <c r="J1025" s="81"/>
      <c r="K1025" s="81"/>
      <c r="L1025" s="102"/>
      <c r="M1025" s="81"/>
      <c r="N1025" s="81"/>
      <c r="O1025" s="102"/>
      <c r="P1025" s="81"/>
      <c r="Q1025" s="81"/>
      <c r="R1025" s="102"/>
      <c r="S1025" s="81"/>
      <c r="T1025" s="81"/>
      <c r="U1025" s="102"/>
      <c r="V1025" s="81"/>
      <c r="W1025" s="81"/>
      <c r="X1025" s="102"/>
      <c r="Y1025" s="81">
        <f>Y1632+Y1823+Y2023+Y2106</f>
        <v>867000</v>
      </c>
      <c r="Z1025" s="81">
        <f>Z1632+Z1823+Z2023+Z2106</f>
        <v>0</v>
      </c>
      <c r="AA1025" s="81">
        <f>AA1632+AA1823+AA2023+AA2106</f>
        <v>0</v>
      </c>
      <c r="AB1025" s="81">
        <f t="shared" si="3416"/>
        <v>867000</v>
      </c>
      <c r="AC1025" s="81">
        <f t="shared" si="3417"/>
        <v>0</v>
      </c>
      <c r="AD1025" s="102">
        <f t="shared" si="3418"/>
        <v>0</v>
      </c>
      <c r="AE1025" s="81">
        <f>AE1632+AE1823+AE2023+AE2106</f>
        <v>0</v>
      </c>
      <c r="AF1025" s="81">
        <f>AF1632+AF1823+AF2023+AF2106</f>
        <v>0</v>
      </c>
      <c r="AG1025" s="81">
        <f>AG1632+AG1823+AG2023+AG2106</f>
        <v>0</v>
      </c>
      <c r="AH1025" s="81">
        <f t="shared" si="3400"/>
        <v>867000</v>
      </c>
      <c r="AI1025" s="81">
        <f t="shared" si="3401"/>
        <v>0</v>
      </c>
      <c r="AJ1025" s="102">
        <f t="shared" si="3402"/>
        <v>0</v>
      </c>
      <c r="AK1025" s="81">
        <f>AK1632+AK1823+AK2023+AK2106</f>
        <v>0</v>
      </c>
      <c r="AL1025" s="81">
        <f>AL1632+AL1823+AL2023+AL2106</f>
        <v>0</v>
      </c>
      <c r="AM1025" s="81">
        <f>AM1632+AM1823+AM2023+AM2106</f>
        <v>0</v>
      </c>
      <c r="AN1025" s="81">
        <f t="shared" si="3404"/>
        <v>867000</v>
      </c>
      <c r="AO1025" s="81">
        <f t="shared" si="3405"/>
        <v>0</v>
      </c>
      <c r="AP1025" s="102">
        <f t="shared" si="3406"/>
        <v>0</v>
      </c>
      <c r="AQ1025" s="81">
        <f>AQ1632+AQ1823+AQ2023+AQ2106</f>
        <v>0</v>
      </c>
      <c r="AR1025" s="81">
        <f>AR1632+AR1823+AR2023+AR2106</f>
        <v>0</v>
      </c>
      <c r="AS1025" s="81">
        <f>AS1632+AS1823+AS2023+AS2106</f>
        <v>0</v>
      </c>
      <c r="AT1025" s="81">
        <f t="shared" si="3408"/>
        <v>867000</v>
      </c>
      <c r="AU1025" s="81">
        <f t="shared" si="3409"/>
        <v>0</v>
      </c>
      <c r="AV1025" s="102">
        <f t="shared" si="3410"/>
        <v>0</v>
      </c>
    </row>
    <row r="1026" spans="1:48">
      <c r="A1026" s="9" t="s">
        <v>82</v>
      </c>
      <c r="B1026" s="1" t="s">
        <v>401</v>
      </c>
      <c r="C1026" s="1" t="s">
        <v>27</v>
      </c>
      <c r="D1026" s="1" t="s">
        <v>20</v>
      </c>
      <c r="E1026" s="1" t="s">
        <v>81</v>
      </c>
      <c r="F1026" s="1" t="s">
        <v>69</v>
      </c>
      <c r="G1026" s="1" t="s">
        <v>147</v>
      </c>
      <c r="H1026" s="1" t="s">
        <v>148</v>
      </c>
      <c r="I1026" s="13"/>
      <c r="J1026" s="81"/>
      <c r="K1026" s="81"/>
      <c r="L1026" s="81"/>
      <c r="M1026" s="81"/>
      <c r="N1026" s="81"/>
      <c r="O1026" s="81"/>
      <c r="P1026" s="81"/>
      <c r="Q1026" s="81"/>
      <c r="R1026" s="81"/>
      <c r="S1026" s="81"/>
      <c r="T1026" s="81"/>
      <c r="U1026" s="81"/>
      <c r="V1026" s="81"/>
      <c r="W1026" s="81"/>
      <c r="X1026" s="81"/>
      <c r="Y1026" s="81">
        <f>Y1033+Y1030+Y1027+Y1040</f>
        <v>142340</v>
      </c>
      <c r="Z1026" s="81">
        <f t="shared" ref="Z1026:AA1026" si="3422">Z1033+Z1030+Z1027+Z1040</f>
        <v>0</v>
      </c>
      <c r="AA1026" s="81">
        <f t="shared" si="3422"/>
        <v>0</v>
      </c>
      <c r="AB1026" s="81">
        <f t="shared" si="3416"/>
        <v>142340</v>
      </c>
      <c r="AC1026" s="81">
        <f t="shared" si="3417"/>
        <v>0</v>
      </c>
      <c r="AD1026" s="81">
        <f t="shared" si="3418"/>
        <v>0</v>
      </c>
      <c r="AE1026" s="81">
        <f>AE1033+AE1030+AE1027+AE1040</f>
        <v>0</v>
      </c>
      <c r="AF1026" s="81">
        <f t="shared" ref="AF1026:AG1026" si="3423">AF1033+AF1030+AF1027+AF1040</f>
        <v>0</v>
      </c>
      <c r="AG1026" s="81">
        <f t="shared" si="3423"/>
        <v>0</v>
      </c>
      <c r="AH1026" s="81">
        <f t="shared" si="3400"/>
        <v>142340</v>
      </c>
      <c r="AI1026" s="81">
        <f t="shared" si="3401"/>
        <v>0</v>
      </c>
      <c r="AJ1026" s="81">
        <f t="shared" si="3402"/>
        <v>0</v>
      </c>
      <c r="AK1026" s="81">
        <f>AK1033+AK1030+AK1027+AK1040</f>
        <v>0</v>
      </c>
      <c r="AL1026" s="81">
        <f t="shared" ref="AL1026:AM1026" si="3424">AL1033+AL1030+AL1027+AL1040</f>
        <v>0</v>
      </c>
      <c r="AM1026" s="81">
        <f t="shared" si="3424"/>
        <v>0</v>
      </c>
      <c r="AN1026" s="81">
        <f t="shared" si="3404"/>
        <v>142340</v>
      </c>
      <c r="AO1026" s="81">
        <f t="shared" si="3405"/>
        <v>0</v>
      </c>
      <c r="AP1026" s="81">
        <f t="shared" si="3406"/>
        <v>0</v>
      </c>
      <c r="AQ1026" s="81">
        <f>AQ1033+AQ1030+AQ1027+AQ1040</f>
        <v>0</v>
      </c>
      <c r="AR1026" s="81">
        <f t="shared" ref="AR1026:AS1026" si="3425">AR1033+AR1030+AR1027+AR1040</f>
        <v>0</v>
      </c>
      <c r="AS1026" s="81">
        <f t="shared" si="3425"/>
        <v>0</v>
      </c>
      <c r="AT1026" s="81">
        <f t="shared" si="3408"/>
        <v>142340</v>
      </c>
      <c r="AU1026" s="81">
        <f t="shared" si="3409"/>
        <v>0</v>
      </c>
      <c r="AV1026" s="81">
        <f t="shared" si="3410"/>
        <v>0</v>
      </c>
    </row>
    <row r="1027" spans="1:48">
      <c r="A1027" s="190" t="s">
        <v>239</v>
      </c>
      <c r="B1027" s="3" t="s">
        <v>401</v>
      </c>
      <c r="C1027" s="1" t="s">
        <v>27</v>
      </c>
      <c r="D1027" s="1" t="s">
        <v>20</v>
      </c>
      <c r="E1027" s="1" t="s">
        <v>81</v>
      </c>
      <c r="F1027" s="1" t="s">
        <v>69</v>
      </c>
      <c r="G1027" s="1" t="s">
        <v>147</v>
      </c>
      <c r="H1027" s="3" t="s">
        <v>240</v>
      </c>
      <c r="I1027" s="16"/>
      <c r="J1027" s="81"/>
      <c r="K1027" s="81"/>
      <c r="L1027" s="81"/>
      <c r="M1027" s="81"/>
      <c r="N1027" s="81"/>
      <c r="O1027" s="81"/>
      <c r="P1027" s="81"/>
      <c r="Q1027" s="81"/>
      <c r="R1027" s="81"/>
      <c r="S1027" s="81"/>
      <c r="T1027" s="81"/>
      <c r="U1027" s="81"/>
      <c r="V1027" s="81"/>
      <c r="W1027" s="81"/>
      <c r="X1027" s="81"/>
      <c r="Y1027" s="81">
        <f t="shared" ref="Y1027:AA1028" si="3426">Y1028</f>
        <v>142340</v>
      </c>
      <c r="Z1027" s="81">
        <f t="shared" si="3426"/>
        <v>0</v>
      </c>
      <c r="AA1027" s="81">
        <f t="shared" si="3426"/>
        <v>0</v>
      </c>
      <c r="AB1027" s="81">
        <f t="shared" si="3416"/>
        <v>142340</v>
      </c>
      <c r="AC1027" s="81">
        <f t="shared" si="3417"/>
        <v>0</v>
      </c>
      <c r="AD1027" s="81">
        <f t="shared" si="3418"/>
        <v>0</v>
      </c>
      <c r="AE1027" s="81">
        <f t="shared" ref="AE1027:AG1028" si="3427">AE1028</f>
        <v>0</v>
      </c>
      <c r="AF1027" s="81">
        <f t="shared" si="3427"/>
        <v>0</v>
      </c>
      <c r="AG1027" s="81">
        <f t="shared" si="3427"/>
        <v>0</v>
      </c>
      <c r="AH1027" s="81">
        <f t="shared" si="3400"/>
        <v>142340</v>
      </c>
      <c r="AI1027" s="81">
        <f t="shared" si="3401"/>
        <v>0</v>
      </c>
      <c r="AJ1027" s="81">
        <f t="shared" si="3402"/>
        <v>0</v>
      </c>
      <c r="AK1027" s="81">
        <f t="shared" ref="AK1027:AM1028" si="3428">AK1028</f>
        <v>0</v>
      </c>
      <c r="AL1027" s="81">
        <f t="shared" si="3428"/>
        <v>0</v>
      </c>
      <c r="AM1027" s="81">
        <f t="shared" si="3428"/>
        <v>0</v>
      </c>
      <c r="AN1027" s="81">
        <f t="shared" si="3404"/>
        <v>142340</v>
      </c>
      <c r="AO1027" s="81">
        <f t="shared" si="3405"/>
        <v>0</v>
      </c>
      <c r="AP1027" s="81">
        <f t="shared" si="3406"/>
        <v>0</v>
      </c>
      <c r="AQ1027" s="81">
        <f t="shared" ref="AQ1027:AS1028" si="3429">AQ1028</f>
        <v>0</v>
      </c>
      <c r="AR1027" s="81">
        <f t="shared" si="3429"/>
        <v>0</v>
      </c>
      <c r="AS1027" s="81">
        <f t="shared" si="3429"/>
        <v>0</v>
      </c>
      <c r="AT1027" s="81">
        <f t="shared" si="3408"/>
        <v>142340</v>
      </c>
      <c r="AU1027" s="81">
        <f t="shared" si="3409"/>
        <v>0</v>
      </c>
      <c r="AV1027" s="81">
        <f t="shared" si="3410"/>
        <v>0</v>
      </c>
    </row>
    <row r="1028" spans="1:48" ht="25.5">
      <c r="A1028" s="189" t="s">
        <v>259</v>
      </c>
      <c r="B1028" s="3" t="s">
        <v>401</v>
      </c>
      <c r="C1028" s="1" t="s">
        <v>27</v>
      </c>
      <c r="D1028" s="1" t="s">
        <v>20</v>
      </c>
      <c r="E1028" s="1" t="s">
        <v>81</v>
      </c>
      <c r="F1028" s="1" t="s">
        <v>69</v>
      </c>
      <c r="G1028" s="1" t="s">
        <v>147</v>
      </c>
      <c r="H1028" s="3" t="s">
        <v>240</v>
      </c>
      <c r="I1028" s="16" t="s">
        <v>93</v>
      </c>
      <c r="J1028" s="81"/>
      <c r="K1028" s="81"/>
      <c r="L1028" s="81"/>
      <c r="M1028" s="81"/>
      <c r="N1028" s="81"/>
      <c r="O1028" s="81"/>
      <c r="P1028" s="81"/>
      <c r="Q1028" s="81"/>
      <c r="R1028" s="81"/>
      <c r="S1028" s="81"/>
      <c r="T1028" s="81"/>
      <c r="U1028" s="81"/>
      <c r="V1028" s="81"/>
      <c r="W1028" s="81"/>
      <c r="X1028" s="81"/>
      <c r="Y1028" s="81">
        <f t="shared" si="3426"/>
        <v>142340</v>
      </c>
      <c r="Z1028" s="81">
        <f t="shared" si="3426"/>
        <v>0</v>
      </c>
      <c r="AA1028" s="81">
        <f t="shared" si="3426"/>
        <v>0</v>
      </c>
      <c r="AB1028" s="81">
        <f t="shared" si="3416"/>
        <v>142340</v>
      </c>
      <c r="AC1028" s="81">
        <f t="shared" si="3417"/>
        <v>0</v>
      </c>
      <c r="AD1028" s="81">
        <f t="shared" si="3418"/>
        <v>0</v>
      </c>
      <c r="AE1028" s="81">
        <f t="shared" si="3427"/>
        <v>0</v>
      </c>
      <c r="AF1028" s="81">
        <f t="shared" si="3427"/>
        <v>0</v>
      </c>
      <c r="AG1028" s="81">
        <f t="shared" si="3427"/>
        <v>0</v>
      </c>
      <c r="AH1028" s="81">
        <f t="shared" si="3400"/>
        <v>142340</v>
      </c>
      <c r="AI1028" s="81">
        <f t="shared" si="3401"/>
        <v>0</v>
      </c>
      <c r="AJ1028" s="81">
        <f t="shared" si="3402"/>
        <v>0</v>
      </c>
      <c r="AK1028" s="81">
        <f t="shared" si="3428"/>
        <v>0</v>
      </c>
      <c r="AL1028" s="81">
        <f t="shared" si="3428"/>
        <v>0</v>
      </c>
      <c r="AM1028" s="81">
        <f t="shared" si="3428"/>
        <v>0</v>
      </c>
      <c r="AN1028" s="81">
        <f t="shared" si="3404"/>
        <v>142340</v>
      </c>
      <c r="AO1028" s="81">
        <f t="shared" si="3405"/>
        <v>0</v>
      </c>
      <c r="AP1028" s="81">
        <f t="shared" si="3406"/>
        <v>0</v>
      </c>
      <c r="AQ1028" s="81">
        <f t="shared" si="3429"/>
        <v>0</v>
      </c>
      <c r="AR1028" s="81">
        <f t="shared" si="3429"/>
        <v>0</v>
      </c>
      <c r="AS1028" s="81">
        <f t="shared" si="3429"/>
        <v>0</v>
      </c>
      <c r="AT1028" s="81">
        <f t="shared" si="3408"/>
        <v>142340</v>
      </c>
      <c r="AU1028" s="81">
        <f t="shared" si="3409"/>
        <v>0</v>
      </c>
      <c r="AV1028" s="81">
        <f t="shared" si="3410"/>
        <v>0</v>
      </c>
    </row>
    <row r="1029" spans="1:48" ht="25.5">
      <c r="A1029" s="188" t="s">
        <v>97</v>
      </c>
      <c r="B1029" s="3" t="s">
        <v>401</v>
      </c>
      <c r="C1029" s="1" t="s">
        <v>27</v>
      </c>
      <c r="D1029" s="1" t="s">
        <v>20</v>
      </c>
      <c r="E1029" s="1" t="s">
        <v>81</v>
      </c>
      <c r="F1029" s="1" t="s">
        <v>69</v>
      </c>
      <c r="G1029" s="1" t="s">
        <v>147</v>
      </c>
      <c r="H1029" s="3" t="s">
        <v>240</v>
      </c>
      <c r="I1029" s="16" t="s">
        <v>94</v>
      </c>
      <c r="J1029" s="81"/>
      <c r="K1029" s="81"/>
      <c r="L1029" s="81"/>
      <c r="M1029" s="81"/>
      <c r="N1029" s="81"/>
      <c r="O1029" s="81"/>
      <c r="P1029" s="81"/>
      <c r="Q1029" s="81"/>
      <c r="R1029" s="81"/>
      <c r="S1029" s="81"/>
      <c r="T1029" s="81"/>
      <c r="U1029" s="81"/>
      <c r="V1029" s="81"/>
      <c r="W1029" s="81"/>
      <c r="X1029" s="81"/>
      <c r="Y1029" s="81">
        <f>Y1636+Y1730+Y1827</f>
        <v>142340</v>
      </c>
      <c r="Z1029" s="81">
        <f>Z1636+Z1730+Z1827</f>
        <v>0</v>
      </c>
      <c r="AA1029" s="81">
        <f>AA1636+AA1730+AA1827</f>
        <v>0</v>
      </c>
      <c r="AB1029" s="81">
        <f t="shared" si="3416"/>
        <v>142340</v>
      </c>
      <c r="AC1029" s="81">
        <f t="shared" si="3417"/>
        <v>0</v>
      </c>
      <c r="AD1029" s="81">
        <f t="shared" si="3418"/>
        <v>0</v>
      </c>
      <c r="AE1029" s="81">
        <f>AE1636+AE1730+AE1827</f>
        <v>0</v>
      </c>
      <c r="AF1029" s="81">
        <f>AF1636+AF1730+AF1827</f>
        <v>0</v>
      </c>
      <c r="AG1029" s="81">
        <f>AG1636+AG1730+AG1827</f>
        <v>0</v>
      </c>
      <c r="AH1029" s="81">
        <f t="shared" si="3400"/>
        <v>142340</v>
      </c>
      <c r="AI1029" s="81">
        <f t="shared" si="3401"/>
        <v>0</v>
      </c>
      <c r="AJ1029" s="81">
        <f t="shared" si="3402"/>
        <v>0</v>
      </c>
      <c r="AK1029" s="81">
        <f>AK1636+AK1730+AK1827</f>
        <v>0</v>
      </c>
      <c r="AL1029" s="81">
        <f>AL1636+AL1730+AL1827</f>
        <v>0</v>
      </c>
      <c r="AM1029" s="81">
        <f>AM1636+AM1730+AM1827</f>
        <v>0</v>
      </c>
      <c r="AN1029" s="81">
        <f t="shared" si="3404"/>
        <v>142340</v>
      </c>
      <c r="AO1029" s="81">
        <f t="shared" si="3405"/>
        <v>0</v>
      </c>
      <c r="AP1029" s="81">
        <f t="shared" si="3406"/>
        <v>0</v>
      </c>
      <c r="AQ1029" s="81">
        <f>AQ1636+AQ1730+AQ1827</f>
        <v>0</v>
      </c>
      <c r="AR1029" s="81">
        <f>AR1636+AR1730+AR1827</f>
        <v>0</v>
      </c>
      <c r="AS1029" s="81">
        <f>AS1636+AS1730+AS1827</f>
        <v>0</v>
      </c>
      <c r="AT1029" s="81">
        <f t="shared" si="3408"/>
        <v>142340</v>
      </c>
      <c r="AU1029" s="81">
        <f t="shared" si="3409"/>
        <v>0</v>
      </c>
      <c r="AV1029" s="81">
        <f t="shared" si="3410"/>
        <v>0</v>
      </c>
    </row>
    <row r="1030" spans="1:48">
      <c r="A1030" s="77"/>
      <c r="B1030" s="10"/>
      <c r="C1030" s="1"/>
      <c r="D1030" s="1"/>
      <c r="E1030" s="1"/>
      <c r="F1030" s="1"/>
      <c r="G1030" s="1"/>
      <c r="H1030" s="1"/>
      <c r="I1030" s="13"/>
      <c r="J1030" s="81"/>
      <c r="K1030" s="81"/>
      <c r="L1030" s="102"/>
      <c r="M1030" s="81"/>
      <c r="N1030" s="81"/>
      <c r="O1030" s="102"/>
      <c r="P1030" s="81"/>
      <c r="Q1030" s="81"/>
      <c r="R1030" s="102"/>
      <c r="S1030" s="81"/>
      <c r="T1030" s="81"/>
      <c r="U1030" s="102"/>
      <c r="V1030" s="81"/>
      <c r="W1030" s="81"/>
      <c r="X1030" s="102"/>
      <c r="Y1030" s="81"/>
      <c r="Z1030" s="81"/>
      <c r="AA1030" s="81"/>
      <c r="AB1030" s="81"/>
      <c r="AC1030" s="81"/>
      <c r="AD1030" s="102"/>
      <c r="AE1030" s="81"/>
      <c r="AF1030" s="81"/>
      <c r="AG1030" s="81"/>
      <c r="AH1030" s="81"/>
      <c r="AI1030" s="81"/>
      <c r="AJ1030" s="102"/>
      <c r="AK1030" s="81"/>
      <c r="AL1030" s="81"/>
      <c r="AM1030" s="81"/>
      <c r="AN1030" s="81"/>
      <c r="AO1030" s="81"/>
      <c r="AP1030" s="102"/>
      <c r="AQ1030" s="81"/>
      <c r="AR1030" s="81"/>
      <c r="AS1030" s="81"/>
      <c r="AT1030" s="81"/>
      <c r="AU1030" s="81"/>
      <c r="AV1030" s="102"/>
    </row>
    <row r="1031" spans="1:48" ht="15.75">
      <c r="A1031" s="214" t="s">
        <v>127</v>
      </c>
      <c r="B1031" s="25" t="s">
        <v>401</v>
      </c>
      <c r="C1031" s="25" t="s">
        <v>14</v>
      </c>
      <c r="D1031" s="25"/>
      <c r="E1031" s="25"/>
      <c r="F1031" s="25"/>
      <c r="G1031" s="25"/>
      <c r="H1031" s="25"/>
      <c r="I1031" s="32"/>
      <c r="J1031" s="100">
        <f t="shared" ref="J1031:O1040" si="3430">J1032</f>
        <v>672500</v>
      </c>
      <c r="K1031" s="100">
        <f t="shared" si="3430"/>
        <v>172500</v>
      </c>
      <c r="L1031" s="100">
        <f t="shared" si="3430"/>
        <v>57500</v>
      </c>
      <c r="M1031" s="100">
        <f t="shared" si="3430"/>
        <v>0</v>
      </c>
      <c r="N1031" s="100">
        <f t="shared" si="3430"/>
        <v>0</v>
      </c>
      <c r="O1031" s="100">
        <f t="shared" si="3430"/>
        <v>0</v>
      </c>
      <c r="P1031" s="100">
        <f>P1032</f>
        <v>672500</v>
      </c>
      <c r="Q1031" s="100">
        <f t="shared" ref="Q1031:U1040" si="3431">Q1032</f>
        <v>172500</v>
      </c>
      <c r="R1031" s="100">
        <f t="shared" si="3431"/>
        <v>57500</v>
      </c>
      <c r="S1031" s="100">
        <f t="shared" si="3431"/>
        <v>0</v>
      </c>
      <c r="T1031" s="100">
        <f t="shared" si="3431"/>
        <v>0</v>
      </c>
      <c r="U1031" s="100">
        <f t="shared" si="3431"/>
        <v>0</v>
      </c>
      <c r="V1031" s="100">
        <f t="shared" si="3304"/>
        <v>672500</v>
      </c>
      <c r="W1031" s="100">
        <f t="shared" si="3304"/>
        <v>172500</v>
      </c>
      <c r="X1031" s="100">
        <f t="shared" si="3304"/>
        <v>57500</v>
      </c>
      <c r="Y1031" s="100">
        <f t="shared" ref="Y1031:AA1040" si="3432">Y1032</f>
        <v>0</v>
      </c>
      <c r="Z1031" s="100">
        <f t="shared" si="3432"/>
        <v>0</v>
      </c>
      <c r="AA1031" s="100">
        <f t="shared" si="3432"/>
        <v>0</v>
      </c>
      <c r="AB1031" s="100">
        <f t="shared" ref="AB1031:AB1041" si="3433">V1031+Y1031</f>
        <v>672500</v>
      </c>
      <c r="AC1031" s="100">
        <f t="shared" ref="AC1031:AC1041" si="3434">W1031+Z1031</f>
        <v>172500</v>
      </c>
      <c r="AD1031" s="100">
        <f t="shared" ref="AD1031:AD1041" si="3435">X1031+AA1031</f>
        <v>57500</v>
      </c>
      <c r="AE1031" s="100">
        <f t="shared" ref="AE1031:AG1040" si="3436">AE1032</f>
        <v>0</v>
      </c>
      <c r="AF1031" s="100">
        <f t="shared" si="3436"/>
        <v>0</v>
      </c>
      <c r="AG1031" s="100">
        <f t="shared" si="3436"/>
        <v>0</v>
      </c>
      <c r="AH1031" s="100">
        <f t="shared" ref="AH1031:AH1041" si="3437">AB1031+AE1031</f>
        <v>672500</v>
      </c>
      <c r="AI1031" s="100">
        <f t="shared" ref="AI1031:AI1041" si="3438">AC1031+AF1031</f>
        <v>172500</v>
      </c>
      <c r="AJ1031" s="100">
        <f t="shared" ref="AJ1031:AJ1041" si="3439">AD1031+AG1031</f>
        <v>57500</v>
      </c>
      <c r="AK1031" s="100">
        <f t="shared" ref="AK1031:AM1040" si="3440">AK1032</f>
        <v>0</v>
      </c>
      <c r="AL1031" s="100">
        <f t="shared" si="3440"/>
        <v>0</v>
      </c>
      <c r="AM1031" s="100">
        <f t="shared" si="3440"/>
        <v>0</v>
      </c>
      <c r="AN1031" s="100">
        <f t="shared" ref="AN1031:AN1041" si="3441">AH1031+AK1031</f>
        <v>672500</v>
      </c>
      <c r="AO1031" s="100">
        <f t="shared" ref="AO1031:AO1041" si="3442">AI1031+AL1031</f>
        <v>172500</v>
      </c>
      <c r="AP1031" s="100">
        <f t="shared" ref="AP1031:AP1041" si="3443">AJ1031+AM1031</f>
        <v>57500</v>
      </c>
      <c r="AQ1031" s="100">
        <f t="shared" ref="AQ1031:AS1040" si="3444">AQ1032</f>
        <v>0</v>
      </c>
      <c r="AR1031" s="100">
        <f t="shared" si="3444"/>
        <v>0</v>
      </c>
      <c r="AS1031" s="100">
        <f t="shared" si="3444"/>
        <v>0</v>
      </c>
      <c r="AT1031" s="100">
        <f t="shared" ref="AT1031:AT1041" si="3445">AN1031+AQ1031</f>
        <v>672500</v>
      </c>
      <c r="AU1031" s="100">
        <f t="shared" ref="AU1031:AU1041" si="3446">AO1031+AR1031</f>
        <v>172500</v>
      </c>
      <c r="AV1031" s="100">
        <f t="shared" ref="AV1031:AV1041" si="3447">AP1031+AS1031</f>
        <v>57500</v>
      </c>
    </row>
    <row r="1032" spans="1:48">
      <c r="A1032" s="23" t="s">
        <v>128</v>
      </c>
      <c r="B1032" s="14" t="s">
        <v>401</v>
      </c>
      <c r="C1032" s="14" t="s">
        <v>14</v>
      </c>
      <c r="D1032" s="14" t="s">
        <v>14</v>
      </c>
      <c r="E1032" s="14"/>
      <c r="F1032" s="14"/>
      <c r="G1032" s="14"/>
      <c r="H1032" s="14"/>
      <c r="I1032" s="26"/>
      <c r="J1032" s="101">
        <f>J1033+J1038</f>
        <v>672500</v>
      </c>
      <c r="K1032" s="101">
        <f t="shared" ref="K1032:O1032" si="3448">K1033+K1038</f>
        <v>172500</v>
      </c>
      <c r="L1032" s="101">
        <f t="shared" si="3448"/>
        <v>57500</v>
      </c>
      <c r="M1032" s="101">
        <f t="shared" si="3448"/>
        <v>0</v>
      </c>
      <c r="N1032" s="101">
        <f t="shared" si="3448"/>
        <v>0</v>
      </c>
      <c r="O1032" s="101">
        <f t="shared" si="3448"/>
        <v>0</v>
      </c>
      <c r="P1032" s="101">
        <f>P1033+P1038</f>
        <v>672500</v>
      </c>
      <c r="Q1032" s="101">
        <f t="shared" ref="Q1032:U1032" si="3449">Q1033+Q1038</f>
        <v>172500</v>
      </c>
      <c r="R1032" s="101">
        <f t="shared" si="3449"/>
        <v>57500</v>
      </c>
      <c r="S1032" s="101">
        <f t="shared" si="3449"/>
        <v>0</v>
      </c>
      <c r="T1032" s="101">
        <f t="shared" si="3449"/>
        <v>0</v>
      </c>
      <c r="U1032" s="101">
        <f t="shared" si="3449"/>
        <v>0</v>
      </c>
      <c r="V1032" s="101">
        <f t="shared" si="3304"/>
        <v>672500</v>
      </c>
      <c r="W1032" s="101">
        <f t="shared" si="3304"/>
        <v>172500</v>
      </c>
      <c r="X1032" s="101">
        <f t="shared" si="3304"/>
        <v>57500</v>
      </c>
      <c r="Y1032" s="101">
        <f t="shared" ref="Y1032:AA1032" si="3450">Y1033+Y1038</f>
        <v>0</v>
      </c>
      <c r="Z1032" s="101">
        <f t="shared" si="3450"/>
        <v>0</v>
      </c>
      <c r="AA1032" s="101">
        <f t="shared" si="3450"/>
        <v>0</v>
      </c>
      <c r="AB1032" s="101">
        <f t="shared" si="3433"/>
        <v>672500</v>
      </c>
      <c r="AC1032" s="101">
        <f t="shared" si="3434"/>
        <v>172500</v>
      </c>
      <c r="AD1032" s="101">
        <f t="shared" si="3435"/>
        <v>57500</v>
      </c>
      <c r="AE1032" s="101">
        <f t="shared" ref="AE1032:AG1032" si="3451">AE1033+AE1038</f>
        <v>0</v>
      </c>
      <c r="AF1032" s="101">
        <f t="shared" si="3451"/>
        <v>0</v>
      </c>
      <c r="AG1032" s="101">
        <f t="shared" si="3451"/>
        <v>0</v>
      </c>
      <c r="AH1032" s="101">
        <f t="shared" si="3437"/>
        <v>672500</v>
      </c>
      <c r="AI1032" s="101">
        <f t="shared" si="3438"/>
        <v>172500</v>
      </c>
      <c r="AJ1032" s="101">
        <f t="shared" si="3439"/>
        <v>57500</v>
      </c>
      <c r="AK1032" s="101">
        <f t="shared" ref="AK1032:AM1032" si="3452">AK1033+AK1038</f>
        <v>0</v>
      </c>
      <c r="AL1032" s="101">
        <f t="shared" si="3452"/>
        <v>0</v>
      </c>
      <c r="AM1032" s="101">
        <f t="shared" si="3452"/>
        <v>0</v>
      </c>
      <c r="AN1032" s="101">
        <f t="shared" si="3441"/>
        <v>672500</v>
      </c>
      <c r="AO1032" s="101">
        <f t="shared" si="3442"/>
        <v>172500</v>
      </c>
      <c r="AP1032" s="101">
        <f t="shared" si="3443"/>
        <v>57500</v>
      </c>
      <c r="AQ1032" s="101">
        <f t="shared" ref="AQ1032:AS1032" si="3453">AQ1033+AQ1038</f>
        <v>0</v>
      </c>
      <c r="AR1032" s="101">
        <f t="shared" si="3453"/>
        <v>0</v>
      </c>
      <c r="AS1032" s="101">
        <f t="shared" si="3453"/>
        <v>0</v>
      </c>
      <c r="AT1032" s="101">
        <f t="shared" si="3445"/>
        <v>672500</v>
      </c>
      <c r="AU1032" s="101">
        <f t="shared" si="3446"/>
        <v>172500</v>
      </c>
      <c r="AV1032" s="101">
        <f t="shared" si="3447"/>
        <v>57500</v>
      </c>
    </row>
    <row r="1033" spans="1:48" ht="38.25">
      <c r="A1033" s="9" t="s">
        <v>288</v>
      </c>
      <c r="B1033" s="10" t="s">
        <v>401</v>
      </c>
      <c r="C1033" s="10" t="s">
        <v>14</v>
      </c>
      <c r="D1033" s="10" t="s">
        <v>14</v>
      </c>
      <c r="E1033" s="59" t="s">
        <v>27</v>
      </c>
      <c r="F1033" s="59" t="s">
        <v>69</v>
      </c>
      <c r="G1033" s="59" t="s">
        <v>147</v>
      </c>
      <c r="H1033" s="59" t="s">
        <v>148</v>
      </c>
      <c r="I1033" s="13"/>
      <c r="J1033" s="81">
        <f>J1034</f>
        <v>500000</v>
      </c>
      <c r="K1033" s="81">
        <f t="shared" ref="K1033:O1033" si="3454">K1034</f>
        <v>0</v>
      </c>
      <c r="L1033" s="81">
        <f t="shared" si="3454"/>
        <v>0</v>
      </c>
      <c r="M1033" s="81">
        <f t="shared" si="3454"/>
        <v>0</v>
      </c>
      <c r="N1033" s="81">
        <f t="shared" si="3454"/>
        <v>0</v>
      </c>
      <c r="O1033" s="81">
        <f t="shared" si="3454"/>
        <v>0</v>
      </c>
      <c r="P1033" s="81">
        <f>P1034</f>
        <v>500000</v>
      </c>
      <c r="Q1033" s="81">
        <f t="shared" ref="Q1033:U1036" si="3455">Q1034</f>
        <v>0</v>
      </c>
      <c r="R1033" s="81">
        <f t="shared" si="3455"/>
        <v>0</v>
      </c>
      <c r="S1033" s="81">
        <f t="shared" si="3455"/>
        <v>0</v>
      </c>
      <c r="T1033" s="81">
        <f t="shared" si="3455"/>
        <v>0</v>
      </c>
      <c r="U1033" s="81">
        <f t="shared" si="3455"/>
        <v>0</v>
      </c>
      <c r="V1033" s="81">
        <f t="shared" si="3304"/>
        <v>500000</v>
      </c>
      <c r="W1033" s="81">
        <f t="shared" si="3304"/>
        <v>0</v>
      </c>
      <c r="X1033" s="81">
        <f t="shared" si="3304"/>
        <v>0</v>
      </c>
      <c r="Y1033" s="81">
        <f t="shared" ref="Y1033:AA1036" si="3456">Y1034</f>
        <v>0</v>
      </c>
      <c r="Z1033" s="81">
        <f t="shared" si="3456"/>
        <v>0</v>
      </c>
      <c r="AA1033" s="81">
        <f t="shared" si="3456"/>
        <v>0</v>
      </c>
      <c r="AB1033" s="81">
        <f t="shared" si="3433"/>
        <v>500000</v>
      </c>
      <c r="AC1033" s="81">
        <f t="shared" si="3434"/>
        <v>0</v>
      </c>
      <c r="AD1033" s="81">
        <f t="shared" si="3435"/>
        <v>0</v>
      </c>
      <c r="AE1033" s="81">
        <f t="shared" ref="AE1033:AG1036" si="3457">AE1034</f>
        <v>0</v>
      </c>
      <c r="AF1033" s="81">
        <f t="shared" si="3457"/>
        <v>0</v>
      </c>
      <c r="AG1033" s="81">
        <f t="shared" si="3457"/>
        <v>0</v>
      </c>
      <c r="AH1033" s="81">
        <f t="shared" si="3437"/>
        <v>500000</v>
      </c>
      <c r="AI1033" s="81">
        <f t="shared" si="3438"/>
        <v>0</v>
      </c>
      <c r="AJ1033" s="81">
        <f t="shared" si="3439"/>
        <v>0</v>
      </c>
      <c r="AK1033" s="81">
        <f t="shared" ref="AK1033:AM1036" si="3458">AK1034</f>
        <v>0</v>
      </c>
      <c r="AL1033" s="81">
        <f t="shared" si="3458"/>
        <v>0</v>
      </c>
      <c r="AM1033" s="81">
        <f t="shared" si="3458"/>
        <v>0</v>
      </c>
      <c r="AN1033" s="81">
        <f t="shared" si="3441"/>
        <v>500000</v>
      </c>
      <c r="AO1033" s="81">
        <f t="shared" si="3442"/>
        <v>0</v>
      </c>
      <c r="AP1033" s="81">
        <f t="shared" si="3443"/>
        <v>0</v>
      </c>
      <c r="AQ1033" s="81">
        <f t="shared" ref="AQ1033:AS1036" si="3459">AQ1034</f>
        <v>0</v>
      </c>
      <c r="AR1033" s="81">
        <f t="shared" si="3459"/>
        <v>0</v>
      </c>
      <c r="AS1033" s="81">
        <f t="shared" si="3459"/>
        <v>0</v>
      </c>
      <c r="AT1033" s="81">
        <f t="shared" si="3445"/>
        <v>500000</v>
      </c>
      <c r="AU1033" s="81">
        <f t="shared" si="3446"/>
        <v>0</v>
      </c>
      <c r="AV1033" s="81">
        <f t="shared" si="3447"/>
        <v>0</v>
      </c>
    </row>
    <row r="1034" spans="1:48">
      <c r="A1034" s="188" t="s">
        <v>223</v>
      </c>
      <c r="B1034" s="10" t="s">
        <v>401</v>
      </c>
      <c r="C1034" s="10" t="s">
        <v>14</v>
      </c>
      <c r="D1034" s="10" t="s">
        <v>14</v>
      </c>
      <c r="E1034" s="59" t="s">
        <v>27</v>
      </c>
      <c r="F1034" s="59" t="s">
        <v>44</v>
      </c>
      <c r="G1034" s="59" t="s">
        <v>147</v>
      </c>
      <c r="H1034" s="59" t="s">
        <v>148</v>
      </c>
      <c r="I1034" s="13"/>
      <c r="J1034" s="81">
        <f t="shared" ref="J1034:O1036" si="3460">J1035</f>
        <v>500000</v>
      </c>
      <c r="K1034" s="81">
        <f t="shared" si="3460"/>
        <v>0</v>
      </c>
      <c r="L1034" s="81">
        <f t="shared" si="3460"/>
        <v>0</v>
      </c>
      <c r="M1034" s="81">
        <f t="shared" si="3460"/>
        <v>0</v>
      </c>
      <c r="N1034" s="81">
        <f t="shared" si="3460"/>
        <v>0</v>
      </c>
      <c r="O1034" s="81">
        <f t="shared" si="3460"/>
        <v>0</v>
      </c>
      <c r="P1034" s="81">
        <f>P1035</f>
        <v>500000</v>
      </c>
      <c r="Q1034" s="81">
        <f t="shared" si="3455"/>
        <v>0</v>
      </c>
      <c r="R1034" s="81">
        <f t="shared" si="3455"/>
        <v>0</v>
      </c>
      <c r="S1034" s="81">
        <f t="shared" si="3455"/>
        <v>0</v>
      </c>
      <c r="T1034" s="81">
        <f t="shared" si="3455"/>
        <v>0</v>
      </c>
      <c r="U1034" s="81">
        <f t="shared" si="3455"/>
        <v>0</v>
      </c>
      <c r="V1034" s="81">
        <f t="shared" si="3304"/>
        <v>500000</v>
      </c>
      <c r="W1034" s="81">
        <f t="shared" si="3304"/>
        <v>0</v>
      </c>
      <c r="X1034" s="81">
        <f t="shared" si="3304"/>
        <v>0</v>
      </c>
      <c r="Y1034" s="81">
        <f t="shared" si="3456"/>
        <v>0</v>
      </c>
      <c r="Z1034" s="81">
        <f t="shared" si="3456"/>
        <v>0</v>
      </c>
      <c r="AA1034" s="81">
        <f t="shared" si="3456"/>
        <v>0</v>
      </c>
      <c r="AB1034" s="81">
        <f t="shared" si="3433"/>
        <v>500000</v>
      </c>
      <c r="AC1034" s="81">
        <f t="shared" si="3434"/>
        <v>0</v>
      </c>
      <c r="AD1034" s="81">
        <f t="shared" si="3435"/>
        <v>0</v>
      </c>
      <c r="AE1034" s="81">
        <f t="shared" si="3457"/>
        <v>0</v>
      </c>
      <c r="AF1034" s="81">
        <f t="shared" si="3457"/>
        <v>0</v>
      </c>
      <c r="AG1034" s="81">
        <f t="shared" si="3457"/>
        <v>0</v>
      </c>
      <c r="AH1034" s="81">
        <f t="shared" si="3437"/>
        <v>500000</v>
      </c>
      <c r="AI1034" s="81">
        <f t="shared" si="3438"/>
        <v>0</v>
      </c>
      <c r="AJ1034" s="81">
        <f t="shared" si="3439"/>
        <v>0</v>
      </c>
      <c r="AK1034" s="81">
        <f t="shared" si="3458"/>
        <v>0</v>
      </c>
      <c r="AL1034" s="81">
        <f t="shared" si="3458"/>
        <v>0</v>
      </c>
      <c r="AM1034" s="81">
        <f t="shared" si="3458"/>
        <v>0</v>
      </c>
      <c r="AN1034" s="81">
        <f t="shared" si="3441"/>
        <v>500000</v>
      </c>
      <c r="AO1034" s="81">
        <f t="shared" si="3442"/>
        <v>0</v>
      </c>
      <c r="AP1034" s="81">
        <f t="shared" si="3443"/>
        <v>0</v>
      </c>
      <c r="AQ1034" s="81">
        <f t="shared" si="3459"/>
        <v>0</v>
      </c>
      <c r="AR1034" s="81">
        <f t="shared" si="3459"/>
        <v>0</v>
      </c>
      <c r="AS1034" s="81">
        <f t="shared" si="3459"/>
        <v>0</v>
      </c>
      <c r="AT1034" s="81">
        <f t="shared" si="3445"/>
        <v>500000</v>
      </c>
      <c r="AU1034" s="81">
        <f t="shared" si="3446"/>
        <v>0</v>
      </c>
      <c r="AV1034" s="81">
        <f t="shared" si="3447"/>
        <v>0</v>
      </c>
    </row>
    <row r="1035" spans="1:48" ht="31.5" customHeight="1">
      <c r="A1035" s="188" t="s">
        <v>211</v>
      </c>
      <c r="B1035" s="10" t="s">
        <v>401</v>
      </c>
      <c r="C1035" s="10" t="s">
        <v>14</v>
      </c>
      <c r="D1035" s="10" t="s">
        <v>14</v>
      </c>
      <c r="E1035" s="59" t="s">
        <v>27</v>
      </c>
      <c r="F1035" s="59" t="s">
        <v>44</v>
      </c>
      <c r="G1035" s="59" t="s">
        <v>147</v>
      </c>
      <c r="H1035" s="59" t="s">
        <v>212</v>
      </c>
      <c r="I1035" s="13"/>
      <c r="J1035" s="81">
        <f t="shared" si="3460"/>
        <v>500000</v>
      </c>
      <c r="K1035" s="81">
        <f t="shared" si="3460"/>
        <v>0</v>
      </c>
      <c r="L1035" s="81">
        <f t="shared" si="3460"/>
        <v>0</v>
      </c>
      <c r="M1035" s="81">
        <f t="shared" si="3460"/>
        <v>0</v>
      </c>
      <c r="N1035" s="81">
        <f t="shared" si="3460"/>
        <v>0</v>
      </c>
      <c r="O1035" s="81">
        <f t="shared" si="3460"/>
        <v>0</v>
      </c>
      <c r="P1035" s="81">
        <f>P1036</f>
        <v>500000</v>
      </c>
      <c r="Q1035" s="81">
        <f t="shared" si="3455"/>
        <v>0</v>
      </c>
      <c r="R1035" s="81">
        <f t="shared" si="3455"/>
        <v>0</v>
      </c>
      <c r="S1035" s="81">
        <f t="shared" si="3455"/>
        <v>0</v>
      </c>
      <c r="T1035" s="81">
        <f t="shared" si="3455"/>
        <v>0</v>
      </c>
      <c r="U1035" s="81">
        <f t="shared" si="3455"/>
        <v>0</v>
      </c>
      <c r="V1035" s="81">
        <f t="shared" si="3304"/>
        <v>500000</v>
      </c>
      <c r="W1035" s="81">
        <f t="shared" si="3304"/>
        <v>0</v>
      </c>
      <c r="X1035" s="81">
        <f t="shared" si="3304"/>
        <v>0</v>
      </c>
      <c r="Y1035" s="81">
        <f t="shared" si="3456"/>
        <v>0</v>
      </c>
      <c r="Z1035" s="81">
        <f t="shared" si="3456"/>
        <v>0</v>
      </c>
      <c r="AA1035" s="81">
        <f t="shared" si="3456"/>
        <v>0</v>
      </c>
      <c r="AB1035" s="81">
        <f t="shared" si="3433"/>
        <v>500000</v>
      </c>
      <c r="AC1035" s="81">
        <f t="shared" si="3434"/>
        <v>0</v>
      </c>
      <c r="AD1035" s="81">
        <f t="shared" si="3435"/>
        <v>0</v>
      </c>
      <c r="AE1035" s="81">
        <f t="shared" si="3457"/>
        <v>0</v>
      </c>
      <c r="AF1035" s="81">
        <f t="shared" si="3457"/>
        <v>0</v>
      </c>
      <c r="AG1035" s="81">
        <f t="shared" si="3457"/>
        <v>0</v>
      </c>
      <c r="AH1035" s="81">
        <f t="shared" si="3437"/>
        <v>500000</v>
      </c>
      <c r="AI1035" s="81">
        <f t="shared" si="3438"/>
        <v>0</v>
      </c>
      <c r="AJ1035" s="81">
        <f t="shared" si="3439"/>
        <v>0</v>
      </c>
      <c r="AK1035" s="81">
        <f t="shared" si="3458"/>
        <v>0</v>
      </c>
      <c r="AL1035" s="81">
        <f t="shared" si="3458"/>
        <v>0</v>
      </c>
      <c r="AM1035" s="81">
        <f t="shared" si="3458"/>
        <v>0</v>
      </c>
      <c r="AN1035" s="81">
        <f t="shared" si="3441"/>
        <v>500000</v>
      </c>
      <c r="AO1035" s="81">
        <f t="shared" si="3442"/>
        <v>0</v>
      </c>
      <c r="AP1035" s="81">
        <f t="shared" si="3443"/>
        <v>0</v>
      </c>
      <c r="AQ1035" s="81">
        <f t="shared" si="3459"/>
        <v>0</v>
      </c>
      <c r="AR1035" s="81">
        <f t="shared" si="3459"/>
        <v>0</v>
      </c>
      <c r="AS1035" s="81">
        <f t="shared" si="3459"/>
        <v>0</v>
      </c>
      <c r="AT1035" s="81">
        <f t="shared" si="3445"/>
        <v>500000</v>
      </c>
      <c r="AU1035" s="81">
        <f t="shared" si="3446"/>
        <v>0</v>
      </c>
      <c r="AV1035" s="81">
        <f t="shared" si="3447"/>
        <v>0</v>
      </c>
    </row>
    <row r="1036" spans="1:48" ht="27.75" customHeight="1">
      <c r="A1036" s="189" t="s">
        <v>259</v>
      </c>
      <c r="B1036" s="10" t="s">
        <v>401</v>
      </c>
      <c r="C1036" s="10" t="s">
        <v>14</v>
      </c>
      <c r="D1036" s="10" t="s">
        <v>14</v>
      </c>
      <c r="E1036" s="59" t="s">
        <v>27</v>
      </c>
      <c r="F1036" s="59" t="s">
        <v>44</v>
      </c>
      <c r="G1036" s="59" t="s">
        <v>147</v>
      </c>
      <c r="H1036" s="59" t="s">
        <v>212</v>
      </c>
      <c r="I1036" s="13" t="s">
        <v>93</v>
      </c>
      <c r="J1036" s="81">
        <f t="shared" si="3460"/>
        <v>500000</v>
      </c>
      <c r="K1036" s="81">
        <f t="shared" si="3460"/>
        <v>0</v>
      </c>
      <c r="L1036" s="81">
        <f t="shared" si="3460"/>
        <v>0</v>
      </c>
      <c r="M1036" s="81">
        <f t="shared" si="3460"/>
        <v>0</v>
      </c>
      <c r="N1036" s="81">
        <f t="shared" si="3460"/>
        <v>0</v>
      </c>
      <c r="O1036" s="81">
        <f t="shared" si="3460"/>
        <v>0</v>
      </c>
      <c r="P1036" s="81">
        <f>P1037</f>
        <v>500000</v>
      </c>
      <c r="Q1036" s="81">
        <f t="shared" si="3455"/>
        <v>0</v>
      </c>
      <c r="R1036" s="81">
        <f t="shared" si="3455"/>
        <v>0</v>
      </c>
      <c r="S1036" s="81">
        <f t="shared" si="3455"/>
        <v>0</v>
      </c>
      <c r="T1036" s="81">
        <f t="shared" si="3455"/>
        <v>0</v>
      </c>
      <c r="U1036" s="81">
        <f t="shared" si="3455"/>
        <v>0</v>
      </c>
      <c r="V1036" s="81">
        <f t="shared" ref="V1036:X1053" si="3461">P1036+S1036</f>
        <v>500000</v>
      </c>
      <c r="W1036" s="81">
        <f t="shared" si="3461"/>
        <v>0</v>
      </c>
      <c r="X1036" s="81">
        <f t="shared" si="3461"/>
        <v>0</v>
      </c>
      <c r="Y1036" s="81">
        <f t="shared" si="3456"/>
        <v>0</v>
      </c>
      <c r="Z1036" s="81">
        <f t="shared" si="3456"/>
        <v>0</v>
      </c>
      <c r="AA1036" s="81">
        <f t="shared" si="3456"/>
        <v>0</v>
      </c>
      <c r="AB1036" s="81">
        <f t="shared" si="3433"/>
        <v>500000</v>
      </c>
      <c r="AC1036" s="81">
        <f t="shared" si="3434"/>
        <v>0</v>
      </c>
      <c r="AD1036" s="81">
        <f t="shared" si="3435"/>
        <v>0</v>
      </c>
      <c r="AE1036" s="81">
        <f t="shared" si="3457"/>
        <v>0</v>
      </c>
      <c r="AF1036" s="81">
        <f t="shared" si="3457"/>
        <v>0</v>
      </c>
      <c r="AG1036" s="81">
        <f t="shared" si="3457"/>
        <v>0</v>
      </c>
      <c r="AH1036" s="81">
        <f t="shared" si="3437"/>
        <v>500000</v>
      </c>
      <c r="AI1036" s="81">
        <f t="shared" si="3438"/>
        <v>0</v>
      </c>
      <c r="AJ1036" s="81">
        <f t="shared" si="3439"/>
        <v>0</v>
      </c>
      <c r="AK1036" s="81">
        <f t="shared" si="3458"/>
        <v>0</v>
      </c>
      <c r="AL1036" s="81">
        <f t="shared" si="3458"/>
        <v>0</v>
      </c>
      <c r="AM1036" s="81">
        <f t="shared" si="3458"/>
        <v>0</v>
      </c>
      <c r="AN1036" s="81">
        <f t="shared" si="3441"/>
        <v>500000</v>
      </c>
      <c r="AO1036" s="81">
        <f t="shared" si="3442"/>
        <v>0</v>
      </c>
      <c r="AP1036" s="81">
        <f t="shared" si="3443"/>
        <v>0</v>
      </c>
      <c r="AQ1036" s="81">
        <f t="shared" si="3459"/>
        <v>0</v>
      </c>
      <c r="AR1036" s="81">
        <f t="shared" si="3459"/>
        <v>0</v>
      </c>
      <c r="AS1036" s="81">
        <f t="shared" si="3459"/>
        <v>0</v>
      </c>
      <c r="AT1036" s="81">
        <f t="shared" si="3445"/>
        <v>500000</v>
      </c>
      <c r="AU1036" s="81">
        <f t="shared" si="3446"/>
        <v>0</v>
      </c>
      <c r="AV1036" s="81">
        <f t="shared" si="3447"/>
        <v>0</v>
      </c>
    </row>
    <row r="1037" spans="1:48" ht="25.5">
      <c r="A1037" s="188" t="s">
        <v>97</v>
      </c>
      <c r="B1037" s="10" t="s">
        <v>401</v>
      </c>
      <c r="C1037" s="10" t="s">
        <v>14</v>
      </c>
      <c r="D1037" s="10" t="s">
        <v>14</v>
      </c>
      <c r="E1037" s="59" t="s">
        <v>27</v>
      </c>
      <c r="F1037" s="59" t="s">
        <v>44</v>
      </c>
      <c r="G1037" s="59" t="s">
        <v>147</v>
      </c>
      <c r="H1037" s="59" t="s">
        <v>212</v>
      </c>
      <c r="I1037" s="13" t="s">
        <v>94</v>
      </c>
      <c r="J1037" s="81">
        <v>500000</v>
      </c>
      <c r="K1037" s="81"/>
      <c r="L1037" s="81"/>
      <c r="M1037" s="81"/>
      <c r="N1037" s="81"/>
      <c r="O1037" s="81"/>
      <c r="P1037" s="81">
        <f>P1478</f>
        <v>500000</v>
      </c>
      <c r="Q1037" s="81">
        <f t="shared" ref="Q1037:U1037" si="3462">Q1478</f>
        <v>0</v>
      </c>
      <c r="R1037" s="81">
        <f t="shared" si="3462"/>
        <v>0</v>
      </c>
      <c r="S1037" s="81">
        <f t="shared" si="3462"/>
        <v>0</v>
      </c>
      <c r="T1037" s="81">
        <f t="shared" si="3462"/>
        <v>0</v>
      </c>
      <c r="U1037" s="81">
        <f t="shared" si="3462"/>
        <v>0</v>
      </c>
      <c r="V1037" s="81">
        <f t="shared" si="3461"/>
        <v>500000</v>
      </c>
      <c r="W1037" s="81">
        <f t="shared" si="3461"/>
        <v>0</v>
      </c>
      <c r="X1037" s="81">
        <f t="shared" si="3461"/>
        <v>0</v>
      </c>
      <c r="Y1037" s="81">
        <f t="shared" ref="Y1037:AA1037" si="3463">Y1478</f>
        <v>0</v>
      </c>
      <c r="Z1037" s="81">
        <f t="shared" si="3463"/>
        <v>0</v>
      </c>
      <c r="AA1037" s="81">
        <f t="shared" si="3463"/>
        <v>0</v>
      </c>
      <c r="AB1037" s="81">
        <f t="shared" si="3433"/>
        <v>500000</v>
      </c>
      <c r="AC1037" s="81">
        <f t="shared" si="3434"/>
        <v>0</v>
      </c>
      <c r="AD1037" s="81">
        <f t="shared" si="3435"/>
        <v>0</v>
      </c>
      <c r="AE1037" s="81">
        <f t="shared" ref="AE1037:AG1037" si="3464">AE1478</f>
        <v>0</v>
      </c>
      <c r="AF1037" s="81">
        <f t="shared" si="3464"/>
        <v>0</v>
      </c>
      <c r="AG1037" s="81">
        <f t="shared" si="3464"/>
        <v>0</v>
      </c>
      <c r="AH1037" s="81">
        <f t="shared" si="3437"/>
        <v>500000</v>
      </c>
      <c r="AI1037" s="81">
        <f t="shared" si="3438"/>
        <v>0</v>
      </c>
      <c r="AJ1037" s="81">
        <f t="shared" si="3439"/>
        <v>0</v>
      </c>
      <c r="AK1037" s="81">
        <f t="shared" ref="AK1037:AM1037" si="3465">AK1478</f>
        <v>0</v>
      </c>
      <c r="AL1037" s="81">
        <f t="shared" si="3465"/>
        <v>0</v>
      </c>
      <c r="AM1037" s="81">
        <f t="shared" si="3465"/>
        <v>0</v>
      </c>
      <c r="AN1037" s="81">
        <f t="shared" si="3441"/>
        <v>500000</v>
      </c>
      <c r="AO1037" s="81">
        <f t="shared" si="3442"/>
        <v>0</v>
      </c>
      <c r="AP1037" s="81">
        <f t="shared" si="3443"/>
        <v>0</v>
      </c>
      <c r="AQ1037" s="81">
        <f t="shared" ref="AQ1037:AS1037" si="3466">AQ1478</f>
        <v>0</v>
      </c>
      <c r="AR1037" s="81">
        <f t="shared" si="3466"/>
        <v>0</v>
      </c>
      <c r="AS1037" s="81">
        <f t="shared" si="3466"/>
        <v>0</v>
      </c>
      <c r="AT1037" s="81">
        <f t="shared" si="3445"/>
        <v>500000</v>
      </c>
      <c r="AU1037" s="81">
        <f t="shared" si="3446"/>
        <v>0</v>
      </c>
      <c r="AV1037" s="81">
        <f t="shared" si="3447"/>
        <v>0</v>
      </c>
    </row>
    <row r="1038" spans="1:48" ht="25.5">
      <c r="A1038" s="292" t="s">
        <v>392</v>
      </c>
      <c r="B1038" s="10" t="s">
        <v>401</v>
      </c>
      <c r="C1038" s="10" t="s">
        <v>14</v>
      </c>
      <c r="D1038" s="10" t="s">
        <v>14</v>
      </c>
      <c r="E1038" s="10" t="s">
        <v>195</v>
      </c>
      <c r="F1038" s="10" t="s">
        <v>69</v>
      </c>
      <c r="G1038" s="10" t="s">
        <v>147</v>
      </c>
      <c r="H1038" s="10" t="s">
        <v>148</v>
      </c>
      <c r="I1038" s="13"/>
      <c r="J1038" s="81">
        <f>J1039</f>
        <v>172500</v>
      </c>
      <c r="K1038" s="81">
        <f t="shared" ref="K1038:O1038" si="3467">K1039</f>
        <v>172500</v>
      </c>
      <c r="L1038" s="81">
        <f t="shared" si="3467"/>
        <v>57500</v>
      </c>
      <c r="M1038" s="81">
        <f t="shared" si="3467"/>
        <v>0</v>
      </c>
      <c r="N1038" s="81">
        <f t="shared" si="3467"/>
        <v>0</v>
      </c>
      <c r="O1038" s="81">
        <f t="shared" si="3467"/>
        <v>0</v>
      </c>
      <c r="P1038" s="81">
        <f>P1039</f>
        <v>172500</v>
      </c>
      <c r="Q1038" s="81">
        <f t="shared" ref="Q1038:U1040" si="3468">Q1039</f>
        <v>172500</v>
      </c>
      <c r="R1038" s="81">
        <f t="shared" si="3468"/>
        <v>57500</v>
      </c>
      <c r="S1038" s="81">
        <f t="shared" si="3468"/>
        <v>0</v>
      </c>
      <c r="T1038" s="81">
        <f t="shared" si="3468"/>
        <v>0</v>
      </c>
      <c r="U1038" s="81">
        <f t="shared" si="3468"/>
        <v>0</v>
      </c>
      <c r="V1038" s="81">
        <f t="shared" si="3461"/>
        <v>172500</v>
      </c>
      <c r="W1038" s="81">
        <f t="shared" si="3461"/>
        <v>172500</v>
      </c>
      <c r="X1038" s="81">
        <f t="shared" si="3461"/>
        <v>57500</v>
      </c>
      <c r="Y1038" s="81">
        <f t="shared" ref="Y1038:AA1038" si="3469">Y1039</f>
        <v>0</v>
      </c>
      <c r="Z1038" s="81">
        <f t="shared" si="3469"/>
        <v>0</v>
      </c>
      <c r="AA1038" s="81">
        <f t="shared" si="3469"/>
        <v>0</v>
      </c>
      <c r="AB1038" s="81">
        <f t="shared" si="3433"/>
        <v>172500</v>
      </c>
      <c r="AC1038" s="81">
        <f t="shared" si="3434"/>
        <v>172500</v>
      </c>
      <c r="AD1038" s="81">
        <f t="shared" si="3435"/>
        <v>57500</v>
      </c>
      <c r="AE1038" s="81">
        <f t="shared" ref="AE1038:AG1038" si="3470">AE1039</f>
        <v>0</v>
      </c>
      <c r="AF1038" s="81">
        <f t="shared" si="3470"/>
        <v>0</v>
      </c>
      <c r="AG1038" s="81">
        <f t="shared" si="3470"/>
        <v>0</v>
      </c>
      <c r="AH1038" s="81">
        <f t="shared" si="3437"/>
        <v>172500</v>
      </c>
      <c r="AI1038" s="81">
        <f t="shared" si="3438"/>
        <v>172500</v>
      </c>
      <c r="AJ1038" s="81">
        <f t="shared" si="3439"/>
        <v>57500</v>
      </c>
      <c r="AK1038" s="81">
        <f t="shared" ref="AK1038:AM1038" si="3471">AK1039</f>
        <v>0</v>
      </c>
      <c r="AL1038" s="81">
        <f t="shared" si="3471"/>
        <v>0</v>
      </c>
      <c r="AM1038" s="81">
        <f t="shared" si="3471"/>
        <v>0</v>
      </c>
      <c r="AN1038" s="81">
        <f t="shared" si="3441"/>
        <v>172500</v>
      </c>
      <c r="AO1038" s="81">
        <f t="shared" si="3442"/>
        <v>172500</v>
      </c>
      <c r="AP1038" s="81">
        <f t="shared" si="3443"/>
        <v>57500</v>
      </c>
      <c r="AQ1038" s="81">
        <f t="shared" ref="AQ1038:AS1038" si="3472">AQ1039</f>
        <v>0</v>
      </c>
      <c r="AR1038" s="81">
        <f t="shared" si="3472"/>
        <v>0</v>
      </c>
      <c r="AS1038" s="81">
        <f t="shared" si="3472"/>
        <v>0</v>
      </c>
      <c r="AT1038" s="81">
        <f t="shared" si="3445"/>
        <v>172500</v>
      </c>
      <c r="AU1038" s="81">
        <f t="shared" si="3446"/>
        <v>172500</v>
      </c>
      <c r="AV1038" s="81">
        <f t="shared" si="3447"/>
        <v>57500</v>
      </c>
    </row>
    <row r="1039" spans="1:48">
      <c r="A1039" s="219" t="s">
        <v>196</v>
      </c>
      <c r="B1039" s="10" t="s">
        <v>401</v>
      </c>
      <c r="C1039" s="10" t="s">
        <v>14</v>
      </c>
      <c r="D1039" s="10" t="s">
        <v>14</v>
      </c>
      <c r="E1039" s="10" t="s">
        <v>195</v>
      </c>
      <c r="F1039" s="10" t="s">
        <v>69</v>
      </c>
      <c r="G1039" s="10" t="s">
        <v>147</v>
      </c>
      <c r="H1039" s="10" t="s">
        <v>197</v>
      </c>
      <c r="I1039" s="13"/>
      <c r="J1039" s="81">
        <f t="shared" si="3430"/>
        <v>172500</v>
      </c>
      <c r="K1039" s="81">
        <f t="shared" si="3430"/>
        <v>172500</v>
      </c>
      <c r="L1039" s="81">
        <f t="shared" si="3430"/>
        <v>57500</v>
      </c>
      <c r="M1039" s="81">
        <f t="shared" si="3430"/>
        <v>0</v>
      </c>
      <c r="N1039" s="81">
        <f t="shared" si="3430"/>
        <v>0</v>
      </c>
      <c r="O1039" s="81">
        <f t="shared" si="3430"/>
        <v>0</v>
      </c>
      <c r="P1039" s="81">
        <f>P1040</f>
        <v>172500</v>
      </c>
      <c r="Q1039" s="81">
        <f t="shared" si="3468"/>
        <v>172500</v>
      </c>
      <c r="R1039" s="81">
        <f t="shared" si="3468"/>
        <v>57500</v>
      </c>
      <c r="S1039" s="81">
        <f t="shared" si="3431"/>
        <v>0</v>
      </c>
      <c r="T1039" s="81">
        <f t="shared" si="3431"/>
        <v>0</v>
      </c>
      <c r="U1039" s="81">
        <f t="shared" si="3431"/>
        <v>0</v>
      </c>
      <c r="V1039" s="81">
        <f t="shared" si="3461"/>
        <v>172500</v>
      </c>
      <c r="W1039" s="81">
        <f t="shared" si="3461"/>
        <v>172500</v>
      </c>
      <c r="X1039" s="81">
        <f t="shared" si="3461"/>
        <v>57500</v>
      </c>
      <c r="Y1039" s="81">
        <f t="shared" si="3432"/>
        <v>0</v>
      </c>
      <c r="Z1039" s="81">
        <f t="shared" si="3432"/>
        <v>0</v>
      </c>
      <c r="AA1039" s="81">
        <f t="shared" si="3432"/>
        <v>0</v>
      </c>
      <c r="AB1039" s="81">
        <f t="shared" si="3433"/>
        <v>172500</v>
      </c>
      <c r="AC1039" s="81">
        <f t="shared" si="3434"/>
        <v>172500</v>
      </c>
      <c r="AD1039" s="81">
        <f t="shared" si="3435"/>
        <v>57500</v>
      </c>
      <c r="AE1039" s="81">
        <f t="shared" si="3436"/>
        <v>0</v>
      </c>
      <c r="AF1039" s="81">
        <f t="shared" si="3436"/>
        <v>0</v>
      </c>
      <c r="AG1039" s="81">
        <f t="shared" si="3436"/>
        <v>0</v>
      </c>
      <c r="AH1039" s="81">
        <f t="shared" si="3437"/>
        <v>172500</v>
      </c>
      <c r="AI1039" s="81">
        <f t="shared" si="3438"/>
        <v>172500</v>
      </c>
      <c r="AJ1039" s="81">
        <f t="shared" si="3439"/>
        <v>57500</v>
      </c>
      <c r="AK1039" s="81">
        <f t="shared" si="3440"/>
        <v>0</v>
      </c>
      <c r="AL1039" s="81">
        <f t="shared" si="3440"/>
        <v>0</v>
      </c>
      <c r="AM1039" s="81">
        <f t="shared" si="3440"/>
        <v>0</v>
      </c>
      <c r="AN1039" s="81">
        <f t="shared" si="3441"/>
        <v>172500</v>
      </c>
      <c r="AO1039" s="81">
        <f t="shared" si="3442"/>
        <v>172500</v>
      </c>
      <c r="AP1039" s="81">
        <f t="shared" si="3443"/>
        <v>57500</v>
      </c>
      <c r="AQ1039" s="81">
        <f t="shared" si="3444"/>
        <v>0</v>
      </c>
      <c r="AR1039" s="81">
        <f t="shared" si="3444"/>
        <v>0</v>
      </c>
      <c r="AS1039" s="81">
        <f t="shared" si="3444"/>
        <v>0</v>
      </c>
      <c r="AT1039" s="81">
        <f t="shared" si="3445"/>
        <v>172500</v>
      </c>
      <c r="AU1039" s="81">
        <f t="shared" si="3446"/>
        <v>172500</v>
      </c>
      <c r="AV1039" s="81">
        <f t="shared" si="3447"/>
        <v>57500</v>
      </c>
    </row>
    <row r="1040" spans="1:48">
      <c r="A1040" s="9" t="s">
        <v>99</v>
      </c>
      <c r="B1040" s="10" t="s">
        <v>401</v>
      </c>
      <c r="C1040" s="10" t="s">
        <v>14</v>
      </c>
      <c r="D1040" s="10" t="s">
        <v>14</v>
      </c>
      <c r="E1040" s="10" t="s">
        <v>195</v>
      </c>
      <c r="F1040" s="10" t="s">
        <v>69</v>
      </c>
      <c r="G1040" s="10" t="s">
        <v>147</v>
      </c>
      <c r="H1040" s="10" t="s">
        <v>197</v>
      </c>
      <c r="I1040" s="13" t="s">
        <v>98</v>
      </c>
      <c r="J1040" s="81">
        <f t="shared" si="3430"/>
        <v>172500</v>
      </c>
      <c r="K1040" s="81">
        <f t="shared" si="3430"/>
        <v>172500</v>
      </c>
      <c r="L1040" s="81">
        <f t="shared" si="3430"/>
        <v>57500</v>
      </c>
      <c r="M1040" s="81">
        <f t="shared" si="3430"/>
        <v>0</v>
      </c>
      <c r="N1040" s="81">
        <f t="shared" si="3430"/>
        <v>0</v>
      </c>
      <c r="O1040" s="81">
        <f t="shared" si="3430"/>
        <v>0</v>
      </c>
      <c r="P1040" s="81">
        <f>P1041</f>
        <v>172500</v>
      </c>
      <c r="Q1040" s="81">
        <f t="shared" si="3468"/>
        <v>172500</v>
      </c>
      <c r="R1040" s="81">
        <f t="shared" si="3468"/>
        <v>57500</v>
      </c>
      <c r="S1040" s="81">
        <f t="shared" si="3431"/>
        <v>0</v>
      </c>
      <c r="T1040" s="81">
        <f t="shared" si="3431"/>
        <v>0</v>
      </c>
      <c r="U1040" s="81">
        <f t="shared" si="3431"/>
        <v>0</v>
      </c>
      <c r="V1040" s="81">
        <f t="shared" si="3461"/>
        <v>172500</v>
      </c>
      <c r="W1040" s="81">
        <f t="shared" si="3461"/>
        <v>172500</v>
      </c>
      <c r="X1040" s="81">
        <f t="shared" si="3461"/>
        <v>57500</v>
      </c>
      <c r="Y1040" s="81">
        <f t="shared" si="3432"/>
        <v>0</v>
      </c>
      <c r="Z1040" s="81">
        <f t="shared" si="3432"/>
        <v>0</v>
      </c>
      <c r="AA1040" s="81">
        <f t="shared" si="3432"/>
        <v>0</v>
      </c>
      <c r="AB1040" s="81">
        <f t="shared" si="3433"/>
        <v>172500</v>
      </c>
      <c r="AC1040" s="81">
        <f t="shared" si="3434"/>
        <v>172500</v>
      </c>
      <c r="AD1040" s="81">
        <f t="shared" si="3435"/>
        <v>57500</v>
      </c>
      <c r="AE1040" s="81">
        <f t="shared" si="3436"/>
        <v>0</v>
      </c>
      <c r="AF1040" s="81">
        <f t="shared" si="3436"/>
        <v>0</v>
      </c>
      <c r="AG1040" s="81">
        <f t="shared" si="3436"/>
        <v>0</v>
      </c>
      <c r="AH1040" s="81">
        <f t="shared" si="3437"/>
        <v>172500</v>
      </c>
      <c r="AI1040" s="81">
        <f t="shared" si="3438"/>
        <v>172500</v>
      </c>
      <c r="AJ1040" s="81">
        <f t="shared" si="3439"/>
        <v>57500</v>
      </c>
      <c r="AK1040" s="81">
        <f t="shared" si="3440"/>
        <v>0</v>
      </c>
      <c r="AL1040" s="81">
        <f t="shared" si="3440"/>
        <v>0</v>
      </c>
      <c r="AM1040" s="81">
        <f t="shared" si="3440"/>
        <v>0</v>
      </c>
      <c r="AN1040" s="81">
        <f t="shared" si="3441"/>
        <v>172500</v>
      </c>
      <c r="AO1040" s="81">
        <f t="shared" si="3442"/>
        <v>172500</v>
      </c>
      <c r="AP1040" s="81">
        <f t="shared" si="3443"/>
        <v>57500</v>
      </c>
      <c r="AQ1040" s="81">
        <f t="shared" si="3444"/>
        <v>0</v>
      </c>
      <c r="AR1040" s="81">
        <f t="shared" si="3444"/>
        <v>0</v>
      </c>
      <c r="AS1040" s="81">
        <f t="shared" si="3444"/>
        <v>0</v>
      </c>
      <c r="AT1040" s="81">
        <f t="shared" si="3445"/>
        <v>172500</v>
      </c>
      <c r="AU1040" s="81">
        <f t="shared" si="3446"/>
        <v>172500</v>
      </c>
      <c r="AV1040" s="81">
        <f t="shared" si="3447"/>
        <v>57500</v>
      </c>
    </row>
    <row r="1041" spans="1:48" ht="25.5">
      <c r="A1041" s="9" t="s">
        <v>105</v>
      </c>
      <c r="B1041" s="10" t="s">
        <v>401</v>
      </c>
      <c r="C1041" s="10" t="s">
        <v>14</v>
      </c>
      <c r="D1041" s="10" t="s">
        <v>14</v>
      </c>
      <c r="E1041" s="10" t="s">
        <v>195</v>
      </c>
      <c r="F1041" s="10" t="s">
        <v>69</v>
      </c>
      <c r="G1041" s="10" t="s">
        <v>147</v>
      </c>
      <c r="H1041" s="10" t="s">
        <v>197</v>
      </c>
      <c r="I1041" s="13" t="s">
        <v>106</v>
      </c>
      <c r="J1041" s="81">
        <v>172500</v>
      </c>
      <c r="K1041" s="81">
        <v>172500</v>
      </c>
      <c r="L1041" s="81">
        <v>57500</v>
      </c>
      <c r="M1041" s="81"/>
      <c r="N1041" s="81"/>
      <c r="O1041" s="81"/>
      <c r="P1041" s="81">
        <f>P1482</f>
        <v>172500</v>
      </c>
      <c r="Q1041" s="81">
        <f t="shared" ref="Q1041:U1041" si="3473">Q1482</f>
        <v>172500</v>
      </c>
      <c r="R1041" s="81">
        <f t="shared" si="3473"/>
        <v>57500</v>
      </c>
      <c r="S1041" s="81">
        <f t="shared" si="3473"/>
        <v>0</v>
      </c>
      <c r="T1041" s="81">
        <f t="shared" si="3473"/>
        <v>0</v>
      </c>
      <c r="U1041" s="81">
        <f t="shared" si="3473"/>
        <v>0</v>
      </c>
      <c r="V1041" s="81">
        <f t="shared" si="3461"/>
        <v>172500</v>
      </c>
      <c r="W1041" s="81">
        <f t="shared" si="3461"/>
        <v>172500</v>
      </c>
      <c r="X1041" s="81">
        <f t="shared" si="3461"/>
        <v>57500</v>
      </c>
      <c r="Y1041" s="81">
        <f t="shared" ref="Y1041:AA1041" si="3474">Y1482</f>
        <v>0</v>
      </c>
      <c r="Z1041" s="81">
        <f t="shared" si="3474"/>
        <v>0</v>
      </c>
      <c r="AA1041" s="81">
        <f t="shared" si="3474"/>
        <v>0</v>
      </c>
      <c r="AB1041" s="81">
        <f t="shared" si="3433"/>
        <v>172500</v>
      </c>
      <c r="AC1041" s="81">
        <f t="shared" si="3434"/>
        <v>172500</v>
      </c>
      <c r="AD1041" s="81">
        <f t="shared" si="3435"/>
        <v>57500</v>
      </c>
      <c r="AE1041" s="81">
        <f t="shared" ref="AE1041:AG1041" si="3475">AE1482</f>
        <v>0</v>
      </c>
      <c r="AF1041" s="81">
        <f t="shared" si="3475"/>
        <v>0</v>
      </c>
      <c r="AG1041" s="81">
        <f t="shared" si="3475"/>
        <v>0</v>
      </c>
      <c r="AH1041" s="81">
        <f t="shared" si="3437"/>
        <v>172500</v>
      </c>
      <c r="AI1041" s="81">
        <f t="shared" si="3438"/>
        <v>172500</v>
      </c>
      <c r="AJ1041" s="81">
        <f t="shared" si="3439"/>
        <v>57500</v>
      </c>
      <c r="AK1041" s="81">
        <f t="shared" ref="AK1041:AM1041" si="3476">AK1482</f>
        <v>0</v>
      </c>
      <c r="AL1041" s="81">
        <f t="shared" si="3476"/>
        <v>0</v>
      </c>
      <c r="AM1041" s="81">
        <f t="shared" si="3476"/>
        <v>0</v>
      </c>
      <c r="AN1041" s="81">
        <f t="shared" si="3441"/>
        <v>172500</v>
      </c>
      <c r="AO1041" s="81">
        <f t="shared" si="3442"/>
        <v>172500</v>
      </c>
      <c r="AP1041" s="81">
        <f t="shared" si="3443"/>
        <v>57500</v>
      </c>
      <c r="AQ1041" s="81">
        <f t="shared" ref="AQ1041:AS1041" si="3477">AQ1482</f>
        <v>0</v>
      </c>
      <c r="AR1041" s="81">
        <f t="shared" si="3477"/>
        <v>0</v>
      </c>
      <c r="AS1041" s="81">
        <f t="shared" si="3477"/>
        <v>0</v>
      </c>
      <c r="AT1041" s="81">
        <f t="shared" si="3445"/>
        <v>172500</v>
      </c>
      <c r="AU1041" s="81">
        <f t="shared" si="3446"/>
        <v>172500</v>
      </c>
      <c r="AV1041" s="81">
        <f t="shared" si="3447"/>
        <v>57500</v>
      </c>
    </row>
    <row r="1042" spans="1:48">
      <c r="A1042" s="9"/>
      <c r="B1042" s="10"/>
      <c r="C1042" s="10"/>
      <c r="D1042" s="10"/>
      <c r="E1042" s="10"/>
      <c r="F1042" s="10"/>
      <c r="G1042" s="10"/>
      <c r="H1042" s="10"/>
      <c r="I1042" s="13"/>
      <c r="J1042" s="81"/>
      <c r="K1042" s="81"/>
      <c r="L1042" s="81"/>
      <c r="M1042" s="81"/>
      <c r="N1042" s="81"/>
      <c r="O1042" s="81"/>
      <c r="P1042" s="81"/>
      <c r="Q1042" s="81"/>
      <c r="R1042" s="81"/>
      <c r="S1042" s="81"/>
      <c r="T1042" s="81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</row>
    <row r="1043" spans="1:48" ht="15.75">
      <c r="A1043" s="187" t="s">
        <v>5</v>
      </c>
      <c r="B1043" s="29" t="s">
        <v>401</v>
      </c>
      <c r="C1043" s="29" t="s">
        <v>30</v>
      </c>
      <c r="D1043" s="29"/>
      <c r="E1043" s="29"/>
      <c r="F1043" s="29"/>
      <c r="G1043" s="29"/>
      <c r="H1043" s="29"/>
      <c r="I1043" s="32"/>
      <c r="J1043" s="100">
        <f t="shared" ref="J1043:U1043" si="3478">J1044+J1052+J1084</f>
        <v>18255380</v>
      </c>
      <c r="K1043" s="100">
        <f t="shared" si="3478"/>
        <v>4795700</v>
      </c>
      <c r="L1043" s="100">
        <f t="shared" si="3478"/>
        <v>4795700</v>
      </c>
      <c r="M1043" s="100">
        <f t="shared" si="3478"/>
        <v>986897.66</v>
      </c>
      <c r="N1043" s="100">
        <f t="shared" si="3478"/>
        <v>0</v>
      </c>
      <c r="O1043" s="100">
        <f t="shared" si="3478"/>
        <v>0</v>
      </c>
      <c r="P1043" s="100">
        <f t="shared" si="3478"/>
        <v>19242277.66</v>
      </c>
      <c r="Q1043" s="100">
        <f t="shared" si="3478"/>
        <v>4795700</v>
      </c>
      <c r="R1043" s="100">
        <f t="shared" si="3478"/>
        <v>4795700</v>
      </c>
      <c r="S1043" s="100">
        <f t="shared" si="3478"/>
        <v>60000</v>
      </c>
      <c r="T1043" s="100">
        <f t="shared" si="3478"/>
        <v>0</v>
      </c>
      <c r="U1043" s="100">
        <f t="shared" si="3478"/>
        <v>0</v>
      </c>
      <c r="V1043" s="100">
        <f t="shared" si="3461"/>
        <v>19302277.66</v>
      </c>
      <c r="W1043" s="100">
        <f t="shared" si="3461"/>
        <v>4795700</v>
      </c>
      <c r="X1043" s="100">
        <f t="shared" si="3461"/>
        <v>4795700</v>
      </c>
      <c r="Y1043" s="100">
        <f t="shared" ref="Y1043:AA1043" si="3479">Y1044+Y1052+Y1084</f>
        <v>29550720</v>
      </c>
      <c r="Z1043" s="100">
        <f t="shared" si="3479"/>
        <v>0</v>
      </c>
      <c r="AA1043" s="100">
        <f t="shared" si="3479"/>
        <v>0</v>
      </c>
      <c r="AB1043" s="100">
        <f t="shared" ref="AB1043:AB1050" si="3480">V1043+Y1043</f>
        <v>48852997.659999996</v>
      </c>
      <c r="AC1043" s="100">
        <f t="shared" ref="AC1043:AC1050" si="3481">W1043+Z1043</f>
        <v>4795700</v>
      </c>
      <c r="AD1043" s="100">
        <f t="shared" ref="AD1043:AD1050" si="3482">X1043+AA1043</f>
        <v>4795700</v>
      </c>
      <c r="AE1043" s="100">
        <f t="shared" ref="AE1043:AG1043" si="3483">AE1044+AE1052+AE1084</f>
        <v>-17967681</v>
      </c>
      <c r="AF1043" s="100">
        <f t="shared" si="3483"/>
        <v>0</v>
      </c>
      <c r="AG1043" s="100">
        <f t="shared" si="3483"/>
        <v>0</v>
      </c>
      <c r="AH1043" s="100">
        <f t="shared" ref="AH1043:AH1050" si="3484">AB1043+AE1043</f>
        <v>30885316.659999996</v>
      </c>
      <c r="AI1043" s="100">
        <f t="shared" ref="AI1043:AI1050" si="3485">AC1043+AF1043</f>
        <v>4795700</v>
      </c>
      <c r="AJ1043" s="100">
        <f t="shared" ref="AJ1043:AJ1050" si="3486">AD1043+AG1043</f>
        <v>4795700</v>
      </c>
      <c r="AK1043" s="100">
        <f t="shared" ref="AK1043:AM1043" si="3487">AK1044+AK1052+AK1084</f>
        <v>1563030.3399999999</v>
      </c>
      <c r="AL1043" s="100">
        <f t="shared" si="3487"/>
        <v>0</v>
      </c>
      <c r="AM1043" s="100">
        <f t="shared" si="3487"/>
        <v>0</v>
      </c>
      <c r="AN1043" s="100">
        <f t="shared" ref="AN1043:AN1050" si="3488">AH1043+AK1043</f>
        <v>32448346.999999996</v>
      </c>
      <c r="AO1043" s="100">
        <f t="shared" ref="AO1043:AO1050" si="3489">AI1043+AL1043</f>
        <v>4795700</v>
      </c>
      <c r="AP1043" s="100">
        <f t="shared" ref="AP1043:AP1050" si="3490">AJ1043+AM1043</f>
        <v>4795700</v>
      </c>
      <c r="AQ1043" s="100">
        <f t="shared" ref="AQ1043:AS1043" si="3491">AQ1044+AQ1052+AQ1084</f>
        <v>0</v>
      </c>
      <c r="AR1043" s="100">
        <f t="shared" si="3491"/>
        <v>0</v>
      </c>
      <c r="AS1043" s="100">
        <f t="shared" si="3491"/>
        <v>0</v>
      </c>
      <c r="AT1043" s="100">
        <f t="shared" ref="AT1043:AT1050" si="3492">AN1043+AQ1043</f>
        <v>32448346.999999996</v>
      </c>
      <c r="AU1043" s="100">
        <f t="shared" ref="AU1043:AU1050" si="3493">AO1043+AR1043</f>
        <v>4795700</v>
      </c>
      <c r="AV1043" s="100">
        <f t="shared" ref="AV1043:AV1050" si="3494">AP1043+AS1043</f>
        <v>4795700</v>
      </c>
    </row>
    <row r="1044" spans="1:48">
      <c r="A1044" s="23" t="s">
        <v>6</v>
      </c>
      <c r="B1044" s="15" t="s">
        <v>401</v>
      </c>
      <c r="C1044" s="15" t="s">
        <v>30</v>
      </c>
      <c r="D1044" s="15" t="s">
        <v>20</v>
      </c>
      <c r="E1044" s="15"/>
      <c r="F1044" s="15"/>
      <c r="G1044" s="15"/>
      <c r="H1044" s="15"/>
      <c r="I1044" s="26"/>
      <c r="J1044" s="101">
        <f t="shared" ref="J1044:O1045" si="3495">J1045</f>
        <v>4277700</v>
      </c>
      <c r="K1044" s="101">
        <f t="shared" si="3495"/>
        <v>4277700</v>
      </c>
      <c r="L1044" s="101">
        <f t="shared" si="3495"/>
        <v>4277700</v>
      </c>
      <c r="M1044" s="101">
        <f t="shared" si="3495"/>
        <v>0</v>
      </c>
      <c r="N1044" s="101">
        <f t="shared" si="3495"/>
        <v>0</v>
      </c>
      <c r="O1044" s="101">
        <f t="shared" si="3495"/>
        <v>0</v>
      </c>
      <c r="P1044" s="101">
        <f>P1045</f>
        <v>4277700</v>
      </c>
      <c r="Q1044" s="101">
        <f t="shared" ref="Q1044:U1045" si="3496">Q1045</f>
        <v>4277700</v>
      </c>
      <c r="R1044" s="101">
        <f t="shared" si="3496"/>
        <v>4277700</v>
      </c>
      <c r="S1044" s="101">
        <f t="shared" si="3496"/>
        <v>0</v>
      </c>
      <c r="T1044" s="101">
        <f t="shared" si="3496"/>
        <v>0</v>
      </c>
      <c r="U1044" s="101">
        <f t="shared" si="3496"/>
        <v>0</v>
      </c>
      <c r="V1044" s="101">
        <f t="shared" si="3461"/>
        <v>4277700</v>
      </c>
      <c r="W1044" s="101">
        <f t="shared" si="3461"/>
        <v>4277700</v>
      </c>
      <c r="X1044" s="101">
        <f t="shared" si="3461"/>
        <v>4277700</v>
      </c>
      <c r="Y1044" s="101">
        <f t="shared" ref="Y1044:AA1045" si="3497">Y1045</f>
        <v>0</v>
      </c>
      <c r="Z1044" s="101">
        <f t="shared" si="3497"/>
        <v>0</v>
      </c>
      <c r="AA1044" s="101">
        <f t="shared" si="3497"/>
        <v>0</v>
      </c>
      <c r="AB1044" s="101">
        <f t="shared" si="3480"/>
        <v>4277700</v>
      </c>
      <c r="AC1044" s="101">
        <f t="shared" si="3481"/>
        <v>4277700</v>
      </c>
      <c r="AD1044" s="101">
        <f t="shared" si="3482"/>
        <v>4277700</v>
      </c>
      <c r="AE1044" s="101">
        <f t="shared" ref="AE1044:AG1045" si="3498">AE1045</f>
        <v>0</v>
      </c>
      <c r="AF1044" s="101">
        <f t="shared" si="3498"/>
        <v>0</v>
      </c>
      <c r="AG1044" s="101">
        <f t="shared" si="3498"/>
        <v>0</v>
      </c>
      <c r="AH1044" s="101">
        <f t="shared" si="3484"/>
        <v>4277700</v>
      </c>
      <c r="AI1044" s="101">
        <f t="shared" si="3485"/>
        <v>4277700</v>
      </c>
      <c r="AJ1044" s="101">
        <f t="shared" si="3486"/>
        <v>4277700</v>
      </c>
      <c r="AK1044" s="101">
        <f t="shared" ref="AK1044:AM1045" si="3499">AK1045</f>
        <v>2360000</v>
      </c>
      <c r="AL1044" s="101">
        <f t="shared" si="3499"/>
        <v>0</v>
      </c>
      <c r="AM1044" s="101">
        <f t="shared" si="3499"/>
        <v>0</v>
      </c>
      <c r="AN1044" s="101">
        <f t="shared" si="3488"/>
        <v>6637700</v>
      </c>
      <c r="AO1044" s="101">
        <f t="shared" si="3489"/>
        <v>4277700</v>
      </c>
      <c r="AP1044" s="101">
        <f t="shared" si="3490"/>
        <v>4277700</v>
      </c>
      <c r="AQ1044" s="101">
        <f t="shared" ref="AQ1044:AS1045" si="3500">AQ1045</f>
        <v>0</v>
      </c>
      <c r="AR1044" s="101">
        <f t="shared" si="3500"/>
        <v>0</v>
      </c>
      <c r="AS1044" s="101">
        <f t="shared" si="3500"/>
        <v>0</v>
      </c>
      <c r="AT1044" s="101">
        <f t="shared" si="3492"/>
        <v>6637700</v>
      </c>
      <c r="AU1044" s="101">
        <f t="shared" si="3493"/>
        <v>4277700</v>
      </c>
      <c r="AV1044" s="101">
        <f t="shared" si="3494"/>
        <v>4277700</v>
      </c>
    </row>
    <row r="1045" spans="1:48">
      <c r="A1045" s="9" t="s">
        <v>82</v>
      </c>
      <c r="B1045" s="10" t="s">
        <v>401</v>
      </c>
      <c r="C1045" s="10" t="s">
        <v>30</v>
      </c>
      <c r="D1045" s="10" t="s">
        <v>20</v>
      </c>
      <c r="E1045" s="10" t="s">
        <v>81</v>
      </c>
      <c r="F1045" s="10" t="s">
        <v>69</v>
      </c>
      <c r="G1045" s="10" t="s">
        <v>147</v>
      </c>
      <c r="H1045" s="10" t="s">
        <v>148</v>
      </c>
      <c r="I1045" s="17"/>
      <c r="J1045" s="81">
        <f t="shared" si="3495"/>
        <v>4277700</v>
      </c>
      <c r="K1045" s="81">
        <f t="shared" si="3495"/>
        <v>4277700</v>
      </c>
      <c r="L1045" s="81">
        <f t="shared" si="3495"/>
        <v>4277700</v>
      </c>
      <c r="M1045" s="81">
        <f t="shared" si="3495"/>
        <v>0</v>
      </c>
      <c r="N1045" s="81">
        <f t="shared" si="3495"/>
        <v>0</v>
      </c>
      <c r="O1045" s="81">
        <f t="shared" si="3495"/>
        <v>0</v>
      </c>
      <c r="P1045" s="81">
        <f>P1046</f>
        <v>4277700</v>
      </c>
      <c r="Q1045" s="81">
        <f t="shared" si="3496"/>
        <v>4277700</v>
      </c>
      <c r="R1045" s="81">
        <f t="shared" si="3496"/>
        <v>4277700</v>
      </c>
      <c r="S1045" s="81">
        <f t="shared" si="3496"/>
        <v>0</v>
      </c>
      <c r="T1045" s="81">
        <f t="shared" si="3496"/>
        <v>0</v>
      </c>
      <c r="U1045" s="81">
        <f t="shared" si="3496"/>
        <v>0</v>
      </c>
      <c r="V1045" s="81">
        <f t="shared" si="3461"/>
        <v>4277700</v>
      </c>
      <c r="W1045" s="81">
        <f t="shared" si="3461"/>
        <v>4277700</v>
      </c>
      <c r="X1045" s="81">
        <f t="shared" si="3461"/>
        <v>4277700</v>
      </c>
      <c r="Y1045" s="81">
        <f t="shared" si="3497"/>
        <v>0</v>
      </c>
      <c r="Z1045" s="81">
        <f t="shared" si="3497"/>
        <v>0</v>
      </c>
      <c r="AA1045" s="81">
        <f t="shared" si="3497"/>
        <v>0</v>
      </c>
      <c r="AB1045" s="81">
        <f t="shared" si="3480"/>
        <v>4277700</v>
      </c>
      <c r="AC1045" s="81">
        <f t="shared" si="3481"/>
        <v>4277700</v>
      </c>
      <c r="AD1045" s="81">
        <f t="shared" si="3482"/>
        <v>4277700</v>
      </c>
      <c r="AE1045" s="81">
        <f t="shared" si="3498"/>
        <v>0</v>
      </c>
      <c r="AF1045" s="81">
        <f t="shared" si="3498"/>
        <v>0</v>
      </c>
      <c r="AG1045" s="81">
        <f t="shared" si="3498"/>
        <v>0</v>
      </c>
      <c r="AH1045" s="81">
        <f t="shared" si="3484"/>
        <v>4277700</v>
      </c>
      <c r="AI1045" s="81">
        <f t="shared" si="3485"/>
        <v>4277700</v>
      </c>
      <c r="AJ1045" s="81">
        <f t="shared" si="3486"/>
        <v>4277700</v>
      </c>
      <c r="AK1045" s="81">
        <f t="shared" si="3499"/>
        <v>2360000</v>
      </c>
      <c r="AL1045" s="81">
        <f t="shared" si="3499"/>
        <v>0</v>
      </c>
      <c r="AM1045" s="81">
        <f t="shared" si="3499"/>
        <v>0</v>
      </c>
      <c r="AN1045" s="81">
        <f t="shared" si="3488"/>
        <v>6637700</v>
      </c>
      <c r="AO1045" s="81">
        <f t="shared" si="3489"/>
        <v>4277700</v>
      </c>
      <c r="AP1045" s="81">
        <f t="shared" si="3490"/>
        <v>4277700</v>
      </c>
      <c r="AQ1045" s="81">
        <f t="shared" si="3500"/>
        <v>0</v>
      </c>
      <c r="AR1045" s="81">
        <f t="shared" si="3500"/>
        <v>0</v>
      </c>
      <c r="AS1045" s="81">
        <f t="shared" si="3500"/>
        <v>0</v>
      </c>
      <c r="AT1045" s="81">
        <f t="shared" si="3492"/>
        <v>6637700</v>
      </c>
      <c r="AU1045" s="81">
        <f t="shared" si="3493"/>
        <v>4277700</v>
      </c>
      <c r="AV1045" s="81">
        <f t="shared" si="3494"/>
        <v>4277700</v>
      </c>
    </row>
    <row r="1046" spans="1:48" ht="25.5">
      <c r="A1046" s="292" t="s">
        <v>220</v>
      </c>
      <c r="B1046" s="10" t="s">
        <v>401</v>
      </c>
      <c r="C1046" s="10" t="s">
        <v>30</v>
      </c>
      <c r="D1046" s="10" t="s">
        <v>20</v>
      </c>
      <c r="E1046" s="10" t="s">
        <v>81</v>
      </c>
      <c r="F1046" s="10" t="s">
        <v>69</v>
      </c>
      <c r="G1046" s="10" t="s">
        <v>147</v>
      </c>
      <c r="H1046" s="10" t="s">
        <v>179</v>
      </c>
      <c r="I1046" s="17"/>
      <c r="J1046" s="81">
        <f>J1047+J1049</f>
        <v>4277700</v>
      </c>
      <c r="K1046" s="81">
        <f t="shared" ref="K1046:O1046" si="3501">K1047+K1049</f>
        <v>4277700</v>
      </c>
      <c r="L1046" s="81">
        <f t="shared" si="3501"/>
        <v>4277700</v>
      </c>
      <c r="M1046" s="81">
        <f t="shared" si="3501"/>
        <v>0</v>
      </c>
      <c r="N1046" s="81">
        <f t="shared" si="3501"/>
        <v>0</v>
      </c>
      <c r="O1046" s="81">
        <f t="shared" si="3501"/>
        <v>0</v>
      </c>
      <c r="P1046" s="81">
        <f>P1047+P1049</f>
        <v>4277700</v>
      </c>
      <c r="Q1046" s="81">
        <f t="shared" ref="Q1046:U1046" si="3502">Q1047+Q1049</f>
        <v>4277700</v>
      </c>
      <c r="R1046" s="81">
        <f t="shared" si="3502"/>
        <v>4277700</v>
      </c>
      <c r="S1046" s="81">
        <f t="shared" si="3502"/>
        <v>0</v>
      </c>
      <c r="T1046" s="81">
        <f t="shared" si="3502"/>
        <v>0</v>
      </c>
      <c r="U1046" s="81">
        <f t="shared" si="3502"/>
        <v>0</v>
      </c>
      <c r="V1046" s="81">
        <f t="shared" si="3461"/>
        <v>4277700</v>
      </c>
      <c r="W1046" s="81">
        <f t="shared" si="3461"/>
        <v>4277700</v>
      </c>
      <c r="X1046" s="81">
        <f t="shared" si="3461"/>
        <v>4277700</v>
      </c>
      <c r="Y1046" s="81">
        <f t="shared" ref="Y1046:AA1046" si="3503">Y1047+Y1049</f>
        <v>0</v>
      </c>
      <c r="Z1046" s="81">
        <f t="shared" si="3503"/>
        <v>0</v>
      </c>
      <c r="AA1046" s="81">
        <f t="shared" si="3503"/>
        <v>0</v>
      </c>
      <c r="AB1046" s="81">
        <f t="shared" si="3480"/>
        <v>4277700</v>
      </c>
      <c r="AC1046" s="81">
        <f t="shared" si="3481"/>
        <v>4277700</v>
      </c>
      <c r="AD1046" s="81">
        <f t="shared" si="3482"/>
        <v>4277700</v>
      </c>
      <c r="AE1046" s="81">
        <f t="shared" ref="AE1046:AG1046" si="3504">AE1047+AE1049</f>
        <v>0</v>
      </c>
      <c r="AF1046" s="81">
        <f t="shared" si="3504"/>
        <v>0</v>
      </c>
      <c r="AG1046" s="81">
        <f t="shared" si="3504"/>
        <v>0</v>
      </c>
      <c r="AH1046" s="81">
        <f t="shared" si="3484"/>
        <v>4277700</v>
      </c>
      <c r="AI1046" s="81">
        <f t="shared" si="3485"/>
        <v>4277700</v>
      </c>
      <c r="AJ1046" s="81">
        <f t="shared" si="3486"/>
        <v>4277700</v>
      </c>
      <c r="AK1046" s="81">
        <f t="shared" ref="AK1046:AM1046" si="3505">AK1047+AK1049</f>
        <v>2360000</v>
      </c>
      <c r="AL1046" s="81">
        <f t="shared" si="3505"/>
        <v>0</v>
      </c>
      <c r="AM1046" s="81">
        <f t="shared" si="3505"/>
        <v>0</v>
      </c>
      <c r="AN1046" s="81">
        <f t="shared" si="3488"/>
        <v>6637700</v>
      </c>
      <c r="AO1046" s="81">
        <f t="shared" si="3489"/>
        <v>4277700</v>
      </c>
      <c r="AP1046" s="81">
        <f t="shared" si="3490"/>
        <v>4277700</v>
      </c>
      <c r="AQ1046" s="81">
        <f t="shared" ref="AQ1046:AS1046" si="3506">AQ1047+AQ1049</f>
        <v>0</v>
      </c>
      <c r="AR1046" s="81">
        <f t="shared" si="3506"/>
        <v>0</v>
      </c>
      <c r="AS1046" s="81">
        <f t="shared" si="3506"/>
        <v>0</v>
      </c>
      <c r="AT1046" s="81">
        <f t="shared" si="3492"/>
        <v>6637700</v>
      </c>
      <c r="AU1046" s="81">
        <f t="shared" si="3493"/>
        <v>4277700</v>
      </c>
      <c r="AV1046" s="81">
        <f t="shared" si="3494"/>
        <v>4277700</v>
      </c>
    </row>
    <row r="1047" spans="1:48" ht="25.5">
      <c r="A1047" s="189" t="s">
        <v>259</v>
      </c>
      <c r="B1047" s="10" t="s">
        <v>401</v>
      </c>
      <c r="C1047" s="10" t="s">
        <v>30</v>
      </c>
      <c r="D1047" s="10" t="s">
        <v>20</v>
      </c>
      <c r="E1047" s="10" t="s">
        <v>81</v>
      </c>
      <c r="F1047" s="10" t="s">
        <v>69</v>
      </c>
      <c r="G1047" s="10" t="s">
        <v>147</v>
      </c>
      <c r="H1047" s="10" t="s">
        <v>179</v>
      </c>
      <c r="I1047" s="116" t="s">
        <v>93</v>
      </c>
      <c r="J1047" s="81">
        <f>J1048</f>
        <v>77700</v>
      </c>
      <c r="K1047" s="81">
        <f t="shared" ref="K1047:O1047" si="3507">K1048</f>
        <v>77700</v>
      </c>
      <c r="L1047" s="81">
        <f t="shared" si="3507"/>
        <v>77700</v>
      </c>
      <c r="M1047" s="81">
        <f t="shared" si="3507"/>
        <v>0</v>
      </c>
      <c r="N1047" s="81">
        <f t="shared" si="3507"/>
        <v>0</v>
      </c>
      <c r="O1047" s="81">
        <f t="shared" si="3507"/>
        <v>0</v>
      </c>
      <c r="P1047" s="81">
        <f>P1048</f>
        <v>77700</v>
      </c>
      <c r="Q1047" s="81">
        <f t="shared" ref="Q1047:U1047" si="3508">Q1048</f>
        <v>77700</v>
      </c>
      <c r="R1047" s="81">
        <f t="shared" si="3508"/>
        <v>77700</v>
      </c>
      <c r="S1047" s="81">
        <f t="shared" si="3508"/>
        <v>0</v>
      </c>
      <c r="T1047" s="81">
        <f t="shared" si="3508"/>
        <v>0</v>
      </c>
      <c r="U1047" s="81">
        <f t="shared" si="3508"/>
        <v>0</v>
      </c>
      <c r="V1047" s="81">
        <f t="shared" si="3461"/>
        <v>77700</v>
      </c>
      <c r="W1047" s="81">
        <f t="shared" si="3461"/>
        <v>77700</v>
      </c>
      <c r="X1047" s="81">
        <f t="shared" si="3461"/>
        <v>77700</v>
      </c>
      <c r="Y1047" s="81">
        <f t="shared" ref="Y1047:AA1047" si="3509">Y1048</f>
        <v>0</v>
      </c>
      <c r="Z1047" s="81">
        <f t="shared" si="3509"/>
        <v>0</v>
      </c>
      <c r="AA1047" s="81">
        <f t="shared" si="3509"/>
        <v>0</v>
      </c>
      <c r="AB1047" s="81">
        <f t="shared" si="3480"/>
        <v>77700</v>
      </c>
      <c r="AC1047" s="81">
        <f t="shared" si="3481"/>
        <v>77700</v>
      </c>
      <c r="AD1047" s="81">
        <f t="shared" si="3482"/>
        <v>77700</v>
      </c>
      <c r="AE1047" s="81">
        <f t="shared" ref="AE1047:AG1047" si="3510">AE1048</f>
        <v>0</v>
      </c>
      <c r="AF1047" s="81">
        <f t="shared" si="3510"/>
        <v>0</v>
      </c>
      <c r="AG1047" s="81">
        <f t="shared" si="3510"/>
        <v>0</v>
      </c>
      <c r="AH1047" s="81">
        <f t="shared" si="3484"/>
        <v>77700</v>
      </c>
      <c r="AI1047" s="81">
        <f t="shared" si="3485"/>
        <v>77700</v>
      </c>
      <c r="AJ1047" s="81">
        <f t="shared" si="3486"/>
        <v>77700</v>
      </c>
      <c r="AK1047" s="81">
        <f t="shared" ref="AK1047:AM1047" si="3511">AK1048</f>
        <v>-77700</v>
      </c>
      <c r="AL1047" s="81">
        <f t="shared" si="3511"/>
        <v>0</v>
      </c>
      <c r="AM1047" s="81">
        <f t="shared" si="3511"/>
        <v>0</v>
      </c>
      <c r="AN1047" s="81">
        <f t="shared" si="3488"/>
        <v>0</v>
      </c>
      <c r="AO1047" s="81">
        <f t="shared" si="3489"/>
        <v>77700</v>
      </c>
      <c r="AP1047" s="81">
        <f t="shared" si="3490"/>
        <v>77700</v>
      </c>
      <c r="AQ1047" s="81">
        <f t="shared" ref="AQ1047:AS1047" si="3512">AQ1048</f>
        <v>0</v>
      </c>
      <c r="AR1047" s="81">
        <f t="shared" si="3512"/>
        <v>0</v>
      </c>
      <c r="AS1047" s="81">
        <f t="shared" si="3512"/>
        <v>0</v>
      </c>
      <c r="AT1047" s="81">
        <f t="shared" si="3492"/>
        <v>0</v>
      </c>
      <c r="AU1047" s="81">
        <f t="shared" si="3493"/>
        <v>77700</v>
      </c>
      <c r="AV1047" s="81">
        <f t="shared" si="3494"/>
        <v>77700</v>
      </c>
    </row>
    <row r="1048" spans="1:48" ht="25.5">
      <c r="A1048" s="188" t="s">
        <v>97</v>
      </c>
      <c r="B1048" s="10" t="s">
        <v>401</v>
      </c>
      <c r="C1048" s="10" t="s">
        <v>30</v>
      </c>
      <c r="D1048" s="10" t="s">
        <v>20</v>
      </c>
      <c r="E1048" s="10" t="s">
        <v>81</v>
      </c>
      <c r="F1048" s="10" t="s">
        <v>69</v>
      </c>
      <c r="G1048" s="10" t="s">
        <v>147</v>
      </c>
      <c r="H1048" s="10" t="s">
        <v>179</v>
      </c>
      <c r="I1048" s="116" t="s">
        <v>94</v>
      </c>
      <c r="J1048" s="81">
        <v>77700</v>
      </c>
      <c r="K1048" s="81">
        <v>77700</v>
      </c>
      <c r="L1048" s="81">
        <v>77700</v>
      </c>
      <c r="M1048" s="81"/>
      <c r="N1048" s="81"/>
      <c r="O1048" s="81"/>
      <c r="P1048" s="81">
        <f>P1488</f>
        <v>77700</v>
      </c>
      <c r="Q1048" s="81">
        <f t="shared" ref="Q1048:U1048" si="3513">Q1488</f>
        <v>77700</v>
      </c>
      <c r="R1048" s="81">
        <f t="shared" si="3513"/>
        <v>77700</v>
      </c>
      <c r="S1048" s="81">
        <f t="shared" si="3513"/>
        <v>0</v>
      </c>
      <c r="T1048" s="81">
        <f t="shared" si="3513"/>
        <v>0</v>
      </c>
      <c r="U1048" s="81">
        <f t="shared" si="3513"/>
        <v>0</v>
      </c>
      <c r="V1048" s="81">
        <f t="shared" si="3461"/>
        <v>77700</v>
      </c>
      <c r="W1048" s="81">
        <f t="shared" si="3461"/>
        <v>77700</v>
      </c>
      <c r="X1048" s="81">
        <f t="shared" si="3461"/>
        <v>77700</v>
      </c>
      <c r="Y1048" s="81">
        <f t="shared" ref="Y1048:AA1048" si="3514">Y1488</f>
        <v>0</v>
      </c>
      <c r="Z1048" s="81">
        <f t="shared" si="3514"/>
        <v>0</v>
      </c>
      <c r="AA1048" s="81">
        <f t="shared" si="3514"/>
        <v>0</v>
      </c>
      <c r="AB1048" s="81">
        <f t="shared" si="3480"/>
        <v>77700</v>
      </c>
      <c r="AC1048" s="81">
        <f t="shared" si="3481"/>
        <v>77700</v>
      </c>
      <c r="AD1048" s="81">
        <f t="shared" si="3482"/>
        <v>77700</v>
      </c>
      <c r="AE1048" s="81">
        <f t="shared" ref="AE1048:AG1048" si="3515">AE1488</f>
        <v>0</v>
      </c>
      <c r="AF1048" s="81">
        <f t="shared" si="3515"/>
        <v>0</v>
      </c>
      <c r="AG1048" s="81">
        <f t="shared" si="3515"/>
        <v>0</v>
      </c>
      <c r="AH1048" s="81">
        <f t="shared" si="3484"/>
        <v>77700</v>
      </c>
      <c r="AI1048" s="81">
        <f t="shared" si="3485"/>
        <v>77700</v>
      </c>
      <c r="AJ1048" s="81">
        <f t="shared" si="3486"/>
        <v>77700</v>
      </c>
      <c r="AK1048" s="81">
        <f t="shared" ref="AK1048:AM1048" si="3516">AK1488</f>
        <v>-77700</v>
      </c>
      <c r="AL1048" s="81">
        <f t="shared" si="3516"/>
        <v>0</v>
      </c>
      <c r="AM1048" s="81">
        <f t="shared" si="3516"/>
        <v>0</v>
      </c>
      <c r="AN1048" s="81">
        <f t="shared" si="3488"/>
        <v>0</v>
      </c>
      <c r="AO1048" s="81">
        <f t="shared" si="3489"/>
        <v>77700</v>
      </c>
      <c r="AP1048" s="81">
        <f t="shared" si="3490"/>
        <v>77700</v>
      </c>
      <c r="AQ1048" s="81">
        <f t="shared" ref="AQ1048:AS1048" si="3517">AQ1488</f>
        <v>0</v>
      </c>
      <c r="AR1048" s="81">
        <f t="shared" si="3517"/>
        <v>0</v>
      </c>
      <c r="AS1048" s="81">
        <f t="shared" si="3517"/>
        <v>0</v>
      </c>
      <c r="AT1048" s="81">
        <f t="shared" si="3492"/>
        <v>0</v>
      </c>
      <c r="AU1048" s="81">
        <f t="shared" si="3493"/>
        <v>77700</v>
      </c>
      <c r="AV1048" s="81">
        <f t="shared" si="3494"/>
        <v>77700</v>
      </c>
    </row>
    <row r="1049" spans="1:48">
      <c r="A1049" s="9" t="s">
        <v>99</v>
      </c>
      <c r="B1049" s="10" t="s">
        <v>401</v>
      </c>
      <c r="C1049" s="10" t="s">
        <v>30</v>
      </c>
      <c r="D1049" s="10" t="s">
        <v>20</v>
      </c>
      <c r="E1049" s="10" t="s">
        <v>81</v>
      </c>
      <c r="F1049" s="10" t="s">
        <v>69</v>
      </c>
      <c r="G1049" s="10" t="s">
        <v>147</v>
      </c>
      <c r="H1049" s="10" t="s">
        <v>179</v>
      </c>
      <c r="I1049" s="17" t="s">
        <v>98</v>
      </c>
      <c r="J1049" s="81">
        <f>J1050</f>
        <v>4200000</v>
      </c>
      <c r="K1049" s="81">
        <f t="shared" ref="K1049:O1049" si="3518">K1050</f>
        <v>4200000</v>
      </c>
      <c r="L1049" s="81">
        <f t="shared" si="3518"/>
        <v>4200000</v>
      </c>
      <c r="M1049" s="81">
        <f t="shared" si="3518"/>
        <v>0</v>
      </c>
      <c r="N1049" s="81">
        <f t="shared" si="3518"/>
        <v>0</v>
      </c>
      <c r="O1049" s="81">
        <f t="shared" si="3518"/>
        <v>0</v>
      </c>
      <c r="P1049" s="81">
        <f>P1050</f>
        <v>4200000</v>
      </c>
      <c r="Q1049" s="81">
        <f t="shared" ref="Q1049:U1049" si="3519">Q1050</f>
        <v>4200000</v>
      </c>
      <c r="R1049" s="81">
        <f t="shared" si="3519"/>
        <v>4200000</v>
      </c>
      <c r="S1049" s="81">
        <f t="shared" si="3519"/>
        <v>0</v>
      </c>
      <c r="T1049" s="81">
        <f t="shared" si="3519"/>
        <v>0</v>
      </c>
      <c r="U1049" s="81">
        <f t="shared" si="3519"/>
        <v>0</v>
      </c>
      <c r="V1049" s="81">
        <f t="shared" si="3461"/>
        <v>4200000</v>
      </c>
      <c r="W1049" s="81">
        <f t="shared" si="3461"/>
        <v>4200000</v>
      </c>
      <c r="X1049" s="81">
        <f t="shared" si="3461"/>
        <v>4200000</v>
      </c>
      <c r="Y1049" s="81">
        <f t="shared" ref="Y1049:AA1049" si="3520">Y1050</f>
        <v>0</v>
      </c>
      <c r="Z1049" s="81">
        <f t="shared" si="3520"/>
        <v>0</v>
      </c>
      <c r="AA1049" s="81">
        <f t="shared" si="3520"/>
        <v>0</v>
      </c>
      <c r="AB1049" s="81">
        <f t="shared" si="3480"/>
        <v>4200000</v>
      </c>
      <c r="AC1049" s="81">
        <f t="shared" si="3481"/>
        <v>4200000</v>
      </c>
      <c r="AD1049" s="81">
        <f t="shared" si="3482"/>
        <v>4200000</v>
      </c>
      <c r="AE1049" s="81">
        <f t="shared" ref="AE1049:AG1049" si="3521">AE1050</f>
        <v>0</v>
      </c>
      <c r="AF1049" s="81">
        <f t="shared" si="3521"/>
        <v>0</v>
      </c>
      <c r="AG1049" s="81">
        <f t="shared" si="3521"/>
        <v>0</v>
      </c>
      <c r="AH1049" s="81">
        <f t="shared" si="3484"/>
        <v>4200000</v>
      </c>
      <c r="AI1049" s="81">
        <f t="shared" si="3485"/>
        <v>4200000</v>
      </c>
      <c r="AJ1049" s="81">
        <f t="shared" si="3486"/>
        <v>4200000</v>
      </c>
      <c r="AK1049" s="81">
        <f t="shared" ref="AK1049:AM1049" si="3522">AK1050</f>
        <v>2437700</v>
      </c>
      <c r="AL1049" s="81">
        <f t="shared" si="3522"/>
        <v>0</v>
      </c>
      <c r="AM1049" s="81">
        <f t="shared" si="3522"/>
        <v>0</v>
      </c>
      <c r="AN1049" s="81">
        <f t="shared" si="3488"/>
        <v>6637700</v>
      </c>
      <c r="AO1049" s="81">
        <f t="shared" si="3489"/>
        <v>4200000</v>
      </c>
      <c r="AP1049" s="81">
        <f t="shared" si="3490"/>
        <v>4200000</v>
      </c>
      <c r="AQ1049" s="81">
        <f t="shared" ref="AQ1049:AS1049" si="3523">AQ1050</f>
        <v>0</v>
      </c>
      <c r="AR1049" s="81">
        <f t="shared" si="3523"/>
        <v>0</v>
      </c>
      <c r="AS1049" s="81">
        <f t="shared" si="3523"/>
        <v>0</v>
      </c>
      <c r="AT1049" s="81">
        <f t="shared" si="3492"/>
        <v>6637700</v>
      </c>
      <c r="AU1049" s="81">
        <f t="shared" si="3493"/>
        <v>4200000</v>
      </c>
      <c r="AV1049" s="81">
        <f t="shared" si="3494"/>
        <v>4200000</v>
      </c>
    </row>
    <row r="1050" spans="1:48">
      <c r="A1050" s="9" t="s">
        <v>252</v>
      </c>
      <c r="B1050" s="10" t="s">
        <v>401</v>
      </c>
      <c r="C1050" s="10" t="s">
        <v>30</v>
      </c>
      <c r="D1050" s="10" t="s">
        <v>20</v>
      </c>
      <c r="E1050" s="10" t="s">
        <v>81</v>
      </c>
      <c r="F1050" s="10" t="s">
        <v>69</v>
      </c>
      <c r="G1050" s="10" t="s">
        <v>147</v>
      </c>
      <c r="H1050" s="10" t="s">
        <v>179</v>
      </c>
      <c r="I1050" s="116" t="s">
        <v>251</v>
      </c>
      <c r="J1050" s="81">
        <v>4200000</v>
      </c>
      <c r="K1050" s="81">
        <v>4200000</v>
      </c>
      <c r="L1050" s="81">
        <v>4200000</v>
      </c>
      <c r="M1050" s="81"/>
      <c r="N1050" s="81"/>
      <c r="O1050" s="81"/>
      <c r="P1050" s="81">
        <f>P1490</f>
        <v>4200000</v>
      </c>
      <c r="Q1050" s="81">
        <f t="shared" ref="Q1050:U1050" si="3524">Q1490</f>
        <v>4200000</v>
      </c>
      <c r="R1050" s="81">
        <f t="shared" si="3524"/>
        <v>4200000</v>
      </c>
      <c r="S1050" s="81">
        <f t="shared" si="3524"/>
        <v>0</v>
      </c>
      <c r="T1050" s="81">
        <f t="shared" si="3524"/>
        <v>0</v>
      </c>
      <c r="U1050" s="81">
        <f t="shared" si="3524"/>
        <v>0</v>
      </c>
      <c r="V1050" s="81">
        <f t="shared" si="3461"/>
        <v>4200000</v>
      </c>
      <c r="W1050" s="81">
        <f t="shared" si="3461"/>
        <v>4200000</v>
      </c>
      <c r="X1050" s="81">
        <f t="shared" si="3461"/>
        <v>4200000</v>
      </c>
      <c r="Y1050" s="81">
        <f t="shared" ref="Y1050:AA1050" si="3525">Y1490</f>
        <v>0</v>
      </c>
      <c r="Z1050" s="81">
        <f t="shared" si="3525"/>
        <v>0</v>
      </c>
      <c r="AA1050" s="81">
        <f t="shared" si="3525"/>
        <v>0</v>
      </c>
      <c r="AB1050" s="81">
        <f t="shared" si="3480"/>
        <v>4200000</v>
      </c>
      <c r="AC1050" s="81">
        <f t="shared" si="3481"/>
        <v>4200000</v>
      </c>
      <c r="AD1050" s="81">
        <f t="shared" si="3482"/>
        <v>4200000</v>
      </c>
      <c r="AE1050" s="81">
        <f t="shared" ref="AE1050:AG1050" si="3526">AE1490</f>
        <v>0</v>
      </c>
      <c r="AF1050" s="81">
        <f t="shared" si="3526"/>
        <v>0</v>
      </c>
      <c r="AG1050" s="81">
        <f t="shared" si="3526"/>
        <v>0</v>
      </c>
      <c r="AH1050" s="81">
        <f t="shared" si="3484"/>
        <v>4200000</v>
      </c>
      <c r="AI1050" s="81">
        <f t="shared" si="3485"/>
        <v>4200000</v>
      </c>
      <c r="AJ1050" s="81">
        <f t="shared" si="3486"/>
        <v>4200000</v>
      </c>
      <c r="AK1050" s="81">
        <f t="shared" ref="AK1050:AM1050" si="3527">AK1490</f>
        <v>2437700</v>
      </c>
      <c r="AL1050" s="81">
        <f t="shared" si="3527"/>
        <v>0</v>
      </c>
      <c r="AM1050" s="81">
        <f t="shared" si="3527"/>
        <v>0</v>
      </c>
      <c r="AN1050" s="81">
        <f t="shared" si="3488"/>
        <v>6637700</v>
      </c>
      <c r="AO1050" s="81">
        <f t="shared" si="3489"/>
        <v>4200000</v>
      </c>
      <c r="AP1050" s="81">
        <f t="shared" si="3490"/>
        <v>4200000</v>
      </c>
      <c r="AQ1050" s="81">
        <f t="shared" ref="AQ1050:AS1050" si="3528">AQ1490</f>
        <v>0</v>
      </c>
      <c r="AR1050" s="81">
        <f t="shared" si="3528"/>
        <v>0</v>
      </c>
      <c r="AS1050" s="81">
        <f t="shared" si="3528"/>
        <v>0</v>
      </c>
      <c r="AT1050" s="81">
        <f t="shared" si="3492"/>
        <v>6637700</v>
      </c>
      <c r="AU1050" s="81">
        <f t="shared" si="3493"/>
        <v>4200000</v>
      </c>
      <c r="AV1050" s="81">
        <f t="shared" si="3494"/>
        <v>4200000</v>
      </c>
    </row>
    <row r="1051" spans="1:48">
      <c r="A1051" s="9"/>
      <c r="B1051" s="10"/>
      <c r="C1051" s="10"/>
      <c r="D1051" s="10"/>
      <c r="E1051" s="10"/>
      <c r="F1051" s="10"/>
      <c r="G1051" s="10"/>
      <c r="H1051" s="10"/>
      <c r="I1051" s="116"/>
      <c r="J1051" s="81"/>
      <c r="K1051" s="81"/>
      <c r="L1051" s="81"/>
      <c r="M1051" s="81"/>
      <c r="N1051" s="81"/>
      <c r="O1051" s="81"/>
      <c r="P1051" s="81"/>
      <c r="Q1051" s="81"/>
      <c r="R1051" s="81"/>
      <c r="S1051" s="81"/>
      <c r="T1051" s="81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</row>
    <row r="1052" spans="1:48">
      <c r="A1052" s="23" t="s">
        <v>7</v>
      </c>
      <c r="B1052" s="15" t="s">
        <v>401</v>
      </c>
      <c r="C1052" s="15" t="s">
        <v>30</v>
      </c>
      <c r="D1052" s="15" t="s">
        <v>13</v>
      </c>
      <c r="E1052" s="15"/>
      <c r="F1052" s="15"/>
      <c r="G1052" s="15"/>
      <c r="H1052" s="1"/>
      <c r="I1052" s="13"/>
      <c r="J1052" s="101">
        <f>+J1065+J1057+J1053</f>
        <v>13927680</v>
      </c>
      <c r="K1052" s="101">
        <f t="shared" ref="K1052:O1052" si="3529">+K1065+K1057+K1053</f>
        <v>468000</v>
      </c>
      <c r="L1052" s="101">
        <f t="shared" si="3529"/>
        <v>468000</v>
      </c>
      <c r="M1052" s="101">
        <f t="shared" si="3529"/>
        <v>986897.66</v>
      </c>
      <c r="N1052" s="101">
        <f t="shared" si="3529"/>
        <v>0</v>
      </c>
      <c r="O1052" s="101">
        <f t="shared" si="3529"/>
        <v>0</v>
      </c>
      <c r="P1052" s="101">
        <f>P1053+P1057+P1065</f>
        <v>14914577.66</v>
      </c>
      <c r="Q1052" s="101">
        <f t="shared" ref="Q1052:R1052" si="3530">Q1053+Q1057+Q1065</f>
        <v>468000</v>
      </c>
      <c r="R1052" s="101">
        <f t="shared" si="3530"/>
        <v>468000</v>
      </c>
      <c r="S1052" s="101">
        <f t="shared" ref="S1052:U1052" si="3531">+S1065+S1057+S1053</f>
        <v>60000</v>
      </c>
      <c r="T1052" s="101">
        <f t="shared" si="3531"/>
        <v>0</v>
      </c>
      <c r="U1052" s="101">
        <f t="shared" si="3531"/>
        <v>0</v>
      </c>
      <c r="V1052" s="101">
        <f t="shared" si="3461"/>
        <v>14974577.66</v>
      </c>
      <c r="W1052" s="101">
        <f t="shared" si="3461"/>
        <v>468000</v>
      </c>
      <c r="X1052" s="101">
        <f t="shared" si="3461"/>
        <v>468000</v>
      </c>
      <c r="Y1052" s="101">
        <f t="shared" ref="Y1052:AA1052" si="3532">+Y1065+Y1057+Y1053</f>
        <v>29550720</v>
      </c>
      <c r="Z1052" s="101">
        <f t="shared" si="3532"/>
        <v>0</v>
      </c>
      <c r="AA1052" s="101">
        <f t="shared" si="3532"/>
        <v>0</v>
      </c>
      <c r="AB1052" s="101">
        <f t="shared" ref="AB1052:AB1082" si="3533">V1052+Y1052</f>
        <v>44525297.659999996</v>
      </c>
      <c r="AC1052" s="101">
        <f t="shared" ref="AC1052:AC1082" si="3534">W1052+Z1052</f>
        <v>468000</v>
      </c>
      <c r="AD1052" s="101">
        <f t="shared" ref="AD1052:AD1082" si="3535">X1052+AA1052</f>
        <v>468000</v>
      </c>
      <c r="AE1052" s="101">
        <f t="shared" ref="AE1052:AG1052" si="3536">+AE1065+AE1057+AE1053</f>
        <v>-17967681</v>
      </c>
      <c r="AF1052" s="101">
        <f t="shared" si="3536"/>
        <v>0</v>
      </c>
      <c r="AG1052" s="101">
        <f t="shared" si="3536"/>
        <v>0</v>
      </c>
      <c r="AH1052" s="101">
        <f t="shared" ref="AH1052:AH1082" si="3537">AB1052+AE1052</f>
        <v>26557616.659999996</v>
      </c>
      <c r="AI1052" s="101">
        <f t="shared" ref="AI1052:AI1082" si="3538">AC1052+AF1052</f>
        <v>468000</v>
      </c>
      <c r="AJ1052" s="101">
        <f t="shared" ref="AJ1052:AJ1082" si="3539">AD1052+AG1052</f>
        <v>468000</v>
      </c>
      <c r="AK1052" s="101">
        <f t="shared" ref="AK1052:AM1052" si="3540">+AK1065+AK1057+AK1053</f>
        <v>-796969.66000000015</v>
      </c>
      <c r="AL1052" s="101">
        <f t="shared" si="3540"/>
        <v>0</v>
      </c>
      <c r="AM1052" s="101">
        <f t="shared" si="3540"/>
        <v>0</v>
      </c>
      <c r="AN1052" s="101">
        <f t="shared" ref="AN1052:AN1082" si="3541">AH1052+AK1052</f>
        <v>25760646.999999996</v>
      </c>
      <c r="AO1052" s="101">
        <f t="shared" ref="AO1052:AO1082" si="3542">AI1052+AL1052</f>
        <v>468000</v>
      </c>
      <c r="AP1052" s="101">
        <f t="shared" ref="AP1052:AP1082" si="3543">AJ1052+AM1052</f>
        <v>468000</v>
      </c>
      <c r="AQ1052" s="101">
        <f t="shared" ref="AQ1052:AS1052" si="3544">+AQ1065+AQ1057+AQ1053</f>
        <v>0</v>
      </c>
      <c r="AR1052" s="101">
        <f t="shared" si="3544"/>
        <v>0</v>
      </c>
      <c r="AS1052" s="101">
        <f t="shared" si="3544"/>
        <v>0</v>
      </c>
      <c r="AT1052" s="101">
        <f t="shared" ref="AT1052:AT1082" si="3545">AN1052+AQ1052</f>
        <v>25760646.999999996</v>
      </c>
      <c r="AU1052" s="101">
        <f t="shared" ref="AU1052:AU1082" si="3546">AO1052+AR1052</f>
        <v>468000</v>
      </c>
      <c r="AV1052" s="101">
        <f t="shared" ref="AV1052:AV1082" si="3547">AP1052+AS1052</f>
        <v>468000</v>
      </c>
    </row>
    <row r="1053" spans="1:48" ht="38.25">
      <c r="A1053" s="290" t="s">
        <v>285</v>
      </c>
      <c r="B1053" s="1" t="s">
        <v>401</v>
      </c>
      <c r="C1053" s="10" t="s">
        <v>30</v>
      </c>
      <c r="D1053" s="10" t="s">
        <v>13</v>
      </c>
      <c r="E1053" s="10" t="s">
        <v>3</v>
      </c>
      <c r="F1053" s="10" t="s">
        <v>69</v>
      </c>
      <c r="G1053" s="10" t="s">
        <v>147</v>
      </c>
      <c r="H1053" s="10" t="s">
        <v>148</v>
      </c>
      <c r="I1053" s="17"/>
      <c r="J1053" s="102">
        <f>J1054</f>
        <v>200000</v>
      </c>
      <c r="K1053" s="102">
        <f t="shared" ref="K1053:O1053" si="3548">K1054</f>
        <v>200000</v>
      </c>
      <c r="L1053" s="102">
        <f t="shared" si="3548"/>
        <v>200000</v>
      </c>
      <c r="M1053" s="102">
        <f t="shared" si="3548"/>
        <v>908547.66</v>
      </c>
      <c r="N1053" s="102">
        <f t="shared" si="3548"/>
        <v>0</v>
      </c>
      <c r="O1053" s="102">
        <f t="shared" si="3548"/>
        <v>0</v>
      </c>
      <c r="P1053" s="102">
        <f>P1054</f>
        <v>1108547.6600000001</v>
      </c>
      <c r="Q1053" s="102">
        <f t="shared" ref="Q1053:U1055" si="3549">Q1054</f>
        <v>200000</v>
      </c>
      <c r="R1053" s="102">
        <f t="shared" si="3549"/>
        <v>200000</v>
      </c>
      <c r="S1053" s="102">
        <f t="shared" si="3549"/>
        <v>0</v>
      </c>
      <c r="T1053" s="102">
        <f t="shared" si="3549"/>
        <v>0</v>
      </c>
      <c r="U1053" s="102">
        <f t="shared" si="3549"/>
        <v>0</v>
      </c>
      <c r="V1053" s="102">
        <f t="shared" si="3461"/>
        <v>1108547.6600000001</v>
      </c>
      <c r="W1053" s="102">
        <f t="shared" si="3461"/>
        <v>200000</v>
      </c>
      <c r="X1053" s="102">
        <f t="shared" si="3461"/>
        <v>200000</v>
      </c>
      <c r="Y1053" s="102">
        <f t="shared" ref="Y1053:AA1055" si="3550">Y1054</f>
        <v>0</v>
      </c>
      <c r="Z1053" s="102">
        <f t="shared" si="3550"/>
        <v>0</v>
      </c>
      <c r="AA1053" s="102">
        <f t="shared" si="3550"/>
        <v>0</v>
      </c>
      <c r="AB1053" s="102">
        <f t="shared" si="3533"/>
        <v>1108547.6600000001</v>
      </c>
      <c r="AC1053" s="102">
        <f t="shared" si="3534"/>
        <v>200000</v>
      </c>
      <c r="AD1053" s="102">
        <f t="shared" si="3535"/>
        <v>200000</v>
      </c>
      <c r="AE1053" s="102">
        <f t="shared" ref="AE1053:AG1055" si="3551">AE1054</f>
        <v>0</v>
      </c>
      <c r="AF1053" s="102">
        <f t="shared" si="3551"/>
        <v>0</v>
      </c>
      <c r="AG1053" s="102">
        <f t="shared" si="3551"/>
        <v>0</v>
      </c>
      <c r="AH1053" s="102">
        <f t="shared" si="3537"/>
        <v>1108547.6600000001</v>
      </c>
      <c r="AI1053" s="102">
        <f t="shared" si="3538"/>
        <v>200000</v>
      </c>
      <c r="AJ1053" s="102">
        <f t="shared" si="3539"/>
        <v>200000</v>
      </c>
      <c r="AK1053" s="102">
        <f t="shared" ref="AK1053:AM1055" si="3552">AK1054</f>
        <v>-1108547.6600000001</v>
      </c>
      <c r="AL1053" s="102">
        <f t="shared" si="3552"/>
        <v>0</v>
      </c>
      <c r="AM1053" s="102">
        <f t="shared" si="3552"/>
        <v>0</v>
      </c>
      <c r="AN1053" s="102">
        <f t="shared" si="3541"/>
        <v>0</v>
      </c>
      <c r="AO1053" s="102">
        <f t="shared" si="3542"/>
        <v>200000</v>
      </c>
      <c r="AP1053" s="102">
        <f t="shared" si="3543"/>
        <v>200000</v>
      </c>
      <c r="AQ1053" s="102">
        <f t="shared" ref="AQ1053:AS1055" si="3553">AQ1054</f>
        <v>0</v>
      </c>
      <c r="AR1053" s="102">
        <f t="shared" si="3553"/>
        <v>0</v>
      </c>
      <c r="AS1053" s="102">
        <f t="shared" si="3553"/>
        <v>0</v>
      </c>
      <c r="AT1053" s="102">
        <f t="shared" si="3545"/>
        <v>0</v>
      </c>
      <c r="AU1053" s="102">
        <f t="shared" si="3546"/>
        <v>200000</v>
      </c>
      <c r="AV1053" s="102">
        <f t="shared" si="3547"/>
        <v>200000</v>
      </c>
    </row>
    <row r="1054" spans="1:48">
      <c r="A1054" s="293" t="s">
        <v>384</v>
      </c>
      <c r="B1054" s="1" t="s">
        <v>401</v>
      </c>
      <c r="C1054" s="10" t="s">
        <v>30</v>
      </c>
      <c r="D1054" s="10" t="s">
        <v>13</v>
      </c>
      <c r="E1054" s="10" t="s">
        <v>3</v>
      </c>
      <c r="F1054" s="10" t="s">
        <v>69</v>
      </c>
      <c r="G1054" s="10" t="s">
        <v>147</v>
      </c>
      <c r="H1054" s="59" t="s">
        <v>385</v>
      </c>
      <c r="I1054" s="17"/>
      <c r="J1054" s="102">
        <f t="shared" ref="J1054:O1055" si="3554">J1055</f>
        <v>200000</v>
      </c>
      <c r="K1054" s="102">
        <f t="shared" si="3554"/>
        <v>200000</v>
      </c>
      <c r="L1054" s="102">
        <f t="shared" si="3554"/>
        <v>200000</v>
      </c>
      <c r="M1054" s="102">
        <f t="shared" si="3554"/>
        <v>908547.66</v>
      </c>
      <c r="N1054" s="102">
        <f t="shared" si="3554"/>
        <v>0</v>
      </c>
      <c r="O1054" s="102">
        <f t="shared" si="3554"/>
        <v>0</v>
      </c>
      <c r="P1054" s="102">
        <f>P1055</f>
        <v>1108547.6600000001</v>
      </c>
      <c r="Q1054" s="102">
        <f t="shared" si="3549"/>
        <v>200000</v>
      </c>
      <c r="R1054" s="102">
        <f t="shared" si="3549"/>
        <v>200000</v>
      </c>
      <c r="S1054" s="102">
        <f t="shared" si="3549"/>
        <v>0</v>
      </c>
      <c r="T1054" s="102">
        <f t="shared" si="3549"/>
        <v>0</v>
      </c>
      <c r="U1054" s="102">
        <f t="shared" si="3549"/>
        <v>0</v>
      </c>
      <c r="V1054" s="102">
        <f t="shared" ref="V1054:X1085" si="3555">P1054+S1054</f>
        <v>1108547.6600000001</v>
      </c>
      <c r="W1054" s="102">
        <f t="shared" si="3555"/>
        <v>200000</v>
      </c>
      <c r="X1054" s="102">
        <f t="shared" si="3555"/>
        <v>200000</v>
      </c>
      <c r="Y1054" s="102">
        <f t="shared" si="3550"/>
        <v>0</v>
      </c>
      <c r="Z1054" s="102">
        <f t="shared" si="3550"/>
        <v>0</v>
      </c>
      <c r="AA1054" s="102">
        <f t="shared" si="3550"/>
        <v>0</v>
      </c>
      <c r="AB1054" s="102">
        <f t="shared" si="3533"/>
        <v>1108547.6600000001</v>
      </c>
      <c r="AC1054" s="102">
        <f t="shared" si="3534"/>
        <v>200000</v>
      </c>
      <c r="AD1054" s="102">
        <f t="shared" si="3535"/>
        <v>200000</v>
      </c>
      <c r="AE1054" s="102">
        <f t="shared" si="3551"/>
        <v>0</v>
      </c>
      <c r="AF1054" s="102">
        <f t="shared" si="3551"/>
        <v>0</v>
      </c>
      <c r="AG1054" s="102">
        <f t="shared" si="3551"/>
        <v>0</v>
      </c>
      <c r="AH1054" s="102">
        <f t="shared" si="3537"/>
        <v>1108547.6600000001</v>
      </c>
      <c r="AI1054" s="102">
        <f t="shared" si="3538"/>
        <v>200000</v>
      </c>
      <c r="AJ1054" s="102">
        <f t="shared" si="3539"/>
        <v>200000</v>
      </c>
      <c r="AK1054" s="102">
        <f t="shared" si="3552"/>
        <v>-1108547.6600000001</v>
      </c>
      <c r="AL1054" s="102">
        <f t="shared" si="3552"/>
        <v>0</v>
      </c>
      <c r="AM1054" s="102">
        <f t="shared" si="3552"/>
        <v>0</v>
      </c>
      <c r="AN1054" s="102">
        <f t="shared" si="3541"/>
        <v>0</v>
      </c>
      <c r="AO1054" s="102">
        <f t="shared" si="3542"/>
        <v>200000</v>
      </c>
      <c r="AP1054" s="102">
        <f t="shared" si="3543"/>
        <v>200000</v>
      </c>
      <c r="AQ1054" s="102">
        <f t="shared" si="3553"/>
        <v>0</v>
      </c>
      <c r="AR1054" s="102">
        <f t="shared" si="3553"/>
        <v>0</v>
      </c>
      <c r="AS1054" s="102">
        <f t="shared" si="3553"/>
        <v>0</v>
      </c>
      <c r="AT1054" s="102">
        <f t="shared" si="3545"/>
        <v>0</v>
      </c>
      <c r="AU1054" s="102">
        <f t="shared" si="3546"/>
        <v>200000</v>
      </c>
      <c r="AV1054" s="102">
        <f t="shared" si="3547"/>
        <v>200000</v>
      </c>
    </row>
    <row r="1055" spans="1:48">
      <c r="A1055" s="9" t="s">
        <v>99</v>
      </c>
      <c r="B1055" s="1" t="s">
        <v>401</v>
      </c>
      <c r="C1055" s="10" t="s">
        <v>30</v>
      </c>
      <c r="D1055" s="10" t="s">
        <v>13</v>
      </c>
      <c r="E1055" s="10" t="s">
        <v>3</v>
      </c>
      <c r="F1055" s="10" t="s">
        <v>69</v>
      </c>
      <c r="G1055" s="10" t="s">
        <v>147</v>
      </c>
      <c r="H1055" s="59" t="s">
        <v>385</v>
      </c>
      <c r="I1055" s="17" t="s">
        <v>98</v>
      </c>
      <c r="J1055" s="102">
        <f t="shared" si="3554"/>
        <v>200000</v>
      </c>
      <c r="K1055" s="102">
        <f t="shared" si="3554"/>
        <v>200000</v>
      </c>
      <c r="L1055" s="102">
        <f t="shared" si="3554"/>
        <v>200000</v>
      </c>
      <c r="M1055" s="102">
        <f t="shared" si="3554"/>
        <v>908547.66</v>
      </c>
      <c r="N1055" s="102">
        <f t="shared" si="3554"/>
        <v>0</v>
      </c>
      <c r="O1055" s="102">
        <f t="shared" si="3554"/>
        <v>0</v>
      </c>
      <c r="P1055" s="102">
        <f>P1056</f>
        <v>1108547.6600000001</v>
      </c>
      <c r="Q1055" s="102">
        <f t="shared" si="3549"/>
        <v>200000</v>
      </c>
      <c r="R1055" s="102">
        <f t="shared" si="3549"/>
        <v>200000</v>
      </c>
      <c r="S1055" s="102">
        <f t="shared" si="3549"/>
        <v>0</v>
      </c>
      <c r="T1055" s="102">
        <f t="shared" si="3549"/>
        <v>0</v>
      </c>
      <c r="U1055" s="102">
        <f t="shared" si="3549"/>
        <v>0</v>
      </c>
      <c r="V1055" s="102">
        <f t="shared" si="3555"/>
        <v>1108547.6600000001</v>
      </c>
      <c r="W1055" s="102">
        <f t="shared" si="3555"/>
        <v>200000</v>
      </c>
      <c r="X1055" s="102">
        <f t="shared" si="3555"/>
        <v>200000</v>
      </c>
      <c r="Y1055" s="102">
        <f t="shared" si="3550"/>
        <v>0</v>
      </c>
      <c r="Z1055" s="102">
        <f t="shared" si="3550"/>
        <v>0</v>
      </c>
      <c r="AA1055" s="102">
        <f t="shared" si="3550"/>
        <v>0</v>
      </c>
      <c r="AB1055" s="102">
        <f t="shared" si="3533"/>
        <v>1108547.6600000001</v>
      </c>
      <c r="AC1055" s="102">
        <f t="shared" si="3534"/>
        <v>200000</v>
      </c>
      <c r="AD1055" s="102">
        <f t="shared" si="3535"/>
        <v>200000</v>
      </c>
      <c r="AE1055" s="102">
        <f t="shared" si="3551"/>
        <v>0</v>
      </c>
      <c r="AF1055" s="102">
        <f t="shared" si="3551"/>
        <v>0</v>
      </c>
      <c r="AG1055" s="102">
        <f t="shared" si="3551"/>
        <v>0</v>
      </c>
      <c r="AH1055" s="102">
        <f t="shared" si="3537"/>
        <v>1108547.6600000001</v>
      </c>
      <c r="AI1055" s="102">
        <f t="shared" si="3538"/>
        <v>200000</v>
      </c>
      <c r="AJ1055" s="102">
        <f t="shared" si="3539"/>
        <v>200000</v>
      </c>
      <c r="AK1055" s="102">
        <f t="shared" si="3552"/>
        <v>-1108547.6600000001</v>
      </c>
      <c r="AL1055" s="102">
        <f t="shared" si="3552"/>
        <v>0</v>
      </c>
      <c r="AM1055" s="102">
        <f t="shared" si="3552"/>
        <v>0</v>
      </c>
      <c r="AN1055" s="102">
        <f t="shared" si="3541"/>
        <v>0</v>
      </c>
      <c r="AO1055" s="102">
        <f t="shared" si="3542"/>
        <v>200000</v>
      </c>
      <c r="AP1055" s="102">
        <f t="shared" si="3543"/>
        <v>200000</v>
      </c>
      <c r="AQ1055" s="102">
        <f t="shared" si="3553"/>
        <v>0</v>
      </c>
      <c r="AR1055" s="102">
        <f t="shared" si="3553"/>
        <v>0</v>
      </c>
      <c r="AS1055" s="102">
        <f t="shared" si="3553"/>
        <v>0</v>
      </c>
      <c r="AT1055" s="102">
        <f t="shared" si="3545"/>
        <v>0</v>
      </c>
      <c r="AU1055" s="102">
        <f t="shared" si="3546"/>
        <v>200000</v>
      </c>
      <c r="AV1055" s="102">
        <f t="shared" si="3547"/>
        <v>200000</v>
      </c>
    </row>
    <row r="1056" spans="1:48" ht="25.5">
      <c r="A1056" s="9" t="s">
        <v>105</v>
      </c>
      <c r="B1056" s="1" t="s">
        <v>401</v>
      </c>
      <c r="C1056" s="10" t="s">
        <v>30</v>
      </c>
      <c r="D1056" s="10" t="s">
        <v>13</v>
      </c>
      <c r="E1056" s="10" t="s">
        <v>3</v>
      </c>
      <c r="F1056" s="10" t="s">
        <v>69</v>
      </c>
      <c r="G1056" s="10" t="s">
        <v>147</v>
      </c>
      <c r="H1056" s="59" t="s">
        <v>385</v>
      </c>
      <c r="I1056" s="17" t="s">
        <v>106</v>
      </c>
      <c r="J1056" s="102">
        <v>200000</v>
      </c>
      <c r="K1056" s="102">
        <v>200000</v>
      </c>
      <c r="L1056" s="102">
        <v>200000</v>
      </c>
      <c r="M1056" s="102">
        <v>908547.66</v>
      </c>
      <c r="N1056" s="102"/>
      <c r="O1056" s="102"/>
      <c r="P1056" s="102">
        <f>P1495</f>
        <v>1108547.6600000001</v>
      </c>
      <c r="Q1056" s="102">
        <f t="shared" ref="Q1056:U1056" si="3556">Q1495</f>
        <v>200000</v>
      </c>
      <c r="R1056" s="102">
        <f t="shared" si="3556"/>
        <v>200000</v>
      </c>
      <c r="S1056" s="102">
        <f t="shared" si="3556"/>
        <v>0</v>
      </c>
      <c r="T1056" s="102">
        <f t="shared" si="3556"/>
        <v>0</v>
      </c>
      <c r="U1056" s="102">
        <f t="shared" si="3556"/>
        <v>0</v>
      </c>
      <c r="V1056" s="102">
        <f t="shared" si="3555"/>
        <v>1108547.6600000001</v>
      </c>
      <c r="W1056" s="102">
        <f t="shared" si="3555"/>
        <v>200000</v>
      </c>
      <c r="X1056" s="102">
        <f t="shared" si="3555"/>
        <v>200000</v>
      </c>
      <c r="Y1056" s="102">
        <f t="shared" ref="Y1056:AA1056" si="3557">Y1495</f>
        <v>0</v>
      </c>
      <c r="Z1056" s="102">
        <f t="shared" si="3557"/>
        <v>0</v>
      </c>
      <c r="AA1056" s="102">
        <f t="shared" si="3557"/>
        <v>0</v>
      </c>
      <c r="AB1056" s="102">
        <f t="shared" si="3533"/>
        <v>1108547.6600000001</v>
      </c>
      <c r="AC1056" s="102">
        <f t="shared" si="3534"/>
        <v>200000</v>
      </c>
      <c r="AD1056" s="102">
        <f t="shared" si="3535"/>
        <v>200000</v>
      </c>
      <c r="AE1056" s="102">
        <f t="shared" ref="AE1056:AG1056" si="3558">AE1495</f>
        <v>0</v>
      </c>
      <c r="AF1056" s="102">
        <f t="shared" si="3558"/>
        <v>0</v>
      </c>
      <c r="AG1056" s="102">
        <f t="shared" si="3558"/>
        <v>0</v>
      </c>
      <c r="AH1056" s="102">
        <f t="shared" si="3537"/>
        <v>1108547.6600000001</v>
      </c>
      <c r="AI1056" s="102">
        <f t="shared" si="3538"/>
        <v>200000</v>
      </c>
      <c r="AJ1056" s="102">
        <f t="shared" si="3539"/>
        <v>200000</v>
      </c>
      <c r="AK1056" s="102">
        <f t="shared" ref="AK1056:AM1056" si="3559">AK1495</f>
        <v>-1108547.6600000001</v>
      </c>
      <c r="AL1056" s="102">
        <f t="shared" si="3559"/>
        <v>0</v>
      </c>
      <c r="AM1056" s="102">
        <f t="shared" si="3559"/>
        <v>0</v>
      </c>
      <c r="AN1056" s="102">
        <f t="shared" si="3541"/>
        <v>0</v>
      </c>
      <c r="AO1056" s="102">
        <f t="shared" si="3542"/>
        <v>200000</v>
      </c>
      <c r="AP1056" s="102">
        <f t="shared" si="3543"/>
        <v>200000</v>
      </c>
      <c r="AQ1056" s="102">
        <f t="shared" ref="AQ1056:AS1056" si="3560">AQ1495</f>
        <v>0</v>
      </c>
      <c r="AR1056" s="102">
        <f t="shared" si="3560"/>
        <v>0</v>
      </c>
      <c r="AS1056" s="102">
        <f t="shared" si="3560"/>
        <v>0</v>
      </c>
      <c r="AT1056" s="102">
        <f t="shared" si="3545"/>
        <v>0</v>
      </c>
      <c r="AU1056" s="102">
        <f t="shared" si="3546"/>
        <v>200000</v>
      </c>
      <c r="AV1056" s="102">
        <f t="shared" si="3547"/>
        <v>200000</v>
      </c>
    </row>
    <row r="1057" spans="1:48" ht="38.25">
      <c r="A1057" s="9" t="s">
        <v>288</v>
      </c>
      <c r="B1057" s="1" t="s">
        <v>401</v>
      </c>
      <c r="C1057" s="10" t="s">
        <v>30</v>
      </c>
      <c r="D1057" s="10" t="s">
        <v>13</v>
      </c>
      <c r="E1057" s="1" t="s">
        <v>27</v>
      </c>
      <c r="F1057" s="1" t="s">
        <v>69</v>
      </c>
      <c r="G1057" s="1" t="s">
        <v>147</v>
      </c>
      <c r="H1057" s="1" t="s">
        <v>148</v>
      </c>
      <c r="I1057" s="13"/>
      <c r="J1057" s="81">
        <f>J1058</f>
        <v>13459680</v>
      </c>
      <c r="K1057" s="81">
        <f t="shared" ref="K1057:O1057" si="3561">K1058</f>
        <v>0</v>
      </c>
      <c r="L1057" s="81">
        <f t="shared" si="3561"/>
        <v>0</v>
      </c>
      <c r="M1057" s="81">
        <f t="shared" si="3561"/>
        <v>0</v>
      </c>
      <c r="N1057" s="81">
        <f t="shared" si="3561"/>
        <v>0</v>
      </c>
      <c r="O1057" s="81">
        <f t="shared" si="3561"/>
        <v>0</v>
      </c>
      <c r="P1057" s="81">
        <f>P1058</f>
        <v>13459680</v>
      </c>
      <c r="Q1057" s="81">
        <f t="shared" ref="Q1057:U1057" si="3562">Q1058</f>
        <v>0</v>
      </c>
      <c r="R1057" s="81">
        <f t="shared" si="3562"/>
        <v>0</v>
      </c>
      <c r="S1057" s="81">
        <f t="shared" si="3562"/>
        <v>0</v>
      </c>
      <c r="T1057" s="81">
        <f t="shared" si="3562"/>
        <v>0</v>
      </c>
      <c r="U1057" s="81">
        <f t="shared" si="3562"/>
        <v>0</v>
      </c>
      <c r="V1057" s="81">
        <f t="shared" si="3555"/>
        <v>13459680</v>
      </c>
      <c r="W1057" s="81">
        <f t="shared" si="3555"/>
        <v>0</v>
      </c>
      <c r="X1057" s="81">
        <f t="shared" si="3555"/>
        <v>0</v>
      </c>
      <c r="Y1057" s="81">
        <f t="shared" ref="Y1057:AA1057" si="3563">Y1058</f>
        <v>29550720</v>
      </c>
      <c r="Z1057" s="81">
        <f t="shared" si="3563"/>
        <v>0</v>
      </c>
      <c r="AA1057" s="81">
        <f t="shared" si="3563"/>
        <v>0</v>
      </c>
      <c r="AB1057" s="81">
        <f t="shared" si="3533"/>
        <v>43010400</v>
      </c>
      <c r="AC1057" s="81">
        <f t="shared" si="3534"/>
        <v>0</v>
      </c>
      <c r="AD1057" s="81">
        <f t="shared" si="3535"/>
        <v>0</v>
      </c>
      <c r="AE1057" s="81">
        <f t="shared" ref="AE1057:AG1057" si="3564">AE1058</f>
        <v>-18010400</v>
      </c>
      <c r="AF1057" s="81">
        <f t="shared" si="3564"/>
        <v>0</v>
      </c>
      <c r="AG1057" s="81">
        <f t="shared" si="3564"/>
        <v>0</v>
      </c>
      <c r="AH1057" s="81">
        <f t="shared" si="3537"/>
        <v>25000000</v>
      </c>
      <c r="AI1057" s="81">
        <f t="shared" si="3538"/>
        <v>0</v>
      </c>
      <c r="AJ1057" s="81">
        <f t="shared" si="3539"/>
        <v>0</v>
      </c>
      <c r="AK1057" s="81">
        <f t="shared" ref="AK1057:AM1057" si="3565">AK1058</f>
        <v>0</v>
      </c>
      <c r="AL1057" s="81">
        <f t="shared" si="3565"/>
        <v>0</v>
      </c>
      <c r="AM1057" s="81">
        <f t="shared" si="3565"/>
        <v>0</v>
      </c>
      <c r="AN1057" s="81">
        <f t="shared" si="3541"/>
        <v>25000000</v>
      </c>
      <c r="AO1057" s="81">
        <f t="shared" si="3542"/>
        <v>0</v>
      </c>
      <c r="AP1057" s="81">
        <f t="shared" si="3543"/>
        <v>0</v>
      </c>
      <c r="AQ1057" s="81">
        <f t="shared" ref="AQ1057:AS1057" si="3566">AQ1058</f>
        <v>0</v>
      </c>
      <c r="AR1057" s="81">
        <f t="shared" si="3566"/>
        <v>0</v>
      </c>
      <c r="AS1057" s="81">
        <f t="shared" si="3566"/>
        <v>0</v>
      </c>
      <c r="AT1057" s="81">
        <f t="shared" si="3545"/>
        <v>25000000</v>
      </c>
      <c r="AU1057" s="81">
        <f t="shared" si="3546"/>
        <v>0</v>
      </c>
      <c r="AV1057" s="81">
        <f t="shared" si="3547"/>
        <v>0</v>
      </c>
    </row>
    <row r="1058" spans="1:48">
      <c r="A1058" s="209" t="s">
        <v>214</v>
      </c>
      <c r="B1058" s="1" t="s">
        <v>401</v>
      </c>
      <c r="C1058" s="10" t="s">
        <v>30</v>
      </c>
      <c r="D1058" s="10" t="s">
        <v>13</v>
      </c>
      <c r="E1058" s="1" t="s">
        <v>27</v>
      </c>
      <c r="F1058" s="1" t="s">
        <v>126</v>
      </c>
      <c r="G1058" s="1" t="s">
        <v>147</v>
      </c>
      <c r="H1058" s="1" t="s">
        <v>148</v>
      </c>
      <c r="I1058" s="13"/>
      <c r="J1058" s="81">
        <f>J1059+J1062</f>
        <v>13459680</v>
      </c>
      <c r="K1058" s="81">
        <f t="shared" ref="K1058:O1058" si="3567">K1059+K1062</f>
        <v>0</v>
      </c>
      <c r="L1058" s="81">
        <f t="shared" si="3567"/>
        <v>0</v>
      </c>
      <c r="M1058" s="81">
        <f t="shared" si="3567"/>
        <v>0</v>
      </c>
      <c r="N1058" s="81">
        <f t="shared" si="3567"/>
        <v>0</v>
      </c>
      <c r="O1058" s="81">
        <f t="shared" si="3567"/>
        <v>0</v>
      </c>
      <c r="P1058" s="81">
        <f>P1059+P1062</f>
        <v>13459680</v>
      </c>
      <c r="Q1058" s="81">
        <f t="shared" ref="Q1058:U1058" si="3568">Q1059+Q1062</f>
        <v>0</v>
      </c>
      <c r="R1058" s="81">
        <f t="shared" si="3568"/>
        <v>0</v>
      </c>
      <c r="S1058" s="81">
        <f t="shared" si="3568"/>
        <v>0</v>
      </c>
      <c r="T1058" s="81">
        <f t="shared" si="3568"/>
        <v>0</v>
      </c>
      <c r="U1058" s="81">
        <f t="shared" si="3568"/>
        <v>0</v>
      </c>
      <c r="V1058" s="81">
        <f t="shared" si="3555"/>
        <v>13459680</v>
      </c>
      <c r="W1058" s="81">
        <f t="shared" si="3555"/>
        <v>0</v>
      </c>
      <c r="X1058" s="81">
        <f t="shared" si="3555"/>
        <v>0</v>
      </c>
      <c r="Y1058" s="81">
        <f t="shared" ref="Y1058:AA1058" si="3569">Y1059+Y1062</f>
        <v>29550720</v>
      </c>
      <c r="Z1058" s="81">
        <f t="shared" si="3569"/>
        <v>0</v>
      </c>
      <c r="AA1058" s="81">
        <f t="shared" si="3569"/>
        <v>0</v>
      </c>
      <c r="AB1058" s="81">
        <f t="shared" si="3533"/>
        <v>43010400</v>
      </c>
      <c r="AC1058" s="81">
        <f t="shared" si="3534"/>
        <v>0</v>
      </c>
      <c r="AD1058" s="81">
        <f t="shared" si="3535"/>
        <v>0</v>
      </c>
      <c r="AE1058" s="81">
        <f t="shared" ref="AE1058:AG1058" si="3570">AE1059+AE1062</f>
        <v>-18010400</v>
      </c>
      <c r="AF1058" s="81">
        <f t="shared" si="3570"/>
        <v>0</v>
      </c>
      <c r="AG1058" s="81">
        <f t="shared" si="3570"/>
        <v>0</v>
      </c>
      <c r="AH1058" s="81">
        <f t="shared" si="3537"/>
        <v>25000000</v>
      </c>
      <c r="AI1058" s="81">
        <f t="shared" si="3538"/>
        <v>0</v>
      </c>
      <c r="AJ1058" s="81">
        <f t="shared" si="3539"/>
        <v>0</v>
      </c>
      <c r="AK1058" s="81">
        <f t="shared" ref="AK1058:AM1058" si="3571">AK1059+AK1062</f>
        <v>0</v>
      </c>
      <c r="AL1058" s="81">
        <f t="shared" si="3571"/>
        <v>0</v>
      </c>
      <c r="AM1058" s="81">
        <f t="shared" si="3571"/>
        <v>0</v>
      </c>
      <c r="AN1058" s="81">
        <f t="shared" si="3541"/>
        <v>25000000</v>
      </c>
      <c r="AO1058" s="81">
        <f t="shared" si="3542"/>
        <v>0</v>
      </c>
      <c r="AP1058" s="81">
        <f t="shared" si="3543"/>
        <v>0</v>
      </c>
      <c r="AQ1058" s="81">
        <f t="shared" ref="AQ1058:AS1058" si="3572">AQ1059+AQ1062</f>
        <v>0</v>
      </c>
      <c r="AR1058" s="81">
        <f t="shared" si="3572"/>
        <v>0</v>
      </c>
      <c r="AS1058" s="81">
        <f t="shared" si="3572"/>
        <v>0</v>
      </c>
      <c r="AT1058" s="81">
        <f t="shared" si="3545"/>
        <v>25000000</v>
      </c>
      <c r="AU1058" s="81">
        <f t="shared" si="3546"/>
        <v>0</v>
      </c>
      <c r="AV1058" s="81">
        <f t="shared" si="3547"/>
        <v>0</v>
      </c>
    </row>
    <row r="1059" spans="1:48" ht="66" customHeight="1">
      <c r="A1059" s="289" t="s">
        <v>254</v>
      </c>
      <c r="B1059" s="1" t="s">
        <v>401</v>
      </c>
      <c r="C1059" s="10" t="s">
        <v>30</v>
      </c>
      <c r="D1059" s="10" t="s">
        <v>13</v>
      </c>
      <c r="E1059" s="59" t="s">
        <v>27</v>
      </c>
      <c r="F1059" s="59" t="s">
        <v>126</v>
      </c>
      <c r="G1059" s="59" t="s">
        <v>255</v>
      </c>
      <c r="H1059" s="59" t="s">
        <v>256</v>
      </c>
      <c r="I1059" s="116"/>
      <c r="J1059" s="81">
        <f>+J1060</f>
        <v>13190486.4</v>
      </c>
      <c r="K1059" s="81">
        <f t="shared" ref="K1059:O1059" si="3573">+K1060</f>
        <v>0</v>
      </c>
      <c r="L1059" s="81">
        <f t="shared" si="3573"/>
        <v>0</v>
      </c>
      <c r="M1059" s="81">
        <f t="shared" si="3573"/>
        <v>0</v>
      </c>
      <c r="N1059" s="81">
        <f t="shared" si="3573"/>
        <v>0</v>
      </c>
      <c r="O1059" s="81">
        <f t="shared" si="3573"/>
        <v>0</v>
      </c>
      <c r="P1059" s="81">
        <f>P1060</f>
        <v>13190486.4</v>
      </c>
      <c r="Q1059" s="81">
        <f t="shared" ref="Q1059:U1060" si="3574">Q1060</f>
        <v>0</v>
      </c>
      <c r="R1059" s="81">
        <f t="shared" si="3574"/>
        <v>0</v>
      </c>
      <c r="S1059" s="81">
        <f t="shared" ref="S1059:U1059" si="3575">+S1060</f>
        <v>0</v>
      </c>
      <c r="T1059" s="81">
        <f t="shared" si="3575"/>
        <v>0</v>
      </c>
      <c r="U1059" s="81">
        <f t="shared" si="3575"/>
        <v>0</v>
      </c>
      <c r="V1059" s="81">
        <f t="shared" si="3555"/>
        <v>13190486.4</v>
      </c>
      <c r="W1059" s="81">
        <f t="shared" si="3555"/>
        <v>0</v>
      </c>
      <c r="X1059" s="81">
        <f t="shared" si="3555"/>
        <v>0</v>
      </c>
      <c r="Y1059" s="81">
        <f t="shared" ref="Y1059:AA1059" si="3576">+Y1060</f>
        <v>28959705.600000001</v>
      </c>
      <c r="Z1059" s="81">
        <f t="shared" si="3576"/>
        <v>0</v>
      </c>
      <c r="AA1059" s="81">
        <f t="shared" si="3576"/>
        <v>0</v>
      </c>
      <c r="AB1059" s="81">
        <f t="shared" si="3533"/>
        <v>42150192</v>
      </c>
      <c r="AC1059" s="81">
        <f t="shared" si="3534"/>
        <v>0</v>
      </c>
      <c r="AD1059" s="81">
        <f t="shared" si="3535"/>
        <v>0</v>
      </c>
      <c r="AE1059" s="81">
        <f t="shared" ref="AE1059:AG1059" si="3577">+AE1060</f>
        <v>-17650192</v>
      </c>
      <c r="AF1059" s="81">
        <f t="shared" si="3577"/>
        <v>0</v>
      </c>
      <c r="AG1059" s="81">
        <f t="shared" si="3577"/>
        <v>0</v>
      </c>
      <c r="AH1059" s="81">
        <f t="shared" si="3537"/>
        <v>24500000</v>
      </c>
      <c r="AI1059" s="81">
        <f t="shared" si="3538"/>
        <v>0</v>
      </c>
      <c r="AJ1059" s="81">
        <f t="shared" si="3539"/>
        <v>0</v>
      </c>
      <c r="AK1059" s="81">
        <f t="shared" ref="AK1059:AM1059" si="3578">+AK1060</f>
        <v>0</v>
      </c>
      <c r="AL1059" s="81">
        <f t="shared" si="3578"/>
        <v>0</v>
      </c>
      <c r="AM1059" s="81">
        <f t="shared" si="3578"/>
        <v>0</v>
      </c>
      <c r="AN1059" s="81">
        <f t="shared" si="3541"/>
        <v>24500000</v>
      </c>
      <c r="AO1059" s="81">
        <f t="shared" si="3542"/>
        <v>0</v>
      </c>
      <c r="AP1059" s="81">
        <f t="shared" si="3543"/>
        <v>0</v>
      </c>
      <c r="AQ1059" s="81">
        <f t="shared" ref="AQ1059:AS1059" si="3579">+AQ1060</f>
        <v>0</v>
      </c>
      <c r="AR1059" s="81">
        <f t="shared" si="3579"/>
        <v>0</v>
      </c>
      <c r="AS1059" s="81">
        <f t="shared" si="3579"/>
        <v>0</v>
      </c>
      <c r="AT1059" s="81">
        <f t="shared" si="3545"/>
        <v>24500000</v>
      </c>
      <c r="AU1059" s="81">
        <f t="shared" si="3546"/>
        <v>0</v>
      </c>
      <c r="AV1059" s="81">
        <f t="shared" si="3547"/>
        <v>0</v>
      </c>
    </row>
    <row r="1060" spans="1:48">
      <c r="A1060" s="9" t="s">
        <v>99</v>
      </c>
      <c r="B1060" s="1" t="s">
        <v>401</v>
      </c>
      <c r="C1060" s="10" t="s">
        <v>30</v>
      </c>
      <c r="D1060" s="10" t="s">
        <v>13</v>
      </c>
      <c r="E1060" s="59" t="s">
        <v>27</v>
      </c>
      <c r="F1060" s="59" t="s">
        <v>126</v>
      </c>
      <c r="G1060" s="59" t="s">
        <v>255</v>
      </c>
      <c r="H1060" s="59" t="s">
        <v>256</v>
      </c>
      <c r="I1060" s="116" t="s">
        <v>98</v>
      </c>
      <c r="J1060" s="81">
        <f>J1061</f>
        <v>13190486.4</v>
      </c>
      <c r="K1060" s="81">
        <f t="shared" ref="K1060:O1060" si="3580">K1061</f>
        <v>0</v>
      </c>
      <c r="L1060" s="81">
        <f t="shared" si="3580"/>
        <v>0</v>
      </c>
      <c r="M1060" s="81">
        <f t="shared" si="3580"/>
        <v>0</v>
      </c>
      <c r="N1060" s="81">
        <f t="shared" si="3580"/>
        <v>0</v>
      </c>
      <c r="O1060" s="81">
        <f t="shared" si="3580"/>
        <v>0</v>
      </c>
      <c r="P1060" s="81">
        <f>P1061</f>
        <v>13190486.4</v>
      </c>
      <c r="Q1060" s="81">
        <f t="shared" si="3574"/>
        <v>0</v>
      </c>
      <c r="R1060" s="81">
        <f t="shared" si="3574"/>
        <v>0</v>
      </c>
      <c r="S1060" s="81">
        <f t="shared" si="3574"/>
        <v>0</v>
      </c>
      <c r="T1060" s="81">
        <f t="shared" si="3574"/>
        <v>0</v>
      </c>
      <c r="U1060" s="81">
        <f t="shared" si="3574"/>
        <v>0</v>
      </c>
      <c r="V1060" s="81">
        <f t="shared" si="3555"/>
        <v>13190486.4</v>
      </c>
      <c r="W1060" s="81">
        <f t="shared" si="3555"/>
        <v>0</v>
      </c>
      <c r="X1060" s="81">
        <f t="shared" si="3555"/>
        <v>0</v>
      </c>
      <c r="Y1060" s="81">
        <f t="shared" ref="Y1060:AA1060" si="3581">Y1061</f>
        <v>28959705.600000001</v>
      </c>
      <c r="Z1060" s="81">
        <f t="shared" si="3581"/>
        <v>0</v>
      </c>
      <c r="AA1060" s="81">
        <f t="shared" si="3581"/>
        <v>0</v>
      </c>
      <c r="AB1060" s="81">
        <f t="shared" si="3533"/>
        <v>42150192</v>
      </c>
      <c r="AC1060" s="81">
        <f t="shared" si="3534"/>
        <v>0</v>
      </c>
      <c r="AD1060" s="81">
        <f t="shared" si="3535"/>
        <v>0</v>
      </c>
      <c r="AE1060" s="81">
        <f t="shared" ref="AE1060:AG1060" si="3582">AE1061</f>
        <v>-17650192</v>
      </c>
      <c r="AF1060" s="81">
        <f t="shared" si="3582"/>
        <v>0</v>
      </c>
      <c r="AG1060" s="81">
        <f t="shared" si="3582"/>
        <v>0</v>
      </c>
      <c r="AH1060" s="81">
        <f t="shared" si="3537"/>
        <v>24500000</v>
      </c>
      <c r="AI1060" s="81">
        <f t="shared" si="3538"/>
        <v>0</v>
      </c>
      <c r="AJ1060" s="81">
        <f t="shared" si="3539"/>
        <v>0</v>
      </c>
      <c r="AK1060" s="81">
        <f t="shared" ref="AK1060:AM1060" si="3583">AK1061</f>
        <v>0</v>
      </c>
      <c r="AL1060" s="81">
        <f t="shared" si="3583"/>
        <v>0</v>
      </c>
      <c r="AM1060" s="81">
        <f t="shared" si="3583"/>
        <v>0</v>
      </c>
      <c r="AN1060" s="81">
        <f t="shared" si="3541"/>
        <v>24500000</v>
      </c>
      <c r="AO1060" s="81">
        <f t="shared" si="3542"/>
        <v>0</v>
      </c>
      <c r="AP1060" s="81">
        <f t="shared" si="3543"/>
        <v>0</v>
      </c>
      <c r="AQ1060" s="81">
        <f t="shared" ref="AQ1060:AS1060" si="3584">AQ1061</f>
        <v>0</v>
      </c>
      <c r="AR1060" s="81">
        <f t="shared" si="3584"/>
        <v>0</v>
      </c>
      <c r="AS1060" s="81">
        <f t="shared" si="3584"/>
        <v>0</v>
      </c>
      <c r="AT1060" s="81">
        <f t="shared" si="3545"/>
        <v>24500000</v>
      </c>
      <c r="AU1060" s="81">
        <f t="shared" si="3546"/>
        <v>0</v>
      </c>
      <c r="AV1060" s="81">
        <f t="shared" si="3547"/>
        <v>0</v>
      </c>
    </row>
    <row r="1061" spans="1:48" ht="25.5">
      <c r="A1061" s="9" t="s">
        <v>105</v>
      </c>
      <c r="B1061" s="1" t="s">
        <v>401</v>
      </c>
      <c r="C1061" s="10" t="s">
        <v>30</v>
      </c>
      <c r="D1061" s="10" t="s">
        <v>13</v>
      </c>
      <c r="E1061" s="59" t="s">
        <v>27</v>
      </c>
      <c r="F1061" s="59" t="s">
        <v>126</v>
      </c>
      <c r="G1061" s="59" t="s">
        <v>255</v>
      </c>
      <c r="H1061" s="59" t="s">
        <v>256</v>
      </c>
      <c r="I1061" s="116" t="s">
        <v>106</v>
      </c>
      <c r="J1061" s="81">
        <v>13190486.4</v>
      </c>
      <c r="K1061" s="81"/>
      <c r="L1061" s="81"/>
      <c r="M1061" s="81"/>
      <c r="N1061" s="81"/>
      <c r="O1061" s="81"/>
      <c r="P1061" s="81">
        <f>P1500</f>
        <v>13190486.4</v>
      </c>
      <c r="Q1061" s="81">
        <f t="shared" ref="Q1061:U1061" si="3585">Q1500</f>
        <v>0</v>
      </c>
      <c r="R1061" s="81">
        <f t="shared" si="3585"/>
        <v>0</v>
      </c>
      <c r="S1061" s="81">
        <f t="shared" si="3585"/>
        <v>0</v>
      </c>
      <c r="T1061" s="81">
        <f t="shared" si="3585"/>
        <v>0</v>
      </c>
      <c r="U1061" s="81">
        <f t="shared" si="3585"/>
        <v>0</v>
      </c>
      <c r="V1061" s="81">
        <f t="shared" si="3555"/>
        <v>13190486.4</v>
      </c>
      <c r="W1061" s="81">
        <f t="shared" si="3555"/>
        <v>0</v>
      </c>
      <c r="X1061" s="81">
        <f t="shared" si="3555"/>
        <v>0</v>
      </c>
      <c r="Y1061" s="81">
        <f t="shared" ref="Y1061:AA1061" si="3586">Y1500</f>
        <v>28959705.600000001</v>
      </c>
      <c r="Z1061" s="81">
        <f t="shared" si="3586"/>
        <v>0</v>
      </c>
      <c r="AA1061" s="81">
        <f t="shared" si="3586"/>
        <v>0</v>
      </c>
      <c r="AB1061" s="81">
        <f t="shared" si="3533"/>
        <v>42150192</v>
      </c>
      <c r="AC1061" s="81">
        <f t="shared" si="3534"/>
        <v>0</v>
      </c>
      <c r="AD1061" s="81">
        <f t="shared" si="3535"/>
        <v>0</v>
      </c>
      <c r="AE1061" s="81">
        <f t="shared" ref="AE1061:AG1061" si="3587">AE1500</f>
        <v>-17650192</v>
      </c>
      <c r="AF1061" s="81">
        <f t="shared" si="3587"/>
        <v>0</v>
      </c>
      <c r="AG1061" s="81">
        <f t="shared" si="3587"/>
        <v>0</v>
      </c>
      <c r="AH1061" s="81">
        <f t="shared" si="3537"/>
        <v>24500000</v>
      </c>
      <c r="AI1061" s="81">
        <f t="shared" si="3538"/>
        <v>0</v>
      </c>
      <c r="AJ1061" s="81">
        <f t="shared" si="3539"/>
        <v>0</v>
      </c>
      <c r="AK1061" s="81">
        <f t="shared" ref="AK1061:AM1061" si="3588">AK1500</f>
        <v>0</v>
      </c>
      <c r="AL1061" s="81">
        <f t="shared" si="3588"/>
        <v>0</v>
      </c>
      <c r="AM1061" s="81">
        <f t="shared" si="3588"/>
        <v>0</v>
      </c>
      <c r="AN1061" s="81">
        <f t="shared" si="3541"/>
        <v>24500000</v>
      </c>
      <c r="AO1061" s="81">
        <f t="shared" si="3542"/>
        <v>0</v>
      </c>
      <c r="AP1061" s="81">
        <f t="shared" si="3543"/>
        <v>0</v>
      </c>
      <c r="AQ1061" s="81">
        <f t="shared" ref="AQ1061:AS1061" si="3589">AQ1500</f>
        <v>0</v>
      </c>
      <c r="AR1061" s="81">
        <f t="shared" si="3589"/>
        <v>0</v>
      </c>
      <c r="AS1061" s="81">
        <f t="shared" si="3589"/>
        <v>0</v>
      </c>
      <c r="AT1061" s="81">
        <f t="shared" si="3545"/>
        <v>24500000</v>
      </c>
      <c r="AU1061" s="81">
        <f t="shared" si="3546"/>
        <v>0</v>
      </c>
      <c r="AV1061" s="81">
        <f t="shared" si="3547"/>
        <v>0</v>
      </c>
    </row>
    <row r="1062" spans="1:48" ht="55.5" customHeight="1">
      <c r="A1062" s="289" t="s">
        <v>257</v>
      </c>
      <c r="B1062" s="1" t="s">
        <v>401</v>
      </c>
      <c r="C1062" s="10" t="s">
        <v>30</v>
      </c>
      <c r="D1062" s="10" t="s">
        <v>13</v>
      </c>
      <c r="E1062" s="59" t="s">
        <v>27</v>
      </c>
      <c r="F1062" s="59" t="s">
        <v>126</v>
      </c>
      <c r="G1062" s="59" t="s">
        <v>255</v>
      </c>
      <c r="H1062" s="59" t="s">
        <v>258</v>
      </c>
      <c r="I1062" s="116"/>
      <c r="J1062" s="81">
        <f>J1063</f>
        <v>269193.59999999998</v>
      </c>
      <c r="K1062" s="81">
        <f t="shared" ref="K1062:O1063" si="3590">K1063</f>
        <v>0</v>
      </c>
      <c r="L1062" s="81">
        <f t="shared" si="3590"/>
        <v>0</v>
      </c>
      <c r="M1062" s="81">
        <f t="shared" si="3590"/>
        <v>0</v>
      </c>
      <c r="N1062" s="81">
        <f t="shared" si="3590"/>
        <v>0</v>
      </c>
      <c r="O1062" s="81">
        <f t="shared" si="3590"/>
        <v>0</v>
      </c>
      <c r="P1062" s="81">
        <f>P1063</f>
        <v>269193.59999999998</v>
      </c>
      <c r="Q1062" s="81">
        <f t="shared" ref="Q1062:U1063" si="3591">Q1063</f>
        <v>0</v>
      </c>
      <c r="R1062" s="81">
        <f t="shared" si="3591"/>
        <v>0</v>
      </c>
      <c r="S1062" s="81">
        <f t="shared" si="3591"/>
        <v>0</v>
      </c>
      <c r="T1062" s="81">
        <f t="shared" si="3591"/>
        <v>0</v>
      </c>
      <c r="U1062" s="81">
        <f t="shared" si="3591"/>
        <v>0</v>
      </c>
      <c r="V1062" s="81">
        <f t="shared" si="3555"/>
        <v>269193.59999999998</v>
      </c>
      <c r="W1062" s="81">
        <f t="shared" si="3555"/>
        <v>0</v>
      </c>
      <c r="X1062" s="81">
        <f t="shared" si="3555"/>
        <v>0</v>
      </c>
      <c r="Y1062" s="81">
        <f t="shared" ref="Y1062:AA1063" si="3592">Y1063</f>
        <v>591014.40000000002</v>
      </c>
      <c r="Z1062" s="81">
        <f t="shared" si="3592"/>
        <v>0</v>
      </c>
      <c r="AA1062" s="81">
        <f t="shared" si="3592"/>
        <v>0</v>
      </c>
      <c r="AB1062" s="81">
        <f t="shared" si="3533"/>
        <v>860208</v>
      </c>
      <c r="AC1062" s="81">
        <f t="shared" si="3534"/>
        <v>0</v>
      </c>
      <c r="AD1062" s="81">
        <f t="shared" si="3535"/>
        <v>0</v>
      </c>
      <c r="AE1062" s="81">
        <f t="shared" ref="AE1062:AG1063" si="3593">AE1063</f>
        <v>-360208</v>
      </c>
      <c r="AF1062" s="81">
        <f t="shared" si="3593"/>
        <v>0</v>
      </c>
      <c r="AG1062" s="81">
        <f t="shared" si="3593"/>
        <v>0</v>
      </c>
      <c r="AH1062" s="81">
        <f t="shared" si="3537"/>
        <v>500000</v>
      </c>
      <c r="AI1062" s="81">
        <f t="shared" si="3538"/>
        <v>0</v>
      </c>
      <c r="AJ1062" s="81">
        <f t="shared" si="3539"/>
        <v>0</v>
      </c>
      <c r="AK1062" s="81">
        <f t="shared" ref="AK1062:AM1063" si="3594">AK1063</f>
        <v>0</v>
      </c>
      <c r="AL1062" s="81">
        <f t="shared" si="3594"/>
        <v>0</v>
      </c>
      <c r="AM1062" s="81">
        <f t="shared" si="3594"/>
        <v>0</v>
      </c>
      <c r="AN1062" s="81">
        <f t="shared" si="3541"/>
        <v>500000</v>
      </c>
      <c r="AO1062" s="81">
        <f t="shared" si="3542"/>
        <v>0</v>
      </c>
      <c r="AP1062" s="81">
        <f t="shared" si="3543"/>
        <v>0</v>
      </c>
      <c r="AQ1062" s="81">
        <f t="shared" ref="AQ1062:AS1063" si="3595">AQ1063</f>
        <v>0</v>
      </c>
      <c r="AR1062" s="81">
        <f t="shared" si="3595"/>
        <v>0</v>
      </c>
      <c r="AS1062" s="81">
        <f t="shared" si="3595"/>
        <v>0</v>
      </c>
      <c r="AT1062" s="81">
        <f t="shared" si="3545"/>
        <v>500000</v>
      </c>
      <c r="AU1062" s="81">
        <f t="shared" si="3546"/>
        <v>0</v>
      </c>
      <c r="AV1062" s="81">
        <f t="shared" si="3547"/>
        <v>0</v>
      </c>
    </row>
    <row r="1063" spans="1:48">
      <c r="A1063" s="9" t="s">
        <v>99</v>
      </c>
      <c r="B1063" s="1" t="s">
        <v>401</v>
      </c>
      <c r="C1063" s="10" t="s">
        <v>30</v>
      </c>
      <c r="D1063" s="10" t="s">
        <v>13</v>
      </c>
      <c r="E1063" s="59" t="s">
        <v>27</v>
      </c>
      <c r="F1063" s="59" t="s">
        <v>126</v>
      </c>
      <c r="G1063" s="59" t="s">
        <v>255</v>
      </c>
      <c r="H1063" s="59" t="s">
        <v>258</v>
      </c>
      <c r="I1063" s="116" t="s">
        <v>98</v>
      </c>
      <c r="J1063" s="81">
        <f>J1064</f>
        <v>269193.59999999998</v>
      </c>
      <c r="K1063" s="81">
        <f t="shared" si="3590"/>
        <v>0</v>
      </c>
      <c r="L1063" s="81">
        <f t="shared" si="3590"/>
        <v>0</v>
      </c>
      <c r="M1063" s="81">
        <f t="shared" si="3590"/>
        <v>0</v>
      </c>
      <c r="N1063" s="81">
        <f t="shared" si="3590"/>
        <v>0</v>
      </c>
      <c r="O1063" s="81">
        <f t="shared" si="3590"/>
        <v>0</v>
      </c>
      <c r="P1063" s="81">
        <f>P1064</f>
        <v>269193.59999999998</v>
      </c>
      <c r="Q1063" s="81">
        <f t="shared" si="3591"/>
        <v>0</v>
      </c>
      <c r="R1063" s="81">
        <f t="shared" si="3591"/>
        <v>0</v>
      </c>
      <c r="S1063" s="81">
        <f t="shared" si="3591"/>
        <v>0</v>
      </c>
      <c r="T1063" s="81">
        <f t="shared" si="3591"/>
        <v>0</v>
      </c>
      <c r="U1063" s="81">
        <f t="shared" si="3591"/>
        <v>0</v>
      </c>
      <c r="V1063" s="81">
        <f t="shared" si="3555"/>
        <v>269193.59999999998</v>
      </c>
      <c r="W1063" s="81">
        <f t="shared" si="3555"/>
        <v>0</v>
      </c>
      <c r="X1063" s="81">
        <f t="shared" si="3555"/>
        <v>0</v>
      </c>
      <c r="Y1063" s="81">
        <f t="shared" si="3592"/>
        <v>591014.40000000002</v>
      </c>
      <c r="Z1063" s="81">
        <f t="shared" si="3592"/>
        <v>0</v>
      </c>
      <c r="AA1063" s="81">
        <f t="shared" si="3592"/>
        <v>0</v>
      </c>
      <c r="AB1063" s="81">
        <f t="shared" si="3533"/>
        <v>860208</v>
      </c>
      <c r="AC1063" s="81">
        <f t="shared" si="3534"/>
        <v>0</v>
      </c>
      <c r="AD1063" s="81">
        <f t="shared" si="3535"/>
        <v>0</v>
      </c>
      <c r="AE1063" s="81">
        <f t="shared" si="3593"/>
        <v>-360208</v>
      </c>
      <c r="AF1063" s="81">
        <f t="shared" si="3593"/>
        <v>0</v>
      </c>
      <c r="AG1063" s="81">
        <f t="shared" si="3593"/>
        <v>0</v>
      </c>
      <c r="AH1063" s="81">
        <f t="shared" si="3537"/>
        <v>500000</v>
      </c>
      <c r="AI1063" s="81">
        <f t="shared" si="3538"/>
        <v>0</v>
      </c>
      <c r="AJ1063" s="81">
        <f t="shared" si="3539"/>
        <v>0</v>
      </c>
      <c r="AK1063" s="81">
        <f t="shared" si="3594"/>
        <v>0</v>
      </c>
      <c r="AL1063" s="81">
        <f t="shared" si="3594"/>
        <v>0</v>
      </c>
      <c r="AM1063" s="81">
        <f t="shared" si="3594"/>
        <v>0</v>
      </c>
      <c r="AN1063" s="81">
        <f t="shared" si="3541"/>
        <v>500000</v>
      </c>
      <c r="AO1063" s="81">
        <f t="shared" si="3542"/>
        <v>0</v>
      </c>
      <c r="AP1063" s="81">
        <f t="shared" si="3543"/>
        <v>0</v>
      </c>
      <c r="AQ1063" s="81">
        <f t="shared" si="3595"/>
        <v>0</v>
      </c>
      <c r="AR1063" s="81">
        <f t="shared" si="3595"/>
        <v>0</v>
      </c>
      <c r="AS1063" s="81">
        <f t="shared" si="3595"/>
        <v>0</v>
      </c>
      <c r="AT1063" s="81">
        <f t="shared" si="3545"/>
        <v>500000</v>
      </c>
      <c r="AU1063" s="81">
        <f t="shared" si="3546"/>
        <v>0</v>
      </c>
      <c r="AV1063" s="81">
        <f t="shared" si="3547"/>
        <v>0</v>
      </c>
    </row>
    <row r="1064" spans="1:48" ht="25.5">
      <c r="A1064" s="9" t="s">
        <v>105</v>
      </c>
      <c r="B1064" s="1" t="s">
        <v>401</v>
      </c>
      <c r="C1064" s="10" t="s">
        <v>30</v>
      </c>
      <c r="D1064" s="10" t="s">
        <v>13</v>
      </c>
      <c r="E1064" s="59" t="s">
        <v>27</v>
      </c>
      <c r="F1064" s="59" t="s">
        <v>126</v>
      </c>
      <c r="G1064" s="59" t="s">
        <v>255</v>
      </c>
      <c r="H1064" s="59" t="s">
        <v>258</v>
      </c>
      <c r="I1064" s="116" t="s">
        <v>106</v>
      </c>
      <c r="J1064" s="81">
        <v>269193.59999999998</v>
      </c>
      <c r="K1064" s="81"/>
      <c r="L1064" s="81"/>
      <c r="M1064" s="81"/>
      <c r="N1064" s="81"/>
      <c r="O1064" s="81"/>
      <c r="P1064" s="81">
        <f>P1503</f>
        <v>269193.59999999998</v>
      </c>
      <c r="Q1064" s="81">
        <f t="shared" ref="Q1064:U1064" si="3596">Q1503</f>
        <v>0</v>
      </c>
      <c r="R1064" s="81">
        <f t="shared" si="3596"/>
        <v>0</v>
      </c>
      <c r="S1064" s="81">
        <f t="shared" si="3596"/>
        <v>0</v>
      </c>
      <c r="T1064" s="81">
        <f t="shared" si="3596"/>
        <v>0</v>
      </c>
      <c r="U1064" s="81">
        <f t="shared" si="3596"/>
        <v>0</v>
      </c>
      <c r="V1064" s="81">
        <f t="shared" si="3555"/>
        <v>269193.59999999998</v>
      </c>
      <c r="W1064" s="81">
        <f t="shared" si="3555"/>
        <v>0</v>
      </c>
      <c r="X1064" s="81">
        <f t="shared" si="3555"/>
        <v>0</v>
      </c>
      <c r="Y1064" s="81">
        <f t="shared" ref="Y1064:AA1064" si="3597">Y1503</f>
        <v>591014.40000000002</v>
      </c>
      <c r="Z1064" s="81">
        <f t="shared" si="3597"/>
        <v>0</v>
      </c>
      <c r="AA1064" s="81">
        <f t="shared" si="3597"/>
        <v>0</v>
      </c>
      <c r="AB1064" s="81">
        <f t="shared" si="3533"/>
        <v>860208</v>
      </c>
      <c r="AC1064" s="81">
        <f t="shared" si="3534"/>
        <v>0</v>
      </c>
      <c r="AD1064" s="81">
        <f t="shared" si="3535"/>
        <v>0</v>
      </c>
      <c r="AE1064" s="81">
        <f t="shared" ref="AE1064:AG1064" si="3598">AE1503</f>
        <v>-360208</v>
      </c>
      <c r="AF1064" s="81">
        <f t="shared" si="3598"/>
        <v>0</v>
      </c>
      <c r="AG1064" s="81">
        <f t="shared" si="3598"/>
        <v>0</v>
      </c>
      <c r="AH1064" s="81">
        <f t="shared" si="3537"/>
        <v>500000</v>
      </c>
      <c r="AI1064" s="81">
        <f t="shared" si="3538"/>
        <v>0</v>
      </c>
      <c r="AJ1064" s="81">
        <f t="shared" si="3539"/>
        <v>0</v>
      </c>
      <c r="AK1064" s="81">
        <f t="shared" ref="AK1064:AM1064" si="3599">AK1503</f>
        <v>0</v>
      </c>
      <c r="AL1064" s="81">
        <f t="shared" si="3599"/>
        <v>0</v>
      </c>
      <c r="AM1064" s="81">
        <f t="shared" si="3599"/>
        <v>0</v>
      </c>
      <c r="AN1064" s="81">
        <f t="shared" si="3541"/>
        <v>500000</v>
      </c>
      <c r="AO1064" s="81">
        <f t="shared" si="3542"/>
        <v>0</v>
      </c>
      <c r="AP1064" s="81">
        <f t="shared" si="3543"/>
        <v>0</v>
      </c>
      <c r="AQ1064" s="81">
        <f t="shared" ref="AQ1064:AS1064" si="3600">AQ1503</f>
        <v>0</v>
      </c>
      <c r="AR1064" s="81">
        <f t="shared" si="3600"/>
        <v>0</v>
      </c>
      <c r="AS1064" s="81">
        <f t="shared" si="3600"/>
        <v>0</v>
      </c>
      <c r="AT1064" s="81">
        <f t="shared" si="3545"/>
        <v>500000</v>
      </c>
      <c r="AU1064" s="81">
        <f t="shared" si="3546"/>
        <v>0</v>
      </c>
      <c r="AV1064" s="81">
        <f t="shared" si="3547"/>
        <v>0</v>
      </c>
    </row>
    <row r="1065" spans="1:48">
      <c r="A1065" s="9" t="s">
        <v>82</v>
      </c>
      <c r="B1065" s="1" t="s">
        <v>401</v>
      </c>
      <c r="C1065" s="1" t="s">
        <v>30</v>
      </c>
      <c r="D1065" s="1" t="s">
        <v>13</v>
      </c>
      <c r="E1065" s="1" t="s">
        <v>81</v>
      </c>
      <c r="F1065" s="1" t="s">
        <v>69</v>
      </c>
      <c r="G1065" s="1" t="s">
        <v>147</v>
      </c>
      <c r="H1065" s="1" t="s">
        <v>148</v>
      </c>
      <c r="I1065" s="13"/>
      <c r="J1065" s="81">
        <f>J1069+J1072+J1075+J1080</f>
        <v>268000</v>
      </c>
      <c r="K1065" s="81">
        <f t="shared" ref="K1065:O1065" si="3601">K1069+K1072+K1075+K1080</f>
        <v>268000</v>
      </c>
      <c r="L1065" s="81">
        <f t="shared" si="3601"/>
        <v>268000</v>
      </c>
      <c r="M1065" s="81">
        <f t="shared" si="3601"/>
        <v>78350</v>
      </c>
      <c r="N1065" s="81">
        <f t="shared" si="3601"/>
        <v>0</v>
      </c>
      <c r="O1065" s="81">
        <f t="shared" si="3601"/>
        <v>0</v>
      </c>
      <c r="P1065" s="81">
        <f>P1066+P1069+P1072+P1075+P1080</f>
        <v>346350</v>
      </c>
      <c r="Q1065" s="81">
        <f t="shared" ref="Q1065:R1065" si="3602">Q1066+Q1069+Q1072+Q1075+Q1080</f>
        <v>268000</v>
      </c>
      <c r="R1065" s="81">
        <f t="shared" si="3602"/>
        <v>268000</v>
      </c>
      <c r="S1065" s="81">
        <f>S1069+S1072+S1075+S1080+S1066</f>
        <v>60000</v>
      </c>
      <c r="T1065" s="81">
        <f t="shared" ref="T1065:U1065" si="3603">T1069+T1072+T1075+T1080+T1066</f>
        <v>0</v>
      </c>
      <c r="U1065" s="81">
        <f t="shared" si="3603"/>
        <v>0</v>
      </c>
      <c r="V1065" s="81">
        <f t="shared" si="3555"/>
        <v>406350</v>
      </c>
      <c r="W1065" s="81">
        <f t="shared" si="3555"/>
        <v>268000</v>
      </c>
      <c r="X1065" s="81">
        <f t="shared" si="3555"/>
        <v>268000</v>
      </c>
      <c r="Y1065" s="81">
        <f>Y1069+Y1072+Y1075+Y1080+Y1066</f>
        <v>0</v>
      </c>
      <c r="Z1065" s="81">
        <f t="shared" ref="Z1065:AA1065" si="3604">Z1069+Z1072+Z1075+Z1080+Z1066</f>
        <v>0</v>
      </c>
      <c r="AA1065" s="81">
        <f t="shared" si="3604"/>
        <v>0</v>
      </c>
      <c r="AB1065" s="81">
        <f t="shared" si="3533"/>
        <v>406350</v>
      </c>
      <c r="AC1065" s="81">
        <f t="shared" si="3534"/>
        <v>268000</v>
      </c>
      <c r="AD1065" s="81">
        <f t="shared" si="3535"/>
        <v>268000</v>
      </c>
      <c r="AE1065" s="81">
        <f>AE1069+AE1072+AE1075+AE1080+AE1066</f>
        <v>42719</v>
      </c>
      <c r="AF1065" s="81">
        <f t="shared" ref="AF1065:AG1065" si="3605">AF1069+AF1072+AF1075+AF1080+AF1066</f>
        <v>0</v>
      </c>
      <c r="AG1065" s="81">
        <f t="shared" si="3605"/>
        <v>0</v>
      </c>
      <c r="AH1065" s="81">
        <f t="shared" si="3537"/>
        <v>449069</v>
      </c>
      <c r="AI1065" s="81">
        <f t="shared" si="3538"/>
        <v>268000</v>
      </c>
      <c r="AJ1065" s="81">
        <f t="shared" si="3539"/>
        <v>268000</v>
      </c>
      <c r="AK1065" s="81">
        <f>AK1069+AK1072+AK1075+AK1080+AK1066</f>
        <v>311578</v>
      </c>
      <c r="AL1065" s="81">
        <f t="shared" ref="AL1065:AM1065" si="3606">AL1069+AL1072+AL1075+AL1080+AL1066</f>
        <v>0</v>
      </c>
      <c r="AM1065" s="81">
        <f t="shared" si="3606"/>
        <v>0</v>
      </c>
      <c r="AN1065" s="81">
        <f t="shared" si="3541"/>
        <v>760647</v>
      </c>
      <c r="AO1065" s="81">
        <f t="shared" si="3542"/>
        <v>268000</v>
      </c>
      <c r="AP1065" s="81">
        <f t="shared" si="3543"/>
        <v>268000</v>
      </c>
      <c r="AQ1065" s="81">
        <f>AQ1069+AQ1072+AQ1075+AQ1080+AQ1066</f>
        <v>0</v>
      </c>
      <c r="AR1065" s="81">
        <f t="shared" ref="AR1065:AS1065" si="3607">AR1069+AR1072+AR1075+AR1080+AR1066</f>
        <v>0</v>
      </c>
      <c r="AS1065" s="81">
        <f t="shared" si="3607"/>
        <v>0</v>
      </c>
      <c r="AT1065" s="81">
        <f t="shared" si="3545"/>
        <v>760647</v>
      </c>
      <c r="AU1065" s="81">
        <f t="shared" si="3546"/>
        <v>268000</v>
      </c>
      <c r="AV1065" s="81">
        <f t="shared" si="3547"/>
        <v>268000</v>
      </c>
    </row>
    <row r="1066" spans="1:48">
      <c r="A1066" s="9" t="s">
        <v>331</v>
      </c>
      <c r="B1066" s="1" t="s">
        <v>401</v>
      </c>
      <c r="C1066" s="1" t="s">
        <v>30</v>
      </c>
      <c r="D1066" s="1" t="s">
        <v>13</v>
      </c>
      <c r="E1066" s="1" t="s">
        <v>81</v>
      </c>
      <c r="F1066" s="1" t="s">
        <v>69</v>
      </c>
      <c r="G1066" s="1" t="s">
        <v>147</v>
      </c>
      <c r="H1066" s="1" t="s">
        <v>184</v>
      </c>
      <c r="I1066" s="13"/>
      <c r="J1066" s="81"/>
      <c r="K1066" s="81"/>
      <c r="L1066" s="81"/>
      <c r="M1066" s="81"/>
      <c r="N1066" s="81"/>
      <c r="O1066" s="81"/>
      <c r="P1066" s="81">
        <f>P1067</f>
        <v>0</v>
      </c>
      <c r="Q1066" s="81">
        <f t="shared" ref="Q1066:R1067" si="3608">Q1067</f>
        <v>0</v>
      </c>
      <c r="R1066" s="81">
        <f t="shared" si="3608"/>
        <v>0</v>
      </c>
      <c r="S1066" s="81">
        <f>S1067</f>
        <v>60000</v>
      </c>
      <c r="T1066" s="81">
        <f t="shared" ref="T1066:U1067" si="3609">T1067</f>
        <v>0</v>
      </c>
      <c r="U1066" s="81">
        <f t="shared" si="3609"/>
        <v>0</v>
      </c>
      <c r="V1066" s="81">
        <f t="shared" si="3555"/>
        <v>60000</v>
      </c>
      <c r="W1066" s="81">
        <f t="shared" si="3555"/>
        <v>0</v>
      </c>
      <c r="X1066" s="81">
        <f t="shared" si="3555"/>
        <v>0</v>
      </c>
      <c r="Y1066" s="81">
        <f>Y1067</f>
        <v>0</v>
      </c>
      <c r="Z1066" s="81">
        <f t="shared" ref="Z1066:AA1067" si="3610">Z1067</f>
        <v>0</v>
      </c>
      <c r="AA1066" s="81">
        <f t="shared" si="3610"/>
        <v>0</v>
      </c>
      <c r="AB1066" s="81">
        <f t="shared" si="3533"/>
        <v>60000</v>
      </c>
      <c r="AC1066" s="81">
        <f t="shared" si="3534"/>
        <v>0</v>
      </c>
      <c r="AD1066" s="81">
        <f t="shared" si="3535"/>
        <v>0</v>
      </c>
      <c r="AE1066" s="81">
        <f>AE1067</f>
        <v>42719</v>
      </c>
      <c r="AF1066" s="81">
        <f t="shared" ref="AF1066:AG1067" si="3611">AF1067</f>
        <v>0</v>
      </c>
      <c r="AG1066" s="81">
        <f t="shared" si="3611"/>
        <v>0</v>
      </c>
      <c r="AH1066" s="81">
        <f t="shared" si="3537"/>
        <v>102719</v>
      </c>
      <c r="AI1066" s="81">
        <f t="shared" si="3538"/>
        <v>0</v>
      </c>
      <c r="AJ1066" s="81">
        <f t="shared" si="3539"/>
        <v>0</v>
      </c>
      <c r="AK1066" s="81">
        <f>AK1067</f>
        <v>0</v>
      </c>
      <c r="AL1066" s="81">
        <f t="shared" ref="AL1066:AM1067" si="3612">AL1067</f>
        <v>0</v>
      </c>
      <c r="AM1066" s="81">
        <f t="shared" si="3612"/>
        <v>0</v>
      </c>
      <c r="AN1066" s="81">
        <f t="shared" si="3541"/>
        <v>102719</v>
      </c>
      <c r="AO1066" s="81">
        <f t="shared" si="3542"/>
        <v>0</v>
      </c>
      <c r="AP1066" s="81">
        <f t="shared" si="3543"/>
        <v>0</v>
      </c>
      <c r="AQ1066" s="81">
        <f>AQ1067</f>
        <v>0</v>
      </c>
      <c r="AR1066" s="81">
        <f t="shared" ref="AR1066:AS1067" si="3613">AR1067</f>
        <v>0</v>
      </c>
      <c r="AS1066" s="81">
        <f t="shared" si="3613"/>
        <v>0</v>
      </c>
      <c r="AT1066" s="81">
        <f t="shared" si="3545"/>
        <v>102719</v>
      </c>
      <c r="AU1066" s="81">
        <f t="shared" si="3546"/>
        <v>0</v>
      </c>
      <c r="AV1066" s="81">
        <f t="shared" si="3547"/>
        <v>0</v>
      </c>
    </row>
    <row r="1067" spans="1:48">
      <c r="A1067" s="9" t="s">
        <v>99</v>
      </c>
      <c r="B1067" s="1" t="s">
        <v>401</v>
      </c>
      <c r="C1067" s="1" t="s">
        <v>30</v>
      </c>
      <c r="D1067" s="1" t="s">
        <v>13</v>
      </c>
      <c r="E1067" s="1" t="s">
        <v>81</v>
      </c>
      <c r="F1067" s="1" t="s">
        <v>69</v>
      </c>
      <c r="G1067" s="1" t="s">
        <v>147</v>
      </c>
      <c r="H1067" s="1" t="s">
        <v>184</v>
      </c>
      <c r="I1067" s="13" t="s">
        <v>98</v>
      </c>
      <c r="J1067" s="81"/>
      <c r="K1067" s="81"/>
      <c r="L1067" s="81"/>
      <c r="M1067" s="81"/>
      <c r="N1067" s="81"/>
      <c r="O1067" s="81"/>
      <c r="P1067" s="81">
        <f>P1068</f>
        <v>0</v>
      </c>
      <c r="Q1067" s="81">
        <f t="shared" si="3608"/>
        <v>0</v>
      </c>
      <c r="R1067" s="81">
        <f t="shared" si="3608"/>
        <v>0</v>
      </c>
      <c r="S1067" s="81">
        <f>S1068</f>
        <v>60000</v>
      </c>
      <c r="T1067" s="81">
        <f t="shared" si="3609"/>
        <v>0</v>
      </c>
      <c r="U1067" s="81">
        <f t="shared" si="3609"/>
        <v>0</v>
      </c>
      <c r="V1067" s="81">
        <f t="shared" si="3555"/>
        <v>60000</v>
      </c>
      <c r="W1067" s="81">
        <f t="shared" si="3555"/>
        <v>0</v>
      </c>
      <c r="X1067" s="81">
        <f t="shared" si="3555"/>
        <v>0</v>
      </c>
      <c r="Y1067" s="81">
        <f>Y1068</f>
        <v>0</v>
      </c>
      <c r="Z1067" s="81">
        <f t="shared" si="3610"/>
        <v>0</v>
      </c>
      <c r="AA1067" s="81">
        <f t="shared" si="3610"/>
        <v>0</v>
      </c>
      <c r="AB1067" s="81">
        <f t="shared" si="3533"/>
        <v>60000</v>
      </c>
      <c r="AC1067" s="81">
        <f t="shared" si="3534"/>
        <v>0</v>
      </c>
      <c r="AD1067" s="81">
        <f t="shared" si="3535"/>
        <v>0</v>
      </c>
      <c r="AE1067" s="81">
        <f>AE1068</f>
        <v>42719</v>
      </c>
      <c r="AF1067" s="81">
        <f t="shared" si="3611"/>
        <v>0</v>
      </c>
      <c r="AG1067" s="81">
        <f t="shared" si="3611"/>
        <v>0</v>
      </c>
      <c r="AH1067" s="81">
        <f t="shared" si="3537"/>
        <v>102719</v>
      </c>
      <c r="AI1067" s="81">
        <f t="shared" si="3538"/>
        <v>0</v>
      </c>
      <c r="AJ1067" s="81">
        <f t="shared" si="3539"/>
        <v>0</v>
      </c>
      <c r="AK1067" s="81">
        <f>AK1068</f>
        <v>0</v>
      </c>
      <c r="AL1067" s="81">
        <f t="shared" si="3612"/>
        <v>0</v>
      </c>
      <c r="AM1067" s="81">
        <f t="shared" si="3612"/>
        <v>0</v>
      </c>
      <c r="AN1067" s="81">
        <f t="shared" si="3541"/>
        <v>102719</v>
      </c>
      <c r="AO1067" s="81">
        <f t="shared" si="3542"/>
        <v>0</v>
      </c>
      <c r="AP1067" s="81">
        <f t="shared" si="3543"/>
        <v>0</v>
      </c>
      <c r="AQ1067" s="81">
        <f>AQ1068</f>
        <v>0</v>
      </c>
      <c r="AR1067" s="81">
        <f t="shared" si="3613"/>
        <v>0</v>
      </c>
      <c r="AS1067" s="81">
        <f t="shared" si="3613"/>
        <v>0</v>
      </c>
      <c r="AT1067" s="81">
        <f t="shared" si="3545"/>
        <v>102719</v>
      </c>
      <c r="AU1067" s="81">
        <f t="shared" si="3546"/>
        <v>0</v>
      </c>
      <c r="AV1067" s="81">
        <f t="shared" si="3547"/>
        <v>0</v>
      </c>
    </row>
    <row r="1068" spans="1:48">
      <c r="A1068" s="188" t="s">
        <v>116</v>
      </c>
      <c r="B1068" s="1" t="s">
        <v>401</v>
      </c>
      <c r="C1068" s="1" t="s">
        <v>30</v>
      </c>
      <c r="D1068" s="1" t="s">
        <v>13</v>
      </c>
      <c r="E1068" s="1" t="s">
        <v>81</v>
      </c>
      <c r="F1068" s="1" t="s">
        <v>69</v>
      </c>
      <c r="G1068" s="1" t="s">
        <v>147</v>
      </c>
      <c r="H1068" s="1" t="s">
        <v>184</v>
      </c>
      <c r="I1068" s="13" t="s">
        <v>115</v>
      </c>
      <c r="J1068" s="81"/>
      <c r="K1068" s="81"/>
      <c r="L1068" s="81"/>
      <c r="M1068" s="81"/>
      <c r="N1068" s="81"/>
      <c r="O1068" s="81"/>
      <c r="P1068" s="81">
        <f>P1507</f>
        <v>0</v>
      </c>
      <c r="Q1068" s="81">
        <f t="shared" ref="Q1068:U1068" si="3614">Q1507</f>
        <v>0</v>
      </c>
      <c r="R1068" s="81">
        <f t="shared" si="3614"/>
        <v>0</v>
      </c>
      <c r="S1068" s="81">
        <f t="shared" si="3614"/>
        <v>60000</v>
      </c>
      <c r="T1068" s="81">
        <f t="shared" si="3614"/>
        <v>0</v>
      </c>
      <c r="U1068" s="81">
        <f t="shared" si="3614"/>
        <v>0</v>
      </c>
      <c r="V1068" s="81">
        <f t="shared" si="3555"/>
        <v>60000</v>
      </c>
      <c r="W1068" s="81">
        <f t="shared" si="3555"/>
        <v>0</v>
      </c>
      <c r="X1068" s="81">
        <f t="shared" si="3555"/>
        <v>0</v>
      </c>
      <c r="Y1068" s="81">
        <f t="shared" ref="Y1068:AA1068" si="3615">Y1507</f>
        <v>0</v>
      </c>
      <c r="Z1068" s="81">
        <f t="shared" si="3615"/>
        <v>0</v>
      </c>
      <c r="AA1068" s="81">
        <f t="shared" si="3615"/>
        <v>0</v>
      </c>
      <c r="AB1068" s="81">
        <f t="shared" si="3533"/>
        <v>60000</v>
      </c>
      <c r="AC1068" s="81">
        <f t="shared" si="3534"/>
        <v>0</v>
      </c>
      <c r="AD1068" s="81">
        <f t="shared" si="3535"/>
        <v>0</v>
      </c>
      <c r="AE1068" s="81">
        <f>AE1507+AE2256</f>
        <v>42719</v>
      </c>
      <c r="AF1068" s="81">
        <f>AF1507</f>
        <v>0</v>
      </c>
      <c r="AG1068" s="81">
        <f>AG1507</f>
        <v>0</v>
      </c>
      <c r="AH1068" s="81">
        <f t="shared" si="3537"/>
        <v>102719</v>
      </c>
      <c r="AI1068" s="81">
        <f t="shared" si="3538"/>
        <v>0</v>
      </c>
      <c r="AJ1068" s="81">
        <f t="shared" si="3539"/>
        <v>0</v>
      </c>
      <c r="AK1068" s="81">
        <f>AK1507+AK2256</f>
        <v>0</v>
      </c>
      <c r="AL1068" s="81">
        <f>AL1507</f>
        <v>0</v>
      </c>
      <c r="AM1068" s="81">
        <f>AM1507</f>
        <v>0</v>
      </c>
      <c r="AN1068" s="81">
        <f t="shared" si="3541"/>
        <v>102719</v>
      </c>
      <c r="AO1068" s="81">
        <f t="shared" si="3542"/>
        <v>0</v>
      </c>
      <c r="AP1068" s="81">
        <f t="shared" si="3543"/>
        <v>0</v>
      </c>
      <c r="AQ1068" s="81">
        <f>AQ1507+AQ2256</f>
        <v>0</v>
      </c>
      <c r="AR1068" s="81">
        <f>AR1507</f>
        <v>0</v>
      </c>
      <c r="AS1068" s="81">
        <f>AS1507</f>
        <v>0</v>
      </c>
      <c r="AT1068" s="81">
        <f t="shared" si="3545"/>
        <v>102719</v>
      </c>
      <c r="AU1068" s="81">
        <f t="shared" si="3546"/>
        <v>0</v>
      </c>
      <c r="AV1068" s="81">
        <f t="shared" si="3547"/>
        <v>0</v>
      </c>
    </row>
    <row r="1069" spans="1:48">
      <c r="A1069" s="9" t="s">
        <v>107</v>
      </c>
      <c r="B1069" s="1" t="s">
        <v>401</v>
      </c>
      <c r="C1069" s="1" t="s">
        <v>30</v>
      </c>
      <c r="D1069" s="1" t="s">
        <v>13</v>
      </c>
      <c r="E1069" s="1" t="s">
        <v>81</v>
      </c>
      <c r="F1069" s="1" t="s">
        <v>69</v>
      </c>
      <c r="G1069" s="1" t="s">
        <v>147</v>
      </c>
      <c r="H1069" s="1" t="s">
        <v>180</v>
      </c>
      <c r="I1069" s="13"/>
      <c r="J1069" s="81">
        <f>J1070</f>
        <v>80000</v>
      </c>
      <c r="K1069" s="81">
        <f t="shared" ref="K1069:O1070" si="3616">K1070</f>
        <v>80000</v>
      </c>
      <c r="L1069" s="81">
        <f t="shared" si="3616"/>
        <v>80000</v>
      </c>
      <c r="M1069" s="81">
        <f t="shared" si="3616"/>
        <v>0</v>
      </c>
      <c r="N1069" s="81">
        <f t="shared" si="3616"/>
        <v>0</v>
      </c>
      <c r="O1069" s="81">
        <f t="shared" si="3616"/>
        <v>0</v>
      </c>
      <c r="P1069" s="81">
        <f>P1070</f>
        <v>80000</v>
      </c>
      <c r="Q1069" s="81">
        <f t="shared" ref="Q1069:U1070" si="3617">Q1070</f>
        <v>80000</v>
      </c>
      <c r="R1069" s="81">
        <f t="shared" si="3617"/>
        <v>80000</v>
      </c>
      <c r="S1069" s="81">
        <f t="shared" si="3617"/>
        <v>0</v>
      </c>
      <c r="T1069" s="81">
        <f t="shared" si="3617"/>
        <v>0</v>
      </c>
      <c r="U1069" s="81">
        <f t="shared" si="3617"/>
        <v>0</v>
      </c>
      <c r="V1069" s="81">
        <f t="shared" si="3555"/>
        <v>80000</v>
      </c>
      <c r="W1069" s="81">
        <f t="shared" si="3555"/>
        <v>80000</v>
      </c>
      <c r="X1069" s="81">
        <f t="shared" si="3555"/>
        <v>80000</v>
      </c>
      <c r="Y1069" s="81">
        <f t="shared" ref="Y1069:AA1070" si="3618">Y1070</f>
        <v>0</v>
      </c>
      <c r="Z1069" s="81">
        <f t="shared" si="3618"/>
        <v>0</v>
      </c>
      <c r="AA1069" s="81">
        <f t="shared" si="3618"/>
        <v>0</v>
      </c>
      <c r="AB1069" s="81">
        <f t="shared" si="3533"/>
        <v>80000</v>
      </c>
      <c r="AC1069" s="81">
        <f t="shared" si="3534"/>
        <v>80000</v>
      </c>
      <c r="AD1069" s="81">
        <f t="shared" si="3535"/>
        <v>80000</v>
      </c>
      <c r="AE1069" s="81">
        <f t="shared" ref="AE1069:AG1070" si="3619">AE1070</f>
        <v>0</v>
      </c>
      <c r="AF1069" s="81">
        <f t="shared" si="3619"/>
        <v>0</v>
      </c>
      <c r="AG1069" s="81">
        <f t="shared" si="3619"/>
        <v>0</v>
      </c>
      <c r="AH1069" s="81">
        <f t="shared" si="3537"/>
        <v>80000</v>
      </c>
      <c r="AI1069" s="81">
        <f t="shared" si="3538"/>
        <v>80000</v>
      </c>
      <c r="AJ1069" s="81">
        <f t="shared" si="3539"/>
        <v>80000</v>
      </c>
      <c r="AK1069" s="81">
        <f t="shared" ref="AK1069:AM1070" si="3620">AK1070</f>
        <v>30000</v>
      </c>
      <c r="AL1069" s="81">
        <f t="shared" si="3620"/>
        <v>0</v>
      </c>
      <c r="AM1069" s="81">
        <f t="shared" si="3620"/>
        <v>0</v>
      </c>
      <c r="AN1069" s="81">
        <f t="shared" si="3541"/>
        <v>110000</v>
      </c>
      <c r="AO1069" s="81">
        <f t="shared" si="3542"/>
        <v>80000</v>
      </c>
      <c r="AP1069" s="81">
        <f t="shared" si="3543"/>
        <v>80000</v>
      </c>
      <c r="AQ1069" s="81">
        <f t="shared" ref="AQ1069:AS1070" si="3621">AQ1070</f>
        <v>0</v>
      </c>
      <c r="AR1069" s="81">
        <f t="shared" si="3621"/>
        <v>0</v>
      </c>
      <c r="AS1069" s="81">
        <f t="shared" si="3621"/>
        <v>0</v>
      </c>
      <c r="AT1069" s="81">
        <f t="shared" si="3545"/>
        <v>110000</v>
      </c>
      <c r="AU1069" s="81">
        <f t="shared" si="3546"/>
        <v>80000</v>
      </c>
      <c r="AV1069" s="81">
        <f t="shared" si="3547"/>
        <v>80000</v>
      </c>
    </row>
    <row r="1070" spans="1:48">
      <c r="A1070" s="9" t="s">
        <v>99</v>
      </c>
      <c r="B1070" s="1" t="s">
        <v>401</v>
      </c>
      <c r="C1070" s="1" t="s">
        <v>30</v>
      </c>
      <c r="D1070" s="1" t="s">
        <v>13</v>
      </c>
      <c r="E1070" s="1" t="s">
        <v>81</v>
      </c>
      <c r="F1070" s="1" t="s">
        <v>69</v>
      </c>
      <c r="G1070" s="1" t="s">
        <v>147</v>
      </c>
      <c r="H1070" s="1" t="s">
        <v>180</v>
      </c>
      <c r="I1070" s="13" t="s">
        <v>98</v>
      </c>
      <c r="J1070" s="81">
        <f>J1071</f>
        <v>80000</v>
      </c>
      <c r="K1070" s="81">
        <f t="shared" si="3616"/>
        <v>80000</v>
      </c>
      <c r="L1070" s="81">
        <f t="shared" si="3616"/>
        <v>80000</v>
      </c>
      <c r="M1070" s="81">
        <f t="shared" si="3616"/>
        <v>0</v>
      </c>
      <c r="N1070" s="81">
        <f t="shared" si="3616"/>
        <v>0</v>
      </c>
      <c r="O1070" s="81">
        <f t="shared" si="3616"/>
        <v>0</v>
      </c>
      <c r="P1070" s="81">
        <f>P1071</f>
        <v>80000</v>
      </c>
      <c r="Q1070" s="81">
        <f t="shared" si="3617"/>
        <v>80000</v>
      </c>
      <c r="R1070" s="81">
        <f t="shared" si="3617"/>
        <v>80000</v>
      </c>
      <c r="S1070" s="81">
        <f t="shared" si="3617"/>
        <v>0</v>
      </c>
      <c r="T1070" s="81">
        <f t="shared" si="3617"/>
        <v>0</v>
      </c>
      <c r="U1070" s="81">
        <f t="shared" si="3617"/>
        <v>0</v>
      </c>
      <c r="V1070" s="81">
        <f t="shared" si="3555"/>
        <v>80000</v>
      </c>
      <c r="W1070" s="81">
        <f t="shared" si="3555"/>
        <v>80000</v>
      </c>
      <c r="X1070" s="81">
        <f t="shared" si="3555"/>
        <v>80000</v>
      </c>
      <c r="Y1070" s="81">
        <f t="shared" si="3618"/>
        <v>0</v>
      </c>
      <c r="Z1070" s="81">
        <f t="shared" si="3618"/>
        <v>0</v>
      </c>
      <c r="AA1070" s="81">
        <f t="shared" si="3618"/>
        <v>0</v>
      </c>
      <c r="AB1070" s="81">
        <f t="shared" si="3533"/>
        <v>80000</v>
      </c>
      <c r="AC1070" s="81">
        <f t="shared" si="3534"/>
        <v>80000</v>
      </c>
      <c r="AD1070" s="81">
        <f t="shared" si="3535"/>
        <v>80000</v>
      </c>
      <c r="AE1070" s="81">
        <f t="shared" si="3619"/>
        <v>0</v>
      </c>
      <c r="AF1070" s="81">
        <f t="shared" si="3619"/>
        <v>0</v>
      </c>
      <c r="AG1070" s="81">
        <f t="shared" si="3619"/>
        <v>0</v>
      </c>
      <c r="AH1070" s="81">
        <f t="shared" si="3537"/>
        <v>80000</v>
      </c>
      <c r="AI1070" s="81">
        <f t="shared" si="3538"/>
        <v>80000</v>
      </c>
      <c r="AJ1070" s="81">
        <f t="shared" si="3539"/>
        <v>80000</v>
      </c>
      <c r="AK1070" s="81">
        <f t="shared" si="3620"/>
        <v>30000</v>
      </c>
      <c r="AL1070" s="81">
        <f t="shared" si="3620"/>
        <v>0</v>
      </c>
      <c r="AM1070" s="81">
        <f t="shared" si="3620"/>
        <v>0</v>
      </c>
      <c r="AN1070" s="81">
        <f t="shared" si="3541"/>
        <v>110000</v>
      </c>
      <c r="AO1070" s="81">
        <f t="shared" si="3542"/>
        <v>80000</v>
      </c>
      <c r="AP1070" s="81">
        <f t="shared" si="3543"/>
        <v>80000</v>
      </c>
      <c r="AQ1070" s="81">
        <f t="shared" si="3621"/>
        <v>0</v>
      </c>
      <c r="AR1070" s="81">
        <f t="shared" si="3621"/>
        <v>0</v>
      </c>
      <c r="AS1070" s="81">
        <f t="shared" si="3621"/>
        <v>0</v>
      </c>
      <c r="AT1070" s="81">
        <f t="shared" si="3545"/>
        <v>110000</v>
      </c>
      <c r="AU1070" s="81">
        <f t="shared" si="3546"/>
        <v>80000</v>
      </c>
      <c r="AV1070" s="81">
        <f t="shared" si="3547"/>
        <v>80000</v>
      </c>
    </row>
    <row r="1071" spans="1:48">
      <c r="A1071" s="188" t="s">
        <v>116</v>
      </c>
      <c r="B1071" s="1" t="s">
        <v>401</v>
      </c>
      <c r="C1071" s="1" t="s">
        <v>30</v>
      </c>
      <c r="D1071" s="1" t="s">
        <v>13</v>
      </c>
      <c r="E1071" s="1" t="s">
        <v>81</v>
      </c>
      <c r="F1071" s="1" t="s">
        <v>69</v>
      </c>
      <c r="G1071" s="1" t="s">
        <v>147</v>
      </c>
      <c r="H1071" s="1" t="s">
        <v>180</v>
      </c>
      <c r="I1071" s="13" t="s">
        <v>115</v>
      </c>
      <c r="J1071" s="81">
        <v>80000</v>
      </c>
      <c r="K1071" s="81">
        <v>80000</v>
      </c>
      <c r="L1071" s="81">
        <v>80000</v>
      </c>
      <c r="M1071" s="81"/>
      <c r="N1071" s="81"/>
      <c r="O1071" s="81"/>
      <c r="P1071" s="81">
        <f>P1510</f>
        <v>80000</v>
      </c>
      <c r="Q1071" s="81">
        <f t="shared" ref="Q1071:U1071" si="3622">Q1510</f>
        <v>80000</v>
      </c>
      <c r="R1071" s="81">
        <f t="shared" si="3622"/>
        <v>80000</v>
      </c>
      <c r="S1071" s="81">
        <f t="shared" si="3622"/>
        <v>0</v>
      </c>
      <c r="T1071" s="81">
        <f t="shared" si="3622"/>
        <v>0</v>
      </c>
      <c r="U1071" s="81">
        <f t="shared" si="3622"/>
        <v>0</v>
      </c>
      <c r="V1071" s="81">
        <f t="shared" si="3555"/>
        <v>80000</v>
      </c>
      <c r="W1071" s="81">
        <f t="shared" si="3555"/>
        <v>80000</v>
      </c>
      <c r="X1071" s="81">
        <f t="shared" si="3555"/>
        <v>80000</v>
      </c>
      <c r="Y1071" s="81">
        <f t="shared" ref="Y1071:AA1071" si="3623">Y1510</f>
        <v>0</v>
      </c>
      <c r="Z1071" s="81">
        <f t="shared" si="3623"/>
        <v>0</v>
      </c>
      <c r="AA1071" s="81">
        <f t="shared" si="3623"/>
        <v>0</v>
      </c>
      <c r="AB1071" s="81">
        <f t="shared" si="3533"/>
        <v>80000</v>
      </c>
      <c r="AC1071" s="81">
        <f t="shared" si="3534"/>
        <v>80000</v>
      </c>
      <c r="AD1071" s="81">
        <f t="shared" si="3535"/>
        <v>80000</v>
      </c>
      <c r="AE1071" s="81">
        <f t="shared" ref="AE1071:AG1071" si="3624">AE1510</f>
        <v>0</v>
      </c>
      <c r="AF1071" s="81">
        <f t="shared" si="3624"/>
        <v>0</v>
      </c>
      <c r="AG1071" s="81">
        <f t="shared" si="3624"/>
        <v>0</v>
      </c>
      <c r="AH1071" s="81">
        <f t="shared" si="3537"/>
        <v>80000</v>
      </c>
      <c r="AI1071" s="81">
        <f t="shared" si="3538"/>
        <v>80000</v>
      </c>
      <c r="AJ1071" s="81">
        <f t="shared" si="3539"/>
        <v>80000</v>
      </c>
      <c r="AK1071" s="81">
        <f t="shared" ref="AK1071:AM1071" si="3625">AK1510</f>
        <v>30000</v>
      </c>
      <c r="AL1071" s="81">
        <f t="shared" si="3625"/>
        <v>0</v>
      </c>
      <c r="AM1071" s="81">
        <f t="shared" si="3625"/>
        <v>0</v>
      </c>
      <c r="AN1071" s="81">
        <f t="shared" si="3541"/>
        <v>110000</v>
      </c>
      <c r="AO1071" s="81">
        <f t="shared" si="3542"/>
        <v>80000</v>
      </c>
      <c r="AP1071" s="81">
        <f t="shared" si="3543"/>
        <v>80000</v>
      </c>
      <c r="AQ1071" s="81">
        <f t="shared" ref="AQ1071:AS1071" si="3626">AQ1510</f>
        <v>0</v>
      </c>
      <c r="AR1071" s="81">
        <f t="shared" si="3626"/>
        <v>0</v>
      </c>
      <c r="AS1071" s="81">
        <f t="shared" si="3626"/>
        <v>0</v>
      </c>
      <c r="AT1071" s="81">
        <f t="shared" si="3545"/>
        <v>110000</v>
      </c>
      <c r="AU1071" s="81">
        <f t="shared" si="3546"/>
        <v>80000</v>
      </c>
      <c r="AV1071" s="81">
        <f t="shared" si="3547"/>
        <v>80000</v>
      </c>
    </row>
    <row r="1072" spans="1:48" ht="25.5">
      <c r="A1072" s="188" t="s">
        <v>398</v>
      </c>
      <c r="B1072" s="1" t="s">
        <v>401</v>
      </c>
      <c r="C1072" s="1" t="s">
        <v>30</v>
      </c>
      <c r="D1072" s="1" t="s">
        <v>13</v>
      </c>
      <c r="E1072" s="1" t="s">
        <v>81</v>
      </c>
      <c r="F1072" s="1" t="s">
        <v>69</v>
      </c>
      <c r="G1072" s="1" t="s">
        <v>147</v>
      </c>
      <c r="H1072" s="1" t="s">
        <v>181</v>
      </c>
      <c r="I1072" s="13"/>
      <c r="J1072" s="81">
        <f>J1073</f>
        <v>138000</v>
      </c>
      <c r="K1072" s="81">
        <f t="shared" ref="K1072:O1073" si="3627">K1073</f>
        <v>138000</v>
      </c>
      <c r="L1072" s="81">
        <f t="shared" si="3627"/>
        <v>138000</v>
      </c>
      <c r="M1072" s="81">
        <f t="shared" si="3627"/>
        <v>0</v>
      </c>
      <c r="N1072" s="81">
        <f t="shared" si="3627"/>
        <v>0</v>
      </c>
      <c r="O1072" s="81">
        <f t="shared" si="3627"/>
        <v>0</v>
      </c>
      <c r="P1072" s="81">
        <f>P1073</f>
        <v>138000</v>
      </c>
      <c r="Q1072" s="81">
        <f t="shared" ref="Q1072:U1073" si="3628">Q1073</f>
        <v>138000</v>
      </c>
      <c r="R1072" s="81">
        <f t="shared" si="3628"/>
        <v>138000</v>
      </c>
      <c r="S1072" s="81">
        <f t="shared" si="3628"/>
        <v>0</v>
      </c>
      <c r="T1072" s="81">
        <f t="shared" si="3628"/>
        <v>0</v>
      </c>
      <c r="U1072" s="81">
        <f t="shared" si="3628"/>
        <v>0</v>
      </c>
      <c r="V1072" s="81">
        <f t="shared" si="3555"/>
        <v>138000</v>
      </c>
      <c r="W1072" s="81">
        <f t="shared" si="3555"/>
        <v>138000</v>
      </c>
      <c r="X1072" s="81">
        <f t="shared" si="3555"/>
        <v>138000</v>
      </c>
      <c r="Y1072" s="81">
        <f t="shared" ref="Y1072:AA1073" si="3629">Y1073</f>
        <v>0</v>
      </c>
      <c r="Z1072" s="81">
        <f t="shared" si="3629"/>
        <v>0</v>
      </c>
      <c r="AA1072" s="81">
        <f t="shared" si="3629"/>
        <v>0</v>
      </c>
      <c r="AB1072" s="81">
        <f t="shared" si="3533"/>
        <v>138000</v>
      </c>
      <c r="AC1072" s="81">
        <f t="shared" si="3534"/>
        <v>138000</v>
      </c>
      <c r="AD1072" s="81">
        <f t="shared" si="3535"/>
        <v>138000</v>
      </c>
      <c r="AE1072" s="81">
        <f t="shared" ref="AE1072:AG1073" si="3630">AE1073</f>
        <v>0</v>
      </c>
      <c r="AF1072" s="81">
        <f t="shared" si="3630"/>
        <v>0</v>
      </c>
      <c r="AG1072" s="81">
        <f t="shared" si="3630"/>
        <v>0</v>
      </c>
      <c r="AH1072" s="81">
        <f t="shared" si="3537"/>
        <v>138000</v>
      </c>
      <c r="AI1072" s="81">
        <f t="shared" si="3538"/>
        <v>138000</v>
      </c>
      <c r="AJ1072" s="81">
        <f t="shared" si="3539"/>
        <v>138000</v>
      </c>
      <c r="AK1072" s="81">
        <f t="shared" ref="AK1072:AM1073" si="3631">AK1073</f>
        <v>0</v>
      </c>
      <c r="AL1072" s="81">
        <f t="shared" si="3631"/>
        <v>0</v>
      </c>
      <c r="AM1072" s="81">
        <f t="shared" si="3631"/>
        <v>0</v>
      </c>
      <c r="AN1072" s="81">
        <f t="shared" si="3541"/>
        <v>138000</v>
      </c>
      <c r="AO1072" s="81">
        <f t="shared" si="3542"/>
        <v>138000</v>
      </c>
      <c r="AP1072" s="81">
        <f t="shared" si="3543"/>
        <v>138000</v>
      </c>
      <c r="AQ1072" s="81">
        <f t="shared" ref="AQ1072:AS1073" si="3632">AQ1073</f>
        <v>0</v>
      </c>
      <c r="AR1072" s="81">
        <f t="shared" si="3632"/>
        <v>0</v>
      </c>
      <c r="AS1072" s="81">
        <f t="shared" si="3632"/>
        <v>0</v>
      </c>
      <c r="AT1072" s="81">
        <f t="shared" si="3545"/>
        <v>138000</v>
      </c>
      <c r="AU1072" s="81">
        <f t="shared" si="3546"/>
        <v>138000</v>
      </c>
      <c r="AV1072" s="81">
        <f t="shared" si="3547"/>
        <v>138000</v>
      </c>
    </row>
    <row r="1073" spans="1:48">
      <c r="A1073" s="9" t="s">
        <v>99</v>
      </c>
      <c r="B1073" s="1" t="s">
        <v>401</v>
      </c>
      <c r="C1073" s="1" t="s">
        <v>30</v>
      </c>
      <c r="D1073" s="1" t="s">
        <v>13</v>
      </c>
      <c r="E1073" s="1" t="s">
        <v>81</v>
      </c>
      <c r="F1073" s="1" t="s">
        <v>69</v>
      </c>
      <c r="G1073" s="1" t="s">
        <v>147</v>
      </c>
      <c r="H1073" s="1" t="s">
        <v>181</v>
      </c>
      <c r="I1073" s="13" t="s">
        <v>98</v>
      </c>
      <c r="J1073" s="81">
        <f>J1074</f>
        <v>138000</v>
      </c>
      <c r="K1073" s="81">
        <f t="shared" si="3627"/>
        <v>138000</v>
      </c>
      <c r="L1073" s="81">
        <f t="shared" si="3627"/>
        <v>138000</v>
      </c>
      <c r="M1073" s="81">
        <f t="shared" si="3627"/>
        <v>0</v>
      </c>
      <c r="N1073" s="81">
        <f t="shared" si="3627"/>
        <v>0</v>
      </c>
      <c r="O1073" s="81">
        <f t="shared" si="3627"/>
        <v>0</v>
      </c>
      <c r="P1073" s="81">
        <f>P1074</f>
        <v>138000</v>
      </c>
      <c r="Q1073" s="81">
        <f t="shared" si="3628"/>
        <v>138000</v>
      </c>
      <c r="R1073" s="81">
        <f t="shared" si="3628"/>
        <v>138000</v>
      </c>
      <c r="S1073" s="81">
        <f t="shared" si="3628"/>
        <v>0</v>
      </c>
      <c r="T1073" s="81">
        <f t="shared" si="3628"/>
        <v>0</v>
      </c>
      <c r="U1073" s="81">
        <f t="shared" si="3628"/>
        <v>0</v>
      </c>
      <c r="V1073" s="81">
        <f t="shared" si="3555"/>
        <v>138000</v>
      </c>
      <c r="W1073" s="81">
        <f t="shared" si="3555"/>
        <v>138000</v>
      </c>
      <c r="X1073" s="81">
        <f t="shared" si="3555"/>
        <v>138000</v>
      </c>
      <c r="Y1073" s="81">
        <f t="shared" si="3629"/>
        <v>0</v>
      </c>
      <c r="Z1073" s="81">
        <f t="shared" si="3629"/>
        <v>0</v>
      </c>
      <c r="AA1073" s="81">
        <f t="shared" si="3629"/>
        <v>0</v>
      </c>
      <c r="AB1073" s="81">
        <f t="shared" si="3533"/>
        <v>138000</v>
      </c>
      <c r="AC1073" s="81">
        <f t="shared" si="3534"/>
        <v>138000</v>
      </c>
      <c r="AD1073" s="81">
        <f t="shared" si="3535"/>
        <v>138000</v>
      </c>
      <c r="AE1073" s="81">
        <f t="shared" si="3630"/>
        <v>0</v>
      </c>
      <c r="AF1073" s="81">
        <f t="shared" si="3630"/>
        <v>0</v>
      </c>
      <c r="AG1073" s="81">
        <f t="shared" si="3630"/>
        <v>0</v>
      </c>
      <c r="AH1073" s="81">
        <f t="shared" si="3537"/>
        <v>138000</v>
      </c>
      <c r="AI1073" s="81">
        <f t="shared" si="3538"/>
        <v>138000</v>
      </c>
      <c r="AJ1073" s="81">
        <f t="shared" si="3539"/>
        <v>138000</v>
      </c>
      <c r="AK1073" s="81">
        <f t="shared" si="3631"/>
        <v>0</v>
      </c>
      <c r="AL1073" s="81">
        <f t="shared" si="3631"/>
        <v>0</v>
      </c>
      <c r="AM1073" s="81">
        <f t="shared" si="3631"/>
        <v>0</v>
      </c>
      <c r="AN1073" s="81">
        <f t="shared" si="3541"/>
        <v>138000</v>
      </c>
      <c r="AO1073" s="81">
        <f t="shared" si="3542"/>
        <v>138000</v>
      </c>
      <c r="AP1073" s="81">
        <f t="shared" si="3543"/>
        <v>138000</v>
      </c>
      <c r="AQ1073" s="81">
        <f t="shared" si="3632"/>
        <v>0</v>
      </c>
      <c r="AR1073" s="81">
        <f t="shared" si="3632"/>
        <v>0</v>
      </c>
      <c r="AS1073" s="81">
        <f t="shared" si="3632"/>
        <v>0</v>
      </c>
      <c r="AT1073" s="81">
        <f t="shared" si="3545"/>
        <v>138000</v>
      </c>
      <c r="AU1073" s="81">
        <f t="shared" si="3546"/>
        <v>138000</v>
      </c>
      <c r="AV1073" s="81">
        <f t="shared" si="3547"/>
        <v>138000</v>
      </c>
    </row>
    <row r="1074" spans="1:48">
      <c r="A1074" s="188" t="s">
        <v>116</v>
      </c>
      <c r="B1074" s="1" t="s">
        <v>401</v>
      </c>
      <c r="C1074" s="1" t="s">
        <v>30</v>
      </c>
      <c r="D1074" s="1" t="s">
        <v>13</v>
      </c>
      <c r="E1074" s="1" t="s">
        <v>81</v>
      </c>
      <c r="F1074" s="1" t="s">
        <v>69</v>
      </c>
      <c r="G1074" s="1" t="s">
        <v>147</v>
      </c>
      <c r="H1074" s="1" t="s">
        <v>181</v>
      </c>
      <c r="I1074" s="13" t="s">
        <v>115</v>
      </c>
      <c r="J1074" s="81">
        <v>138000</v>
      </c>
      <c r="K1074" s="81">
        <v>138000</v>
      </c>
      <c r="L1074" s="81">
        <v>138000</v>
      </c>
      <c r="M1074" s="81"/>
      <c r="N1074" s="81"/>
      <c r="O1074" s="81"/>
      <c r="P1074" s="81">
        <f>P1513</f>
        <v>138000</v>
      </c>
      <c r="Q1074" s="81">
        <f t="shared" ref="Q1074:U1074" si="3633">Q1513</f>
        <v>138000</v>
      </c>
      <c r="R1074" s="81">
        <f t="shared" si="3633"/>
        <v>138000</v>
      </c>
      <c r="S1074" s="81">
        <f t="shared" si="3633"/>
        <v>0</v>
      </c>
      <c r="T1074" s="81">
        <f t="shared" si="3633"/>
        <v>0</v>
      </c>
      <c r="U1074" s="81">
        <f t="shared" si="3633"/>
        <v>0</v>
      </c>
      <c r="V1074" s="81">
        <f t="shared" si="3555"/>
        <v>138000</v>
      </c>
      <c r="W1074" s="81">
        <f t="shared" si="3555"/>
        <v>138000</v>
      </c>
      <c r="X1074" s="81">
        <f t="shared" si="3555"/>
        <v>138000</v>
      </c>
      <c r="Y1074" s="81">
        <f t="shared" ref="Y1074:AA1074" si="3634">Y1513</f>
        <v>0</v>
      </c>
      <c r="Z1074" s="81">
        <f t="shared" si="3634"/>
        <v>0</v>
      </c>
      <c r="AA1074" s="81">
        <f t="shared" si="3634"/>
        <v>0</v>
      </c>
      <c r="AB1074" s="81">
        <f t="shared" si="3533"/>
        <v>138000</v>
      </c>
      <c r="AC1074" s="81">
        <f t="shared" si="3534"/>
        <v>138000</v>
      </c>
      <c r="AD1074" s="81">
        <f t="shared" si="3535"/>
        <v>138000</v>
      </c>
      <c r="AE1074" s="81">
        <f t="shared" ref="AE1074:AG1074" si="3635">AE1513</f>
        <v>0</v>
      </c>
      <c r="AF1074" s="81">
        <f t="shared" si="3635"/>
        <v>0</v>
      </c>
      <c r="AG1074" s="81">
        <f t="shared" si="3635"/>
        <v>0</v>
      </c>
      <c r="AH1074" s="81">
        <f t="shared" si="3537"/>
        <v>138000</v>
      </c>
      <c r="AI1074" s="81">
        <f t="shared" si="3538"/>
        <v>138000</v>
      </c>
      <c r="AJ1074" s="81">
        <f t="shared" si="3539"/>
        <v>138000</v>
      </c>
      <c r="AK1074" s="81">
        <f t="shared" ref="AK1074:AM1074" si="3636">AK1513</f>
        <v>0</v>
      </c>
      <c r="AL1074" s="81">
        <f t="shared" si="3636"/>
        <v>0</v>
      </c>
      <c r="AM1074" s="81">
        <f t="shared" si="3636"/>
        <v>0</v>
      </c>
      <c r="AN1074" s="81">
        <f t="shared" si="3541"/>
        <v>138000</v>
      </c>
      <c r="AO1074" s="81">
        <f t="shared" si="3542"/>
        <v>138000</v>
      </c>
      <c r="AP1074" s="81">
        <f t="shared" si="3543"/>
        <v>138000</v>
      </c>
      <c r="AQ1074" s="81">
        <f t="shared" ref="AQ1074:AS1074" si="3637">AQ1513</f>
        <v>0</v>
      </c>
      <c r="AR1074" s="81">
        <f t="shared" si="3637"/>
        <v>0</v>
      </c>
      <c r="AS1074" s="81">
        <f t="shared" si="3637"/>
        <v>0</v>
      </c>
      <c r="AT1074" s="81">
        <f t="shared" si="3545"/>
        <v>138000</v>
      </c>
      <c r="AU1074" s="81">
        <f t="shared" si="3546"/>
        <v>138000</v>
      </c>
      <c r="AV1074" s="81">
        <f t="shared" si="3547"/>
        <v>138000</v>
      </c>
    </row>
    <row r="1075" spans="1:48" ht="25.5">
      <c r="A1075" s="188" t="s">
        <v>399</v>
      </c>
      <c r="B1075" s="1" t="s">
        <v>401</v>
      </c>
      <c r="C1075" s="1" t="s">
        <v>30</v>
      </c>
      <c r="D1075" s="1" t="s">
        <v>13</v>
      </c>
      <c r="E1075" s="1" t="s">
        <v>81</v>
      </c>
      <c r="F1075" s="1" t="s">
        <v>69</v>
      </c>
      <c r="G1075" s="1" t="s">
        <v>147</v>
      </c>
      <c r="H1075" s="1" t="s">
        <v>182</v>
      </c>
      <c r="I1075" s="13"/>
      <c r="J1075" s="81">
        <f>J1076</f>
        <v>50000</v>
      </c>
      <c r="K1075" s="81">
        <f t="shared" ref="K1075:O1076" si="3638">K1076</f>
        <v>50000</v>
      </c>
      <c r="L1075" s="81">
        <f t="shared" si="3638"/>
        <v>50000</v>
      </c>
      <c r="M1075" s="81">
        <f t="shared" si="3638"/>
        <v>0</v>
      </c>
      <c r="N1075" s="81">
        <f t="shared" si="3638"/>
        <v>0</v>
      </c>
      <c r="O1075" s="81">
        <f t="shared" si="3638"/>
        <v>0</v>
      </c>
      <c r="P1075" s="81">
        <f>P1076+P1078</f>
        <v>50000</v>
      </c>
      <c r="Q1075" s="81">
        <f t="shared" ref="Q1075:R1075" si="3639">Q1076+Q1078</f>
        <v>50000</v>
      </c>
      <c r="R1075" s="81">
        <f t="shared" si="3639"/>
        <v>50000</v>
      </c>
      <c r="S1075" s="81">
        <f>S1076+S1078</f>
        <v>0</v>
      </c>
      <c r="T1075" s="81">
        <f t="shared" ref="S1075:U1076" si="3640">T1076</f>
        <v>0</v>
      </c>
      <c r="U1075" s="81">
        <f t="shared" si="3640"/>
        <v>0</v>
      </c>
      <c r="V1075" s="81">
        <f t="shared" si="3555"/>
        <v>50000</v>
      </c>
      <c r="W1075" s="81">
        <f t="shared" si="3555"/>
        <v>50000</v>
      </c>
      <c r="X1075" s="81">
        <f t="shared" si="3555"/>
        <v>50000</v>
      </c>
      <c r="Y1075" s="81">
        <f>Y1076+Y1078</f>
        <v>0</v>
      </c>
      <c r="Z1075" s="81">
        <f t="shared" ref="Y1075:AA1076" si="3641">Z1076</f>
        <v>0</v>
      </c>
      <c r="AA1075" s="81">
        <f t="shared" si="3641"/>
        <v>0</v>
      </c>
      <c r="AB1075" s="81">
        <f t="shared" si="3533"/>
        <v>50000</v>
      </c>
      <c r="AC1075" s="81">
        <f t="shared" si="3534"/>
        <v>50000</v>
      </c>
      <c r="AD1075" s="81">
        <f t="shared" si="3535"/>
        <v>50000</v>
      </c>
      <c r="AE1075" s="81">
        <f>AE1076+AE1078</f>
        <v>0</v>
      </c>
      <c r="AF1075" s="81">
        <f t="shared" ref="AE1075:AG1076" si="3642">AF1076</f>
        <v>0</v>
      </c>
      <c r="AG1075" s="81">
        <f t="shared" si="3642"/>
        <v>0</v>
      </c>
      <c r="AH1075" s="81">
        <f t="shared" si="3537"/>
        <v>50000</v>
      </c>
      <c r="AI1075" s="81">
        <f t="shared" si="3538"/>
        <v>50000</v>
      </c>
      <c r="AJ1075" s="81">
        <f t="shared" si="3539"/>
        <v>50000</v>
      </c>
      <c r="AK1075" s="81">
        <f>AK1076+AK1078</f>
        <v>0</v>
      </c>
      <c r="AL1075" s="81">
        <f t="shared" ref="AK1075:AM1076" si="3643">AL1076</f>
        <v>0</v>
      </c>
      <c r="AM1075" s="81">
        <f t="shared" si="3643"/>
        <v>0</v>
      </c>
      <c r="AN1075" s="81">
        <f t="shared" si="3541"/>
        <v>50000</v>
      </c>
      <c r="AO1075" s="81">
        <f t="shared" si="3542"/>
        <v>50000</v>
      </c>
      <c r="AP1075" s="81">
        <f t="shared" si="3543"/>
        <v>50000</v>
      </c>
      <c r="AQ1075" s="81">
        <f>AQ1076+AQ1078</f>
        <v>0</v>
      </c>
      <c r="AR1075" s="81">
        <f t="shared" ref="AQ1075:AS1076" si="3644">AR1076</f>
        <v>0</v>
      </c>
      <c r="AS1075" s="81">
        <f t="shared" si="3644"/>
        <v>0</v>
      </c>
      <c r="AT1075" s="81">
        <f t="shared" si="3545"/>
        <v>50000</v>
      </c>
      <c r="AU1075" s="81">
        <f t="shared" si="3546"/>
        <v>50000</v>
      </c>
      <c r="AV1075" s="81">
        <f t="shared" si="3547"/>
        <v>50000</v>
      </c>
    </row>
    <row r="1076" spans="1:48" ht="25.5">
      <c r="A1076" s="189" t="s">
        <v>259</v>
      </c>
      <c r="B1076" s="1" t="s">
        <v>401</v>
      </c>
      <c r="C1076" s="1" t="s">
        <v>30</v>
      </c>
      <c r="D1076" s="1" t="s">
        <v>13</v>
      </c>
      <c r="E1076" s="1" t="s">
        <v>81</v>
      </c>
      <c r="F1076" s="1" t="s">
        <v>69</v>
      </c>
      <c r="G1076" s="1" t="s">
        <v>147</v>
      </c>
      <c r="H1076" s="1" t="s">
        <v>182</v>
      </c>
      <c r="I1076" s="13" t="s">
        <v>93</v>
      </c>
      <c r="J1076" s="81">
        <f>J1077</f>
        <v>50000</v>
      </c>
      <c r="K1076" s="81">
        <f t="shared" si="3638"/>
        <v>50000</v>
      </c>
      <c r="L1076" s="81">
        <f t="shared" si="3638"/>
        <v>50000</v>
      </c>
      <c r="M1076" s="81">
        <f t="shared" si="3638"/>
        <v>0</v>
      </c>
      <c r="N1076" s="81">
        <f t="shared" si="3638"/>
        <v>0</v>
      </c>
      <c r="O1076" s="81">
        <f t="shared" si="3638"/>
        <v>0</v>
      </c>
      <c r="P1076" s="81">
        <f>P1077</f>
        <v>50000</v>
      </c>
      <c r="Q1076" s="81">
        <f t="shared" ref="Q1076:R1076" si="3645">Q1077</f>
        <v>50000</v>
      </c>
      <c r="R1076" s="81">
        <f t="shared" si="3645"/>
        <v>50000</v>
      </c>
      <c r="S1076" s="81">
        <f t="shared" si="3640"/>
        <v>-50000</v>
      </c>
      <c r="T1076" s="81">
        <f t="shared" si="3640"/>
        <v>0</v>
      </c>
      <c r="U1076" s="81">
        <f t="shared" si="3640"/>
        <v>0</v>
      </c>
      <c r="V1076" s="81">
        <f t="shared" si="3555"/>
        <v>0</v>
      </c>
      <c r="W1076" s="81">
        <f t="shared" si="3555"/>
        <v>50000</v>
      </c>
      <c r="X1076" s="81">
        <f t="shared" si="3555"/>
        <v>50000</v>
      </c>
      <c r="Y1076" s="81">
        <f t="shared" si="3641"/>
        <v>0</v>
      </c>
      <c r="Z1076" s="81">
        <f t="shared" si="3641"/>
        <v>0</v>
      </c>
      <c r="AA1076" s="81">
        <f t="shared" si="3641"/>
        <v>0</v>
      </c>
      <c r="AB1076" s="81">
        <f t="shared" si="3533"/>
        <v>0</v>
      </c>
      <c r="AC1076" s="81">
        <f t="shared" si="3534"/>
        <v>50000</v>
      </c>
      <c r="AD1076" s="81">
        <f t="shared" si="3535"/>
        <v>50000</v>
      </c>
      <c r="AE1076" s="81">
        <f t="shared" si="3642"/>
        <v>0</v>
      </c>
      <c r="AF1076" s="81">
        <f t="shared" si="3642"/>
        <v>0</v>
      </c>
      <c r="AG1076" s="81">
        <f t="shared" si="3642"/>
        <v>0</v>
      </c>
      <c r="AH1076" s="81">
        <f t="shared" si="3537"/>
        <v>0</v>
      </c>
      <c r="AI1076" s="81">
        <f t="shared" si="3538"/>
        <v>50000</v>
      </c>
      <c r="AJ1076" s="81">
        <f t="shared" si="3539"/>
        <v>50000</v>
      </c>
      <c r="AK1076" s="81">
        <f t="shared" si="3643"/>
        <v>0</v>
      </c>
      <c r="AL1076" s="81">
        <f t="shared" si="3643"/>
        <v>0</v>
      </c>
      <c r="AM1076" s="81">
        <f t="shared" si="3643"/>
        <v>0</v>
      </c>
      <c r="AN1076" s="81">
        <f t="shared" si="3541"/>
        <v>0</v>
      </c>
      <c r="AO1076" s="81">
        <f t="shared" si="3542"/>
        <v>50000</v>
      </c>
      <c r="AP1076" s="81">
        <f t="shared" si="3543"/>
        <v>50000</v>
      </c>
      <c r="AQ1076" s="81">
        <f t="shared" si="3644"/>
        <v>0</v>
      </c>
      <c r="AR1076" s="81">
        <f t="shared" si="3644"/>
        <v>0</v>
      </c>
      <c r="AS1076" s="81">
        <f t="shared" si="3644"/>
        <v>0</v>
      </c>
      <c r="AT1076" s="81">
        <f t="shared" si="3545"/>
        <v>0</v>
      </c>
      <c r="AU1076" s="81">
        <f t="shared" si="3546"/>
        <v>50000</v>
      </c>
      <c r="AV1076" s="81">
        <f t="shared" si="3547"/>
        <v>50000</v>
      </c>
    </row>
    <row r="1077" spans="1:48" ht="25.5">
      <c r="A1077" s="188" t="s">
        <v>97</v>
      </c>
      <c r="B1077" s="1" t="s">
        <v>401</v>
      </c>
      <c r="C1077" s="1" t="s">
        <v>30</v>
      </c>
      <c r="D1077" s="1" t="s">
        <v>13</v>
      </c>
      <c r="E1077" s="1" t="s">
        <v>81</v>
      </c>
      <c r="F1077" s="1" t="s">
        <v>69</v>
      </c>
      <c r="G1077" s="1" t="s">
        <v>147</v>
      </c>
      <c r="H1077" s="1" t="s">
        <v>182</v>
      </c>
      <c r="I1077" s="13" t="s">
        <v>94</v>
      </c>
      <c r="J1077" s="81">
        <v>50000</v>
      </c>
      <c r="K1077" s="81">
        <v>50000</v>
      </c>
      <c r="L1077" s="81">
        <v>50000</v>
      </c>
      <c r="M1077" s="81"/>
      <c r="N1077" s="81"/>
      <c r="O1077" s="81"/>
      <c r="P1077" s="81">
        <f>P1516</f>
        <v>50000</v>
      </c>
      <c r="Q1077" s="81">
        <f t="shared" ref="Q1077:U1077" si="3646">Q1516</f>
        <v>50000</v>
      </c>
      <c r="R1077" s="81">
        <f t="shared" si="3646"/>
        <v>50000</v>
      </c>
      <c r="S1077" s="81">
        <f t="shared" si="3646"/>
        <v>-50000</v>
      </c>
      <c r="T1077" s="81">
        <f t="shared" si="3646"/>
        <v>0</v>
      </c>
      <c r="U1077" s="81">
        <f t="shared" si="3646"/>
        <v>0</v>
      </c>
      <c r="V1077" s="81">
        <f t="shared" si="3555"/>
        <v>0</v>
      </c>
      <c r="W1077" s="81">
        <f t="shared" si="3555"/>
        <v>50000</v>
      </c>
      <c r="X1077" s="81">
        <f t="shared" si="3555"/>
        <v>50000</v>
      </c>
      <c r="Y1077" s="81">
        <f t="shared" ref="Y1077:AA1077" si="3647">Y1516</f>
        <v>0</v>
      </c>
      <c r="Z1077" s="81">
        <f t="shared" si="3647"/>
        <v>0</v>
      </c>
      <c r="AA1077" s="81">
        <f t="shared" si="3647"/>
        <v>0</v>
      </c>
      <c r="AB1077" s="81">
        <f t="shared" si="3533"/>
        <v>0</v>
      </c>
      <c r="AC1077" s="81">
        <f t="shared" si="3534"/>
        <v>50000</v>
      </c>
      <c r="AD1077" s="81">
        <f t="shared" si="3535"/>
        <v>50000</v>
      </c>
      <c r="AE1077" s="81">
        <f t="shared" ref="AE1077:AG1077" si="3648">AE1516</f>
        <v>0</v>
      </c>
      <c r="AF1077" s="81">
        <f t="shared" si="3648"/>
        <v>0</v>
      </c>
      <c r="AG1077" s="81">
        <f t="shared" si="3648"/>
        <v>0</v>
      </c>
      <c r="AH1077" s="81">
        <f t="shared" si="3537"/>
        <v>0</v>
      </c>
      <c r="AI1077" s="81">
        <f t="shared" si="3538"/>
        <v>50000</v>
      </c>
      <c r="AJ1077" s="81">
        <f t="shared" si="3539"/>
        <v>50000</v>
      </c>
      <c r="AK1077" s="81">
        <f t="shared" ref="AK1077:AM1077" si="3649">AK1516</f>
        <v>0</v>
      </c>
      <c r="AL1077" s="81">
        <f t="shared" si="3649"/>
        <v>0</v>
      </c>
      <c r="AM1077" s="81">
        <f t="shared" si="3649"/>
        <v>0</v>
      </c>
      <c r="AN1077" s="81">
        <f t="shared" si="3541"/>
        <v>0</v>
      </c>
      <c r="AO1077" s="81">
        <f t="shared" si="3542"/>
        <v>50000</v>
      </c>
      <c r="AP1077" s="81">
        <f t="shared" si="3543"/>
        <v>50000</v>
      </c>
      <c r="AQ1077" s="81">
        <f t="shared" ref="AQ1077:AS1077" si="3650">AQ1516</f>
        <v>0</v>
      </c>
      <c r="AR1077" s="81">
        <f t="shared" si="3650"/>
        <v>0</v>
      </c>
      <c r="AS1077" s="81">
        <f t="shared" si="3650"/>
        <v>0</v>
      </c>
      <c r="AT1077" s="81">
        <f t="shared" si="3545"/>
        <v>0</v>
      </c>
      <c r="AU1077" s="81">
        <f t="shared" si="3546"/>
        <v>50000</v>
      </c>
      <c r="AV1077" s="81">
        <f t="shared" si="3547"/>
        <v>50000</v>
      </c>
    </row>
    <row r="1078" spans="1:48">
      <c r="A1078" s="9" t="s">
        <v>99</v>
      </c>
      <c r="B1078" s="1" t="s">
        <v>401</v>
      </c>
      <c r="C1078" s="1" t="s">
        <v>30</v>
      </c>
      <c r="D1078" s="1" t="s">
        <v>13</v>
      </c>
      <c r="E1078" s="1" t="s">
        <v>81</v>
      </c>
      <c r="F1078" s="1" t="s">
        <v>69</v>
      </c>
      <c r="G1078" s="1" t="s">
        <v>147</v>
      </c>
      <c r="H1078" s="1" t="s">
        <v>182</v>
      </c>
      <c r="I1078" s="13" t="s">
        <v>98</v>
      </c>
      <c r="J1078" s="81"/>
      <c r="K1078" s="81"/>
      <c r="L1078" s="81"/>
      <c r="M1078" s="81"/>
      <c r="N1078" s="81"/>
      <c r="O1078" s="81"/>
      <c r="P1078" s="81">
        <f>P1079</f>
        <v>0</v>
      </c>
      <c r="Q1078" s="81">
        <f t="shared" ref="Q1078:R1078" si="3651">Q1079</f>
        <v>0</v>
      </c>
      <c r="R1078" s="81">
        <f t="shared" si="3651"/>
        <v>0</v>
      </c>
      <c r="S1078" s="81">
        <f>S1079</f>
        <v>50000</v>
      </c>
      <c r="T1078" s="81">
        <f t="shared" ref="T1078:U1078" si="3652">T1079</f>
        <v>0</v>
      </c>
      <c r="U1078" s="81">
        <f t="shared" si="3652"/>
        <v>0</v>
      </c>
      <c r="V1078" s="81">
        <f t="shared" si="3555"/>
        <v>50000</v>
      </c>
      <c r="W1078" s="81">
        <f t="shared" si="3555"/>
        <v>0</v>
      </c>
      <c r="X1078" s="81">
        <f t="shared" si="3555"/>
        <v>0</v>
      </c>
      <c r="Y1078" s="81">
        <f>Y1079</f>
        <v>0</v>
      </c>
      <c r="Z1078" s="81">
        <f t="shared" ref="Z1078:AA1078" si="3653">Z1079</f>
        <v>0</v>
      </c>
      <c r="AA1078" s="81">
        <f t="shared" si="3653"/>
        <v>0</v>
      </c>
      <c r="AB1078" s="81">
        <f t="shared" si="3533"/>
        <v>50000</v>
      </c>
      <c r="AC1078" s="81">
        <f t="shared" si="3534"/>
        <v>0</v>
      </c>
      <c r="AD1078" s="81">
        <f t="shared" si="3535"/>
        <v>0</v>
      </c>
      <c r="AE1078" s="81">
        <f>AE1079</f>
        <v>0</v>
      </c>
      <c r="AF1078" s="81">
        <f t="shared" ref="AF1078:AG1078" si="3654">AF1079</f>
        <v>0</v>
      </c>
      <c r="AG1078" s="81">
        <f t="shared" si="3654"/>
        <v>0</v>
      </c>
      <c r="AH1078" s="81">
        <f t="shared" si="3537"/>
        <v>50000</v>
      </c>
      <c r="AI1078" s="81">
        <f t="shared" si="3538"/>
        <v>0</v>
      </c>
      <c r="AJ1078" s="81">
        <f t="shared" si="3539"/>
        <v>0</v>
      </c>
      <c r="AK1078" s="81">
        <f>AK1079</f>
        <v>0</v>
      </c>
      <c r="AL1078" s="81">
        <f t="shared" ref="AL1078:AM1078" si="3655">AL1079</f>
        <v>0</v>
      </c>
      <c r="AM1078" s="81">
        <f t="shared" si="3655"/>
        <v>0</v>
      </c>
      <c r="AN1078" s="81">
        <f t="shared" si="3541"/>
        <v>50000</v>
      </c>
      <c r="AO1078" s="81">
        <f t="shared" si="3542"/>
        <v>0</v>
      </c>
      <c r="AP1078" s="81">
        <f t="shared" si="3543"/>
        <v>0</v>
      </c>
      <c r="AQ1078" s="81">
        <f>AQ1079</f>
        <v>0</v>
      </c>
      <c r="AR1078" s="81">
        <f t="shared" ref="AR1078:AS1078" si="3656">AR1079</f>
        <v>0</v>
      </c>
      <c r="AS1078" s="81">
        <f t="shared" si="3656"/>
        <v>0</v>
      </c>
      <c r="AT1078" s="81">
        <f t="shared" si="3545"/>
        <v>50000</v>
      </c>
      <c r="AU1078" s="81">
        <f t="shared" si="3546"/>
        <v>0</v>
      </c>
      <c r="AV1078" s="81">
        <f t="shared" si="3547"/>
        <v>0</v>
      </c>
    </row>
    <row r="1079" spans="1:48">
      <c r="A1079" s="188" t="s">
        <v>116</v>
      </c>
      <c r="B1079" s="1" t="s">
        <v>401</v>
      </c>
      <c r="C1079" s="1" t="s">
        <v>30</v>
      </c>
      <c r="D1079" s="1" t="s">
        <v>13</v>
      </c>
      <c r="E1079" s="1" t="s">
        <v>81</v>
      </c>
      <c r="F1079" s="1" t="s">
        <v>69</v>
      </c>
      <c r="G1079" s="1" t="s">
        <v>147</v>
      </c>
      <c r="H1079" s="1" t="s">
        <v>182</v>
      </c>
      <c r="I1079" s="13" t="s">
        <v>115</v>
      </c>
      <c r="J1079" s="81"/>
      <c r="K1079" s="81"/>
      <c r="L1079" s="81"/>
      <c r="M1079" s="81"/>
      <c r="N1079" s="81"/>
      <c r="O1079" s="81"/>
      <c r="P1079" s="81">
        <f>P1518</f>
        <v>0</v>
      </c>
      <c r="Q1079" s="81">
        <f t="shared" ref="Q1079:U1079" si="3657">Q1518</f>
        <v>0</v>
      </c>
      <c r="R1079" s="81">
        <f t="shared" si="3657"/>
        <v>0</v>
      </c>
      <c r="S1079" s="81">
        <f t="shared" si="3657"/>
        <v>50000</v>
      </c>
      <c r="T1079" s="81">
        <f t="shared" si="3657"/>
        <v>0</v>
      </c>
      <c r="U1079" s="81">
        <f t="shared" si="3657"/>
        <v>0</v>
      </c>
      <c r="V1079" s="81">
        <f t="shared" si="3555"/>
        <v>50000</v>
      </c>
      <c r="W1079" s="81">
        <f t="shared" si="3555"/>
        <v>0</v>
      </c>
      <c r="X1079" s="81">
        <f t="shared" si="3555"/>
        <v>0</v>
      </c>
      <c r="Y1079" s="81">
        <f t="shared" ref="Y1079:AA1079" si="3658">Y1518</f>
        <v>0</v>
      </c>
      <c r="Z1079" s="81">
        <f t="shared" si="3658"/>
        <v>0</v>
      </c>
      <c r="AA1079" s="81">
        <f t="shared" si="3658"/>
        <v>0</v>
      </c>
      <c r="AB1079" s="81">
        <f t="shared" si="3533"/>
        <v>50000</v>
      </c>
      <c r="AC1079" s="81">
        <f t="shared" si="3534"/>
        <v>0</v>
      </c>
      <c r="AD1079" s="81">
        <f t="shared" si="3535"/>
        <v>0</v>
      </c>
      <c r="AE1079" s="81">
        <f t="shared" ref="AE1079:AG1079" si="3659">AE1518</f>
        <v>0</v>
      </c>
      <c r="AF1079" s="81">
        <f t="shared" si="3659"/>
        <v>0</v>
      </c>
      <c r="AG1079" s="81">
        <f t="shared" si="3659"/>
        <v>0</v>
      </c>
      <c r="AH1079" s="81">
        <f t="shared" si="3537"/>
        <v>50000</v>
      </c>
      <c r="AI1079" s="81">
        <f t="shared" si="3538"/>
        <v>0</v>
      </c>
      <c r="AJ1079" s="81">
        <f t="shared" si="3539"/>
        <v>0</v>
      </c>
      <c r="AK1079" s="81">
        <f t="shared" ref="AK1079:AM1079" si="3660">AK1518</f>
        <v>0</v>
      </c>
      <c r="AL1079" s="81">
        <f t="shared" si="3660"/>
        <v>0</v>
      </c>
      <c r="AM1079" s="81">
        <f t="shared" si="3660"/>
        <v>0</v>
      </c>
      <c r="AN1079" s="81">
        <f t="shared" si="3541"/>
        <v>50000</v>
      </c>
      <c r="AO1079" s="81">
        <f t="shared" si="3542"/>
        <v>0</v>
      </c>
      <c r="AP1079" s="81">
        <f t="shared" si="3543"/>
        <v>0</v>
      </c>
      <c r="AQ1079" s="81">
        <f t="shared" ref="AQ1079:AS1079" si="3661">AQ1518</f>
        <v>0</v>
      </c>
      <c r="AR1079" s="81">
        <f t="shared" si="3661"/>
        <v>0</v>
      </c>
      <c r="AS1079" s="81">
        <f t="shared" si="3661"/>
        <v>0</v>
      </c>
      <c r="AT1079" s="81">
        <f t="shared" si="3545"/>
        <v>50000</v>
      </c>
      <c r="AU1079" s="81">
        <f t="shared" si="3546"/>
        <v>0</v>
      </c>
      <c r="AV1079" s="81">
        <f t="shared" si="3547"/>
        <v>0</v>
      </c>
    </row>
    <row r="1080" spans="1:48">
      <c r="A1080" s="190" t="s">
        <v>239</v>
      </c>
      <c r="B1080" s="1" t="s">
        <v>401</v>
      </c>
      <c r="C1080" s="1" t="s">
        <v>30</v>
      </c>
      <c r="D1080" s="1" t="s">
        <v>13</v>
      </c>
      <c r="E1080" s="1" t="s">
        <v>81</v>
      </c>
      <c r="F1080" s="1" t="s">
        <v>69</v>
      </c>
      <c r="G1080" s="1" t="s">
        <v>147</v>
      </c>
      <c r="H1080" s="3" t="s">
        <v>240</v>
      </c>
      <c r="I1080" s="16"/>
      <c r="J1080" s="81">
        <f>J1081</f>
        <v>0</v>
      </c>
      <c r="K1080" s="81">
        <f t="shared" ref="K1080:O1081" si="3662">K1081</f>
        <v>0</v>
      </c>
      <c r="L1080" s="81">
        <f t="shared" si="3662"/>
        <v>0</v>
      </c>
      <c r="M1080" s="81">
        <f t="shared" si="3662"/>
        <v>78350</v>
      </c>
      <c r="N1080" s="81">
        <f t="shared" si="3662"/>
        <v>0</v>
      </c>
      <c r="O1080" s="81">
        <f t="shared" si="3662"/>
        <v>0</v>
      </c>
      <c r="P1080" s="81">
        <f>P1081</f>
        <v>78350</v>
      </c>
      <c r="Q1080" s="81">
        <f t="shared" ref="Q1080:U1081" si="3663">Q1081</f>
        <v>0</v>
      </c>
      <c r="R1080" s="81">
        <f t="shared" si="3663"/>
        <v>0</v>
      </c>
      <c r="S1080" s="81">
        <f t="shared" si="3663"/>
        <v>0</v>
      </c>
      <c r="T1080" s="81">
        <f t="shared" si="3663"/>
        <v>0</v>
      </c>
      <c r="U1080" s="81">
        <f t="shared" si="3663"/>
        <v>0</v>
      </c>
      <c r="V1080" s="81">
        <f t="shared" si="3555"/>
        <v>78350</v>
      </c>
      <c r="W1080" s="81">
        <f t="shared" si="3555"/>
        <v>0</v>
      </c>
      <c r="X1080" s="81">
        <f t="shared" si="3555"/>
        <v>0</v>
      </c>
      <c r="Y1080" s="81">
        <f t="shared" ref="Y1080:AA1081" si="3664">Y1081</f>
        <v>0</v>
      </c>
      <c r="Z1080" s="81">
        <f t="shared" si="3664"/>
        <v>0</v>
      </c>
      <c r="AA1080" s="81">
        <f t="shared" si="3664"/>
        <v>0</v>
      </c>
      <c r="AB1080" s="81">
        <f t="shared" si="3533"/>
        <v>78350</v>
      </c>
      <c r="AC1080" s="81">
        <f t="shared" si="3534"/>
        <v>0</v>
      </c>
      <c r="AD1080" s="81">
        <f t="shared" si="3535"/>
        <v>0</v>
      </c>
      <c r="AE1080" s="81">
        <f t="shared" ref="AE1080:AG1081" si="3665">AE1081</f>
        <v>0</v>
      </c>
      <c r="AF1080" s="81">
        <f t="shared" si="3665"/>
        <v>0</v>
      </c>
      <c r="AG1080" s="81">
        <f t="shared" si="3665"/>
        <v>0</v>
      </c>
      <c r="AH1080" s="81">
        <f t="shared" si="3537"/>
        <v>78350</v>
      </c>
      <c r="AI1080" s="81">
        <f t="shared" si="3538"/>
        <v>0</v>
      </c>
      <c r="AJ1080" s="81">
        <f t="shared" si="3539"/>
        <v>0</v>
      </c>
      <c r="AK1080" s="81">
        <f t="shared" ref="AK1080:AM1081" si="3666">AK1081</f>
        <v>281578</v>
      </c>
      <c r="AL1080" s="81">
        <f t="shared" si="3666"/>
        <v>0</v>
      </c>
      <c r="AM1080" s="81">
        <f t="shared" si="3666"/>
        <v>0</v>
      </c>
      <c r="AN1080" s="81">
        <f t="shared" si="3541"/>
        <v>359928</v>
      </c>
      <c r="AO1080" s="81">
        <f t="shared" si="3542"/>
        <v>0</v>
      </c>
      <c r="AP1080" s="81">
        <f t="shared" si="3543"/>
        <v>0</v>
      </c>
      <c r="AQ1080" s="81">
        <f t="shared" ref="AQ1080:AS1081" si="3667">AQ1081</f>
        <v>0</v>
      </c>
      <c r="AR1080" s="81">
        <f t="shared" si="3667"/>
        <v>0</v>
      </c>
      <c r="AS1080" s="81">
        <f t="shared" si="3667"/>
        <v>0</v>
      </c>
      <c r="AT1080" s="81">
        <f t="shared" si="3545"/>
        <v>359928</v>
      </c>
      <c r="AU1080" s="81">
        <f t="shared" si="3546"/>
        <v>0</v>
      </c>
      <c r="AV1080" s="81">
        <f t="shared" si="3547"/>
        <v>0</v>
      </c>
    </row>
    <row r="1081" spans="1:48">
      <c r="A1081" s="9" t="s">
        <v>99</v>
      </c>
      <c r="B1081" s="1" t="s">
        <v>401</v>
      </c>
      <c r="C1081" s="1" t="s">
        <v>30</v>
      </c>
      <c r="D1081" s="1" t="s">
        <v>13</v>
      </c>
      <c r="E1081" s="1" t="s">
        <v>81</v>
      </c>
      <c r="F1081" s="1" t="s">
        <v>69</v>
      </c>
      <c r="G1081" s="1" t="s">
        <v>147</v>
      </c>
      <c r="H1081" s="3" t="s">
        <v>240</v>
      </c>
      <c r="I1081" s="16" t="s">
        <v>98</v>
      </c>
      <c r="J1081" s="81">
        <f>J1082</f>
        <v>0</v>
      </c>
      <c r="K1081" s="81">
        <f t="shared" si="3662"/>
        <v>0</v>
      </c>
      <c r="L1081" s="81">
        <f t="shared" si="3662"/>
        <v>0</v>
      </c>
      <c r="M1081" s="81">
        <f t="shared" si="3662"/>
        <v>78350</v>
      </c>
      <c r="N1081" s="81">
        <f t="shared" si="3662"/>
        <v>0</v>
      </c>
      <c r="O1081" s="81">
        <f t="shared" si="3662"/>
        <v>0</v>
      </c>
      <c r="P1081" s="81">
        <f>P1082</f>
        <v>78350</v>
      </c>
      <c r="Q1081" s="81">
        <f t="shared" si="3663"/>
        <v>0</v>
      </c>
      <c r="R1081" s="81">
        <f t="shared" si="3663"/>
        <v>0</v>
      </c>
      <c r="S1081" s="81">
        <f t="shared" si="3663"/>
        <v>0</v>
      </c>
      <c r="T1081" s="81">
        <f t="shared" si="3663"/>
        <v>0</v>
      </c>
      <c r="U1081" s="81">
        <f t="shared" si="3663"/>
        <v>0</v>
      </c>
      <c r="V1081" s="81">
        <f t="shared" si="3555"/>
        <v>78350</v>
      </c>
      <c r="W1081" s="81">
        <f t="shared" si="3555"/>
        <v>0</v>
      </c>
      <c r="X1081" s="81">
        <f t="shared" si="3555"/>
        <v>0</v>
      </c>
      <c r="Y1081" s="81">
        <f t="shared" si="3664"/>
        <v>0</v>
      </c>
      <c r="Z1081" s="81">
        <f t="shared" si="3664"/>
        <v>0</v>
      </c>
      <c r="AA1081" s="81">
        <f t="shared" si="3664"/>
        <v>0</v>
      </c>
      <c r="AB1081" s="81">
        <f t="shared" si="3533"/>
        <v>78350</v>
      </c>
      <c r="AC1081" s="81">
        <f t="shared" si="3534"/>
        <v>0</v>
      </c>
      <c r="AD1081" s="81">
        <f t="shared" si="3535"/>
        <v>0</v>
      </c>
      <c r="AE1081" s="81">
        <f t="shared" si="3665"/>
        <v>0</v>
      </c>
      <c r="AF1081" s="81">
        <f t="shared" si="3665"/>
        <v>0</v>
      </c>
      <c r="AG1081" s="81">
        <f t="shared" si="3665"/>
        <v>0</v>
      </c>
      <c r="AH1081" s="81">
        <f t="shared" si="3537"/>
        <v>78350</v>
      </c>
      <c r="AI1081" s="81">
        <f t="shared" si="3538"/>
        <v>0</v>
      </c>
      <c r="AJ1081" s="81">
        <f t="shared" si="3539"/>
        <v>0</v>
      </c>
      <c r="AK1081" s="81">
        <f t="shared" si="3666"/>
        <v>281578</v>
      </c>
      <c r="AL1081" s="81">
        <f t="shared" si="3666"/>
        <v>0</v>
      </c>
      <c r="AM1081" s="81">
        <f t="shared" si="3666"/>
        <v>0</v>
      </c>
      <c r="AN1081" s="81">
        <f t="shared" si="3541"/>
        <v>359928</v>
      </c>
      <c r="AO1081" s="81">
        <f t="shared" si="3542"/>
        <v>0</v>
      </c>
      <c r="AP1081" s="81">
        <f t="shared" si="3543"/>
        <v>0</v>
      </c>
      <c r="AQ1081" s="81">
        <f t="shared" si="3667"/>
        <v>0</v>
      </c>
      <c r="AR1081" s="81">
        <f t="shared" si="3667"/>
        <v>0</v>
      </c>
      <c r="AS1081" s="81">
        <f t="shared" si="3667"/>
        <v>0</v>
      </c>
      <c r="AT1081" s="81">
        <f t="shared" si="3545"/>
        <v>359928</v>
      </c>
      <c r="AU1081" s="81">
        <f t="shared" si="3546"/>
        <v>0</v>
      </c>
      <c r="AV1081" s="81">
        <f t="shared" si="3547"/>
        <v>0</v>
      </c>
    </row>
    <row r="1082" spans="1:48">
      <c r="A1082" s="188" t="s">
        <v>116</v>
      </c>
      <c r="B1082" s="1" t="s">
        <v>401</v>
      </c>
      <c r="C1082" s="1" t="s">
        <v>30</v>
      </c>
      <c r="D1082" s="1" t="s">
        <v>13</v>
      </c>
      <c r="E1082" s="1" t="s">
        <v>81</v>
      </c>
      <c r="F1082" s="1" t="s">
        <v>69</v>
      </c>
      <c r="G1082" s="1" t="s">
        <v>147</v>
      </c>
      <c r="H1082" s="3" t="s">
        <v>240</v>
      </c>
      <c r="I1082" s="16" t="s">
        <v>115</v>
      </c>
      <c r="J1082" s="81"/>
      <c r="K1082" s="81"/>
      <c r="L1082" s="81"/>
      <c r="M1082" s="81">
        <v>78350</v>
      </c>
      <c r="N1082" s="81"/>
      <c r="O1082" s="81"/>
      <c r="P1082" s="81">
        <f>P1521</f>
        <v>78350</v>
      </c>
      <c r="Q1082" s="81">
        <f t="shared" ref="Q1082:U1082" si="3668">Q1521</f>
        <v>0</v>
      </c>
      <c r="R1082" s="81">
        <f t="shared" si="3668"/>
        <v>0</v>
      </c>
      <c r="S1082" s="81">
        <f t="shared" si="3668"/>
        <v>0</v>
      </c>
      <c r="T1082" s="81">
        <f t="shared" si="3668"/>
        <v>0</v>
      </c>
      <c r="U1082" s="81">
        <f t="shared" si="3668"/>
        <v>0</v>
      </c>
      <c r="V1082" s="81">
        <f t="shared" si="3555"/>
        <v>78350</v>
      </c>
      <c r="W1082" s="81">
        <f t="shared" si="3555"/>
        <v>0</v>
      </c>
      <c r="X1082" s="81">
        <f t="shared" si="3555"/>
        <v>0</v>
      </c>
      <c r="Y1082" s="81">
        <f t="shared" ref="Y1082:AA1082" si="3669">Y1521</f>
        <v>0</v>
      </c>
      <c r="Z1082" s="81">
        <f t="shared" si="3669"/>
        <v>0</v>
      </c>
      <c r="AA1082" s="81">
        <f t="shared" si="3669"/>
        <v>0</v>
      </c>
      <c r="AB1082" s="81">
        <f t="shared" si="3533"/>
        <v>78350</v>
      </c>
      <c r="AC1082" s="81">
        <f t="shared" si="3534"/>
        <v>0</v>
      </c>
      <c r="AD1082" s="81">
        <f t="shared" si="3535"/>
        <v>0</v>
      </c>
      <c r="AE1082" s="81">
        <f t="shared" ref="AE1082:AG1082" si="3670">AE1521</f>
        <v>0</v>
      </c>
      <c r="AF1082" s="81">
        <f t="shared" si="3670"/>
        <v>0</v>
      </c>
      <c r="AG1082" s="81">
        <f t="shared" si="3670"/>
        <v>0</v>
      </c>
      <c r="AH1082" s="81">
        <f t="shared" si="3537"/>
        <v>78350</v>
      </c>
      <c r="AI1082" s="81">
        <f t="shared" si="3538"/>
        <v>0</v>
      </c>
      <c r="AJ1082" s="81">
        <f t="shared" si="3539"/>
        <v>0</v>
      </c>
      <c r="AK1082" s="81">
        <f t="shared" ref="AK1082:AM1082" si="3671">AK1521</f>
        <v>281578</v>
      </c>
      <c r="AL1082" s="81">
        <f t="shared" si="3671"/>
        <v>0</v>
      </c>
      <c r="AM1082" s="81">
        <f t="shared" si="3671"/>
        <v>0</v>
      </c>
      <c r="AN1082" s="81">
        <f t="shared" si="3541"/>
        <v>359928</v>
      </c>
      <c r="AO1082" s="81">
        <f t="shared" si="3542"/>
        <v>0</v>
      </c>
      <c r="AP1082" s="81">
        <f t="shared" si="3543"/>
        <v>0</v>
      </c>
      <c r="AQ1082" s="81">
        <f t="shared" ref="AQ1082:AS1082" si="3672">AQ1521</f>
        <v>0</v>
      </c>
      <c r="AR1082" s="81">
        <f t="shared" si="3672"/>
        <v>0</v>
      </c>
      <c r="AS1082" s="81">
        <f t="shared" si="3672"/>
        <v>0</v>
      </c>
      <c r="AT1082" s="81">
        <f t="shared" si="3545"/>
        <v>359928</v>
      </c>
      <c r="AU1082" s="81">
        <f t="shared" si="3546"/>
        <v>0</v>
      </c>
      <c r="AV1082" s="81">
        <f t="shared" si="3547"/>
        <v>0</v>
      </c>
    </row>
    <row r="1083" spans="1:48">
      <c r="A1083" s="188"/>
      <c r="B1083" s="1"/>
      <c r="C1083" s="1"/>
      <c r="D1083" s="1"/>
      <c r="E1083" s="1"/>
      <c r="F1083" s="1"/>
      <c r="G1083" s="1"/>
      <c r="H1083" s="3"/>
      <c r="I1083" s="16"/>
      <c r="J1083" s="81"/>
      <c r="K1083" s="81"/>
      <c r="L1083" s="81"/>
      <c r="M1083" s="81"/>
      <c r="N1083" s="81"/>
      <c r="O1083" s="81"/>
      <c r="P1083" s="81"/>
      <c r="Q1083" s="81"/>
      <c r="R1083" s="81"/>
      <c r="S1083" s="81"/>
      <c r="T1083" s="81"/>
      <c r="U1083" s="81"/>
      <c r="V1083" s="81"/>
      <c r="W1083" s="81"/>
      <c r="X1083" s="81"/>
      <c r="Y1083" s="81"/>
      <c r="Z1083" s="81"/>
      <c r="AA1083" s="81"/>
      <c r="AB1083" s="81"/>
      <c r="AC1083" s="81"/>
      <c r="AD1083" s="81"/>
      <c r="AE1083" s="81"/>
      <c r="AF1083" s="81"/>
      <c r="AG1083" s="81"/>
      <c r="AH1083" s="81"/>
      <c r="AI1083" s="81"/>
      <c r="AJ1083" s="81"/>
      <c r="AK1083" s="81"/>
      <c r="AL1083" s="81"/>
      <c r="AM1083" s="81"/>
      <c r="AN1083" s="81"/>
      <c r="AO1083" s="81"/>
      <c r="AP1083" s="81"/>
      <c r="AQ1083" s="81"/>
      <c r="AR1083" s="81"/>
      <c r="AS1083" s="81"/>
      <c r="AT1083" s="81"/>
      <c r="AU1083" s="81"/>
      <c r="AV1083" s="81"/>
    </row>
    <row r="1084" spans="1:48">
      <c r="A1084" s="215" t="s">
        <v>21</v>
      </c>
      <c r="B1084" s="14" t="s">
        <v>401</v>
      </c>
      <c r="C1084" s="14" t="s">
        <v>30</v>
      </c>
      <c r="D1084" s="14" t="s">
        <v>16</v>
      </c>
      <c r="E1084" s="14"/>
      <c r="F1084" s="14"/>
      <c r="G1084" s="14"/>
      <c r="H1084" s="1"/>
      <c r="I1084" s="13"/>
      <c r="J1084" s="101">
        <f>J1085</f>
        <v>50000</v>
      </c>
      <c r="K1084" s="101">
        <f t="shared" ref="K1084:O1084" si="3673">K1085</f>
        <v>50000</v>
      </c>
      <c r="L1084" s="101">
        <f t="shared" si="3673"/>
        <v>50000</v>
      </c>
      <c r="M1084" s="101">
        <f t="shared" si="3673"/>
        <v>0</v>
      </c>
      <c r="N1084" s="101">
        <f t="shared" si="3673"/>
        <v>0</v>
      </c>
      <c r="O1084" s="101">
        <f t="shared" si="3673"/>
        <v>0</v>
      </c>
      <c r="P1084" s="101">
        <f>P1085</f>
        <v>50000</v>
      </c>
      <c r="Q1084" s="101">
        <f t="shared" ref="Q1084:U1087" si="3674">Q1085</f>
        <v>50000</v>
      </c>
      <c r="R1084" s="101">
        <f t="shared" si="3674"/>
        <v>50000</v>
      </c>
      <c r="S1084" s="101">
        <f t="shared" si="3674"/>
        <v>0</v>
      </c>
      <c r="T1084" s="101">
        <f t="shared" si="3674"/>
        <v>0</v>
      </c>
      <c r="U1084" s="101">
        <f t="shared" si="3674"/>
        <v>0</v>
      </c>
      <c r="V1084" s="101">
        <f t="shared" si="3555"/>
        <v>50000</v>
      </c>
      <c r="W1084" s="101">
        <f t="shared" si="3555"/>
        <v>50000</v>
      </c>
      <c r="X1084" s="101">
        <f t="shared" si="3555"/>
        <v>50000</v>
      </c>
      <c r="Y1084" s="101">
        <f t="shared" ref="Y1084:AA1087" si="3675">Y1085</f>
        <v>0</v>
      </c>
      <c r="Z1084" s="101">
        <f t="shared" si="3675"/>
        <v>0</v>
      </c>
      <c r="AA1084" s="101">
        <f t="shared" si="3675"/>
        <v>0</v>
      </c>
      <c r="AB1084" s="101">
        <f t="shared" ref="AB1084:AB1088" si="3676">V1084+Y1084</f>
        <v>50000</v>
      </c>
      <c r="AC1084" s="101">
        <f t="shared" ref="AC1084:AC1088" si="3677">W1084+Z1084</f>
        <v>50000</v>
      </c>
      <c r="AD1084" s="101">
        <f t="shared" ref="AD1084:AD1088" si="3678">X1084+AA1084</f>
        <v>50000</v>
      </c>
      <c r="AE1084" s="101">
        <f t="shared" ref="AE1084:AG1087" si="3679">AE1085</f>
        <v>0</v>
      </c>
      <c r="AF1084" s="101">
        <f t="shared" si="3679"/>
        <v>0</v>
      </c>
      <c r="AG1084" s="101">
        <f t="shared" si="3679"/>
        <v>0</v>
      </c>
      <c r="AH1084" s="101">
        <f t="shared" ref="AH1084:AH1088" si="3680">AB1084+AE1084</f>
        <v>50000</v>
      </c>
      <c r="AI1084" s="101">
        <f t="shared" ref="AI1084:AI1088" si="3681">AC1084+AF1084</f>
        <v>50000</v>
      </c>
      <c r="AJ1084" s="101">
        <f t="shared" ref="AJ1084:AJ1088" si="3682">AD1084+AG1084</f>
        <v>50000</v>
      </c>
      <c r="AK1084" s="101">
        <f t="shared" ref="AK1084:AM1087" si="3683">AK1085</f>
        <v>0</v>
      </c>
      <c r="AL1084" s="101">
        <f t="shared" si="3683"/>
        <v>0</v>
      </c>
      <c r="AM1084" s="101">
        <f t="shared" si="3683"/>
        <v>0</v>
      </c>
      <c r="AN1084" s="101">
        <f t="shared" ref="AN1084:AN1088" si="3684">AH1084+AK1084</f>
        <v>50000</v>
      </c>
      <c r="AO1084" s="101">
        <f t="shared" ref="AO1084:AO1088" si="3685">AI1084+AL1084</f>
        <v>50000</v>
      </c>
      <c r="AP1084" s="101">
        <f t="shared" ref="AP1084:AP1088" si="3686">AJ1084+AM1084</f>
        <v>50000</v>
      </c>
      <c r="AQ1084" s="101">
        <f t="shared" ref="AQ1084:AS1087" si="3687">AQ1085</f>
        <v>0</v>
      </c>
      <c r="AR1084" s="101">
        <f t="shared" si="3687"/>
        <v>0</v>
      </c>
      <c r="AS1084" s="101">
        <f t="shared" si="3687"/>
        <v>0</v>
      </c>
      <c r="AT1084" s="101">
        <f t="shared" ref="AT1084:AT1088" si="3688">AN1084+AQ1084</f>
        <v>50000</v>
      </c>
      <c r="AU1084" s="101">
        <f t="shared" ref="AU1084:AU1088" si="3689">AO1084+AR1084</f>
        <v>50000</v>
      </c>
      <c r="AV1084" s="101">
        <f t="shared" ref="AV1084:AV1088" si="3690">AP1084+AS1084</f>
        <v>50000</v>
      </c>
    </row>
    <row r="1085" spans="1:48" ht="38.25">
      <c r="A1085" s="219" t="s">
        <v>292</v>
      </c>
      <c r="B1085" s="1" t="s">
        <v>401</v>
      </c>
      <c r="C1085" s="1" t="s">
        <v>30</v>
      </c>
      <c r="D1085" s="1" t="s">
        <v>16</v>
      </c>
      <c r="E1085" s="1" t="s">
        <v>31</v>
      </c>
      <c r="F1085" s="1" t="s">
        <v>69</v>
      </c>
      <c r="G1085" s="1" t="s">
        <v>147</v>
      </c>
      <c r="H1085" s="1" t="s">
        <v>148</v>
      </c>
      <c r="I1085" s="28"/>
      <c r="J1085" s="102">
        <f>SUM(J1086)</f>
        <v>50000</v>
      </c>
      <c r="K1085" s="102">
        <f t="shared" ref="K1085:O1086" si="3691">SUM(K1086)</f>
        <v>50000</v>
      </c>
      <c r="L1085" s="102">
        <f t="shared" si="3691"/>
        <v>50000</v>
      </c>
      <c r="M1085" s="102">
        <f t="shared" si="3691"/>
        <v>0</v>
      </c>
      <c r="N1085" s="102">
        <f t="shared" si="3691"/>
        <v>0</v>
      </c>
      <c r="O1085" s="102">
        <f t="shared" si="3691"/>
        <v>0</v>
      </c>
      <c r="P1085" s="102">
        <f>P1086</f>
        <v>50000</v>
      </c>
      <c r="Q1085" s="102">
        <f t="shared" si="3674"/>
        <v>50000</v>
      </c>
      <c r="R1085" s="102">
        <f t="shared" si="3674"/>
        <v>50000</v>
      </c>
      <c r="S1085" s="102">
        <f t="shared" ref="S1085:U1086" si="3692">SUM(S1086)</f>
        <v>0</v>
      </c>
      <c r="T1085" s="102">
        <f t="shared" si="3692"/>
        <v>0</v>
      </c>
      <c r="U1085" s="102">
        <f t="shared" si="3692"/>
        <v>0</v>
      </c>
      <c r="V1085" s="102">
        <f t="shared" si="3555"/>
        <v>50000</v>
      </c>
      <c r="W1085" s="102">
        <f t="shared" si="3555"/>
        <v>50000</v>
      </c>
      <c r="X1085" s="102">
        <f t="shared" si="3555"/>
        <v>50000</v>
      </c>
      <c r="Y1085" s="102">
        <f t="shared" ref="Y1085:AA1086" si="3693">SUM(Y1086)</f>
        <v>0</v>
      </c>
      <c r="Z1085" s="102">
        <f t="shared" si="3693"/>
        <v>0</v>
      </c>
      <c r="AA1085" s="102">
        <f t="shared" si="3693"/>
        <v>0</v>
      </c>
      <c r="AB1085" s="102">
        <f t="shared" si="3676"/>
        <v>50000</v>
      </c>
      <c r="AC1085" s="102">
        <f t="shared" si="3677"/>
        <v>50000</v>
      </c>
      <c r="AD1085" s="102">
        <f t="shared" si="3678"/>
        <v>50000</v>
      </c>
      <c r="AE1085" s="102">
        <f t="shared" ref="AE1085:AG1086" si="3694">SUM(AE1086)</f>
        <v>0</v>
      </c>
      <c r="AF1085" s="102">
        <f t="shared" si="3694"/>
        <v>0</v>
      </c>
      <c r="AG1085" s="102">
        <f t="shared" si="3694"/>
        <v>0</v>
      </c>
      <c r="AH1085" s="102">
        <f t="shared" si="3680"/>
        <v>50000</v>
      </c>
      <c r="AI1085" s="102">
        <f t="shared" si="3681"/>
        <v>50000</v>
      </c>
      <c r="AJ1085" s="102">
        <f t="shared" si="3682"/>
        <v>50000</v>
      </c>
      <c r="AK1085" s="102">
        <f t="shared" ref="AK1085:AM1086" si="3695">SUM(AK1086)</f>
        <v>0</v>
      </c>
      <c r="AL1085" s="102">
        <f t="shared" si="3695"/>
        <v>0</v>
      </c>
      <c r="AM1085" s="102">
        <f t="shared" si="3695"/>
        <v>0</v>
      </c>
      <c r="AN1085" s="102">
        <f t="shared" si="3684"/>
        <v>50000</v>
      </c>
      <c r="AO1085" s="102">
        <f t="shared" si="3685"/>
        <v>50000</v>
      </c>
      <c r="AP1085" s="102">
        <f t="shared" si="3686"/>
        <v>50000</v>
      </c>
      <c r="AQ1085" s="102">
        <f t="shared" ref="AQ1085:AS1086" si="3696">SUM(AQ1086)</f>
        <v>0</v>
      </c>
      <c r="AR1085" s="102">
        <f t="shared" si="3696"/>
        <v>0</v>
      </c>
      <c r="AS1085" s="102">
        <f t="shared" si="3696"/>
        <v>0</v>
      </c>
      <c r="AT1085" s="102">
        <f t="shared" si="3688"/>
        <v>50000</v>
      </c>
      <c r="AU1085" s="102">
        <f t="shared" si="3689"/>
        <v>50000</v>
      </c>
      <c r="AV1085" s="102">
        <f t="shared" si="3690"/>
        <v>50000</v>
      </c>
    </row>
    <row r="1086" spans="1:48" ht="25.5">
      <c r="A1086" s="9" t="s">
        <v>122</v>
      </c>
      <c r="B1086" s="1" t="s">
        <v>401</v>
      </c>
      <c r="C1086" s="1" t="s">
        <v>30</v>
      </c>
      <c r="D1086" s="1" t="s">
        <v>16</v>
      </c>
      <c r="E1086" s="1" t="s">
        <v>31</v>
      </c>
      <c r="F1086" s="1" t="s">
        <v>69</v>
      </c>
      <c r="G1086" s="1" t="s">
        <v>147</v>
      </c>
      <c r="H1086" s="1" t="s">
        <v>183</v>
      </c>
      <c r="I1086" s="28"/>
      <c r="J1086" s="102">
        <f>SUM(J1087)</f>
        <v>50000</v>
      </c>
      <c r="K1086" s="102">
        <f t="shared" si="3691"/>
        <v>50000</v>
      </c>
      <c r="L1086" s="102">
        <f t="shared" si="3691"/>
        <v>50000</v>
      </c>
      <c r="M1086" s="102">
        <f t="shared" si="3691"/>
        <v>0</v>
      </c>
      <c r="N1086" s="102">
        <f t="shared" si="3691"/>
        <v>0</v>
      </c>
      <c r="O1086" s="102">
        <f t="shared" si="3691"/>
        <v>0</v>
      </c>
      <c r="P1086" s="102">
        <f>P1087</f>
        <v>50000</v>
      </c>
      <c r="Q1086" s="102">
        <f t="shared" si="3674"/>
        <v>50000</v>
      </c>
      <c r="R1086" s="102">
        <f t="shared" si="3674"/>
        <v>50000</v>
      </c>
      <c r="S1086" s="102">
        <f t="shared" si="3692"/>
        <v>0</v>
      </c>
      <c r="T1086" s="102">
        <f t="shared" si="3692"/>
        <v>0</v>
      </c>
      <c r="U1086" s="102">
        <f t="shared" si="3692"/>
        <v>0</v>
      </c>
      <c r="V1086" s="102">
        <f t="shared" ref="V1086:X1116" si="3697">P1086+S1086</f>
        <v>50000</v>
      </c>
      <c r="W1086" s="102">
        <f t="shared" si="3697"/>
        <v>50000</v>
      </c>
      <c r="X1086" s="102">
        <f t="shared" si="3697"/>
        <v>50000</v>
      </c>
      <c r="Y1086" s="102">
        <f t="shared" si="3693"/>
        <v>0</v>
      </c>
      <c r="Z1086" s="102">
        <f t="shared" si="3693"/>
        <v>0</v>
      </c>
      <c r="AA1086" s="102">
        <f t="shared" si="3693"/>
        <v>0</v>
      </c>
      <c r="AB1086" s="102">
        <f t="shared" si="3676"/>
        <v>50000</v>
      </c>
      <c r="AC1086" s="102">
        <f t="shared" si="3677"/>
        <v>50000</v>
      </c>
      <c r="AD1086" s="102">
        <f t="shared" si="3678"/>
        <v>50000</v>
      </c>
      <c r="AE1086" s="102">
        <f t="shared" si="3694"/>
        <v>0</v>
      </c>
      <c r="AF1086" s="102">
        <f t="shared" si="3694"/>
        <v>0</v>
      </c>
      <c r="AG1086" s="102">
        <f t="shared" si="3694"/>
        <v>0</v>
      </c>
      <c r="AH1086" s="102">
        <f t="shared" si="3680"/>
        <v>50000</v>
      </c>
      <c r="AI1086" s="102">
        <f t="shared" si="3681"/>
        <v>50000</v>
      </c>
      <c r="AJ1086" s="102">
        <f t="shared" si="3682"/>
        <v>50000</v>
      </c>
      <c r="AK1086" s="102">
        <f t="shared" si="3695"/>
        <v>0</v>
      </c>
      <c r="AL1086" s="102">
        <f t="shared" si="3695"/>
        <v>0</v>
      </c>
      <c r="AM1086" s="102">
        <f t="shared" si="3695"/>
        <v>0</v>
      </c>
      <c r="AN1086" s="102">
        <f t="shared" si="3684"/>
        <v>50000</v>
      </c>
      <c r="AO1086" s="102">
        <f t="shared" si="3685"/>
        <v>50000</v>
      </c>
      <c r="AP1086" s="102">
        <f t="shared" si="3686"/>
        <v>50000</v>
      </c>
      <c r="AQ1086" s="102">
        <f t="shared" si="3696"/>
        <v>0</v>
      </c>
      <c r="AR1086" s="102">
        <f t="shared" si="3696"/>
        <v>0</v>
      </c>
      <c r="AS1086" s="102">
        <f t="shared" si="3696"/>
        <v>0</v>
      </c>
      <c r="AT1086" s="102">
        <f t="shared" si="3688"/>
        <v>50000</v>
      </c>
      <c r="AU1086" s="102">
        <f t="shared" si="3689"/>
        <v>50000</v>
      </c>
      <c r="AV1086" s="102">
        <f t="shared" si="3690"/>
        <v>50000</v>
      </c>
    </row>
    <row r="1087" spans="1:48" ht="25.5">
      <c r="A1087" s="189" t="s">
        <v>259</v>
      </c>
      <c r="B1087" s="10" t="s">
        <v>401</v>
      </c>
      <c r="C1087" s="1" t="s">
        <v>30</v>
      </c>
      <c r="D1087" s="1" t="s">
        <v>16</v>
      </c>
      <c r="E1087" s="1" t="s">
        <v>31</v>
      </c>
      <c r="F1087" s="1" t="s">
        <v>69</v>
      </c>
      <c r="G1087" s="1" t="s">
        <v>147</v>
      </c>
      <c r="H1087" s="1" t="s">
        <v>183</v>
      </c>
      <c r="I1087" s="17" t="s">
        <v>93</v>
      </c>
      <c r="J1087" s="102">
        <f>J1088</f>
        <v>50000</v>
      </c>
      <c r="K1087" s="102">
        <f t="shared" ref="K1087:O1087" si="3698">K1088</f>
        <v>50000</v>
      </c>
      <c r="L1087" s="102">
        <f t="shared" si="3698"/>
        <v>50000</v>
      </c>
      <c r="M1087" s="102">
        <f t="shared" si="3698"/>
        <v>0</v>
      </c>
      <c r="N1087" s="102">
        <f t="shared" si="3698"/>
        <v>0</v>
      </c>
      <c r="O1087" s="102">
        <f t="shared" si="3698"/>
        <v>0</v>
      </c>
      <c r="P1087" s="102">
        <f>P1088</f>
        <v>50000</v>
      </c>
      <c r="Q1087" s="102">
        <f t="shared" si="3674"/>
        <v>50000</v>
      </c>
      <c r="R1087" s="102">
        <f t="shared" si="3674"/>
        <v>50000</v>
      </c>
      <c r="S1087" s="102">
        <f t="shared" si="3674"/>
        <v>0</v>
      </c>
      <c r="T1087" s="102">
        <f t="shared" si="3674"/>
        <v>0</v>
      </c>
      <c r="U1087" s="102">
        <f t="shared" si="3674"/>
        <v>0</v>
      </c>
      <c r="V1087" s="102">
        <f t="shared" si="3697"/>
        <v>50000</v>
      </c>
      <c r="W1087" s="102">
        <f t="shared" si="3697"/>
        <v>50000</v>
      </c>
      <c r="X1087" s="102">
        <f t="shared" si="3697"/>
        <v>50000</v>
      </c>
      <c r="Y1087" s="102">
        <f t="shared" si="3675"/>
        <v>0</v>
      </c>
      <c r="Z1087" s="102">
        <f t="shared" si="3675"/>
        <v>0</v>
      </c>
      <c r="AA1087" s="102">
        <f t="shared" si="3675"/>
        <v>0</v>
      </c>
      <c r="AB1087" s="102">
        <f t="shared" si="3676"/>
        <v>50000</v>
      </c>
      <c r="AC1087" s="102">
        <f t="shared" si="3677"/>
        <v>50000</v>
      </c>
      <c r="AD1087" s="102">
        <f t="shared" si="3678"/>
        <v>50000</v>
      </c>
      <c r="AE1087" s="102">
        <f t="shared" si="3679"/>
        <v>0</v>
      </c>
      <c r="AF1087" s="102">
        <f t="shared" si="3679"/>
        <v>0</v>
      </c>
      <c r="AG1087" s="102">
        <f t="shared" si="3679"/>
        <v>0</v>
      </c>
      <c r="AH1087" s="102">
        <f t="shared" si="3680"/>
        <v>50000</v>
      </c>
      <c r="AI1087" s="102">
        <f t="shared" si="3681"/>
        <v>50000</v>
      </c>
      <c r="AJ1087" s="102">
        <f t="shared" si="3682"/>
        <v>50000</v>
      </c>
      <c r="AK1087" s="102">
        <f t="shared" si="3683"/>
        <v>0</v>
      </c>
      <c r="AL1087" s="102">
        <f t="shared" si="3683"/>
        <v>0</v>
      </c>
      <c r="AM1087" s="102">
        <f t="shared" si="3683"/>
        <v>0</v>
      </c>
      <c r="AN1087" s="102">
        <f t="shared" si="3684"/>
        <v>50000</v>
      </c>
      <c r="AO1087" s="102">
        <f t="shared" si="3685"/>
        <v>50000</v>
      </c>
      <c r="AP1087" s="102">
        <f t="shared" si="3686"/>
        <v>50000</v>
      </c>
      <c r="AQ1087" s="102">
        <f t="shared" si="3687"/>
        <v>0</v>
      </c>
      <c r="AR1087" s="102">
        <f t="shared" si="3687"/>
        <v>0</v>
      </c>
      <c r="AS1087" s="102">
        <f t="shared" si="3687"/>
        <v>0</v>
      </c>
      <c r="AT1087" s="102">
        <f t="shared" si="3688"/>
        <v>50000</v>
      </c>
      <c r="AU1087" s="102">
        <f t="shared" si="3689"/>
        <v>50000</v>
      </c>
      <c r="AV1087" s="102">
        <f t="shared" si="3690"/>
        <v>50000</v>
      </c>
    </row>
    <row r="1088" spans="1:48" ht="25.5">
      <c r="A1088" s="188" t="s">
        <v>97</v>
      </c>
      <c r="B1088" s="10" t="s">
        <v>401</v>
      </c>
      <c r="C1088" s="1" t="s">
        <v>30</v>
      </c>
      <c r="D1088" s="1" t="s">
        <v>16</v>
      </c>
      <c r="E1088" s="1" t="s">
        <v>31</v>
      </c>
      <c r="F1088" s="1" t="s">
        <v>69</v>
      </c>
      <c r="G1088" s="1" t="s">
        <v>147</v>
      </c>
      <c r="H1088" s="1" t="s">
        <v>183</v>
      </c>
      <c r="I1088" s="17" t="s">
        <v>94</v>
      </c>
      <c r="J1088" s="102">
        <v>50000</v>
      </c>
      <c r="K1088" s="102">
        <v>50000</v>
      </c>
      <c r="L1088" s="102">
        <v>50000</v>
      </c>
      <c r="M1088" s="102"/>
      <c r="N1088" s="102"/>
      <c r="O1088" s="102"/>
      <c r="P1088" s="102">
        <f>P1526</f>
        <v>50000</v>
      </c>
      <c r="Q1088" s="102">
        <f t="shared" ref="Q1088:U1088" si="3699">Q1526</f>
        <v>50000</v>
      </c>
      <c r="R1088" s="102">
        <f t="shared" si="3699"/>
        <v>50000</v>
      </c>
      <c r="S1088" s="102">
        <f t="shared" si="3699"/>
        <v>0</v>
      </c>
      <c r="T1088" s="102">
        <f t="shared" si="3699"/>
        <v>0</v>
      </c>
      <c r="U1088" s="102">
        <f t="shared" si="3699"/>
        <v>0</v>
      </c>
      <c r="V1088" s="102">
        <f t="shared" si="3697"/>
        <v>50000</v>
      </c>
      <c r="W1088" s="102">
        <f t="shared" si="3697"/>
        <v>50000</v>
      </c>
      <c r="X1088" s="102">
        <f t="shared" si="3697"/>
        <v>50000</v>
      </c>
      <c r="Y1088" s="102">
        <f t="shared" ref="Y1088:AA1088" si="3700">Y1526</f>
        <v>0</v>
      </c>
      <c r="Z1088" s="102">
        <f t="shared" si="3700"/>
        <v>0</v>
      </c>
      <c r="AA1088" s="102">
        <f t="shared" si="3700"/>
        <v>0</v>
      </c>
      <c r="AB1088" s="102">
        <f t="shared" si="3676"/>
        <v>50000</v>
      </c>
      <c r="AC1088" s="102">
        <f t="shared" si="3677"/>
        <v>50000</v>
      </c>
      <c r="AD1088" s="102">
        <f t="shared" si="3678"/>
        <v>50000</v>
      </c>
      <c r="AE1088" s="102">
        <f t="shared" ref="AE1088:AG1088" si="3701">AE1526</f>
        <v>0</v>
      </c>
      <c r="AF1088" s="102">
        <f t="shared" si="3701"/>
        <v>0</v>
      </c>
      <c r="AG1088" s="102">
        <f t="shared" si="3701"/>
        <v>0</v>
      </c>
      <c r="AH1088" s="102">
        <f t="shared" si="3680"/>
        <v>50000</v>
      </c>
      <c r="AI1088" s="102">
        <f t="shared" si="3681"/>
        <v>50000</v>
      </c>
      <c r="AJ1088" s="102">
        <f t="shared" si="3682"/>
        <v>50000</v>
      </c>
      <c r="AK1088" s="102">
        <f t="shared" ref="AK1088:AM1088" si="3702">AK1526</f>
        <v>0</v>
      </c>
      <c r="AL1088" s="102">
        <f t="shared" si="3702"/>
        <v>0</v>
      </c>
      <c r="AM1088" s="102">
        <f t="shared" si="3702"/>
        <v>0</v>
      </c>
      <c r="AN1088" s="102">
        <f t="shared" si="3684"/>
        <v>50000</v>
      </c>
      <c r="AO1088" s="102">
        <f t="shared" si="3685"/>
        <v>50000</v>
      </c>
      <c r="AP1088" s="102">
        <f t="shared" si="3686"/>
        <v>50000</v>
      </c>
      <c r="AQ1088" s="102">
        <f t="shared" ref="AQ1088:AS1088" si="3703">AQ1526</f>
        <v>0</v>
      </c>
      <c r="AR1088" s="102">
        <f t="shared" si="3703"/>
        <v>0</v>
      </c>
      <c r="AS1088" s="102">
        <f t="shared" si="3703"/>
        <v>0</v>
      </c>
      <c r="AT1088" s="102">
        <f t="shared" si="3688"/>
        <v>50000</v>
      </c>
      <c r="AU1088" s="102">
        <f t="shared" si="3689"/>
        <v>50000</v>
      </c>
      <c r="AV1088" s="102">
        <f t="shared" si="3690"/>
        <v>50000</v>
      </c>
    </row>
    <row r="1089" spans="1:48">
      <c r="A1089" s="188"/>
      <c r="B1089" s="10"/>
      <c r="C1089" s="1"/>
      <c r="D1089" s="1"/>
      <c r="E1089" s="1"/>
      <c r="F1089" s="1"/>
      <c r="G1089" s="1"/>
      <c r="H1089" s="1"/>
      <c r="I1089" s="17"/>
      <c r="J1089" s="102"/>
      <c r="K1089" s="102"/>
      <c r="L1089" s="102"/>
      <c r="M1089" s="102"/>
      <c r="N1089" s="102"/>
      <c r="O1089" s="102"/>
      <c r="P1089" s="102"/>
      <c r="Q1089" s="102"/>
      <c r="R1089" s="102"/>
      <c r="S1089" s="102"/>
      <c r="T1089" s="102"/>
      <c r="U1089" s="102"/>
      <c r="V1089" s="102"/>
      <c r="W1089" s="102"/>
      <c r="X1089" s="102"/>
      <c r="Y1089" s="102"/>
      <c r="Z1089" s="102"/>
      <c r="AA1089" s="102"/>
      <c r="AB1089" s="102"/>
      <c r="AC1089" s="102"/>
      <c r="AD1089" s="102"/>
      <c r="AE1089" s="102"/>
      <c r="AF1089" s="102"/>
      <c r="AG1089" s="102"/>
      <c r="AH1089" s="102"/>
      <c r="AI1089" s="102"/>
      <c r="AJ1089" s="102"/>
      <c r="AK1089" s="102"/>
      <c r="AL1089" s="102"/>
      <c r="AM1089" s="102"/>
      <c r="AN1089" s="102"/>
      <c r="AO1089" s="102"/>
      <c r="AP1089" s="102"/>
      <c r="AQ1089" s="102"/>
      <c r="AR1089" s="102"/>
      <c r="AS1089" s="102"/>
      <c r="AT1089" s="102"/>
      <c r="AU1089" s="102"/>
      <c r="AV1089" s="102"/>
    </row>
    <row r="1090" spans="1:48" ht="15.75">
      <c r="A1090" s="33" t="s">
        <v>4</v>
      </c>
      <c r="B1090" s="29" t="s">
        <v>401</v>
      </c>
      <c r="C1090" s="29" t="s">
        <v>19</v>
      </c>
      <c r="D1090" s="1"/>
      <c r="E1090" s="1"/>
      <c r="F1090" s="1"/>
      <c r="G1090" s="1"/>
      <c r="H1090" s="1"/>
      <c r="I1090" s="13"/>
      <c r="J1090" s="100"/>
      <c r="K1090" s="100"/>
      <c r="L1090" s="100"/>
      <c r="M1090" s="100">
        <f t="shared" ref="M1090:O1090" si="3704">M1091</f>
        <v>0</v>
      </c>
      <c r="N1090" s="100">
        <f t="shared" si="3704"/>
        <v>0</v>
      </c>
      <c r="O1090" s="100">
        <f t="shared" si="3704"/>
        <v>0</v>
      </c>
      <c r="P1090" s="100">
        <f t="shared" ref="P1090:P1091" si="3705">J1090+M1090</f>
        <v>0</v>
      </c>
      <c r="Q1090" s="100">
        <f t="shared" ref="Q1090:Q1091" si="3706">K1090+N1090</f>
        <v>0</v>
      </c>
      <c r="R1090" s="100">
        <f t="shared" ref="R1090:R1091" si="3707">L1090+O1090</f>
        <v>0</v>
      </c>
      <c r="S1090" s="100">
        <f t="shared" ref="S1090:U1090" si="3708">S1091</f>
        <v>0</v>
      </c>
      <c r="T1090" s="100">
        <f t="shared" si="3708"/>
        <v>0</v>
      </c>
      <c r="U1090" s="100">
        <f t="shared" si="3708"/>
        <v>0</v>
      </c>
      <c r="V1090" s="100"/>
      <c r="W1090" s="100"/>
      <c r="X1090" s="100"/>
      <c r="Y1090" s="100">
        <f>Y1091</f>
        <v>1614856.06</v>
      </c>
      <c r="Z1090" s="100">
        <f t="shared" ref="Z1090:AA1090" si="3709">Z1091</f>
        <v>0</v>
      </c>
      <c r="AA1090" s="100">
        <f t="shared" si="3709"/>
        <v>0</v>
      </c>
      <c r="AB1090" s="100">
        <f t="shared" ref="AB1090:AB1108" si="3710">V1090+Y1090</f>
        <v>1614856.06</v>
      </c>
      <c r="AC1090" s="100">
        <f t="shared" ref="AC1090:AC1108" si="3711">W1090+Z1090</f>
        <v>0</v>
      </c>
      <c r="AD1090" s="100">
        <f t="shared" ref="AD1090:AD1108" si="3712">X1090+AA1090</f>
        <v>0</v>
      </c>
      <c r="AE1090" s="100">
        <f>AE1091</f>
        <v>0</v>
      </c>
      <c r="AF1090" s="100">
        <f t="shared" ref="AF1090:AG1090" si="3713">AF1091</f>
        <v>0</v>
      </c>
      <c r="AG1090" s="100">
        <f t="shared" si="3713"/>
        <v>0</v>
      </c>
      <c r="AH1090" s="100">
        <f t="shared" ref="AH1090:AH1108" si="3714">AB1090+AE1090</f>
        <v>1614856.06</v>
      </c>
      <c r="AI1090" s="100">
        <f t="shared" ref="AI1090:AI1108" si="3715">AC1090+AF1090</f>
        <v>0</v>
      </c>
      <c r="AJ1090" s="100">
        <f t="shared" ref="AJ1090:AJ1108" si="3716">AD1090+AG1090</f>
        <v>0</v>
      </c>
      <c r="AK1090" s="100">
        <f>AK1091</f>
        <v>0</v>
      </c>
      <c r="AL1090" s="100">
        <f t="shared" ref="AL1090:AM1090" si="3717">AL1091</f>
        <v>0</v>
      </c>
      <c r="AM1090" s="100">
        <f t="shared" si="3717"/>
        <v>0</v>
      </c>
      <c r="AN1090" s="100">
        <f t="shared" ref="AN1090:AN1108" si="3718">AH1090+AK1090</f>
        <v>1614856.06</v>
      </c>
      <c r="AO1090" s="100">
        <f t="shared" ref="AO1090:AO1108" si="3719">AI1090+AL1090</f>
        <v>0</v>
      </c>
      <c r="AP1090" s="100">
        <f t="shared" ref="AP1090:AP1108" si="3720">AJ1090+AM1090</f>
        <v>0</v>
      </c>
      <c r="AQ1090" s="100">
        <f>AQ1091</f>
        <v>0</v>
      </c>
      <c r="AR1090" s="100">
        <f t="shared" ref="AR1090:AS1090" si="3721">AR1091</f>
        <v>0</v>
      </c>
      <c r="AS1090" s="100">
        <f t="shared" si="3721"/>
        <v>0</v>
      </c>
      <c r="AT1090" s="100">
        <f t="shared" ref="AT1090:AT1108" si="3722">AN1090+AQ1090</f>
        <v>1614856.06</v>
      </c>
      <c r="AU1090" s="100">
        <f t="shared" ref="AU1090:AU1108" si="3723">AO1090+AR1090</f>
        <v>0</v>
      </c>
      <c r="AV1090" s="100">
        <f t="shared" ref="AV1090:AV1108" si="3724">AP1090+AS1090</f>
        <v>0</v>
      </c>
    </row>
    <row r="1091" spans="1:48">
      <c r="A1091" s="23" t="s">
        <v>51</v>
      </c>
      <c r="B1091" s="15" t="s">
        <v>401</v>
      </c>
      <c r="C1091" s="14" t="s">
        <v>19</v>
      </c>
      <c r="D1091" s="14" t="s">
        <v>20</v>
      </c>
      <c r="E1091" s="14"/>
      <c r="F1091" s="14"/>
      <c r="G1091" s="14"/>
      <c r="H1091" s="14"/>
      <c r="I1091" s="28"/>
      <c r="J1091" s="101"/>
      <c r="K1091" s="101"/>
      <c r="L1091" s="101"/>
      <c r="M1091" s="101">
        <f>M1110</f>
        <v>0</v>
      </c>
      <c r="N1091" s="101">
        <f>N1110</f>
        <v>0</v>
      </c>
      <c r="O1091" s="101">
        <f>O1110</f>
        <v>0</v>
      </c>
      <c r="P1091" s="101">
        <f t="shared" si="3705"/>
        <v>0</v>
      </c>
      <c r="Q1091" s="101">
        <f t="shared" si="3706"/>
        <v>0</v>
      </c>
      <c r="R1091" s="101">
        <f t="shared" si="3707"/>
        <v>0</v>
      </c>
      <c r="S1091" s="101">
        <f>S1110</f>
        <v>0</v>
      </c>
      <c r="T1091" s="101">
        <f>T1110</f>
        <v>0</v>
      </c>
      <c r="U1091" s="101">
        <f>U1110</f>
        <v>0</v>
      </c>
      <c r="V1091" s="101"/>
      <c r="W1091" s="101"/>
      <c r="X1091" s="101"/>
      <c r="Y1091" s="101">
        <f>Y1092+Y1105+Y1096</f>
        <v>1614856.06</v>
      </c>
      <c r="Z1091" s="101">
        <f t="shared" ref="Z1091:AA1091" si="3725">Z1092+Z1105+Z1096</f>
        <v>0</v>
      </c>
      <c r="AA1091" s="101">
        <f t="shared" si="3725"/>
        <v>0</v>
      </c>
      <c r="AB1091" s="101">
        <f t="shared" si="3710"/>
        <v>1614856.06</v>
      </c>
      <c r="AC1091" s="101">
        <f t="shared" si="3711"/>
        <v>0</v>
      </c>
      <c r="AD1091" s="101">
        <f t="shared" si="3712"/>
        <v>0</v>
      </c>
      <c r="AE1091" s="101">
        <f>AE1092+AE1105+AE1096</f>
        <v>0</v>
      </c>
      <c r="AF1091" s="101">
        <f t="shared" ref="AF1091:AG1091" si="3726">AF1092+AF1105+AF1096</f>
        <v>0</v>
      </c>
      <c r="AG1091" s="101">
        <f t="shared" si="3726"/>
        <v>0</v>
      </c>
      <c r="AH1091" s="101">
        <f t="shared" si="3714"/>
        <v>1614856.06</v>
      </c>
      <c r="AI1091" s="101">
        <f t="shared" si="3715"/>
        <v>0</v>
      </c>
      <c r="AJ1091" s="101">
        <f t="shared" si="3716"/>
        <v>0</v>
      </c>
      <c r="AK1091" s="101">
        <f>AK1092+AK1105+AK1096</f>
        <v>0</v>
      </c>
      <c r="AL1091" s="101">
        <f t="shared" ref="AL1091:AM1091" si="3727">AL1092+AL1105+AL1096</f>
        <v>0</v>
      </c>
      <c r="AM1091" s="101">
        <f t="shared" si="3727"/>
        <v>0</v>
      </c>
      <c r="AN1091" s="101">
        <f t="shared" si="3718"/>
        <v>1614856.06</v>
      </c>
      <c r="AO1091" s="101">
        <f t="shared" si="3719"/>
        <v>0</v>
      </c>
      <c r="AP1091" s="101">
        <f t="shared" si="3720"/>
        <v>0</v>
      </c>
      <c r="AQ1091" s="101">
        <f>AQ1092+AQ1105+AQ1096</f>
        <v>0</v>
      </c>
      <c r="AR1091" s="101">
        <f t="shared" ref="AR1091:AS1091" si="3728">AR1092+AR1105+AR1096</f>
        <v>0</v>
      </c>
      <c r="AS1091" s="101">
        <f t="shared" si="3728"/>
        <v>0</v>
      </c>
      <c r="AT1091" s="101">
        <f t="shared" si="3722"/>
        <v>1614856.06</v>
      </c>
      <c r="AU1091" s="101">
        <f t="shared" si="3723"/>
        <v>0</v>
      </c>
      <c r="AV1091" s="101">
        <f t="shared" si="3724"/>
        <v>0</v>
      </c>
    </row>
    <row r="1092" spans="1:48" ht="38.25">
      <c r="A1092" s="2" t="s">
        <v>309</v>
      </c>
      <c r="B1092" s="10" t="s">
        <v>401</v>
      </c>
      <c r="C1092" s="1" t="s">
        <v>19</v>
      </c>
      <c r="D1092" s="1" t="s">
        <v>20</v>
      </c>
      <c r="E1092" s="1" t="s">
        <v>30</v>
      </c>
      <c r="F1092" s="1" t="s">
        <v>69</v>
      </c>
      <c r="G1092" s="1" t="s">
        <v>147</v>
      </c>
      <c r="H1092" s="1" t="s">
        <v>148</v>
      </c>
      <c r="I1092" s="13"/>
      <c r="J1092" s="102"/>
      <c r="K1092" s="102"/>
      <c r="L1092" s="102"/>
      <c r="M1092" s="102"/>
      <c r="N1092" s="102"/>
      <c r="O1092" s="102"/>
      <c r="P1092" s="102"/>
      <c r="Q1092" s="102"/>
      <c r="R1092" s="102"/>
      <c r="S1092" s="102"/>
      <c r="T1092" s="102"/>
      <c r="U1092" s="102"/>
      <c r="V1092" s="102"/>
      <c r="W1092" s="102"/>
      <c r="X1092" s="102"/>
      <c r="Y1092" s="102">
        <f t="shared" ref="Y1092:AA1094" si="3729">Y1093</f>
        <v>222783.06</v>
      </c>
      <c r="Z1092" s="102">
        <f t="shared" si="3729"/>
        <v>0</v>
      </c>
      <c r="AA1092" s="102">
        <f t="shared" si="3729"/>
        <v>0</v>
      </c>
      <c r="AB1092" s="102">
        <f t="shared" si="3710"/>
        <v>222783.06</v>
      </c>
      <c r="AC1092" s="102">
        <f t="shared" si="3711"/>
        <v>0</v>
      </c>
      <c r="AD1092" s="102">
        <f t="shared" si="3712"/>
        <v>0</v>
      </c>
      <c r="AE1092" s="102">
        <f t="shared" ref="AE1092:AG1094" si="3730">AE1093</f>
        <v>0</v>
      </c>
      <c r="AF1092" s="102">
        <f t="shared" si="3730"/>
        <v>0</v>
      </c>
      <c r="AG1092" s="102">
        <f t="shared" si="3730"/>
        <v>0</v>
      </c>
      <c r="AH1092" s="102">
        <f t="shared" si="3714"/>
        <v>222783.06</v>
      </c>
      <c r="AI1092" s="102">
        <f t="shared" si="3715"/>
        <v>0</v>
      </c>
      <c r="AJ1092" s="102">
        <f t="shared" si="3716"/>
        <v>0</v>
      </c>
      <c r="AK1092" s="102">
        <f t="shared" ref="AK1092:AM1094" si="3731">AK1093</f>
        <v>0</v>
      </c>
      <c r="AL1092" s="102">
        <f t="shared" si="3731"/>
        <v>0</v>
      </c>
      <c r="AM1092" s="102">
        <f t="shared" si="3731"/>
        <v>0</v>
      </c>
      <c r="AN1092" s="102">
        <f t="shared" si="3718"/>
        <v>222783.06</v>
      </c>
      <c r="AO1092" s="102">
        <f t="shared" si="3719"/>
        <v>0</v>
      </c>
      <c r="AP1092" s="102">
        <f t="shared" si="3720"/>
        <v>0</v>
      </c>
      <c r="AQ1092" s="102">
        <f t="shared" ref="AQ1092:AS1094" si="3732">AQ1093</f>
        <v>0</v>
      </c>
      <c r="AR1092" s="102">
        <f t="shared" si="3732"/>
        <v>0</v>
      </c>
      <c r="AS1092" s="102">
        <f t="shared" si="3732"/>
        <v>0</v>
      </c>
      <c r="AT1092" s="102">
        <f t="shared" si="3722"/>
        <v>222783.06</v>
      </c>
      <c r="AU1092" s="102">
        <f t="shared" si="3723"/>
        <v>0</v>
      </c>
      <c r="AV1092" s="102">
        <f t="shared" si="3724"/>
        <v>0</v>
      </c>
    </row>
    <row r="1093" spans="1:48" ht="25.5">
      <c r="A1093" s="2" t="s">
        <v>307</v>
      </c>
      <c r="B1093" s="10" t="s">
        <v>401</v>
      </c>
      <c r="C1093" s="1" t="s">
        <v>19</v>
      </c>
      <c r="D1093" s="1" t="s">
        <v>20</v>
      </c>
      <c r="E1093" s="1" t="s">
        <v>30</v>
      </c>
      <c r="F1093" s="1" t="s">
        <v>69</v>
      </c>
      <c r="G1093" s="1" t="s">
        <v>147</v>
      </c>
      <c r="H1093" s="1" t="s">
        <v>308</v>
      </c>
      <c r="I1093" s="13"/>
      <c r="J1093" s="81"/>
      <c r="K1093" s="81"/>
      <c r="L1093" s="81"/>
      <c r="M1093" s="81"/>
      <c r="N1093" s="81"/>
      <c r="O1093" s="81"/>
      <c r="P1093" s="81"/>
      <c r="Q1093" s="81"/>
      <c r="R1093" s="81"/>
      <c r="S1093" s="81"/>
      <c r="T1093" s="81"/>
      <c r="U1093" s="81"/>
      <c r="V1093" s="81"/>
      <c r="W1093" s="81"/>
      <c r="X1093" s="81"/>
      <c r="Y1093" s="81">
        <f t="shared" si="3729"/>
        <v>222783.06</v>
      </c>
      <c r="Z1093" s="81">
        <f t="shared" si="3729"/>
        <v>0</v>
      </c>
      <c r="AA1093" s="81">
        <f t="shared" si="3729"/>
        <v>0</v>
      </c>
      <c r="AB1093" s="81">
        <f t="shared" si="3710"/>
        <v>222783.06</v>
      </c>
      <c r="AC1093" s="81">
        <f t="shared" si="3711"/>
        <v>0</v>
      </c>
      <c r="AD1093" s="81">
        <f t="shared" si="3712"/>
        <v>0</v>
      </c>
      <c r="AE1093" s="81">
        <f t="shared" si="3730"/>
        <v>0</v>
      </c>
      <c r="AF1093" s="81">
        <f t="shared" si="3730"/>
        <v>0</v>
      </c>
      <c r="AG1093" s="81">
        <f t="shared" si="3730"/>
        <v>0</v>
      </c>
      <c r="AH1093" s="81">
        <f t="shared" si="3714"/>
        <v>222783.06</v>
      </c>
      <c r="AI1093" s="81">
        <f t="shared" si="3715"/>
        <v>0</v>
      </c>
      <c r="AJ1093" s="81">
        <f t="shared" si="3716"/>
        <v>0</v>
      </c>
      <c r="AK1093" s="81">
        <f t="shared" si="3731"/>
        <v>0</v>
      </c>
      <c r="AL1093" s="81">
        <f t="shared" si="3731"/>
        <v>0</v>
      </c>
      <c r="AM1093" s="81">
        <f t="shared" si="3731"/>
        <v>0</v>
      </c>
      <c r="AN1093" s="81">
        <f t="shared" si="3718"/>
        <v>222783.06</v>
      </c>
      <c r="AO1093" s="81">
        <f t="shared" si="3719"/>
        <v>0</v>
      </c>
      <c r="AP1093" s="81">
        <f t="shared" si="3720"/>
        <v>0</v>
      </c>
      <c r="AQ1093" s="81">
        <f t="shared" si="3732"/>
        <v>0</v>
      </c>
      <c r="AR1093" s="81">
        <f t="shared" si="3732"/>
        <v>0</v>
      </c>
      <c r="AS1093" s="81">
        <f t="shared" si="3732"/>
        <v>0</v>
      </c>
      <c r="AT1093" s="81">
        <f t="shared" si="3722"/>
        <v>222783.06</v>
      </c>
      <c r="AU1093" s="81">
        <f t="shared" si="3723"/>
        <v>0</v>
      </c>
      <c r="AV1093" s="81">
        <f t="shared" si="3724"/>
        <v>0</v>
      </c>
    </row>
    <row r="1094" spans="1:48" ht="25.5">
      <c r="A1094" s="78" t="s">
        <v>259</v>
      </c>
      <c r="B1094" s="10" t="s">
        <v>401</v>
      </c>
      <c r="C1094" s="1" t="s">
        <v>19</v>
      </c>
      <c r="D1094" s="1" t="s">
        <v>20</v>
      </c>
      <c r="E1094" s="1" t="s">
        <v>30</v>
      </c>
      <c r="F1094" s="1" t="s">
        <v>69</v>
      </c>
      <c r="G1094" s="1" t="s">
        <v>147</v>
      </c>
      <c r="H1094" s="1" t="s">
        <v>308</v>
      </c>
      <c r="I1094" s="13" t="s">
        <v>93</v>
      </c>
      <c r="J1094" s="81"/>
      <c r="K1094" s="81"/>
      <c r="L1094" s="81"/>
      <c r="M1094" s="81"/>
      <c r="N1094" s="81"/>
      <c r="O1094" s="81"/>
      <c r="P1094" s="81"/>
      <c r="Q1094" s="81"/>
      <c r="R1094" s="81"/>
      <c r="S1094" s="81"/>
      <c r="T1094" s="81"/>
      <c r="U1094" s="81"/>
      <c r="V1094" s="81"/>
      <c r="W1094" s="81"/>
      <c r="X1094" s="81"/>
      <c r="Y1094" s="81">
        <f t="shared" si="3729"/>
        <v>222783.06</v>
      </c>
      <c r="Z1094" s="81">
        <f t="shared" si="3729"/>
        <v>0</v>
      </c>
      <c r="AA1094" s="81">
        <f t="shared" si="3729"/>
        <v>0</v>
      </c>
      <c r="AB1094" s="81">
        <f t="shared" si="3710"/>
        <v>222783.06</v>
      </c>
      <c r="AC1094" s="81">
        <f t="shared" si="3711"/>
        <v>0</v>
      </c>
      <c r="AD1094" s="81">
        <f t="shared" si="3712"/>
        <v>0</v>
      </c>
      <c r="AE1094" s="81">
        <f t="shared" si="3730"/>
        <v>0</v>
      </c>
      <c r="AF1094" s="81">
        <f t="shared" si="3730"/>
        <v>0</v>
      </c>
      <c r="AG1094" s="81">
        <f t="shared" si="3730"/>
        <v>0</v>
      </c>
      <c r="AH1094" s="81">
        <f t="shared" si="3714"/>
        <v>222783.06</v>
      </c>
      <c r="AI1094" s="81">
        <f t="shared" si="3715"/>
        <v>0</v>
      </c>
      <c r="AJ1094" s="81">
        <f t="shared" si="3716"/>
        <v>0</v>
      </c>
      <c r="AK1094" s="81">
        <f t="shared" si="3731"/>
        <v>0</v>
      </c>
      <c r="AL1094" s="81">
        <f t="shared" si="3731"/>
        <v>0</v>
      </c>
      <c r="AM1094" s="81">
        <f t="shared" si="3731"/>
        <v>0</v>
      </c>
      <c r="AN1094" s="81">
        <f t="shared" si="3718"/>
        <v>222783.06</v>
      </c>
      <c r="AO1094" s="81">
        <f t="shared" si="3719"/>
        <v>0</v>
      </c>
      <c r="AP1094" s="81">
        <f t="shared" si="3720"/>
        <v>0</v>
      </c>
      <c r="AQ1094" s="81">
        <f t="shared" si="3732"/>
        <v>0</v>
      </c>
      <c r="AR1094" s="81">
        <f t="shared" si="3732"/>
        <v>0</v>
      </c>
      <c r="AS1094" s="81">
        <f t="shared" si="3732"/>
        <v>0</v>
      </c>
      <c r="AT1094" s="81">
        <f t="shared" si="3722"/>
        <v>222783.06</v>
      </c>
      <c r="AU1094" s="81">
        <f t="shared" si="3723"/>
        <v>0</v>
      </c>
      <c r="AV1094" s="81">
        <f t="shared" si="3724"/>
        <v>0</v>
      </c>
    </row>
    <row r="1095" spans="1:48" ht="25.5">
      <c r="A1095" s="77" t="s">
        <v>97</v>
      </c>
      <c r="B1095" s="10" t="s">
        <v>401</v>
      </c>
      <c r="C1095" s="1" t="s">
        <v>19</v>
      </c>
      <c r="D1095" s="1" t="s">
        <v>20</v>
      </c>
      <c r="E1095" s="1" t="s">
        <v>30</v>
      </c>
      <c r="F1095" s="1" t="s">
        <v>69</v>
      </c>
      <c r="G1095" s="1" t="s">
        <v>147</v>
      </c>
      <c r="H1095" s="1" t="s">
        <v>308</v>
      </c>
      <c r="I1095" s="13" t="s">
        <v>94</v>
      </c>
      <c r="J1095" s="81"/>
      <c r="K1095" s="81"/>
      <c r="L1095" s="102"/>
      <c r="M1095" s="81"/>
      <c r="N1095" s="81"/>
      <c r="O1095" s="102"/>
      <c r="P1095" s="81"/>
      <c r="Q1095" s="81"/>
      <c r="R1095" s="102"/>
      <c r="S1095" s="81"/>
      <c r="T1095" s="81"/>
      <c r="U1095" s="102"/>
      <c r="V1095" s="81"/>
      <c r="W1095" s="81"/>
      <c r="X1095" s="102"/>
      <c r="Y1095" s="81">
        <f>Y2029+Y2184</f>
        <v>222783.06</v>
      </c>
      <c r="Z1095" s="81">
        <f>Z2029+Z2184</f>
        <v>0</v>
      </c>
      <c r="AA1095" s="81">
        <f>AA2029+AA2184</f>
        <v>0</v>
      </c>
      <c r="AB1095" s="81">
        <f t="shared" si="3710"/>
        <v>222783.06</v>
      </c>
      <c r="AC1095" s="81">
        <f t="shared" si="3711"/>
        <v>0</v>
      </c>
      <c r="AD1095" s="102">
        <f t="shared" si="3712"/>
        <v>0</v>
      </c>
      <c r="AE1095" s="81">
        <f>AE2029+AE2184</f>
        <v>0</v>
      </c>
      <c r="AF1095" s="81">
        <f>AF2029+AF2184</f>
        <v>0</v>
      </c>
      <c r="AG1095" s="81">
        <f>AG2029+AG2184</f>
        <v>0</v>
      </c>
      <c r="AH1095" s="81">
        <f t="shared" si="3714"/>
        <v>222783.06</v>
      </c>
      <c r="AI1095" s="81">
        <f t="shared" si="3715"/>
        <v>0</v>
      </c>
      <c r="AJ1095" s="102">
        <f t="shared" si="3716"/>
        <v>0</v>
      </c>
      <c r="AK1095" s="81">
        <f>AK2029+AK2184</f>
        <v>0</v>
      </c>
      <c r="AL1095" s="81">
        <f>AL2029+AL2184</f>
        <v>0</v>
      </c>
      <c r="AM1095" s="81">
        <f>AM2029+AM2184</f>
        <v>0</v>
      </c>
      <c r="AN1095" s="81">
        <f t="shared" si="3718"/>
        <v>222783.06</v>
      </c>
      <c r="AO1095" s="81">
        <f t="shared" si="3719"/>
        <v>0</v>
      </c>
      <c r="AP1095" s="102">
        <f t="shared" si="3720"/>
        <v>0</v>
      </c>
      <c r="AQ1095" s="81">
        <f>AQ2029+AQ2184</f>
        <v>0</v>
      </c>
      <c r="AR1095" s="81">
        <f>AR2029+AR2184</f>
        <v>0</v>
      </c>
      <c r="AS1095" s="81">
        <f>AS2029+AS2184</f>
        <v>0</v>
      </c>
      <c r="AT1095" s="81">
        <f t="shared" si="3722"/>
        <v>222783.06</v>
      </c>
      <c r="AU1095" s="81">
        <f t="shared" si="3723"/>
        <v>0</v>
      </c>
      <c r="AV1095" s="102">
        <f t="shared" si="3724"/>
        <v>0</v>
      </c>
    </row>
    <row r="1096" spans="1:48" ht="38.25">
      <c r="A1096" s="77" t="s">
        <v>512</v>
      </c>
      <c r="B1096" s="3" t="s">
        <v>401</v>
      </c>
      <c r="C1096" s="1" t="s">
        <v>19</v>
      </c>
      <c r="D1096" s="1" t="s">
        <v>20</v>
      </c>
      <c r="E1096" s="1" t="s">
        <v>513</v>
      </c>
      <c r="F1096" s="1" t="s">
        <v>69</v>
      </c>
      <c r="G1096" s="1" t="s">
        <v>147</v>
      </c>
      <c r="H1096" s="1" t="s">
        <v>148</v>
      </c>
      <c r="I1096" s="13"/>
      <c r="J1096" s="81"/>
      <c r="K1096" s="81"/>
      <c r="L1096" s="102"/>
      <c r="M1096" s="81"/>
      <c r="N1096" s="81"/>
      <c r="O1096" s="102"/>
      <c r="P1096" s="81"/>
      <c r="Q1096" s="81"/>
      <c r="R1096" s="102"/>
      <c r="S1096" s="81"/>
      <c r="T1096" s="81"/>
      <c r="U1096" s="102"/>
      <c r="V1096" s="81"/>
      <c r="W1096" s="81"/>
      <c r="X1096" s="102"/>
      <c r="Y1096" s="81">
        <f>Y1097+Y1101</f>
        <v>1237073</v>
      </c>
      <c r="Z1096" s="81">
        <f>Z1097+Z1101</f>
        <v>0</v>
      </c>
      <c r="AA1096" s="81">
        <f>AA1097+AA1101</f>
        <v>0</v>
      </c>
      <c r="AB1096" s="81">
        <f t="shared" ref="AB1096:AB1104" si="3733">V1096+Y1096</f>
        <v>1237073</v>
      </c>
      <c r="AC1096" s="81">
        <f t="shared" si="3711"/>
        <v>0</v>
      </c>
      <c r="AD1096" s="102">
        <f t="shared" si="3712"/>
        <v>0</v>
      </c>
      <c r="AE1096" s="81">
        <f>AE1097+AE1101</f>
        <v>0</v>
      </c>
      <c r="AF1096" s="81">
        <f>AF1097+AF1101</f>
        <v>0</v>
      </c>
      <c r="AG1096" s="81">
        <f>AG1097+AG1101</f>
        <v>0</v>
      </c>
      <c r="AH1096" s="81">
        <f t="shared" si="3714"/>
        <v>1237073</v>
      </c>
      <c r="AI1096" s="81">
        <f t="shared" si="3715"/>
        <v>0</v>
      </c>
      <c r="AJ1096" s="102">
        <f t="shared" si="3716"/>
        <v>0</v>
      </c>
      <c r="AK1096" s="81">
        <f>AK1097+AK1101</f>
        <v>0</v>
      </c>
      <c r="AL1096" s="81">
        <f>AL1097+AL1101</f>
        <v>0</v>
      </c>
      <c r="AM1096" s="81">
        <f>AM1097+AM1101</f>
        <v>0</v>
      </c>
      <c r="AN1096" s="81">
        <f t="shared" si="3718"/>
        <v>1237073</v>
      </c>
      <c r="AO1096" s="81">
        <f t="shared" si="3719"/>
        <v>0</v>
      </c>
      <c r="AP1096" s="102">
        <f t="shared" si="3720"/>
        <v>0</v>
      </c>
      <c r="AQ1096" s="81">
        <f>AQ1097+AQ1101</f>
        <v>0</v>
      </c>
      <c r="AR1096" s="81">
        <f>AR1097+AR1101</f>
        <v>0</v>
      </c>
      <c r="AS1096" s="81">
        <f>AS1097+AS1101</f>
        <v>0</v>
      </c>
      <c r="AT1096" s="81">
        <f t="shared" si="3722"/>
        <v>1237073</v>
      </c>
      <c r="AU1096" s="81">
        <f t="shared" si="3723"/>
        <v>0</v>
      </c>
      <c r="AV1096" s="102">
        <f t="shared" si="3724"/>
        <v>0</v>
      </c>
    </row>
    <row r="1097" spans="1:48" ht="25.5">
      <c r="A1097" s="77" t="s">
        <v>503</v>
      </c>
      <c r="B1097" s="3" t="s">
        <v>401</v>
      </c>
      <c r="C1097" s="1" t="s">
        <v>19</v>
      </c>
      <c r="D1097" s="1" t="s">
        <v>20</v>
      </c>
      <c r="E1097" s="1" t="s">
        <v>513</v>
      </c>
      <c r="F1097" s="1" t="s">
        <v>69</v>
      </c>
      <c r="G1097" s="1" t="s">
        <v>147</v>
      </c>
      <c r="H1097" s="1" t="s">
        <v>502</v>
      </c>
      <c r="I1097" s="13"/>
      <c r="J1097" s="81"/>
      <c r="K1097" s="81"/>
      <c r="L1097" s="102"/>
      <c r="M1097" s="81"/>
      <c r="N1097" s="81"/>
      <c r="O1097" s="102"/>
      <c r="P1097" s="81"/>
      <c r="Q1097" s="81"/>
      <c r="R1097" s="102"/>
      <c r="S1097" s="81"/>
      <c r="T1097" s="81"/>
      <c r="U1097" s="81"/>
      <c r="V1097" s="81"/>
      <c r="W1097" s="81"/>
      <c r="X1097" s="102"/>
      <c r="Y1097" s="81">
        <f>Y1098</f>
        <v>70407</v>
      </c>
      <c r="Z1097" s="81">
        <f t="shared" ref="Z1097:AA1097" si="3734">Z1098</f>
        <v>0</v>
      </c>
      <c r="AA1097" s="81">
        <f t="shared" si="3734"/>
        <v>0</v>
      </c>
      <c r="AB1097" s="81">
        <f t="shared" si="3733"/>
        <v>70407</v>
      </c>
      <c r="AC1097" s="81">
        <f t="shared" si="3711"/>
        <v>0</v>
      </c>
      <c r="AD1097" s="102">
        <f t="shared" si="3712"/>
        <v>0</v>
      </c>
      <c r="AE1097" s="81">
        <f>AE1098</f>
        <v>0</v>
      </c>
      <c r="AF1097" s="81">
        <f t="shared" ref="AF1097:AG1103" si="3735">AF1098</f>
        <v>0</v>
      </c>
      <c r="AG1097" s="81">
        <f t="shared" si="3735"/>
        <v>0</v>
      </c>
      <c r="AH1097" s="81">
        <f t="shared" si="3714"/>
        <v>70407</v>
      </c>
      <c r="AI1097" s="81">
        <f t="shared" si="3715"/>
        <v>0</v>
      </c>
      <c r="AJ1097" s="102">
        <f t="shared" si="3716"/>
        <v>0</v>
      </c>
      <c r="AK1097" s="81">
        <f>AK1098</f>
        <v>0</v>
      </c>
      <c r="AL1097" s="81">
        <f t="shared" ref="AL1097:AM1103" si="3736">AL1098</f>
        <v>0</v>
      </c>
      <c r="AM1097" s="81">
        <f t="shared" si="3736"/>
        <v>0</v>
      </c>
      <c r="AN1097" s="81">
        <f t="shared" si="3718"/>
        <v>70407</v>
      </c>
      <c r="AO1097" s="81">
        <f t="shared" si="3719"/>
        <v>0</v>
      </c>
      <c r="AP1097" s="102">
        <f t="shared" si="3720"/>
        <v>0</v>
      </c>
      <c r="AQ1097" s="81">
        <f>AQ1098</f>
        <v>0</v>
      </c>
      <c r="AR1097" s="81">
        <f t="shared" ref="AR1097:AS1103" si="3737">AR1098</f>
        <v>0</v>
      </c>
      <c r="AS1097" s="81">
        <f t="shared" si="3737"/>
        <v>0</v>
      </c>
      <c r="AT1097" s="81">
        <f t="shared" si="3722"/>
        <v>70407</v>
      </c>
      <c r="AU1097" s="81">
        <f t="shared" si="3723"/>
        <v>0</v>
      </c>
      <c r="AV1097" s="102">
        <f t="shared" si="3724"/>
        <v>0</v>
      </c>
    </row>
    <row r="1098" spans="1:48">
      <c r="A1098" s="77" t="s">
        <v>516</v>
      </c>
      <c r="B1098" s="3" t="s">
        <v>401</v>
      </c>
      <c r="C1098" s="1" t="s">
        <v>19</v>
      </c>
      <c r="D1098" s="1" t="s">
        <v>20</v>
      </c>
      <c r="E1098" s="1" t="s">
        <v>513</v>
      </c>
      <c r="F1098" s="1" t="s">
        <v>69</v>
      </c>
      <c r="G1098" s="1" t="s">
        <v>147</v>
      </c>
      <c r="H1098" s="1" t="s">
        <v>504</v>
      </c>
      <c r="I1098" s="13"/>
      <c r="J1098" s="81"/>
      <c r="K1098" s="81"/>
      <c r="L1098" s="102"/>
      <c r="M1098" s="81"/>
      <c r="N1098" s="81"/>
      <c r="O1098" s="102"/>
      <c r="P1098" s="81"/>
      <c r="Q1098" s="81"/>
      <c r="R1098" s="102"/>
      <c r="S1098" s="81"/>
      <c r="T1098" s="81"/>
      <c r="U1098" s="81"/>
      <c r="V1098" s="81"/>
      <c r="W1098" s="81"/>
      <c r="X1098" s="102"/>
      <c r="Y1098" s="81">
        <f>Y1099</f>
        <v>70407</v>
      </c>
      <c r="Z1098" s="81">
        <f t="shared" ref="Z1098:AA1103" si="3738">Z1099</f>
        <v>0</v>
      </c>
      <c r="AA1098" s="81">
        <f t="shared" si="3738"/>
        <v>0</v>
      </c>
      <c r="AB1098" s="81">
        <f t="shared" si="3733"/>
        <v>70407</v>
      </c>
      <c r="AC1098" s="81">
        <f t="shared" si="3711"/>
        <v>0</v>
      </c>
      <c r="AD1098" s="102">
        <f t="shared" si="3712"/>
        <v>0</v>
      </c>
      <c r="AE1098" s="81">
        <f>AE1099</f>
        <v>0</v>
      </c>
      <c r="AF1098" s="81">
        <f t="shared" si="3735"/>
        <v>0</v>
      </c>
      <c r="AG1098" s="81">
        <f t="shared" si="3735"/>
        <v>0</v>
      </c>
      <c r="AH1098" s="81">
        <f t="shared" si="3714"/>
        <v>70407</v>
      </c>
      <c r="AI1098" s="81">
        <f t="shared" si="3715"/>
        <v>0</v>
      </c>
      <c r="AJ1098" s="102">
        <f t="shared" si="3716"/>
        <v>0</v>
      </c>
      <c r="AK1098" s="81">
        <f>AK1099</f>
        <v>0</v>
      </c>
      <c r="AL1098" s="81">
        <f t="shared" si="3736"/>
        <v>0</v>
      </c>
      <c r="AM1098" s="81">
        <f t="shared" si="3736"/>
        <v>0</v>
      </c>
      <c r="AN1098" s="81">
        <f t="shared" si="3718"/>
        <v>70407</v>
      </c>
      <c r="AO1098" s="81">
        <f t="shared" si="3719"/>
        <v>0</v>
      </c>
      <c r="AP1098" s="102">
        <f t="shared" si="3720"/>
        <v>0</v>
      </c>
      <c r="AQ1098" s="81">
        <f>AQ1099</f>
        <v>0</v>
      </c>
      <c r="AR1098" s="81">
        <f t="shared" si="3737"/>
        <v>0</v>
      </c>
      <c r="AS1098" s="81">
        <f t="shared" si="3737"/>
        <v>0</v>
      </c>
      <c r="AT1098" s="81">
        <f t="shared" si="3722"/>
        <v>70407</v>
      </c>
      <c r="AU1098" s="81">
        <f t="shared" si="3723"/>
        <v>0</v>
      </c>
      <c r="AV1098" s="102">
        <f t="shared" si="3724"/>
        <v>0</v>
      </c>
    </row>
    <row r="1099" spans="1:48" ht="25.5">
      <c r="A1099" s="78" t="s">
        <v>259</v>
      </c>
      <c r="B1099" s="3" t="s">
        <v>401</v>
      </c>
      <c r="C1099" s="1" t="s">
        <v>19</v>
      </c>
      <c r="D1099" s="1" t="s">
        <v>20</v>
      </c>
      <c r="E1099" s="1" t="s">
        <v>513</v>
      </c>
      <c r="F1099" s="1" t="s">
        <v>69</v>
      </c>
      <c r="G1099" s="1" t="s">
        <v>147</v>
      </c>
      <c r="H1099" s="1" t="s">
        <v>504</v>
      </c>
      <c r="I1099" s="13" t="s">
        <v>93</v>
      </c>
      <c r="J1099" s="81"/>
      <c r="K1099" s="81"/>
      <c r="L1099" s="102"/>
      <c r="M1099" s="81"/>
      <c r="N1099" s="81"/>
      <c r="O1099" s="102"/>
      <c r="P1099" s="81"/>
      <c r="Q1099" s="81"/>
      <c r="R1099" s="102"/>
      <c r="S1099" s="81"/>
      <c r="T1099" s="81"/>
      <c r="U1099" s="81"/>
      <c r="V1099" s="81"/>
      <c r="W1099" s="81"/>
      <c r="X1099" s="102"/>
      <c r="Y1099" s="81">
        <f>Y1100</f>
        <v>70407</v>
      </c>
      <c r="Z1099" s="81">
        <f t="shared" si="3738"/>
        <v>0</v>
      </c>
      <c r="AA1099" s="81">
        <f t="shared" si="3738"/>
        <v>0</v>
      </c>
      <c r="AB1099" s="81">
        <f t="shared" si="3733"/>
        <v>70407</v>
      </c>
      <c r="AC1099" s="81">
        <f t="shared" si="3711"/>
        <v>0</v>
      </c>
      <c r="AD1099" s="102">
        <f t="shared" si="3712"/>
        <v>0</v>
      </c>
      <c r="AE1099" s="81">
        <f>AE1100</f>
        <v>0</v>
      </c>
      <c r="AF1099" s="81">
        <f t="shared" si="3735"/>
        <v>0</v>
      </c>
      <c r="AG1099" s="81">
        <f t="shared" si="3735"/>
        <v>0</v>
      </c>
      <c r="AH1099" s="81">
        <f t="shared" si="3714"/>
        <v>70407</v>
      </c>
      <c r="AI1099" s="81">
        <f t="shared" si="3715"/>
        <v>0</v>
      </c>
      <c r="AJ1099" s="102">
        <f t="shared" si="3716"/>
        <v>0</v>
      </c>
      <c r="AK1099" s="81">
        <f>AK1100</f>
        <v>0</v>
      </c>
      <c r="AL1099" s="81">
        <f t="shared" si="3736"/>
        <v>0</v>
      </c>
      <c r="AM1099" s="81">
        <f t="shared" si="3736"/>
        <v>0</v>
      </c>
      <c r="AN1099" s="81">
        <f t="shared" si="3718"/>
        <v>70407</v>
      </c>
      <c r="AO1099" s="81">
        <f t="shared" si="3719"/>
        <v>0</v>
      </c>
      <c r="AP1099" s="102">
        <f t="shared" si="3720"/>
        <v>0</v>
      </c>
      <c r="AQ1099" s="81">
        <f>AQ1100</f>
        <v>0</v>
      </c>
      <c r="AR1099" s="81">
        <f t="shared" si="3737"/>
        <v>0</v>
      </c>
      <c r="AS1099" s="81">
        <f t="shared" si="3737"/>
        <v>0</v>
      </c>
      <c r="AT1099" s="81">
        <f t="shared" si="3722"/>
        <v>70407</v>
      </c>
      <c r="AU1099" s="81">
        <f t="shared" si="3723"/>
        <v>0</v>
      </c>
      <c r="AV1099" s="102">
        <f t="shared" si="3724"/>
        <v>0</v>
      </c>
    </row>
    <row r="1100" spans="1:48" ht="25.5">
      <c r="A1100" s="77" t="s">
        <v>97</v>
      </c>
      <c r="B1100" s="3" t="s">
        <v>401</v>
      </c>
      <c r="C1100" s="1" t="s">
        <v>19</v>
      </c>
      <c r="D1100" s="1" t="s">
        <v>20</v>
      </c>
      <c r="E1100" s="1" t="s">
        <v>513</v>
      </c>
      <c r="F1100" s="1" t="s">
        <v>69</v>
      </c>
      <c r="G1100" s="1" t="s">
        <v>147</v>
      </c>
      <c r="H1100" s="1" t="s">
        <v>504</v>
      </c>
      <c r="I1100" s="13" t="s">
        <v>94</v>
      </c>
      <c r="J1100" s="81"/>
      <c r="K1100" s="81"/>
      <c r="L1100" s="102"/>
      <c r="M1100" s="81"/>
      <c r="N1100" s="81"/>
      <c r="O1100" s="102"/>
      <c r="P1100" s="81"/>
      <c r="Q1100" s="81"/>
      <c r="R1100" s="102"/>
      <c r="S1100" s="81"/>
      <c r="T1100" s="81"/>
      <c r="U1100" s="102"/>
      <c r="V1100" s="81"/>
      <c r="W1100" s="81"/>
      <c r="X1100" s="102"/>
      <c r="Y1100" s="81">
        <f>Y1643</f>
        <v>70407</v>
      </c>
      <c r="Z1100" s="81">
        <f t="shared" ref="Z1100:AA1100" si="3739">Z1643</f>
        <v>0</v>
      </c>
      <c r="AA1100" s="81">
        <f t="shared" si="3739"/>
        <v>0</v>
      </c>
      <c r="AB1100" s="81">
        <f t="shared" si="3733"/>
        <v>70407</v>
      </c>
      <c r="AC1100" s="81">
        <f t="shared" si="3711"/>
        <v>0</v>
      </c>
      <c r="AD1100" s="102">
        <f t="shared" si="3712"/>
        <v>0</v>
      </c>
      <c r="AE1100" s="81">
        <f>AE1643</f>
        <v>0</v>
      </c>
      <c r="AF1100" s="81">
        <f t="shared" ref="AF1100:AG1100" si="3740">AF1643</f>
        <v>0</v>
      </c>
      <c r="AG1100" s="81">
        <f t="shared" si="3740"/>
        <v>0</v>
      </c>
      <c r="AH1100" s="81">
        <f t="shared" si="3714"/>
        <v>70407</v>
      </c>
      <c r="AI1100" s="81">
        <f t="shared" si="3715"/>
        <v>0</v>
      </c>
      <c r="AJ1100" s="102">
        <f t="shared" si="3716"/>
        <v>0</v>
      </c>
      <c r="AK1100" s="81">
        <f>AK1643</f>
        <v>0</v>
      </c>
      <c r="AL1100" s="81">
        <f t="shared" ref="AL1100:AM1100" si="3741">AL1643</f>
        <v>0</v>
      </c>
      <c r="AM1100" s="81">
        <f t="shared" si="3741"/>
        <v>0</v>
      </c>
      <c r="AN1100" s="81">
        <f t="shared" si="3718"/>
        <v>70407</v>
      </c>
      <c r="AO1100" s="81">
        <f t="shared" si="3719"/>
        <v>0</v>
      </c>
      <c r="AP1100" s="102">
        <f t="shared" si="3720"/>
        <v>0</v>
      </c>
      <c r="AQ1100" s="81">
        <f>AQ1643</f>
        <v>0</v>
      </c>
      <c r="AR1100" s="81">
        <f t="shared" ref="AR1100:AS1100" si="3742">AR1643</f>
        <v>0</v>
      </c>
      <c r="AS1100" s="81">
        <f t="shared" si="3742"/>
        <v>0</v>
      </c>
      <c r="AT1100" s="81">
        <f t="shared" si="3722"/>
        <v>70407</v>
      </c>
      <c r="AU1100" s="81">
        <f t="shared" si="3723"/>
        <v>0</v>
      </c>
      <c r="AV1100" s="102">
        <f t="shared" si="3724"/>
        <v>0</v>
      </c>
    </row>
    <row r="1101" spans="1:48" ht="25.5">
      <c r="A1101" s="77" t="s">
        <v>448</v>
      </c>
      <c r="B1101" s="3" t="s">
        <v>401</v>
      </c>
      <c r="C1101" s="1" t="s">
        <v>19</v>
      </c>
      <c r="D1101" s="1" t="s">
        <v>20</v>
      </c>
      <c r="E1101" s="1" t="s">
        <v>513</v>
      </c>
      <c r="F1101" s="1" t="s">
        <v>69</v>
      </c>
      <c r="G1101" s="1" t="s">
        <v>147</v>
      </c>
      <c r="H1101" s="1" t="s">
        <v>472</v>
      </c>
      <c r="I1101" s="13"/>
      <c r="J1101" s="81"/>
      <c r="K1101" s="81"/>
      <c r="L1101" s="102"/>
      <c r="M1101" s="81"/>
      <c r="N1101" s="81"/>
      <c r="O1101" s="102"/>
      <c r="P1101" s="81"/>
      <c r="Q1101" s="81"/>
      <c r="R1101" s="102"/>
      <c r="S1101" s="81"/>
      <c r="T1101" s="81"/>
      <c r="U1101" s="81"/>
      <c r="V1101" s="81"/>
      <c r="W1101" s="81"/>
      <c r="X1101" s="102"/>
      <c r="Y1101" s="81">
        <f>Y1102</f>
        <v>1166666</v>
      </c>
      <c r="Z1101" s="81">
        <f t="shared" ref="Z1101:AA1101" si="3743">Z1102</f>
        <v>0</v>
      </c>
      <c r="AA1101" s="81">
        <f t="shared" si="3743"/>
        <v>0</v>
      </c>
      <c r="AB1101" s="81">
        <f t="shared" si="3733"/>
        <v>1166666</v>
      </c>
      <c r="AC1101" s="81">
        <f t="shared" si="3711"/>
        <v>0</v>
      </c>
      <c r="AD1101" s="102">
        <f t="shared" si="3712"/>
        <v>0</v>
      </c>
      <c r="AE1101" s="81">
        <f>AE1102</f>
        <v>0</v>
      </c>
      <c r="AF1101" s="81">
        <f t="shared" ref="AF1101:AG1101" si="3744">AF1102</f>
        <v>0</v>
      </c>
      <c r="AG1101" s="81">
        <f t="shared" si="3744"/>
        <v>0</v>
      </c>
      <c r="AH1101" s="81">
        <f t="shared" si="3714"/>
        <v>1166666</v>
      </c>
      <c r="AI1101" s="81">
        <f t="shared" si="3715"/>
        <v>0</v>
      </c>
      <c r="AJ1101" s="102">
        <f t="shared" si="3716"/>
        <v>0</v>
      </c>
      <c r="AK1101" s="81">
        <f>AK1102</f>
        <v>0</v>
      </c>
      <c r="AL1101" s="81">
        <f t="shared" ref="AL1101:AM1101" si="3745">AL1102</f>
        <v>0</v>
      </c>
      <c r="AM1101" s="81">
        <f t="shared" si="3745"/>
        <v>0</v>
      </c>
      <c r="AN1101" s="81">
        <f t="shared" si="3718"/>
        <v>1166666</v>
      </c>
      <c r="AO1101" s="81">
        <f t="shared" si="3719"/>
        <v>0</v>
      </c>
      <c r="AP1101" s="102">
        <f t="shared" si="3720"/>
        <v>0</v>
      </c>
      <c r="AQ1101" s="81">
        <f>AQ1102</f>
        <v>0</v>
      </c>
      <c r="AR1101" s="81">
        <f t="shared" ref="AR1101:AS1101" si="3746">AR1102</f>
        <v>0</v>
      </c>
      <c r="AS1101" s="81">
        <f t="shared" si="3746"/>
        <v>0</v>
      </c>
      <c r="AT1101" s="81">
        <f t="shared" si="3722"/>
        <v>1166666</v>
      </c>
      <c r="AU1101" s="81">
        <f t="shared" si="3723"/>
        <v>0</v>
      </c>
      <c r="AV1101" s="102">
        <f t="shared" si="3724"/>
        <v>0</v>
      </c>
    </row>
    <row r="1102" spans="1:48">
      <c r="A1102" s="77" t="s">
        <v>516</v>
      </c>
      <c r="B1102" s="3" t="s">
        <v>401</v>
      </c>
      <c r="C1102" s="1" t="s">
        <v>19</v>
      </c>
      <c r="D1102" s="1" t="s">
        <v>20</v>
      </c>
      <c r="E1102" s="1" t="s">
        <v>513</v>
      </c>
      <c r="F1102" s="1" t="s">
        <v>69</v>
      </c>
      <c r="G1102" s="1" t="s">
        <v>147</v>
      </c>
      <c r="H1102" s="1" t="s">
        <v>489</v>
      </c>
      <c r="I1102" s="13"/>
      <c r="J1102" s="81"/>
      <c r="K1102" s="81"/>
      <c r="L1102" s="102"/>
      <c r="M1102" s="81"/>
      <c r="N1102" s="81"/>
      <c r="O1102" s="102"/>
      <c r="P1102" s="81"/>
      <c r="Q1102" s="81"/>
      <c r="R1102" s="102"/>
      <c r="S1102" s="81"/>
      <c r="T1102" s="81"/>
      <c r="U1102" s="81"/>
      <c r="V1102" s="81"/>
      <c r="W1102" s="81"/>
      <c r="X1102" s="102"/>
      <c r="Y1102" s="81">
        <f>Y1103</f>
        <v>1166666</v>
      </c>
      <c r="Z1102" s="81">
        <f t="shared" si="3738"/>
        <v>0</v>
      </c>
      <c r="AA1102" s="81">
        <f t="shared" si="3738"/>
        <v>0</v>
      </c>
      <c r="AB1102" s="81">
        <f t="shared" si="3733"/>
        <v>1166666</v>
      </c>
      <c r="AC1102" s="81">
        <f t="shared" si="3711"/>
        <v>0</v>
      </c>
      <c r="AD1102" s="102">
        <f t="shared" si="3712"/>
        <v>0</v>
      </c>
      <c r="AE1102" s="81">
        <f>AE1103</f>
        <v>0</v>
      </c>
      <c r="AF1102" s="81">
        <f t="shared" si="3735"/>
        <v>0</v>
      </c>
      <c r="AG1102" s="81">
        <f t="shared" si="3735"/>
        <v>0</v>
      </c>
      <c r="AH1102" s="81">
        <f t="shared" si="3714"/>
        <v>1166666</v>
      </c>
      <c r="AI1102" s="81">
        <f t="shared" si="3715"/>
        <v>0</v>
      </c>
      <c r="AJ1102" s="102">
        <f t="shared" si="3716"/>
        <v>0</v>
      </c>
      <c r="AK1102" s="81">
        <f>AK1103</f>
        <v>0</v>
      </c>
      <c r="AL1102" s="81">
        <f t="shared" si="3736"/>
        <v>0</v>
      </c>
      <c r="AM1102" s="81">
        <f t="shared" si="3736"/>
        <v>0</v>
      </c>
      <c r="AN1102" s="81">
        <f t="shared" si="3718"/>
        <v>1166666</v>
      </c>
      <c r="AO1102" s="81">
        <f t="shared" si="3719"/>
        <v>0</v>
      </c>
      <c r="AP1102" s="102">
        <f t="shared" si="3720"/>
        <v>0</v>
      </c>
      <c r="AQ1102" s="81">
        <f>AQ1103</f>
        <v>0</v>
      </c>
      <c r="AR1102" s="81">
        <f t="shared" si="3737"/>
        <v>0</v>
      </c>
      <c r="AS1102" s="81">
        <f t="shared" si="3737"/>
        <v>0</v>
      </c>
      <c r="AT1102" s="81">
        <f t="shared" si="3722"/>
        <v>1166666</v>
      </c>
      <c r="AU1102" s="81">
        <f t="shared" si="3723"/>
        <v>0</v>
      </c>
      <c r="AV1102" s="102">
        <f t="shared" si="3724"/>
        <v>0</v>
      </c>
    </row>
    <row r="1103" spans="1:48" ht="25.5">
      <c r="A1103" s="78" t="s">
        <v>259</v>
      </c>
      <c r="B1103" s="3" t="s">
        <v>401</v>
      </c>
      <c r="C1103" s="1" t="s">
        <v>19</v>
      </c>
      <c r="D1103" s="1" t="s">
        <v>20</v>
      </c>
      <c r="E1103" s="1" t="s">
        <v>513</v>
      </c>
      <c r="F1103" s="1" t="s">
        <v>69</v>
      </c>
      <c r="G1103" s="1" t="s">
        <v>147</v>
      </c>
      <c r="H1103" s="1" t="s">
        <v>489</v>
      </c>
      <c r="I1103" s="13" t="s">
        <v>93</v>
      </c>
      <c r="J1103" s="81"/>
      <c r="K1103" s="81"/>
      <c r="L1103" s="102"/>
      <c r="M1103" s="81"/>
      <c r="N1103" s="81"/>
      <c r="O1103" s="102"/>
      <c r="P1103" s="81"/>
      <c r="Q1103" s="81"/>
      <c r="R1103" s="102"/>
      <c r="S1103" s="81"/>
      <c r="T1103" s="81"/>
      <c r="U1103" s="81"/>
      <c r="V1103" s="81"/>
      <c r="W1103" s="81"/>
      <c r="X1103" s="102"/>
      <c r="Y1103" s="81">
        <f>Y1104</f>
        <v>1166666</v>
      </c>
      <c r="Z1103" s="81">
        <f t="shared" si="3738"/>
        <v>0</v>
      </c>
      <c r="AA1103" s="81">
        <f t="shared" si="3738"/>
        <v>0</v>
      </c>
      <c r="AB1103" s="81">
        <f t="shared" si="3733"/>
        <v>1166666</v>
      </c>
      <c r="AC1103" s="81">
        <f t="shared" si="3711"/>
        <v>0</v>
      </c>
      <c r="AD1103" s="102">
        <f t="shared" si="3712"/>
        <v>0</v>
      </c>
      <c r="AE1103" s="81">
        <f>AE1104</f>
        <v>0</v>
      </c>
      <c r="AF1103" s="81">
        <f t="shared" si="3735"/>
        <v>0</v>
      </c>
      <c r="AG1103" s="81">
        <f t="shared" si="3735"/>
        <v>0</v>
      </c>
      <c r="AH1103" s="81">
        <f t="shared" si="3714"/>
        <v>1166666</v>
      </c>
      <c r="AI1103" s="81">
        <f t="shared" si="3715"/>
        <v>0</v>
      </c>
      <c r="AJ1103" s="102">
        <f t="shared" si="3716"/>
        <v>0</v>
      </c>
      <c r="AK1103" s="81">
        <f>AK1104</f>
        <v>0</v>
      </c>
      <c r="AL1103" s="81">
        <f t="shared" si="3736"/>
        <v>0</v>
      </c>
      <c r="AM1103" s="81">
        <f t="shared" si="3736"/>
        <v>0</v>
      </c>
      <c r="AN1103" s="81">
        <f t="shared" si="3718"/>
        <v>1166666</v>
      </c>
      <c r="AO1103" s="81">
        <f t="shared" si="3719"/>
        <v>0</v>
      </c>
      <c r="AP1103" s="102">
        <f t="shared" si="3720"/>
        <v>0</v>
      </c>
      <c r="AQ1103" s="81">
        <f>AQ1104</f>
        <v>0</v>
      </c>
      <c r="AR1103" s="81">
        <f t="shared" si="3737"/>
        <v>0</v>
      </c>
      <c r="AS1103" s="81">
        <f t="shared" si="3737"/>
        <v>0</v>
      </c>
      <c r="AT1103" s="81">
        <f t="shared" si="3722"/>
        <v>1166666</v>
      </c>
      <c r="AU1103" s="81">
        <f t="shared" si="3723"/>
        <v>0</v>
      </c>
      <c r="AV1103" s="102">
        <f t="shared" si="3724"/>
        <v>0</v>
      </c>
    </row>
    <row r="1104" spans="1:48" ht="25.5">
      <c r="A1104" s="77" t="s">
        <v>97</v>
      </c>
      <c r="B1104" s="3" t="s">
        <v>401</v>
      </c>
      <c r="C1104" s="1" t="s">
        <v>19</v>
      </c>
      <c r="D1104" s="1" t="s">
        <v>20</v>
      </c>
      <c r="E1104" s="1" t="s">
        <v>513</v>
      </c>
      <c r="F1104" s="1" t="s">
        <v>69</v>
      </c>
      <c r="G1104" s="1" t="s">
        <v>147</v>
      </c>
      <c r="H1104" s="1" t="s">
        <v>489</v>
      </c>
      <c r="I1104" s="13" t="s">
        <v>94</v>
      </c>
      <c r="J1104" s="81"/>
      <c r="K1104" s="81"/>
      <c r="L1104" s="102"/>
      <c r="M1104" s="81"/>
      <c r="N1104" s="81"/>
      <c r="O1104" s="102"/>
      <c r="P1104" s="81"/>
      <c r="Q1104" s="81"/>
      <c r="R1104" s="102"/>
      <c r="S1104" s="81"/>
      <c r="T1104" s="81"/>
      <c r="U1104" s="102"/>
      <c r="V1104" s="81"/>
      <c r="W1104" s="81"/>
      <c r="X1104" s="102"/>
      <c r="Y1104" s="81">
        <f>Y1647</f>
        <v>1166666</v>
      </c>
      <c r="Z1104" s="81">
        <f t="shared" ref="Z1104:AA1104" si="3747">Z1647</f>
        <v>0</v>
      </c>
      <c r="AA1104" s="81">
        <f t="shared" si="3747"/>
        <v>0</v>
      </c>
      <c r="AB1104" s="81">
        <f t="shared" si="3733"/>
        <v>1166666</v>
      </c>
      <c r="AC1104" s="81">
        <f t="shared" si="3711"/>
        <v>0</v>
      </c>
      <c r="AD1104" s="102">
        <f t="shared" si="3712"/>
        <v>0</v>
      </c>
      <c r="AE1104" s="81">
        <f>AE1647</f>
        <v>0</v>
      </c>
      <c r="AF1104" s="81">
        <f t="shared" ref="AF1104:AG1104" si="3748">AF1647</f>
        <v>0</v>
      </c>
      <c r="AG1104" s="81">
        <f t="shared" si="3748"/>
        <v>0</v>
      </c>
      <c r="AH1104" s="81">
        <f t="shared" si="3714"/>
        <v>1166666</v>
      </c>
      <c r="AI1104" s="81">
        <f t="shared" si="3715"/>
        <v>0</v>
      </c>
      <c r="AJ1104" s="102">
        <f t="shared" si="3716"/>
        <v>0</v>
      </c>
      <c r="AK1104" s="81">
        <f>AK1647</f>
        <v>0</v>
      </c>
      <c r="AL1104" s="81">
        <f t="shared" ref="AL1104:AM1104" si="3749">AL1647</f>
        <v>0</v>
      </c>
      <c r="AM1104" s="81">
        <f t="shared" si="3749"/>
        <v>0</v>
      </c>
      <c r="AN1104" s="81">
        <f t="shared" si="3718"/>
        <v>1166666</v>
      </c>
      <c r="AO1104" s="81">
        <f t="shared" si="3719"/>
        <v>0</v>
      </c>
      <c r="AP1104" s="102">
        <f t="shared" si="3720"/>
        <v>0</v>
      </c>
      <c r="AQ1104" s="81">
        <f>AQ1647</f>
        <v>0</v>
      </c>
      <c r="AR1104" s="81">
        <f t="shared" ref="AR1104:AS1104" si="3750">AR1647</f>
        <v>0</v>
      </c>
      <c r="AS1104" s="81">
        <f t="shared" si="3750"/>
        <v>0</v>
      </c>
      <c r="AT1104" s="81">
        <f t="shared" si="3722"/>
        <v>1166666</v>
      </c>
      <c r="AU1104" s="81">
        <f t="shared" si="3723"/>
        <v>0</v>
      </c>
      <c r="AV1104" s="102">
        <f t="shared" si="3724"/>
        <v>0</v>
      </c>
    </row>
    <row r="1105" spans="1:48">
      <c r="A1105" s="9" t="s">
        <v>82</v>
      </c>
      <c r="B1105" s="1" t="s">
        <v>401</v>
      </c>
      <c r="C1105" s="1" t="s">
        <v>19</v>
      </c>
      <c r="D1105" s="1" t="s">
        <v>20</v>
      </c>
      <c r="E1105" s="1" t="s">
        <v>81</v>
      </c>
      <c r="F1105" s="1" t="s">
        <v>69</v>
      </c>
      <c r="G1105" s="1" t="s">
        <v>147</v>
      </c>
      <c r="H1105" s="1" t="s">
        <v>148</v>
      </c>
      <c r="I1105" s="13"/>
      <c r="J1105" s="81"/>
      <c r="K1105" s="81"/>
      <c r="L1105" s="81"/>
      <c r="M1105" s="81"/>
      <c r="N1105" s="81"/>
      <c r="O1105" s="81"/>
      <c r="P1105" s="81"/>
      <c r="Q1105" s="81"/>
      <c r="R1105" s="81"/>
      <c r="S1105" s="81"/>
      <c r="T1105" s="81"/>
      <c r="U1105" s="81"/>
      <c r="V1105" s="81"/>
      <c r="W1105" s="81"/>
      <c r="X1105" s="81"/>
      <c r="Y1105" s="81">
        <f>Y1106</f>
        <v>155000</v>
      </c>
      <c r="Z1105" s="81">
        <f t="shared" ref="Z1105:AA1107" si="3751">Z1106</f>
        <v>0</v>
      </c>
      <c r="AA1105" s="81">
        <f t="shared" si="3751"/>
        <v>0</v>
      </c>
      <c r="AB1105" s="81">
        <f t="shared" si="3710"/>
        <v>155000</v>
      </c>
      <c r="AC1105" s="81">
        <f t="shared" si="3711"/>
        <v>0</v>
      </c>
      <c r="AD1105" s="81">
        <f t="shared" si="3712"/>
        <v>0</v>
      </c>
      <c r="AE1105" s="81">
        <f>AE1106</f>
        <v>0</v>
      </c>
      <c r="AF1105" s="81">
        <f t="shared" ref="AF1105:AG1107" si="3752">AF1106</f>
        <v>0</v>
      </c>
      <c r="AG1105" s="81">
        <f t="shared" si="3752"/>
        <v>0</v>
      </c>
      <c r="AH1105" s="81">
        <f t="shared" si="3714"/>
        <v>155000</v>
      </c>
      <c r="AI1105" s="81">
        <f t="shared" si="3715"/>
        <v>0</v>
      </c>
      <c r="AJ1105" s="81">
        <f t="shared" si="3716"/>
        <v>0</v>
      </c>
      <c r="AK1105" s="81">
        <f>AK1106</f>
        <v>0</v>
      </c>
      <c r="AL1105" s="81">
        <f t="shared" ref="AL1105:AM1107" si="3753">AL1106</f>
        <v>0</v>
      </c>
      <c r="AM1105" s="81">
        <f t="shared" si="3753"/>
        <v>0</v>
      </c>
      <c r="AN1105" s="81">
        <f t="shared" si="3718"/>
        <v>155000</v>
      </c>
      <c r="AO1105" s="81">
        <f t="shared" si="3719"/>
        <v>0</v>
      </c>
      <c r="AP1105" s="81">
        <f t="shared" si="3720"/>
        <v>0</v>
      </c>
      <c r="AQ1105" s="81">
        <f>AQ1106</f>
        <v>0</v>
      </c>
      <c r="AR1105" s="81">
        <f t="shared" ref="AR1105:AS1107" si="3754">AR1106</f>
        <v>0</v>
      </c>
      <c r="AS1105" s="81">
        <f t="shared" si="3754"/>
        <v>0</v>
      </c>
      <c r="AT1105" s="81">
        <f t="shared" si="3722"/>
        <v>155000</v>
      </c>
      <c r="AU1105" s="81">
        <f t="shared" si="3723"/>
        <v>0</v>
      </c>
      <c r="AV1105" s="81">
        <f t="shared" si="3724"/>
        <v>0</v>
      </c>
    </row>
    <row r="1106" spans="1:48">
      <c r="A1106" s="190" t="s">
        <v>239</v>
      </c>
      <c r="B1106" s="3" t="s">
        <v>401</v>
      </c>
      <c r="C1106" s="1" t="s">
        <v>19</v>
      </c>
      <c r="D1106" s="1" t="s">
        <v>20</v>
      </c>
      <c r="E1106" s="1" t="s">
        <v>81</v>
      </c>
      <c r="F1106" s="1" t="s">
        <v>69</v>
      </c>
      <c r="G1106" s="1" t="s">
        <v>147</v>
      </c>
      <c r="H1106" s="3" t="s">
        <v>240</v>
      </c>
      <c r="I1106" s="16"/>
      <c r="J1106" s="81"/>
      <c r="K1106" s="81"/>
      <c r="L1106" s="81"/>
      <c r="M1106" s="81"/>
      <c r="N1106" s="81"/>
      <c r="O1106" s="81"/>
      <c r="P1106" s="81"/>
      <c r="Q1106" s="81"/>
      <c r="R1106" s="81"/>
      <c r="S1106" s="81"/>
      <c r="T1106" s="81"/>
      <c r="U1106" s="81"/>
      <c r="V1106" s="81"/>
      <c r="W1106" s="81"/>
      <c r="X1106" s="81"/>
      <c r="Y1106" s="81">
        <f>Y1107</f>
        <v>155000</v>
      </c>
      <c r="Z1106" s="81">
        <f t="shared" si="3751"/>
        <v>0</v>
      </c>
      <c r="AA1106" s="81">
        <f t="shared" si="3751"/>
        <v>0</v>
      </c>
      <c r="AB1106" s="81">
        <f t="shared" si="3710"/>
        <v>155000</v>
      </c>
      <c r="AC1106" s="81">
        <f t="shared" si="3711"/>
        <v>0</v>
      </c>
      <c r="AD1106" s="81">
        <f t="shared" si="3712"/>
        <v>0</v>
      </c>
      <c r="AE1106" s="81">
        <f>AE1107</f>
        <v>0</v>
      </c>
      <c r="AF1106" s="81">
        <f t="shared" si="3752"/>
        <v>0</v>
      </c>
      <c r="AG1106" s="81">
        <f t="shared" si="3752"/>
        <v>0</v>
      </c>
      <c r="AH1106" s="81">
        <f t="shared" si="3714"/>
        <v>155000</v>
      </c>
      <c r="AI1106" s="81">
        <f t="shared" si="3715"/>
        <v>0</v>
      </c>
      <c r="AJ1106" s="81">
        <f t="shared" si="3716"/>
        <v>0</v>
      </c>
      <c r="AK1106" s="81">
        <f>AK1107</f>
        <v>0</v>
      </c>
      <c r="AL1106" s="81">
        <f t="shared" si="3753"/>
        <v>0</v>
      </c>
      <c r="AM1106" s="81">
        <f t="shared" si="3753"/>
        <v>0</v>
      </c>
      <c r="AN1106" s="81">
        <f t="shared" si="3718"/>
        <v>155000</v>
      </c>
      <c r="AO1106" s="81">
        <f t="shared" si="3719"/>
        <v>0</v>
      </c>
      <c r="AP1106" s="81">
        <f t="shared" si="3720"/>
        <v>0</v>
      </c>
      <c r="AQ1106" s="81">
        <f>AQ1107</f>
        <v>0</v>
      </c>
      <c r="AR1106" s="81">
        <f t="shared" si="3754"/>
        <v>0</v>
      </c>
      <c r="AS1106" s="81">
        <f t="shared" si="3754"/>
        <v>0</v>
      </c>
      <c r="AT1106" s="81">
        <f t="shared" si="3722"/>
        <v>155000</v>
      </c>
      <c r="AU1106" s="81">
        <f t="shared" si="3723"/>
        <v>0</v>
      </c>
      <c r="AV1106" s="81">
        <f t="shared" si="3724"/>
        <v>0</v>
      </c>
    </row>
    <row r="1107" spans="1:48" ht="25.5">
      <c r="A1107" s="189" t="s">
        <v>259</v>
      </c>
      <c r="B1107" s="3" t="s">
        <v>401</v>
      </c>
      <c r="C1107" s="1" t="s">
        <v>19</v>
      </c>
      <c r="D1107" s="1" t="s">
        <v>20</v>
      </c>
      <c r="E1107" s="1" t="s">
        <v>81</v>
      </c>
      <c r="F1107" s="1" t="s">
        <v>69</v>
      </c>
      <c r="G1107" s="1" t="s">
        <v>147</v>
      </c>
      <c r="H1107" s="3" t="s">
        <v>240</v>
      </c>
      <c r="I1107" s="16" t="s">
        <v>93</v>
      </c>
      <c r="J1107" s="81"/>
      <c r="K1107" s="81"/>
      <c r="L1107" s="81"/>
      <c r="M1107" s="81"/>
      <c r="N1107" s="81"/>
      <c r="O1107" s="81"/>
      <c r="P1107" s="81"/>
      <c r="Q1107" s="81"/>
      <c r="R1107" s="81"/>
      <c r="S1107" s="81"/>
      <c r="T1107" s="81"/>
      <c r="U1107" s="81"/>
      <c r="V1107" s="81"/>
      <c r="W1107" s="81"/>
      <c r="X1107" s="81"/>
      <c r="Y1107" s="81">
        <f>Y1108</f>
        <v>155000</v>
      </c>
      <c r="Z1107" s="81">
        <f t="shared" si="3751"/>
        <v>0</v>
      </c>
      <c r="AA1107" s="81">
        <f t="shared" si="3751"/>
        <v>0</v>
      </c>
      <c r="AB1107" s="81">
        <f t="shared" si="3710"/>
        <v>155000</v>
      </c>
      <c r="AC1107" s="81">
        <f t="shared" si="3711"/>
        <v>0</v>
      </c>
      <c r="AD1107" s="81">
        <f t="shared" si="3712"/>
        <v>0</v>
      </c>
      <c r="AE1107" s="81">
        <f>AE1108</f>
        <v>0</v>
      </c>
      <c r="AF1107" s="81">
        <f t="shared" si="3752"/>
        <v>0</v>
      </c>
      <c r="AG1107" s="81">
        <f t="shared" si="3752"/>
        <v>0</v>
      </c>
      <c r="AH1107" s="81">
        <f t="shared" si="3714"/>
        <v>155000</v>
      </c>
      <c r="AI1107" s="81">
        <f t="shared" si="3715"/>
        <v>0</v>
      </c>
      <c r="AJ1107" s="81">
        <f t="shared" si="3716"/>
        <v>0</v>
      </c>
      <c r="AK1107" s="81">
        <f>AK1108</f>
        <v>0</v>
      </c>
      <c r="AL1107" s="81">
        <f t="shared" si="3753"/>
        <v>0</v>
      </c>
      <c r="AM1107" s="81">
        <f t="shared" si="3753"/>
        <v>0</v>
      </c>
      <c r="AN1107" s="81">
        <f t="shared" si="3718"/>
        <v>155000</v>
      </c>
      <c r="AO1107" s="81">
        <f t="shared" si="3719"/>
        <v>0</v>
      </c>
      <c r="AP1107" s="81">
        <f t="shared" si="3720"/>
        <v>0</v>
      </c>
      <c r="AQ1107" s="81">
        <f>AQ1108</f>
        <v>0</v>
      </c>
      <c r="AR1107" s="81">
        <f t="shared" si="3754"/>
        <v>0</v>
      </c>
      <c r="AS1107" s="81">
        <f t="shared" si="3754"/>
        <v>0</v>
      </c>
      <c r="AT1107" s="81">
        <f t="shared" si="3722"/>
        <v>155000</v>
      </c>
      <c r="AU1107" s="81">
        <f t="shared" si="3723"/>
        <v>0</v>
      </c>
      <c r="AV1107" s="81">
        <f t="shared" si="3724"/>
        <v>0</v>
      </c>
    </row>
    <row r="1108" spans="1:48" ht="25.5">
      <c r="A1108" s="188" t="s">
        <v>97</v>
      </c>
      <c r="B1108" s="3" t="s">
        <v>401</v>
      </c>
      <c r="C1108" s="1" t="s">
        <v>19</v>
      </c>
      <c r="D1108" s="1" t="s">
        <v>20</v>
      </c>
      <c r="E1108" s="1" t="s">
        <v>81</v>
      </c>
      <c r="F1108" s="1" t="s">
        <v>69</v>
      </c>
      <c r="G1108" s="1" t="s">
        <v>147</v>
      </c>
      <c r="H1108" s="3" t="s">
        <v>240</v>
      </c>
      <c r="I1108" s="16" t="s">
        <v>94</v>
      </c>
      <c r="J1108" s="81"/>
      <c r="K1108" s="81"/>
      <c r="L1108" s="81"/>
      <c r="M1108" s="81"/>
      <c r="N1108" s="81"/>
      <c r="O1108" s="81"/>
      <c r="P1108" s="81"/>
      <c r="Q1108" s="81"/>
      <c r="R1108" s="81"/>
      <c r="S1108" s="81"/>
      <c r="T1108" s="81"/>
      <c r="U1108" s="81"/>
      <c r="V1108" s="81"/>
      <c r="W1108" s="81"/>
      <c r="X1108" s="81"/>
      <c r="Y1108" s="81">
        <f>Y1833+Y1936+Y2262</f>
        <v>155000</v>
      </c>
      <c r="Z1108" s="81">
        <f>Z1833+Z1936+Z2262</f>
        <v>0</v>
      </c>
      <c r="AA1108" s="81">
        <f>AA1833+AA1936+AA2262</f>
        <v>0</v>
      </c>
      <c r="AB1108" s="81">
        <f t="shared" si="3710"/>
        <v>155000</v>
      </c>
      <c r="AC1108" s="81">
        <f t="shared" si="3711"/>
        <v>0</v>
      </c>
      <c r="AD1108" s="81">
        <f t="shared" si="3712"/>
        <v>0</v>
      </c>
      <c r="AE1108" s="81">
        <f>AE1833+AE1936+AE2262</f>
        <v>0</v>
      </c>
      <c r="AF1108" s="81">
        <f>AF1833+AF1936+AF2262</f>
        <v>0</v>
      </c>
      <c r="AG1108" s="81">
        <f>AG1833+AG1936+AG2262</f>
        <v>0</v>
      </c>
      <c r="AH1108" s="81">
        <f t="shared" si="3714"/>
        <v>155000</v>
      </c>
      <c r="AI1108" s="81">
        <f t="shared" si="3715"/>
        <v>0</v>
      </c>
      <c r="AJ1108" s="81">
        <f t="shared" si="3716"/>
        <v>0</v>
      </c>
      <c r="AK1108" s="81">
        <f>AK1833+AK1936+AK2262</f>
        <v>0</v>
      </c>
      <c r="AL1108" s="81">
        <f>AL1833+AL1936+AL2262</f>
        <v>0</v>
      </c>
      <c r="AM1108" s="81">
        <f>AM1833+AM1936+AM2262</f>
        <v>0</v>
      </c>
      <c r="AN1108" s="81">
        <f t="shared" si="3718"/>
        <v>155000</v>
      </c>
      <c r="AO1108" s="81">
        <f t="shared" si="3719"/>
        <v>0</v>
      </c>
      <c r="AP1108" s="81">
        <f t="shared" si="3720"/>
        <v>0</v>
      </c>
      <c r="AQ1108" s="81">
        <f>AQ1833+AQ1936+AQ2262</f>
        <v>0</v>
      </c>
      <c r="AR1108" s="81">
        <f>AR1833+AR1936+AR2262</f>
        <v>0</v>
      </c>
      <c r="AS1108" s="81">
        <f>AS1833+AS1936+AS2262</f>
        <v>0</v>
      </c>
      <c r="AT1108" s="81">
        <f t="shared" si="3722"/>
        <v>155000</v>
      </c>
      <c r="AU1108" s="81">
        <f t="shared" si="3723"/>
        <v>0</v>
      </c>
      <c r="AV1108" s="81">
        <f t="shared" si="3724"/>
        <v>0</v>
      </c>
    </row>
    <row r="1109" spans="1:48">
      <c r="A1109" s="77"/>
      <c r="B1109" s="10"/>
      <c r="C1109" s="1"/>
      <c r="D1109" s="1"/>
      <c r="E1109" s="1"/>
      <c r="F1109" s="1"/>
      <c r="G1109" s="1"/>
      <c r="H1109" s="1"/>
      <c r="I1109" s="13"/>
      <c r="J1109" s="81"/>
      <c r="K1109" s="81"/>
      <c r="L1109" s="102"/>
      <c r="M1109" s="81"/>
      <c r="N1109" s="81"/>
      <c r="O1109" s="102"/>
      <c r="P1109" s="81"/>
      <c r="Q1109" s="81"/>
      <c r="R1109" s="102"/>
      <c r="S1109" s="81"/>
      <c r="T1109" s="81"/>
      <c r="U1109" s="102"/>
      <c r="V1109" s="81"/>
      <c r="W1109" s="81"/>
      <c r="X1109" s="102"/>
      <c r="Y1109" s="81"/>
      <c r="Z1109" s="81"/>
      <c r="AA1109" s="81"/>
      <c r="AB1109" s="81"/>
      <c r="AC1109" s="81"/>
      <c r="AD1109" s="102"/>
      <c r="AE1109" s="81"/>
      <c r="AF1109" s="81"/>
      <c r="AG1109" s="81"/>
      <c r="AH1109" s="81"/>
      <c r="AI1109" s="81"/>
      <c r="AJ1109" s="102"/>
      <c r="AK1109" s="81"/>
      <c r="AL1109" s="81"/>
      <c r="AM1109" s="81"/>
      <c r="AN1109" s="81"/>
      <c r="AO1109" s="81"/>
      <c r="AP1109" s="102"/>
      <c r="AQ1109" s="81"/>
      <c r="AR1109" s="81"/>
      <c r="AS1109" s="81"/>
      <c r="AT1109" s="81"/>
      <c r="AU1109" s="81"/>
      <c r="AV1109" s="102"/>
    </row>
    <row r="1110" spans="1:48" ht="15" customHeight="1">
      <c r="A1110" s="187" t="s">
        <v>111</v>
      </c>
      <c r="B1110" s="29" t="s">
        <v>401</v>
      </c>
      <c r="C1110" s="29" t="s">
        <v>49</v>
      </c>
      <c r="D1110" s="29"/>
      <c r="E1110" s="29"/>
      <c r="F1110" s="29"/>
      <c r="G1110" s="29"/>
      <c r="H1110" s="29"/>
      <c r="I1110" s="32"/>
      <c r="J1110" s="100">
        <f t="shared" ref="J1110:O1110" si="3755">+J1111</f>
        <v>10000</v>
      </c>
      <c r="K1110" s="100">
        <f t="shared" si="3755"/>
        <v>10000</v>
      </c>
      <c r="L1110" s="100">
        <f t="shared" si="3755"/>
        <v>9600</v>
      </c>
      <c r="M1110" s="100">
        <f t="shared" si="3755"/>
        <v>0</v>
      </c>
      <c r="N1110" s="100">
        <f t="shared" si="3755"/>
        <v>0</v>
      </c>
      <c r="O1110" s="100">
        <f t="shared" si="3755"/>
        <v>0</v>
      </c>
      <c r="P1110" s="100">
        <f t="shared" ref="P1110:U1115" si="3756">P1111</f>
        <v>10000</v>
      </c>
      <c r="Q1110" s="100">
        <f t="shared" si="3756"/>
        <v>10000</v>
      </c>
      <c r="R1110" s="100">
        <f t="shared" si="3756"/>
        <v>9600</v>
      </c>
      <c r="S1110" s="100">
        <f t="shared" ref="S1110:U1110" si="3757">+S1111</f>
        <v>0</v>
      </c>
      <c r="T1110" s="100">
        <f t="shared" si="3757"/>
        <v>0</v>
      </c>
      <c r="U1110" s="100">
        <f t="shared" si="3757"/>
        <v>0</v>
      </c>
      <c r="V1110" s="100">
        <f t="shared" si="3697"/>
        <v>10000</v>
      </c>
      <c r="W1110" s="100">
        <f t="shared" si="3697"/>
        <v>10000</v>
      </c>
      <c r="X1110" s="100">
        <f t="shared" si="3697"/>
        <v>9600</v>
      </c>
      <c r="Y1110" s="100">
        <f t="shared" ref="Y1110:AA1110" si="3758">+Y1111</f>
        <v>0</v>
      </c>
      <c r="Z1110" s="100">
        <f t="shared" si="3758"/>
        <v>0</v>
      </c>
      <c r="AA1110" s="100">
        <f t="shared" si="3758"/>
        <v>0</v>
      </c>
      <c r="AB1110" s="100">
        <f t="shared" ref="AB1110:AB1116" si="3759">V1110+Y1110</f>
        <v>10000</v>
      </c>
      <c r="AC1110" s="100">
        <f t="shared" ref="AC1110:AC1116" si="3760">W1110+Z1110</f>
        <v>10000</v>
      </c>
      <c r="AD1110" s="100">
        <f t="shared" ref="AD1110:AD1116" si="3761">X1110+AA1110</f>
        <v>9600</v>
      </c>
      <c r="AE1110" s="100">
        <f t="shared" ref="AE1110:AG1110" si="3762">+AE1111</f>
        <v>0</v>
      </c>
      <c r="AF1110" s="100">
        <f t="shared" si="3762"/>
        <v>0</v>
      </c>
      <c r="AG1110" s="100">
        <f t="shared" si="3762"/>
        <v>0</v>
      </c>
      <c r="AH1110" s="100">
        <f t="shared" ref="AH1110:AH1116" si="3763">AB1110+AE1110</f>
        <v>10000</v>
      </c>
      <c r="AI1110" s="100">
        <f t="shared" ref="AI1110:AI1116" si="3764">AC1110+AF1110</f>
        <v>10000</v>
      </c>
      <c r="AJ1110" s="100">
        <f t="shared" ref="AJ1110:AJ1116" si="3765">AD1110+AG1110</f>
        <v>9600</v>
      </c>
      <c r="AK1110" s="100">
        <f t="shared" ref="AK1110:AM1110" si="3766">+AK1111</f>
        <v>0</v>
      </c>
      <c r="AL1110" s="100">
        <f t="shared" si="3766"/>
        <v>0</v>
      </c>
      <c r="AM1110" s="100">
        <f t="shared" si="3766"/>
        <v>0</v>
      </c>
      <c r="AN1110" s="100">
        <f t="shared" ref="AN1110:AN1116" si="3767">AH1110+AK1110</f>
        <v>10000</v>
      </c>
      <c r="AO1110" s="100">
        <f t="shared" ref="AO1110:AO1116" si="3768">AI1110+AL1110</f>
        <v>10000</v>
      </c>
      <c r="AP1110" s="100">
        <f t="shared" ref="AP1110:AP1116" si="3769">AJ1110+AM1110</f>
        <v>9600</v>
      </c>
      <c r="AQ1110" s="100">
        <f t="shared" ref="AQ1110:AS1110" si="3770">+AQ1111</f>
        <v>0</v>
      </c>
      <c r="AR1110" s="100">
        <f t="shared" si="3770"/>
        <v>0</v>
      </c>
      <c r="AS1110" s="100">
        <f t="shared" si="3770"/>
        <v>0</v>
      </c>
      <c r="AT1110" s="100">
        <f t="shared" ref="AT1110:AT1116" si="3771">AN1110+AQ1110</f>
        <v>10000</v>
      </c>
      <c r="AU1110" s="100">
        <f t="shared" ref="AU1110:AU1116" si="3772">AO1110+AR1110</f>
        <v>10000</v>
      </c>
      <c r="AV1110" s="100">
        <f t="shared" ref="AV1110:AV1116" si="3773">AP1110+AS1110</f>
        <v>9600</v>
      </c>
    </row>
    <row r="1111" spans="1:48">
      <c r="A1111" s="215" t="s">
        <v>260</v>
      </c>
      <c r="B1111" s="15" t="s">
        <v>401</v>
      </c>
      <c r="C1111" s="15" t="s">
        <v>49</v>
      </c>
      <c r="D1111" s="15" t="s">
        <v>20</v>
      </c>
      <c r="E1111" s="15"/>
      <c r="F1111" s="15"/>
      <c r="G1111" s="15"/>
      <c r="H1111" s="15"/>
      <c r="I1111" s="26"/>
      <c r="J1111" s="101">
        <f t="shared" ref="J1111:O1115" si="3774">J1112</f>
        <v>10000</v>
      </c>
      <c r="K1111" s="101">
        <f t="shared" si="3774"/>
        <v>10000</v>
      </c>
      <c r="L1111" s="101">
        <f t="shared" si="3774"/>
        <v>9600</v>
      </c>
      <c r="M1111" s="101">
        <f t="shared" si="3774"/>
        <v>0</v>
      </c>
      <c r="N1111" s="101">
        <f t="shared" si="3774"/>
        <v>0</v>
      </c>
      <c r="O1111" s="101">
        <f t="shared" si="3774"/>
        <v>0</v>
      </c>
      <c r="P1111" s="101">
        <f t="shared" si="3756"/>
        <v>10000</v>
      </c>
      <c r="Q1111" s="101">
        <f t="shared" si="3756"/>
        <v>10000</v>
      </c>
      <c r="R1111" s="101">
        <f t="shared" si="3756"/>
        <v>9600</v>
      </c>
      <c r="S1111" s="101">
        <f t="shared" si="3756"/>
        <v>0</v>
      </c>
      <c r="T1111" s="101">
        <f t="shared" si="3756"/>
        <v>0</v>
      </c>
      <c r="U1111" s="101">
        <f t="shared" si="3756"/>
        <v>0</v>
      </c>
      <c r="V1111" s="101">
        <f t="shared" si="3697"/>
        <v>10000</v>
      </c>
      <c r="W1111" s="101">
        <f t="shared" si="3697"/>
        <v>10000</v>
      </c>
      <c r="X1111" s="101">
        <f t="shared" si="3697"/>
        <v>9600</v>
      </c>
      <c r="Y1111" s="101">
        <f t="shared" ref="Y1111:AA1115" si="3775">Y1112</f>
        <v>0</v>
      </c>
      <c r="Z1111" s="101">
        <f t="shared" si="3775"/>
        <v>0</v>
      </c>
      <c r="AA1111" s="101">
        <f t="shared" si="3775"/>
        <v>0</v>
      </c>
      <c r="AB1111" s="101">
        <f t="shared" si="3759"/>
        <v>10000</v>
      </c>
      <c r="AC1111" s="101">
        <f t="shared" si="3760"/>
        <v>10000</v>
      </c>
      <c r="AD1111" s="101">
        <f t="shared" si="3761"/>
        <v>9600</v>
      </c>
      <c r="AE1111" s="101">
        <f t="shared" ref="AE1111:AG1115" si="3776">AE1112</f>
        <v>0</v>
      </c>
      <c r="AF1111" s="101">
        <f t="shared" si="3776"/>
        <v>0</v>
      </c>
      <c r="AG1111" s="101">
        <f t="shared" si="3776"/>
        <v>0</v>
      </c>
      <c r="AH1111" s="101">
        <f t="shared" si="3763"/>
        <v>10000</v>
      </c>
      <c r="AI1111" s="101">
        <f t="shared" si="3764"/>
        <v>10000</v>
      </c>
      <c r="AJ1111" s="101">
        <f t="shared" si="3765"/>
        <v>9600</v>
      </c>
      <c r="AK1111" s="101">
        <f t="shared" ref="AK1111:AM1115" si="3777">AK1112</f>
        <v>0</v>
      </c>
      <c r="AL1111" s="101">
        <f t="shared" si="3777"/>
        <v>0</v>
      </c>
      <c r="AM1111" s="101">
        <f t="shared" si="3777"/>
        <v>0</v>
      </c>
      <c r="AN1111" s="101">
        <f t="shared" si="3767"/>
        <v>10000</v>
      </c>
      <c r="AO1111" s="101">
        <f t="shared" si="3768"/>
        <v>10000</v>
      </c>
      <c r="AP1111" s="101">
        <f t="shared" si="3769"/>
        <v>9600</v>
      </c>
      <c r="AQ1111" s="101">
        <f t="shared" ref="AQ1111:AS1115" si="3778">AQ1112</f>
        <v>0</v>
      </c>
      <c r="AR1111" s="101">
        <f t="shared" si="3778"/>
        <v>0</v>
      </c>
      <c r="AS1111" s="101">
        <f t="shared" si="3778"/>
        <v>0</v>
      </c>
      <c r="AT1111" s="101">
        <f t="shared" si="3771"/>
        <v>10000</v>
      </c>
      <c r="AU1111" s="101">
        <f t="shared" si="3772"/>
        <v>10000</v>
      </c>
      <c r="AV1111" s="101">
        <f t="shared" si="3773"/>
        <v>9600</v>
      </c>
    </row>
    <row r="1112" spans="1:48" ht="38.25">
      <c r="A1112" s="220" t="s">
        <v>293</v>
      </c>
      <c r="B1112" s="10" t="s">
        <v>401</v>
      </c>
      <c r="C1112" s="35" t="s">
        <v>49</v>
      </c>
      <c r="D1112" s="35" t="s">
        <v>20</v>
      </c>
      <c r="E1112" s="35" t="s">
        <v>19</v>
      </c>
      <c r="F1112" s="35" t="s">
        <v>69</v>
      </c>
      <c r="G1112" s="35" t="s">
        <v>147</v>
      </c>
      <c r="H1112" s="35" t="s">
        <v>148</v>
      </c>
      <c r="I1112" s="36"/>
      <c r="J1112" s="81">
        <f t="shared" si="3774"/>
        <v>10000</v>
      </c>
      <c r="K1112" s="81">
        <f t="shared" si="3774"/>
        <v>10000</v>
      </c>
      <c r="L1112" s="81">
        <f t="shared" si="3774"/>
        <v>9600</v>
      </c>
      <c r="M1112" s="81">
        <f t="shared" si="3774"/>
        <v>0</v>
      </c>
      <c r="N1112" s="81">
        <f t="shared" si="3774"/>
        <v>0</v>
      </c>
      <c r="O1112" s="81">
        <f t="shared" si="3774"/>
        <v>0</v>
      </c>
      <c r="P1112" s="81">
        <f t="shared" si="3756"/>
        <v>10000</v>
      </c>
      <c r="Q1112" s="81">
        <f t="shared" si="3756"/>
        <v>10000</v>
      </c>
      <c r="R1112" s="81">
        <f t="shared" si="3756"/>
        <v>9600</v>
      </c>
      <c r="S1112" s="81">
        <f t="shared" si="3756"/>
        <v>0</v>
      </c>
      <c r="T1112" s="81">
        <f t="shared" si="3756"/>
        <v>0</v>
      </c>
      <c r="U1112" s="81">
        <f t="shared" si="3756"/>
        <v>0</v>
      </c>
      <c r="V1112" s="81">
        <f t="shared" si="3697"/>
        <v>10000</v>
      </c>
      <c r="W1112" s="81">
        <f t="shared" si="3697"/>
        <v>10000</v>
      </c>
      <c r="X1112" s="81">
        <f t="shared" si="3697"/>
        <v>9600</v>
      </c>
      <c r="Y1112" s="81">
        <f t="shared" si="3775"/>
        <v>0</v>
      </c>
      <c r="Z1112" s="81">
        <f t="shared" si="3775"/>
        <v>0</v>
      </c>
      <c r="AA1112" s="81">
        <f t="shared" si="3775"/>
        <v>0</v>
      </c>
      <c r="AB1112" s="81">
        <f t="shared" si="3759"/>
        <v>10000</v>
      </c>
      <c r="AC1112" s="81">
        <f t="shared" si="3760"/>
        <v>10000</v>
      </c>
      <c r="AD1112" s="81">
        <f t="shared" si="3761"/>
        <v>9600</v>
      </c>
      <c r="AE1112" s="81">
        <f t="shared" si="3776"/>
        <v>0</v>
      </c>
      <c r="AF1112" s="81">
        <f t="shared" si="3776"/>
        <v>0</v>
      </c>
      <c r="AG1112" s="81">
        <f t="shared" si="3776"/>
        <v>0</v>
      </c>
      <c r="AH1112" s="81">
        <f t="shared" si="3763"/>
        <v>10000</v>
      </c>
      <c r="AI1112" s="81">
        <f t="shared" si="3764"/>
        <v>10000</v>
      </c>
      <c r="AJ1112" s="81">
        <f t="shared" si="3765"/>
        <v>9600</v>
      </c>
      <c r="AK1112" s="81">
        <f t="shared" si="3777"/>
        <v>0</v>
      </c>
      <c r="AL1112" s="81">
        <f t="shared" si="3777"/>
        <v>0</v>
      </c>
      <c r="AM1112" s="81">
        <f t="shared" si="3777"/>
        <v>0</v>
      </c>
      <c r="AN1112" s="81">
        <f t="shared" si="3767"/>
        <v>10000</v>
      </c>
      <c r="AO1112" s="81">
        <f t="shared" si="3768"/>
        <v>10000</v>
      </c>
      <c r="AP1112" s="81">
        <f t="shared" si="3769"/>
        <v>9600</v>
      </c>
      <c r="AQ1112" s="81">
        <f t="shared" si="3778"/>
        <v>0</v>
      </c>
      <c r="AR1112" s="81">
        <f t="shared" si="3778"/>
        <v>0</v>
      </c>
      <c r="AS1112" s="81">
        <f t="shared" si="3778"/>
        <v>0</v>
      </c>
      <c r="AT1112" s="81">
        <f t="shared" si="3771"/>
        <v>10000</v>
      </c>
      <c r="AU1112" s="81">
        <f t="shared" si="3772"/>
        <v>10000</v>
      </c>
      <c r="AV1112" s="81">
        <f t="shared" si="3773"/>
        <v>9600</v>
      </c>
    </row>
    <row r="1113" spans="1:48" ht="25.5">
      <c r="A1113" s="220" t="s">
        <v>294</v>
      </c>
      <c r="B1113" s="10" t="s">
        <v>401</v>
      </c>
      <c r="C1113" s="35" t="s">
        <v>49</v>
      </c>
      <c r="D1113" s="35" t="s">
        <v>20</v>
      </c>
      <c r="E1113" s="35" t="s">
        <v>19</v>
      </c>
      <c r="F1113" s="35" t="s">
        <v>133</v>
      </c>
      <c r="G1113" s="35" t="s">
        <v>147</v>
      </c>
      <c r="H1113" s="35" t="s">
        <v>148</v>
      </c>
      <c r="I1113" s="36"/>
      <c r="J1113" s="81">
        <f t="shared" si="3774"/>
        <v>10000</v>
      </c>
      <c r="K1113" s="81">
        <f t="shared" si="3774"/>
        <v>10000</v>
      </c>
      <c r="L1113" s="81">
        <f t="shared" si="3774"/>
        <v>9600</v>
      </c>
      <c r="M1113" s="81">
        <f t="shared" si="3774"/>
        <v>0</v>
      </c>
      <c r="N1113" s="81">
        <f t="shared" si="3774"/>
        <v>0</v>
      </c>
      <c r="O1113" s="81">
        <f t="shared" si="3774"/>
        <v>0</v>
      </c>
      <c r="P1113" s="81">
        <f t="shared" si="3756"/>
        <v>10000</v>
      </c>
      <c r="Q1113" s="81">
        <f t="shared" si="3756"/>
        <v>10000</v>
      </c>
      <c r="R1113" s="81">
        <f t="shared" si="3756"/>
        <v>9600</v>
      </c>
      <c r="S1113" s="81">
        <f t="shared" si="3756"/>
        <v>0</v>
      </c>
      <c r="T1113" s="81">
        <f t="shared" si="3756"/>
        <v>0</v>
      </c>
      <c r="U1113" s="81">
        <f t="shared" si="3756"/>
        <v>0</v>
      </c>
      <c r="V1113" s="81">
        <f t="shared" si="3697"/>
        <v>10000</v>
      </c>
      <c r="W1113" s="81">
        <f t="shared" si="3697"/>
        <v>10000</v>
      </c>
      <c r="X1113" s="81">
        <f t="shared" si="3697"/>
        <v>9600</v>
      </c>
      <c r="Y1113" s="81">
        <f t="shared" si="3775"/>
        <v>0</v>
      </c>
      <c r="Z1113" s="81">
        <f t="shared" si="3775"/>
        <v>0</v>
      </c>
      <c r="AA1113" s="81">
        <f t="shared" si="3775"/>
        <v>0</v>
      </c>
      <c r="AB1113" s="81">
        <f t="shared" si="3759"/>
        <v>10000</v>
      </c>
      <c r="AC1113" s="81">
        <f t="shared" si="3760"/>
        <v>10000</v>
      </c>
      <c r="AD1113" s="81">
        <f t="shared" si="3761"/>
        <v>9600</v>
      </c>
      <c r="AE1113" s="81">
        <f t="shared" si="3776"/>
        <v>0</v>
      </c>
      <c r="AF1113" s="81">
        <f t="shared" si="3776"/>
        <v>0</v>
      </c>
      <c r="AG1113" s="81">
        <f t="shared" si="3776"/>
        <v>0</v>
      </c>
      <c r="AH1113" s="81">
        <f t="shared" si="3763"/>
        <v>10000</v>
      </c>
      <c r="AI1113" s="81">
        <f t="shared" si="3764"/>
        <v>10000</v>
      </c>
      <c r="AJ1113" s="81">
        <f t="shared" si="3765"/>
        <v>9600</v>
      </c>
      <c r="AK1113" s="81">
        <f t="shared" si="3777"/>
        <v>0</v>
      </c>
      <c r="AL1113" s="81">
        <f t="shared" si="3777"/>
        <v>0</v>
      </c>
      <c r="AM1113" s="81">
        <f t="shared" si="3777"/>
        <v>0</v>
      </c>
      <c r="AN1113" s="81">
        <f t="shared" si="3767"/>
        <v>10000</v>
      </c>
      <c r="AO1113" s="81">
        <f t="shared" si="3768"/>
        <v>10000</v>
      </c>
      <c r="AP1113" s="81">
        <f t="shared" si="3769"/>
        <v>9600</v>
      </c>
      <c r="AQ1113" s="81">
        <f t="shared" si="3778"/>
        <v>0</v>
      </c>
      <c r="AR1113" s="81">
        <f t="shared" si="3778"/>
        <v>0</v>
      </c>
      <c r="AS1113" s="81">
        <f t="shared" si="3778"/>
        <v>0</v>
      </c>
      <c r="AT1113" s="81">
        <f t="shared" si="3771"/>
        <v>10000</v>
      </c>
      <c r="AU1113" s="81">
        <f t="shared" si="3772"/>
        <v>10000</v>
      </c>
      <c r="AV1113" s="81">
        <f t="shared" si="3773"/>
        <v>9600</v>
      </c>
    </row>
    <row r="1114" spans="1:48">
      <c r="A1114" s="9" t="s">
        <v>108</v>
      </c>
      <c r="B1114" s="10" t="s">
        <v>401</v>
      </c>
      <c r="C1114" s="35" t="s">
        <v>49</v>
      </c>
      <c r="D1114" s="35" t="s">
        <v>20</v>
      </c>
      <c r="E1114" s="35" t="s">
        <v>19</v>
      </c>
      <c r="F1114" s="35" t="s">
        <v>133</v>
      </c>
      <c r="G1114" s="35" t="s">
        <v>147</v>
      </c>
      <c r="H1114" s="35" t="s">
        <v>186</v>
      </c>
      <c r="I1114" s="36"/>
      <c r="J1114" s="81">
        <f t="shared" si="3774"/>
        <v>10000</v>
      </c>
      <c r="K1114" s="81">
        <f t="shared" si="3774"/>
        <v>10000</v>
      </c>
      <c r="L1114" s="81">
        <f t="shared" si="3774"/>
        <v>9600</v>
      </c>
      <c r="M1114" s="81">
        <f t="shared" si="3774"/>
        <v>0</v>
      </c>
      <c r="N1114" s="81">
        <f t="shared" si="3774"/>
        <v>0</v>
      </c>
      <c r="O1114" s="81">
        <f t="shared" si="3774"/>
        <v>0</v>
      </c>
      <c r="P1114" s="81">
        <f t="shared" si="3756"/>
        <v>10000</v>
      </c>
      <c r="Q1114" s="81">
        <f t="shared" si="3756"/>
        <v>10000</v>
      </c>
      <c r="R1114" s="81">
        <f t="shared" si="3756"/>
        <v>9600</v>
      </c>
      <c r="S1114" s="81">
        <f t="shared" si="3756"/>
        <v>0</v>
      </c>
      <c r="T1114" s="81">
        <f t="shared" si="3756"/>
        <v>0</v>
      </c>
      <c r="U1114" s="81">
        <f t="shared" si="3756"/>
        <v>0</v>
      </c>
      <c r="V1114" s="81">
        <f t="shared" si="3697"/>
        <v>10000</v>
      </c>
      <c r="W1114" s="81">
        <f t="shared" si="3697"/>
        <v>10000</v>
      </c>
      <c r="X1114" s="81">
        <f t="shared" si="3697"/>
        <v>9600</v>
      </c>
      <c r="Y1114" s="81">
        <f t="shared" si="3775"/>
        <v>0</v>
      </c>
      <c r="Z1114" s="81">
        <f t="shared" si="3775"/>
        <v>0</v>
      </c>
      <c r="AA1114" s="81">
        <f t="shared" si="3775"/>
        <v>0</v>
      </c>
      <c r="AB1114" s="81">
        <f t="shared" si="3759"/>
        <v>10000</v>
      </c>
      <c r="AC1114" s="81">
        <f t="shared" si="3760"/>
        <v>10000</v>
      </c>
      <c r="AD1114" s="81">
        <f t="shared" si="3761"/>
        <v>9600</v>
      </c>
      <c r="AE1114" s="81">
        <f t="shared" si="3776"/>
        <v>0</v>
      </c>
      <c r="AF1114" s="81">
        <f t="shared" si="3776"/>
        <v>0</v>
      </c>
      <c r="AG1114" s="81">
        <f t="shared" si="3776"/>
        <v>0</v>
      </c>
      <c r="AH1114" s="81">
        <f t="shared" si="3763"/>
        <v>10000</v>
      </c>
      <c r="AI1114" s="81">
        <f t="shared" si="3764"/>
        <v>10000</v>
      </c>
      <c r="AJ1114" s="81">
        <f t="shared" si="3765"/>
        <v>9600</v>
      </c>
      <c r="AK1114" s="81">
        <f t="shared" si="3777"/>
        <v>0</v>
      </c>
      <c r="AL1114" s="81">
        <f t="shared" si="3777"/>
        <v>0</v>
      </c>
      <c r="AM1114" s="81">
        <f t="shared" si="3777"/>
        <v>0</v>
      </c>
      <c r="AN1114" s="81">
        <f t="shared" si="3767"/>
        <v>10000</v>
      </c>
      <c r="AO1114" s="81">
        <f t="shared" si="3768"/>
        <v>10000</v>
      </c>
      <c r="AP1114" s="81">
        <f t="shared" si="3769"/>
        <v>9600</v>
      </c>
      <c r="AQ1114" s="81">
        <f t="shared" si="3778"/>
        <v>0</v>
      </c>
      <c r="AR1114" s="81">
        <f t="shared" si="3778"/>
        <v>0</v>
      </c>
      <c r="AS1114" s="81">
        <f t="shared" si="3778"/>
        <v>0</v>
      </c>
      <c r="AT1114" s="81">
        <f t="shared" si="3771"/>
        <v>10000</v>
      </c>
      <c r="AU1114" s="81">
        <f t="shared" si="3772"/>
        <v>10000</v>
      </c>
      <c r="AV1114" s="81">
        <f t="shared" si="3773"/>
        <v>9600</v>
      </c>
    </row>
    <row r="1115" spans="1:48">
      <c r="A1115" s="9" t="s">
        <v>111</v>
      </c>
      <c r="B1115" s="10" t="s">
        <v>401</v>
      </c>
      <c r="C1115" s="35" t="s">
        <v>49</v>
      </c>
      <c r="D1115" s="35" t="s">
        <v>20</v>
      </c>
      <c r="E1115" s="35" t="s">
        <v>19</v>
      </c>
      <c r="F1115" s="35" t="s">
        <v>133</v>
      </c>
      <c r="G1115" s="35" t="s">
        <v>147</v>
      </c>
      <c r="H1115" s="35" t="s">
        <v>186</v>
      </c>
      <c r="I1115" s="36" t="s">
        <v>109</v>
      </c>
      <c r="J1115" s="81">
        <f t="shared" si="3774"/>
        <v>10000</v>
      </c>
      <c r="K1115" s="81">
        <f t="shared" si="3774"/>
        <v>10000</v>
      </c>
      <c r="L1115" s="81">
        <f t="shared" si="3774"/>
        <v>9600</v>
      </c>
      <c r="M1115" s="81">
        <f t="shared" si="3774"/>
        <v>0</v>
      </c>
      <c r="N1115" s="81">
        <f t="shared" si="3774"/>
        <v>0</v>
      </c>
      <c r="O1115" s="81">
        <f t="shared" si="3774"/>
        <v>0</v>
      </c>
      <c r="P1115" s="81">
        <f t="shared" si="3756"/>
        <v>10000</v>
      </c>
      <c r="Q1115" s="81">
        <f t="shared" si="3756"/>
        <v>10000</v>
      </c>
      <c r="R1115" s="81">
        <f t="shared" si="3756"/>
        <v>9600</v>
      </c>
      <c r="S1115" s="81">
        <f t="shared" si="3756"/>
        <v>0</v>
      </c>
      <c r="T1115" s="81">
        <f t="shared" si="3756"/>
        <v>0</v>
      </c>
      <c r="U1115" s="81">
        <f t="shared" si="3756"/>
        <v>0</v>
      </c>
      <c r="V1115" s="81">
        <f t="shared" si="3697"/>
        <v>10000</v>
      </c>
      <c r="W1115" s="81">
        <f t="shared" si="3697"/>
        <v>10000</v>
      </c>
      <c r="X1115" s="81">
        <f t="shared" si="3697"/>
        <v>9600</v>
      </c>
      <c r="Y1115" s="81">
        <f t="shared" si="3775"/>
        <v>0</v>
      </c>
      <c r="Z1115" s="81">
        <f t="shared" si="3775"/>
        <v>0</v>
      </c>
      <c r="AA1115" s="81">
        <f t="shared" si="3775"/>
        <v>0</v>
      </c>
      <c r="AB1115" s="81">
        <f t="shared" si="3759"/>
        <v>10000</v>
      </c>
      <c r="AC1115" s="81">
        <f t="shared" si="3760"/>
        <v>10000</v>
      </c>
      <c r="AD1115" s="81">
        <f t="shared" si="3761"/>
        <v>9600</v>
      </c>
      <c r="AE1115" s="81">
        <f t="shared" si="3776"/>
        <v>0</v>
      </c>
      <c r="AF1115" s="81">
        <f t="shared" si="3776"/>
        <v>0</v>
      </c>
      <c r="AG1115" s="81">
        <f t="shared" si="3776"/>
        <v>0</v>
      </c>
      <c r="AH1115" s="81">
        <f t="shared" si="3763"/>
        <v>10000</v>
      </c>
      <c r="AI1115" s="81">
        <f t="shared" si="3764"/>
        <v>10000</v>
      </c>
      <c r="AJ1115" s="81">
        <f t="shared" si="3765"/>
        <v>9600</v>
      </c>
      <c r="AK1115" s="81">
        <f t="shared" si="3777"/>
        <v>0</v>
      </c>
      <c r="AL1115" s="81">
        <f t="shared" si="3777"/>
        <v>0</v>
      </c>
      <c r="AM1115" s="81">
        <f t="shared" si="3777"/>
        <v>0</v>
      </c>
      <c r="AN1115" s="81">
        <f t="shared" si="3767"/>
        <v>10000</v>
      </c>
      <c r="AO1115" s="81">
        <f t="shared" si="3768"/>
        <v>10000</v>
      </c>
      <c r="AP1115" s="81">
        <f t="shared" si="3769"/>
        <v>9600</v>
      </c>
      <c r="AQ1115" s="81">
        <f t="shared" si="3778"/>
        <v>0</v>
      </c>
      <c r="AR1115" s="81">
        <f t="shared" si="3778"/>
        <v>0</v>
      </c>
      <c r="AS1115" s="81">
        <f t="shared" si="3778"/>
        <v>0</v>
      </c>
      <c r="AT1115" s="81">
        <f t="shared" si="3771"/>
        <v>10000</v>
      </c>
      <c r="AU1115" s="81">
        <f t="shared" si="3772"/>
        <v>10000</v>
      </c>
      <c r="AV1115" s="81">
        <f t="shared" si="3773"/>
        <v>9600</v>
      </c>
    </row>
    <row r="1116" spans="1:48">
      <c r="A1116" s="9" t="s">
        <v>108</v>
      </c>
      <c r="B1116" s="10" t="s">
        <v>401</v>
      </c>
      <c r="C1116" s="35" t="s">
        <v>49</v>
      </c>
      <c r="D1116" s="35" t="s">
        <v>20</v>
      </c>
      <c r="E1116" s="35" t="s">
        <v>19</v>
      </c>
      <c r="F1116" s="35" t="s">
        <v>133</v>
      </c>
      <c r="G1116" s="35" t="s">
        <v>147</v>
      </c>
      <c r="H1116" s="1" t="s">
        <v>186</v>
      </c>
      <c r="I1116" s="36" t="s">
        <v>110</v>
      </c>
      <c r="J1116" s="81">
        <v>10000</v>
      </c>
      <c r="K1116" s="81">
        <v>10000</v>
      </c>
      <c r="L1116" s="81">
        <v>9600</v>
      </c>
      <c r="M1116" s="81"/>
      <c r="N1116" s="81"/>
      <c r="O1116" s="81"/>
      <c r="P1116" s="81">
        <f>P1533</f>
        <v>10000</v>
      </c>
      <c r="Q1116" s="81">
        <f t="shared" ref="Q1116:U1116" si="3779">Q1533</f>
        <v>10000</v>
      </c>
      <c r="R1116" s="81">
        <f t="shared" si="3779"/>
        <v>9600</v>
      </c>
      <c r="S1116" s="81">
        <f t="shared" si="3779"/>
        <v>0</v>
      </c>
      <c r="T1116" s="81">
        <f t="shared" si="3779"/>
        <v>0</v>
      </c>
      <c r="U1116" s="81">
        <f t="shared" si="3779"/>
        <v>0</v>
      </c>
      <c r="V1116" s="81">
        <f t="shared" si="3697"/>
        <v>10000</v>
      </c>
      <c r="W1116" s="81">
        <f t="shared" si="3697"/>
        <v>10000</v>
      </c>
      <c r="X1116" s="81">
        <f t="shared" si="3697"/>
        <v>9600</v>
      </c>
      <c r="Y1116" s="81">
        <f t="shared" ref="Y1116:AA1116" si="3780">Y1533</f>
        <v>0</v>
      </c>
      <c r="Z1116" s="81">
        <f t="shared" si="3780"/>
        <v>0</v>
      </c>
      <c r="AA1116" s="81">
        <f t="shared" si="3780"/>
        <v>0</v>
      </c>
      <c r="AB1116" s="81">
        <f t="shared" si="3759"/>
        <v>10000</v>
      </c>
      <c r="AC1116" s="81">
        <f t="shared" si="3760"/>
        <v>10000</v>
      </c>
      <c r="AD1116" s="81">
        <f t="shared" si="3761"/>
        <v>9600</v>
      </c>
      <c r="AE1116" s="81">
        <f t="shared" ref="AE1116:AG1116" si="3781">AE1533</f>
        <v>0</v>
      </c>
      <c r="AF1116" s="81">
        <f t="shared" si="3781"/>
        <v>0</v>
      </c>
      <c r="AG1116" s="81">
        <f t="shared" si="3781"/>
        <v>0</v>
      </c>
      <c r="AH1116" s="81">
        <f t="shared" si="3763"/>
        <v>10000</v>
      </c>
      <c r="AI1116" s="81">
        <f t="shared" si="3764"/>
        <v>10000</v>
      </c>
      <c r="AJ1116" s="81">
        <f t="shared" si="3765"/>
        <v>9600</v>
      </c>
      <c r="AK1116" s="81">
        <f t="shared" ref="AK1116:AM1116" si="3782">AK1533</f>
        <v>0</v>
      </c>
      <c r="AL1116" s="81">
        <f t="shared" si="3782"/>
        <v>0</v>
      </c>
      <c r="AM1116" s="81">
        <f t="shared" si="3782"/>
        <v>0</v>
      </c>
      <c r="AN1116" s="81">
        <f t="shared" si="3767"/>
        <v>10000</v>
      </c>
      <c r="AO1116" s="81">
        <f t="shared" si="3768"/>
        <v>10000</v>
      </c>
      <c r="AP1116" s="81">
        <f t="shared" si="3769"/>
        <v>9600</v>
      </c>
      <c r="AQ1116" s="81">
        <f t="shared" ref="AQ1116:AS1116" si="3783">AQ1533</f>
        <v>0</v>
      </c>
      <c r="AR1116" s="81">
        <f t="shared" si="3783"/>
        <v>0</v>
      </c>
      <c r="AS1116" s="81">
        <f t="shared" si="3783"/>
        <v>0</v>
      </c>
      <c r="AT1116" s="81">
        <f t="shared" si="3771"/>
        <v>10000</v>
      </c>
      <c r="AU1116" s="81">
        <f t="shared" si="3772"/>
        <v>10000</v>
      </c>
      <c r="AV1116" s="81">
        <f t="shared" si="3773"/>
        <v>9600</v>
      </c>
    </row>
    <row r="1117" spans="1:48" hidden="1">
      <c r="A1117" s="294"/>
      <c r="B1117" s="295"/>
      <c r="C1117" s="296"/>
      <c r="D1117" s="296"/>
      <c r="E1117" s="296"/>
      <c r="F1117" s="296"/>
      <c r="G1117" s="296"/>
      <c r="H1117" s="296"/>
      <c r="I1117" s="296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  <c r="X1117" s="108"/>
      <c r="Y1117" s="108"/>
      <c r="Z1117" s="108"/>
      <c r="AA1117" s="108"/>
      <c r="AB1117" s="108"/>
      <c r="AC1117" s="108"/>
      <c r="AD1117" s="108"/>
      <c r="AE1117" s="108"/>
      <c r="AF1117" s="108"/>
      <c r="AG1117" s="108"/>
      <c r="AH1117" s="108"/>
      <c r="AI1117" s="108"/>
      <c r="AJ1117" s="108"/>
      <c r="AK1117" s="108"/>
      <c r="AL1117" s="108"/>
      <c r="AM1117" s="108"/>
      <c r="AN1117" s="108"/>
      <c r="AO1117" s="108"/>
      <c r="AP1117" s="108"/>
      <c r="AQ1117" s="108"/>
      <c r="AR1117" s="108"/>
      <c r="AS1117" s="108"/>
      <c r="AT1117" s="108"/>
      <c r="AU1117" s="108"/>
      <c r="AV1117" s="108"/>
    </row>
    <row r="1118" spans="1:48" s="185" customFormat="1" ht="17.25" hidden="1">
      <c r="A1118" s="184" t="s">
        <v>457</v>
      </c>
      <c r="P1118" s="186">
        <f t="shared" ref="P1118:AP1118" si="3784">P1119+P1219+P1256+P1335+P1440+P1452+P1472+P1483+P1527+P1211</f>
        <v>214655629.89999998</v>
      </c>
      <c r="Q1118" s="186">
        <f t="shared" si="3784"/>
        <v>121640075.54000001</v>
      </c>
      <c r="R1118" s="186">
        <f t="shared" si="3784"/>
        <v>118198873.29000001</v>
      </c>
      <c r="S1118" s="186">
        <f t="shared" si="3784"/>
        <v>99705165.810000002</v>
      </c>
      <c r="T1118" s="186">
        <f t="shared" si="3784"/>
        <v>0</v>
      </c>
      <c r="U1118" s="186">
        <f t="shared" si="3784"/>
        <v>0</v>
      </c>
      <c r="V1118" s="186">
        <f t="shared" si="3784"/>
        <v>314360795.71000004</v>
      </c>
      <c r="W1118" s="186">
        <f t="shared" si="3784"/>
        <v>121640075.54000001</v>
      </c>
      <c r="X1118" s="186">
        <f t="shared" si="3784"/>
        <v>118198873.29000001</v>
      </c>
      <c r="Y1118" s="186">
        <f t="shared" si="3784"/>
        <v>65115974.469999999</v>
      </c>
      <c r="Z1118" s="186">
        <f t="shared" si="3784"/>
        <v>0</v>
      </c>
      <c r="AA1118" s="186">
        <f t="shared" si="3784"/>
        <v>0</v>
      </c>
      <c r="AB1118" s="186">
        <f t="shared" si="3784"/>
        <v>379476770.17999995</v>
      </c>
      <c r="AC1118" s="186">
        <f t="shared" si="3784"/>
        <v>121640075.54000001</v>
      </c>
      <c r="AD1118" s="186">
        <f t="shared" si="3784"/>
        <v>118198873.29000001</v>
      </c>
      <c r="AE1118" s="186">
        <f t="shared" si="3784"/>
        <v>-38965423.980000004</v>
      </c>
      <c r="AF1118" s="186">
        <f t="shared" si="3784"/>
        <v>0</v>
      </c>
      <c r="AG1118" s="186">
        <f t="shared" si="3784"/>
        <v>0</v>
      </c>
      <c r="AH1118" s="186">
        <f t="shared" si="3784"/>
        <v>340511346.19999993</v>
      </c>
      <c r="AI1118" s="186">
        <f t="shared" si="3784"/>
        <v>121640075.54000001</v>
      </c>
      <c r="AJ1118" s="186">
        <f t="shared" si="3784"/>
        <v>118198873.29000001</v>
      </c>
      <c r="AK1118" s="186">
        <f t="shared" si="3784"/>
        <v>8413367.5099999998</v>
      </c>
      <c r="AL1118" s="186">
        <f t="shared" si="3784"/>
        <v>0</v>
      </c>
      <c r="AM1118" s="186">
        <f t="shared" si="3784"/>
        <v>0</v>
      </c>
      <c r="AN1118" s="186">
        <f t="shared" si="3784"/>
        <v>348924713.70999998</v>
      </c>
      <c r="AO1118" s="186">
        <f t="shared" si="3784"/>
        <v>121640075.54000001</v>
      </c>
      <c r="AP1118" s="186">
        <f t="shared" si="3784"/>
        <v>118198873.29000001</v>
      </c>
      <c r="AQ1118" s="186">
        <f t="shared" ref="AQ1118:AV1118" si="3785">AQ1119+AQ1219+AQ1256+AQ1335+AQ1440+AQ1452+AQ1472+AQ1483+AQ1527+AQ1211</f>
        <v>-2396112.2399999998</v>
      </c>
      <c r="AR1118" s="186">
        <f t="shared" si="3785"/>
        <v>0</v>
      </c>
      <c r="AS1118" s="186">
        <f t="shared" si="3785"/>
        <v>0</v>
      </c>
      <c r="AT1118" s="186">
        <f t="shared" si="3785"/>
        <v>346528601.47000003</v>
      </c>
      <c r="AU1118" s="186">
        <f t="shared" si="3785"/>
        <v>121640075.54000001</v>
      </c>
      <c r="AV1118" s="186">
        <f t="shared" si="3785"/>
        <v>118198873.29000001</v>
      </c>
    </row>
    <row r="1119" spans="1:48" s="229" customFormat="1" ht="15.75" hidden="1">
      <c r="A1119" s="225" t="s">
        <v>32</v>
      </c>
      <c r="B1119" s="226" t="s">
        <v>401</v>
      </c>
      <c r="C1119" s="226" t="s">
        <v>20</v>
      </c>
      <c r="D1119" s="227"/>
      <c r="E1119" s="227"/>
      <c r="F1119" s="227"/>
      <c r="G1119" s="227"/>
      <c r="H1119" s="227"/>
      <c r="I1119" s="227"/>
      <c r="J1119" s="228"/>
      <c r="K1119" s="228"/>
      <c r="L1119" s="228"/>
      <c r="M1119" s="228"/>
      <c r="N1119" s="228"/>
      <c r="O1119" s="228"/>
      <c r="P1119" s="228">
        <f t="shared" ref="P1119:U1119" si="3786">P1120+P1128+P1167+P1177</f>
        <v>71139413.170000002</v>
      </c>
      <c r="Q1119" s="228">
        <f t="shared" si="3786"/>
        <v>66260048.300000004</v>
      </c>
      <c r="R1119" s="228">
        <f t="shared" si="3786"/>
        <v>64959310.090000004</v>
      </c>
      <c r="S1119" s="228">
        <f t="shared" si="3786"/>
        <v>1030356.26</v>
      </c>
      <c r="T1119" s="228">
        <f t="shared" si="3786"/>
        <v>0</v>
      </c>
      <c r="U1119" s="228">
        <f t="shared" si="3786"/>
        <v>0</v>
      </c>
      <c r="V1119" s="228">
        <f>P1119+S1119</f>
        <v>72169769.430000007</v>
      </c>
      <c r="W1119" s="228">
        <f t="shared" ref="W1119:X1142" si="3787">Q1119+T1119</f>
        <v>66260048.300000004</v>
      </c>
      <c r="X1119" s="228">
        <f t="shared" si="3787"/>
        <v>64959310.090000004</v>
      </c>
      <c r="Y1119" s="228">
        <f>Y1120+Y1128+Y1167+Y1177</f>
        <v>243638</v>
      </c>
      <c r="Z1119" s="228">
        <f t="shared" ref="Z1119:AA1119" si="3788">Z1120+Z1128+Z1167+Z1177</f>
        <v>0</v>
      </c>
      <c r="AA1119" s="228">
        <f t="shared" si="3788"/>
        <v>0</v>
      </c>
      <c r="AB1119" s="228">
        <f>V1119+Y1119</f>
        <v>72413407.430000007</v>
      </c>
      <c r="AC1119" s="228">
        <f t="shared" ref="AC1119:AC1210" si="3789">W1119+Z1119</f>
        <v>66260048.300000004</v>
      </c>
      <c r="AD1119" s="228">
        <f t="shared" ref="AD1119:AD1210" si="3790">X1119+AA1119</f>
        <v>64959310.090000004</v>
      </c>
      <c r="AE1119" s="228">
        <f>AE1120+AE1128+AE1167+AE1177</f>
        <v>-6894576.8399999999</v>
      </c>
      <c r="AF1119" s="228">
        <f t="shared" ref="AF1119:AG1119" si="3791">AF1120+AF1128+AF1167+AF1177</f>
        <v>0</v>
      </c>
      <c r="AG1119" s="228">
        <f t="shared" si="3791"/>
        <v>0</v>
      </c>
      <c r="AH1119" s="228">
        <f>AB1119+AE1119</f>
        <v>65518830.590000004</v>
      </c>
      <c r="AI1119" s="228">
        <f t="shared" ref="AI1119:AI1210" si="3792">AC1119+AF1119</f>
        <v>66260048.300000004</v>
      </c>
      <c r="AJ1119" s="228">
        <f t="shared" ref="AJ1119:AJ1210" si="3793">AD1119+AG1119</f>
        <v>64959310.090000004</v>
      </c>
      <c r="AK1119" s="228">
        <f>AK1120+AK1128+AK1167+AK1177</f>
        <v>921256.84000000008</v>
      </c>
      <c r="AL1119" s="228">
        <f t="shared" ref="AL1119:AM1119" si="3794">AL1120+AL1128+AL1167+AL1177</f>
        <v>0</v>
      </c>
      <c r="AM1119" s="228">
        <f t="shared" si="3794"/>
        <v>0</v>
      </c>
      <c r="AN1119" s="228">
        <f>AH1119+AK1119</f>
        <v>66440087.430000007</v>
      </c>
      <c r="AO1119" s="228">
        <f t="shared" ref="AO1119:AO1210" si="3795">AI1119+AL1119</f>
        <v>66260048.300000004</v>
      </c>
      <c r="AP1119" s="228">
        <f t="shared" ref="AP1119:AP1210" si="3796">AJ1119+AM1119</f>
        <v>64959310.090000004</v>
      </c>
      <c r="AQ1119" s="228">
        <f>AQ1120+AQ1128+AQ1167+AQ1177+AQ1172</f>
        <v>1067028.31</v>
      </c>
      <c r="AR1119" s="228">
        <f t="shared" ref="AR1119:AS1119" si="3797">AR1120+AR1128+AR1167+AR1177+AR1172</f>
        <v>0</v>
      </c>
      <c r="AS1119" s="228">
        <f t="shared" si="3797"/>
        <v>0</v>
      </c>
      <c r="AT1119" s="228">
        <f>AN1119+AQ1119</f>
        <v>67507115.74000001</v>
      </c>
      <c r="AU1119" s="228">
        <f t="shared" ref="AU1119:AU1210" si="3798">AO1119+AR1119</f>
        <v>66260048.300000004</v>
      </c>
      <c r="AV1119" s="228">
        <f t="shared" ref="AV1119:AV1210" si="3799">AP1119+AS1119</f>
        <v>64959310.090000004</v>
      </c>
    </row>
    <row r="1120" spans="1:48" s="229" customFormat="1" ht="25.5" hidden="1">
      <c r="A1120" s="230" t="s">
        <v>45</v>
      </c>
      <c r="B1120" s="231" t="s">
        <v>401</v>
      </c>
      <c r="C1120" s="231" t="s">
        <v>20</v>
      </c>
      <c r="D1120" s="232" t="s">
        <v>17</v>
      </c>
      <c r="E1120" s="232"/>
      <c r="F1120" s="232"/>
      <c r="G1120" s="232"/>
      <c r="H1120" s="232"/>
      <c r="I1120" s="233"/>
      <c r="J1120" s="234"/>
      <c r="K1120" s="234"/>
      <c r="L1120" s="234"/>
      <c r="M1120" s="234"/>
      <c r="N1120" s="234"/>
      <c r="O1120" s="234"/>
      <c r="P1120" s="234">
        <f>P1121</f>
        <v>3920905</v>
      </c>
      <c r="Q1120" s="234">
        <f t="shared" ref="Q1120:U1123" si="3800">Q1121</f>
        <v>3960114.35</v>
      </c>
      <c r="R1120" s="234">
        <f t="shared" si="3800"/>
        <v>3999715.49</v>
      </c>
      <c r="S1120" s="234">
        <f t="shared" si="3800"/>
        <v>0</v>
      </c>
      <c r="T1120" s="234">
        <f t="shared" si="3800"/>
        <v>0</v>
      </c>
      <c r="U1120" s="234">
        <f t="shared" si="3800"/>
        <v>0</v>
      </c>
      <c r="V1120" s="234">
        <f t="shared" ref="V1120:X1143" si="3801">P1120+S1120</f>
        <v>3920905</v>
      </c>
      <c r="W1120" s="234">
        <f t="shared" si="3787"/>
        <v>3960114.35</v>
      </c>
      <c r="X1120" s="234">
        <f t="shared" si="3787"/>
        <v>3999715.49</v>
      </c>
      <c r="Y1120" s="234">
        <f t="shared" ref="Y1120:AA1123" si="3802">Y1121</f>
        <v>0</v>
      </c>
      <c r="Z1120" s="234">
        <f t="shared" si="3802"/>
        <v>0</v>
      </c>
      <c r="AA1120" s="234">
        <f t="shared" si="3802"/>
        <v>0</v>
      </c>
      <c r="AB1120" s="234">
        <f t="shared" ref="AB1120:AB1211" si="3803">V1120+Y1120</f>
        <v>3920905</v>
      </c>
      <c r="AC1120" s="234">
        <f t="shared" si="3789"/>
        <v>3960114.35</v>
      </c>
      <c r="AD1120" s="234">
        <f t="shared" si="3790"/>
        <v>3999715.49</v>
      </c>
      <c r="AE1120" s="234">
        <f t="shared" ref="AE1120:AG1123" si="3804">AE1121</f>
        <v>0</v>
      </c>
      <c r="AF1120" s="234">
        <f t="shared" si="3804"/>
        <v>0</v>
      </c>
      <c r="AG1120" s="234">
        <f t="shared" si="3804"/>
        <v>0</v>
      </c>
      <c r="AH1120" s="234">
        <f t="shared" ref="AH1120:AH1211" si="3805">AB1120+AE1120</f>
        <v>3920905</v>
      </c>
      <c r="AI1120" s="234">
        <f t="shared" si="3792"/>
        <v>3960114.35</v>
      </c>
      <c r="AJ1120" s="234">
        <f t="shared" si="3793"/>
        <v>3999715.49</v>
      </c>
      <c r="AK1120" s="234">
        <f t="shared" ref="AK1120:AM1123" si="3806">AK1121</f>
        <v>299384.84000000003</v>
      </c>
      <c r="AL1120" s="234">
        <f t="shared" si="3806"/>
        <v>0</v>
      </c>
      <c r="AM1120" s="234">
        <f t="shared" si="3806"/>
        <v>0</v>
      </c>
      <c r="AN1120" s="234">
        <f t="shared" ref="AN1120:AN1211" si="3807">AH1120+AK1120</f>
        <v>4220289.84</v>
      </c>
      <c r="AO1120" s="234">
        <f t="shared" si="3795"/>
        <v>3960114.35</v>
      </c>
      <c r="AP1120" s="234">
        <f t="shared" si="3796"/>
        <v>3999715.49</v>
      </c>
      <c r="AQ1120" s="234">
        <f t="shared" ref="AQ1120:AS1123" si="3808">AQ1121</f>
        <v>0</v>
      </c>
      <c r="AR1120" s="234">
        <f t="shared" si="3808"/>
        <v>0</v>
      </c>
      <c r="AS1120" s="234">
        <f t="shared" si="3808"/>
        <v>0</v>
      </c>
      <c r="AT1120" s="234">
        <f t="shared" ref="AT1120:AT1211" si="3809">AN1120+AQ1120</f>
        <v>4220289.84</v>
      </c>
      <c r="AU1120" s="234">
        <f t="shared" si="3798"/>
        <v>3960114.35</v>
      </c>
      <c r="AV1120" s="234">
        <f t="shared" si="3799"/>
        <v>3999715.49</v>
      </c>
    </row>
    <row r="1121" spans="1:48" s="229" customFormat="1" hidden="1">
      <c r="A1121" s="235" t="s">
        <v>82</v>
      </c>
      <c r="B1121" s="236" t="s">
        <v>401</v>
      </c>
      <c r="C1121" s="236" t="s">
        <v>20</v>
      </c>
      <c r="D1121" s="236" t="s">
        <v>17</v>
      </c>
      <c r="E1121" s="236" t="s">
        <v>81</v>
      </c>
      <c r="F1121" s="236" t="s">
        <v>69</v>
      </c>
      <c r="G1121" s="227" t="s">
        <v>147</v>
      </c>
      <c r="H1121" s="227" t="s">
        <v>148</v>
      </c>
      <c r="I1121" s="237"/>
      <c r="J1121" s="238"/>
      <c r="K1121" s="238"/>
      <c r="L1121" s="238"/>
      <c r="M1121" s="238"/>
      <c r="N1121" s="238"/>
      <c r="O1121" s="238"/>
      <c r="P1121" s="238">
        <f>P1122</f>
        <v>3920905</v>
      </c>
      <c r="Q1121" s="238">
        <f t="shared" si="3800"/>
        <v>3960114.35</v>
      </c>
      <c r="R1121" s="238">
        <f t="shared" si="3800"/>
        <v>3999715.49</v>
      </c>
      <c r="S1121" s="238">
        <f t="shared" si="3800"/>
        <v>0</v>
      </c>
      <c r="T1121" s="238">
        <f t="shared" si="3800"/>
        <v>0</v>
      </c>
      <c r="U1121" s="238">
        <f t="shared" si="3800"/>
        <v>0</v>
      </c>
      <c r="V1121" s="238">
        <f t="shared" si="3801"/>
        <v>3920905</v>
      </c>
      <c r="W1121" s="238">
        <f t="shared" si="3787"/>
        <v>3960114.35</v>
      </c>
      <c r="X1121" s="238">
        <f t="shared" si="3787"/>
        <v>3999715.49</v>
      </c>
      <c r="Y1121" s="238">
        <f t="shared" si="3802"/>
        <v>0</v>
      </c>
      <c r="Z1121" s="238">
        <f t="shared" si="3802"/>
        <v>0</v>
      </c>
      <c r="AA1121" s="238">
        <f t="shared" si="3802"/>
        <v>0</v>
      </c>
      <c r="AB1121" s="238">
        <f t="shared" si="3803"/>
        <v>3920905</v>
      </c>
      <c r="AC1121" s="238">
        <f t="shared" si="3789"/>
        <v>3960114.35</v>
      </c>
      <c r="AD1121" s="238">
        <f t="shared" si="3790"/>
        <v>3999715.49</v>
      </c>
      <c r="AE1121" s="238">
        <f t="shared" si="3804"/>
        <v>0</v>
      </c>
      <c r="AF1121" s="238">
        <f t="shared" si="3804"/>
        <v>0</v>
      </c>
      <c r="AG1121" s="238">
        <f t="shared" si="3804"/>
        <v>0</v>
      </c>
      <c r="AH1121" s="238">
        <f t="shared" si="3805"/>
        <v>3920905</v>
      </c>
      <c r="AI1121" s="238">
        <f t="shared" si="3792"/>
        <v>3960114.35</v>
      </c>
      <c r="AJ1121" s="238">
        <f t="shared" si="3793"/>
        <v>3999715.49</v>
      </c>
      <c r="AK1121" s="238">
        <f>AK1122+AK1125</f>
        <v>299384.84000000003</v>
      </c>
      <c r="AL1121" s="238">
        <f t="shared" ref="AL1121:AM1121" si="3810">AL1122+AL1125</f>
        <v>0</v>
      </c>
      <c r="AM1121" s="238">
        <f t="shared" si="3810"/>
        <v>0</v>
      </c>
      <c r="AN1121" s="238">
        <f t="shared" si="3807"/>
        <v>4220289.84</v>
      </c>
      <c r="AO1121" s="238">
        <f t="shared" si="3795"/>
        <v>3960114.35</v>
      </c>
      <c r="AP1121" s="238">
        <f t="shared" si="3796"/>
        <v>3999715.49</v>
      </c>
      <c r="AQ1121" s="238">
        <f>AQ1122+AQ1125</f>
        <v>0</v>
      </c>
      <c r="AR1121" s="238">
        <f t="shared" ref="AR1121:AS1121" si="3811">AR1122+AR1125</f>
        <v>0</v>
      </c>
      <c r="AS1121" s="238">
        <f t="shared" si="3811"/>
        <v>0</v>
      </c>
      <c r="AT1121" s="238">
        <f t="shared" si="3809"/>
        <v>4220289.84</v>
      </c>
      <c r="AU1121" s="238">
        <f t="shared" si="3798"/>
        <v>3960114.35</v>
      </c>
      <c r="AV1121" s="238">
        <f t="shared" si="3799"/>
        <v>3999715.49</v>
      </c>
    </row>
    <row r="1122" spans="1:48" s="229" customFormat="1" hidden="1">
      <c r="A1122" s="235" t="s">
        <v>329</v>
      </c>
      <c r="B1122" s="236" t="s">
        <v>401</v>
      </c>
      <c r="C1122" s="236" t="s">
        <v>20</v>
      </c>
      <c r="D1122" s="236" t="s">
        <v>17</v>
      </c>
      <c r="E1122" s="236" t="s">
        <v>81</v>
      </c>
      <c r="F1122" s="236" t="s">
        <v>69</v>
      </c>
      <c r="G1122" s="227" t="s">
        <v>147</v>
      </c>
      <c r="H1122" s="227" t="s">
        <v>209</v>
      </c>
      <c r="I1122" s="237"/>
      <c r="J1122" s="238"/>
      <c r="K1122" s="238"/>
      <c r="L1122" s="238"/>
      <c r="M1122" s="238"/>
      <c r="N1122" s="238"/>
      <c r="O1122" s="238"/>
      <c r="P1122" s="238">
        <f>P1123</f>
        <v>3920905</v>
      </c>
      <c r="Q1122" s="238">
        <f t="shared" si="3800"/>
        <v>3960114.35</v>
      </c>
      <c r="R1122" s="238">
        <f t="shared" si="3800"/>
        <v>3999715.49</v>
      </c>
      <c r="S1122" s="238">
        <f t="shared" si="3800"/>
        <v>0</v>
      </c>
      <c r="T1122" s="238">
        <f t="shared" si="3800"/>
        <v>0</v>
      </c>
      <c r="U1122" s="238">
        <f t="shared" si="3800"/>
        <v>0</v>
      </c>
      <c r="V1122" s="238">
        <f t="shared" si="3801"/>
        <v>3920905</v>
      </c>
      <c r="W1122" s="238">
        <f t="shared" si="3787"/>
        <v>3960114.35</v>
      </c>
      <c r="X1122" s="238">
        <f t="shared" si="3787"/>
        <v>3999715.49</v>
      </c>
      <c r="Y1122" s="238">
        <f t="shared" si="3802"/>
        <v>0</v>
      </c>
      <c r="Z1122" s="238">
        <f t="shared" si="3802"/>
        <v>0</v>
      </c>
      <c r="AA1122" s="238">
        <f t="shared" si="3802"/>
        <v>0</v>
      </c>
      <c r="AB1122" s="238">
        <f t="shared" si="3803"/>
        <v>3920905</v>
      </c>
      <c r="AC1122" s="238">
        <f t="shared" si="3789"/>
        <v>3960114.35</v>
      </c>
      <c r="AD1122" s="238">
        <f t="shared" si="3790"/>
        <v>3999715.49</v>
      </c>
      <c r="AE1122" s="238">
        <f t="shared" si="3804"/>
        <v>0</v>
      </c>
      <c r="AF1122" s="238">
        <f t="shared" si="3804"/>
        <v>0</v>
      </c>
      <c r="AG1122" s="238">
        <f t="shared" si="3804"/>
        <v>0</v>
      </c>
      <c r="AH1122" s="238">
        <f t="shared" si="3805"/>
        <v>3920905</v>
      </c>
      <c r="AI1122" s="238">
        <f t="shared" si="3792"/>
        <v>3960114.35</v>
      </c>
      <c r="AJ1122" s="238">
        <f t="shared" si="3793"/>
        <v>3999715.49</v>
      </c>
      <c r="AK1122" s="238">
        <f t="shared" si="3806"/>
        <v>0</v>
      </c>
      <c r="AL1122" s="238">
        <f t="shared" si="3806"/>
        <v>0</v>
      </c>
      <c r="AM1122" s="238">
        <f t="shared" si="3806"/>
        <v>0</v>
      </c>
      <c r="AN1122" s="238">
        <f t="shared" si="3807"/>
        <v>3920905</v>
      </c>
      <c r="AO1122" s="238">
        <f t="shared" si="3795"/>
        <v>3960114.35</v>
      </c>
      <c r="AP1122" s="238">
        <f t="shared" si="3796"/>
        <v>3999715.49</v>
      </c>
      <c r="AQ1122" s="238">
        <f t="shared" si="3808"/>
        <v>0</v>
      </c>
      <c r="AR1122" s="238">
        <f t="shared" si="3808"/>
        <v>0</v>
      </c>
      <c r="AS1122" s="238">
        <f t="shared" si="3808"/>
        <v>0</v>
      </c>
      <c r="AT1122" s="238">
        <f t="shared" si="3809"/>
        <v>3920905</v>
      </c>
      <c r="AU1122" s="238">
        <f t="shared" si="3798"/>
        <v>3960114.35</v>
      </c>
      <c r="AV1122" s="238">
        <f t="shared" si="3799"/>
        <v>3999715.49</v>
      </c>
    </row>
    <row r="1123" spans="1:48" s="229" customFormat="1" ht="38.25" hidden="1">
      <c r="A1123" s="239" t="s">
        <v>95</v>
      </c>
      <c r="B1123" s="236" t="s">
        <v>401</v>
      </c>
      <c r="C1123" s="236" t="s">
        <v>20</v>
      </c>
      <c r="D1123" s="236" t="s">
        <v>17</v>
      </c>
      <c r="E1123" s="236" t="s">
        <v>81</v>
      </c>
      <c r="F1123" s="236" t="s">
        <v>69</v>
      </c>
      <c r="G1123" s="227" t="s">
        <v>147</v>
      </c>
      <c r="H1123" s="227" t="s">
        <v>209</v>
      </c>
      <c r="I1123" s="237" t="s">
        <v>91</v>
      </c>
      <c r="J1123" s="238"/>
      <c r="K1123" s="238"/>
      <c r="L1123" s="238"/>
      <c r="M1123" s="238"/>
      <c r="N1123" s="238"/>
      <c r="O1123" s="238"/>
      <c r="P1123" s="238">
        <f>P1124</f>
        <v>3920905</v>
      </c>
      <c r="Q1123" s="238">
        <f t="shared" si="3800"/>
        <v>3960114.35</v>
      </c>
      <c r="R1123" s="238">
        <f t="shared" si="3800"/>
        <v>3999715.49</v>
      </c>
      <c r="S1123" s="238">
        <f t="shared" si="3800"/>
        <v>0</v>
      </c>
      <c r="T1123" s="238">
        <f t="shared" si="3800"/>
        <v>0</v>
      </c>
      <c r="U1123" s="238">
        <f t="shared" si="3800"/>
        <v>0</v>
      </c>
      <c r="V1123" s="238">
        <f t="shared" si="3801"/>
        <v>3920905</v>
      </c>
      <c r="W1123" s="238">
        <f t="shared" si="3787"/>
        <v>3960114.35</v>
      </c>
      <c r="X1123" s="238">
        <f t="shared" si="3787"/>
        <v>3999715.49</v>
      </c>
      <c r="Y1123" s="238">
        <f t="shared" si="3802"/>
        <v>0</v>
      </c>
      <c r="Z1123" s="238">
        <f t="shared" si="3802"/>
        <v>0</v>
      </c>
      <c r="AA1123" s="238">
        <f t="shared" si="3802"/>
        <v>0</v>
      </c>
      <c r="AB1123" s="238">
        <f t="shared" si="3803"/>
        <v>3920905</v>
      </c>
      <c r="AC1123" s="238">
        <f t="shared" si="3789"/>
        <v>3960114.35</v>
      </c>
      <c r="AD1123" s="238">
        <f t="shared" si="3790"/>
        <v>3999715.49</v>
      </c>
      <c r="AE1123" s="238">
        <f t="shared" si="3804"/>
        <v>0</v>
      </c>
      <c r="AF1123" s="238">
        <f t="shared" si="3804"/>
        <v>0</v>
      </c>
      <c r="AG1123" s="238">
        <f t="shared" si="3804"/>
        <v>0</v>
      </c>
      <c r="AH1123" s="238">
        <f t="shared" si="3805"/>
        <v>3920905</v>
      </c>
      <c r="AI1123" s="238">
        <f t="shared" si="3792"/>
        <v>3960114.35</v>
      </c>
      <c r="AJ1123" s="238">
        <f t="shared" si="3793"/>
        <v>3999715.49</v>
      </c>
      <c r="AK1123" s="238">
        <f t="shared" si="3806"/>
        <v>0</v>
      </c>
      <c r="AL1123" s="238">
        <f t="shared" si="3806"/>
        <v>0</v>
      </c>
      <c r="AM1123" s="238">
        <f t="shared" si="3806"/>
        <v>0</v>
      </c>
      <c r="AN1123" s="238">
        <f t="shared" si="3807"/>
        <v>3920905</v>
      </c>
      <c r="AO1123" s="238">
        <f t="shared" si="3795"/>
        <v>3960114.35</v>
      </c>
      <c r="AP1123" s="238">
        <f t="shared" si="3796"/>
        <v>3999715.49</v>
      </c>
      <c r="AQ1123" s="238">
        <f t="shared" si="3808"/>
        <v>0</v>
      </c>
      <c r="AR1123" s="238">
        <f t="shared" si="3808"/>
        <v>0</v>
      </c>
      <c r="AS1123" s="238">
        <f t="shared" si="3808"/>
        <v>0</v>
      </c>
      <c r="AT1123" s="238">
        <f t="shared" si="3809"/>
        <v>3920905</v>
      </c>
      <c r="AU1123" s="238">
        <f t="shared" si="3798"/>
        <v>3960114.35</v>
      </c>
      <c r="AV1123" s="238">
        <f t="shared" si="3799"/>
        <v>3999715.49</v>
      </c>
    </row>
    <row r="1124" spans="1:48" s="229" customFormat="1" hidden="1">
      <c r="A1124" s="239" t="s">
        <v>102</v>
      </c>
      <c r="B1124" s="236" t="s">
        <v>401</v>
      </c>
      <c r="C1124" s="236" t="s">
        <v>20</v>
      </c>
      <c r="D1124" s="236" t="s">
        <v>17</v>
      </c>
      <c r="E1124" s="236" t="s">
        <v>81</v>
      </c>
      <c r="F1124" s="236" t="s">
        <v>69</v>
      </c>
      <c r="G1124" s="227" t="s">
        <v>147</v>
      </c>
      <c r="H1124" s="227" t="s">
        <v>209</v>
      </c>
      <c r="I1124" s="237" t="s">
        <v>101</v>
      </c>
      <c r="J1124" s="238"/>
      <c r="K1124" s="238"/>
      <c r="L1124" s="238"/>
      <c r="M1124" s="238"/>
      <c r="N1124" s="238"/>
      <c r="O1124" s="238"/>
      <c r="P1124" s="238">
        <v>3920905</v>
      </c>
      <c r="Q1124" s="238">
        <v>3960114.35</v>
      </c>
      <c r="R1124" s="238">
        <v>3999715.49</v>
      </c>
      <c r="S1124" s="238"/>
      <c r="T1124" s="238"/>
      <c r="U1124" s="238"/>
      <c r="V1124" s="238">
        <f t="shared" si="3801"/>
        <v>3920905</v>
      </c>
      <c r="W1124" s="238">
        <f t="shared" si="3787"/>
        <v>3960114.35</v>
      </c>
      <c r="X1124" s="238">
        <f t="shared" si="3787"/>
        <v>3999715.49</v>
      </c>
      <c r="Y1124" s="238"/>
      <c r="Z1124" s="238"/>
      <c r="AA1124" s="238"/>
      <c r="AB1124" s="238">
        <f t="shared" si="3803"/>
        <v>3920905</v>
      </c>
      <c r="AC1124" s="238">
        <f t="shared" si="3789"/>
        <v>3960114.35</v>
      </c>
      <c r="AD1124" s="238">
        <f t="shared" si="3790"/>
        <v>3999715.49</v>
      </c>
      <c r="AE1124" s="238"/>
      <c r="AF1124" s="238"/>
      <c r="AG1124" s="238"/>
      <c r="AH1124" s="238">
        <f t="shared" si="3805"/>
        <v>3920905</v>
      </c>
      <c r="AI1124" s="238">
        <f t="shared" si="3792"/>
        <v>3960114.35</v>
      </c>
      <c r="AJ1124" s="238">
        <f t="shared" si="3793"/>
        <v>3999715.49</v>
      </c>
      <c r="AK1124" s="238"/>
      <c r="AL1124" s="238"/>
      <c r="AM1124" s="238"/>
      <c r="AN1124" s="238">
        <f t="shared" si="3807"/>
        <v>3920905</v>
      </c>
      <c r="AO1124" s="238">
        <f t="shared" si="3795"/>
        <v>3960114.35</v>
      </c>
      <c r="AP1124" s="238">
        <f t="shared" si="3796"/>
        <v>3999715.49</v>
      </c>
      <c r="AQ1124" s="238"/>
      <c r="AR1124" s="238"/>
      <c r="AS1124" s="238"/>
      <c r="AT1124" s="238">
        <f t="shared" si="3809"/>
        <v>3920905</v>
      </c>
      <c r="AU1124" s="238">
        <f t="shared" si="3798"/>
        <v>3960114.35</v>
      </c>
      <c r="AV1124" s="238">
        <f t="shared" si="3799"/>
        <v>3999715.49</v>
      </c>
    </row>
    <row r="1125" spans="1:48" s="229" customFormat="1" ht="38.25" hidden="1">
      <c r="A1125" s="333" t="s">
        <v>538</v>
      </c>
      <c r="B1125" s="236" t="s">
        <v>401</v>
      </c>
      <c r="C1125" s="236" t="s">
        <v>20</v>
      </c>
      <c r="D1125" s="236" t="s">
        <v>17</v>
      </c>
      <c r="E1125" s="236" t="s">
        <v>81</v>
      </c>
      <c r="F1125" s="236" t="s">
        <v>69</v>
      </c>
      <c r="G1125" s="227" t="s">
        <v>147</v>
      </c>
      <c r="H1125" s="227" t="s">
        <v>537</v>
      </c>
      <c r="I1125" s="237"/>
      <c r="J1125" s="238"/>
      <c r="K1125" s="238"/>
      <c r="L1125" s="238"/>
      <c r="M1125" s="238"/>
      <c r="N1125" s="238"/>
      <c r="O1125" s="238"/>
      <c r="P1125" s="238"/>
      <c r="Q1125" s="238"/>
      <c r="R1125" s="238"/>
      <c r="S1125" s="238"/>
      <c r="T1125" s="238"/>
      <c r="U1125" s="238"/>
      <c r="V1125" s="238"/>
      <c r="W1125" s="238"/>
      <c r="X1125" s="238"/>
      <c r="Y1125" s="238"/>
      <c r="Z1125" s="238"/>
      <c r="AA1125" s="238"/>
      <c r="AB1125" s="238"/>
      <c r="AC1125" s="238"/>
      <c r="AD1125" s="238"/>
      <c r="AE1125" s="238"/>
      <c r="AF1125" s="238"/>
      <c r="AG1125" s="238"/>
      <c r="AH1125" s="238"/>
      <c r="AI1125" s="238"/>
      <c r="AJ1125" s="238"/>
      <c r="AK1125" s="238">
        <f>AK1126</f>
        <v>299384.84000000003</v>
      </c>
      <c r="AL1125" s="238">
        <f t="shared" ref="AL1125:AM1126" si="3812">AL1126</f>
        <v>0</v>
      </c>
      <c r="AM1125" s="238">
        <f t="shared" si="3812"/>
        <v>0</v>
      </c>
      <c r="AN1125" s="238">
        <f t="shared" ref="AN1125:AN1127" si="3813">AH1125+AK1125</f>
        <v>299384.84000000003</v>
      </c>
      <c r="AO1125" s="238">
        <f t="shared" ref="AO1125:AO1127" si="3814">AI1125+AL1125</f>
        <v>0</v>
      </c>
      <c r="AP1125" s="238">
        <f t="shared" ref="AP1125:AP1127" si="3815">AJ1125+AM1125</f>
        <v>0</v>
      </c>
      <c r="AQ1125" s="238">
        <f>AQ1126</f>
        <v>0</v>
      </c>
      <c r="AR1125" s="238">
        <f t="shared" ref="AR1125:AS1126" si="3816">AR1126</f>
        <v>0</v>
      </c>
      <c r="AS1125" s="238">
        <f t="shared" si="3816"/>
        <v>0</v>
      </c>
      <c r="AT1125" s="238">
        <f t="shared" si="3809"/>
        <v>299384.84000000003</v>
      </c>
      <c r="AU1125" s="238">
        <f t="shared" si="3798"/>
        <v>0</v>
      </c>
      <c r="AV1125" s="238">
        <f t="shared" si="3799"/>
        <v>0</v>
      </c>
    </row>
    <row r="1126" spans="1:48" s="229" customFormat="1" ht="38.25" hidden="1">
      <c r="A1126" s="239" t="s">
        <v>95</v>
      </c>
      <c r="B1126" s="236" t="s">
        <v>401</v>
      </c>
      <c r="C1126" s="236" t="s">
        <v>20</v>
      </c>
      <c r="D1126" s="236" t="s">
        <v>17</v>
      </c>
      <c r="E1126" s="236" t="s">
        <v>81</v>
      </c>
      <c r="F1126" s="236" t="s">
        <v>69</v>
      </c>
      <c r="G1126" s="227" t="s">
        <v>147</v>
      </c>
      <c r="H1126" s="227" t="s">
        <v>537</v>
      </c>
      <c r="I1126" s="237" t="s">
        <v>91</v>
      </c>
      <c r="J1126" s="238"/>
      <c r="K1126" s="238"/>
      <c r="L1126" s="238"/>
      <c r="M1126" s="238"/>
      <c r="N1126" s="238"/>
      <c r="O1126" s="238"/>
      <c r="P1126" s="238"/>
      <c r="Q1126" s="238"/>
      <c r="R1126" s="238"/>
      <c r="S1126" s="238"/>
      <c r="T1126" s="238"/>
      <c r="U1126" s="238"/>
      <c r="V1126" s="238"/>
      <c r="W1126" s="238"/>
      <c r="X1126" s="238"/>
      <c r="Y1126" s="238"/>
      <c r="Z1126" s="238"/>
      <c r="AA1126" s="238"/>
      <c r="AB1126" s="238"/>
      <c r="AC1126" s="238"/>
      <c r="AD1126" s="238"/>
      <c r="AE1126" s="238"/>
      <c r="AF1126" s="238"/>
      <c r="AG1126" s="238"/>
      <c r="AH1126" s="238"/>
      <c r="AI1126" s="238"/>
      <c r="AJ1126" s="238"/>
      <c r="AK1126" s="238">
        <f>AK1127</f>
        <v>299384.84000000003</v>
      </c>
      <c r="AL1126" s="238">
        <f t="shared" si="3812"/>
        <v>0</v>
      </c>
      <c r="AM1126" s="238">
        <f t="shared" si="3812"/>
        <v>0</v>
      </c>
      <c r="AN1126" s="238">
        <f t="shared" si="3813"/>
        <v>299384.84000000003</v>
      </c>
      <c r="AO1126" s="238">
        <f t="shared" si="3814"/>
        <v>0</v>
      </c>
      <c r="AP1126" s="238">
        <f t="shared" si="3815"/>
        <v>0</v>
      </c>
      <c r="AQ1126" s="238">
        <f>AQ1127</f>
        <v>0</v>
      </c>
      <c r="AR1126" s="238">
        <f t="shared" si="3816"/>
        <v>0</v>
      </c>
      <c r="AS1126" s="238">
        <f t="shared" si="3816"/>
        <v>0</v>
      </c>
      <c r="AT1126" s="238">
        <f t="shared" si="3809"/>
        <v>299384.84000000003</v>
      </c>
      <c r="AU1126" s="238">
        <f t="shared" si="3798"/>
        <v>0</v>
      </c>
      <c r="AV1126" s="238">
        <f t="shared" si="3799"/>
        <v>0</v>
      </c>
    </row>
    <row r="1127" spans="1:48" s="229" customFormat="1" hidden="1">
      <c r="A1127" s="239" t="s">
        <v>102</v>
      </c>
      <c r="B1127" s="236" t="s">
        <v>401</v>
      </c>
      <c r="C1127" s="236" t="s">
        <v>20</v>
      </c>
      <c r="D1127" s="236" t="s">
        <v>17</v>
      </c>
      <c r="E1127" s="236" t="s">
        <v>81</v>
      </c>
      <c r="F1127" s="236" t="s">
        <v>69</v>
      </c>
      <c r="G1127" s="227" t="s">
        <v>147</v>
      </c>
      <c r="H1127" s="227" t="s">
        <v>537</v>
      </c>
      <c r="I1127" s="237" t="s">
        <v>101</v>
      </c>
      <c r="J1127" s="238"/>
      <c r="K1127" s="238"/>
      <c r="L1127" s="238"/>
      <c r="M1127" s="238"/>
      <c r="N1127" s="238"/>
      <c r="O1127" s="238"/>
      <c r="P1127" s="238"/>
      <c r="Q1127" s="238"/>
      <c r="R1127" s="238"/>
      <c r="S1127" s="238"/>
      <c r="T1127" s="238"/>
      <c r="U1127" s="238"/>
      <c r="V1127" s="238"/>
      <c r="W1127" s="238"/>
      <c r="X1127" s="238"/>
      <c r="Y1127" s="238"/>
      <c r="Z1127" s="238"/>
      <c r="AA1127" s="238"/>
      <c r="AB1127" s="238"/>
      <c r="AC1127" s="238"/>
      <c r="AD1127" s="238"/>
      <c r="AE1127" s="238"/>
      <c r="AF1127" s="238"/>
      <c r="AG1127" s="238"/>
      <c r="AH1127" s="238"/>
      <c r="AI1127" s="238"/>
      <c r="AJ1127" s="238"/>
      <c r="AK1127" s="238">
        <v>299384.84000000003</v>
      </c>
      <c r="AL1127" s="238"/>
      <c r="AM1127" s="238"/>
      <c r="AN1127" s="238">
        <f t="shared" si="3813"/>
        <v>299384.84000000003</v>
      </c>
      <c r="AO1127" s="238">
        <f t="shared" si="3814"/>
        <v>0</v>
      </c>
      <c r="AP1127" s="238">
        <f t="shared" si="3815"/>
        <v>0</v>
      </c>
      <c r="AQ1127" s="238"/>
      <c r="AR1127" s="238"/>
      <c r="AS1127" s="238"/>
      <c r="AT1127" s="238">
        <f t="shared" si="3809"/>
        <v>299384.84000000003</v>
      </c>
      <c r="AU1127" s="238">
        <f t="shared" si="3798"/>
        <v>0</v>
      </c>
      <c r="AV1127" s="238">
        <f t="shared" si="3799"/>
        <v>0</v>
      </c>
    </row>
    <row r="1128" spans="1:48" s="229" customFormat="1" ht="38.25" hidden="1">
      <c r="A1128" s="230" t="s">
        <v>0</v>
      </c>
      <c r="B1128" s="231" t="s">
        <v>401</v>
      </c>
      <c r="C1128" s="231" t="s">
        <v>20</v>
      </c>
      <c r="D1128" s="231" t="s">
        <v>16</v>
      </c>
      <c r="E1128" s="231"/>
      <c r="F1128" s="231"/>
      <c r="G1128" s="231"/>
      <c r="H1128" s="227"/>
      <c r="I1128" s="237"/>
      <c r="J1128" s="234"/>
      <c r="K1128" s="234"/>
      <c r="L1128" s="234"/>
      <c r="M1128" s="234"/>
      <c r="N1128" s="234"/>
      <c r="O1128" s="234"/>
      <c r="P1128" s="234">
        <f>P1129+P1138</f>
        <v>59305729.710000001</v>
      </c>
      <c r="Q1128" s="234">
        <f t="shared" ref="Q1128:U1128" si="3817">Q1129+Q1138</f>
        <v>59992777.25</v>
      </c>
      <c r="R1128" s="234">
        <f t="shared" si="3817"/>
        <v>60152519.920000002</v>
      </c>
      <c r="S1128" s="234">
        <f t="shared" si="3817"/>
        <v>0</v>
      </c>
      <c r="T1128" s="234">
        <f t="shared" si="3817"/>
        <v>0</v>
      </c>
      <c r="U1128" s="234">
        <f t="shared" si="3817"/>
        <v>0</v>
      </c>
      <c r="V1128" s="234">
        <f t="shared" si="3801"/>
        <v>59305729.710000001</v>
      </c>
      <c r="W1128" s="234">
        <f t="shared" si="3787"/>
        <v>59992777.25</v>
      </c>
      <c r="X1128" s="234">
        <f t="shared" si="3787"/>
        <v>60152519.920000002</v>
      </c>
      <c r="Y1128" s="234">
        <f t="shared" ref="Y1128:AA1128" si="3818">Y1129+Y1138</f>
        <v>-47661</v>
      </c>
      <c r="Z1128" s="234">
        <f t="shared" si="3818"/>
        <v>0</v>
      </c>
      <c r="AA1128" s="234">
        <f t="shared" si="3818"/>
        <v>0</v>
      </c>
      <c r="AB1128" s="234">
        <f t="shared" si="3803"/>
        <v>59258068.710000001</v>
      </c>
      <c r="AC1128" s="234">
        <f t="shared" si="3789"/>
        <v>59992777.25</v>
      </c>
      <c r="AD1128" s="234">
        <f t="shared" si="3790"/>
        <v>60152519.920000002</v>
      </c>
      <c r="AE1128" s="234">
        <f t="shared" ref="AE1128:AG1128" si="3819">AE1129+AE1138</f>
        <v>294670.88</v>
      </c>
      <c r="AF1128" s="234">
        <f t="shared" si="3819"/>
        <v>0</v>
      </c>
      <c r="AG1128" s="234">
        <f t="shared" si="3819"/>
        <v>0</v>
      </c>
      <c r="AH1128" s="234">
        <f t="shared" si="3805"/>
        <v>59552739.590000004</v>
      </c>
      <c r="AI1128" s="234">
        <f t="shared" si="3792"/>
        <v>59992777.25</v>
      </c>
      <c r="AJ1128" s="234">
        <f t="shared" si="3793"/>
        <v>60152519.920000002</v>
      </c>
      <c r="AK1128" s="234">
        <f t="shared" ref="AK1128:AM1128" si="3820">AK1129+AK1138</f>
        <v>591081.44999999995</v>
      </c>
      <c r="AL1128" s="234">
        <f t="shared" si="3820"/>
        <v>0</v>
      </c>
      <c r="AM1128" s="234">
        <f t="shared" si="3820"/>
        <v>0</v>
      </c>
      <c r="AN1128" s="234">
        <f t="shared" si="3807"/>
        <v>60143821.040000007</v>
      </c>
      <c r="AO1128" s="234">
        <f t="shared" si="3795"/>
        <v>59992777.25</v>
      </c>
      <c r="AP1128" s="234">
        <f t="shared" si="3796"/>
        <v>60152519.920000002</v>
      </c>
      <c r="AQ1128" s="234">
        <f>AQ1129+AQ1138+AQ1133</f>
        <v>349028.31</v>
      </c>
      <c r="AR1128" s="234">
        <f t="shared" ref="AR1128:AS1128" si="3821">AR1129+AR1138+AR1133</f>
        <v>0</v>
      </c>
      <c r="AS1128" s="234">
        <f t="shared" si="3821"/>
        <v>0</v>
      </c>
      <c r="AT1128" s="234">
        <f t="shared" si="3809"/>
        <v>60492849.350000009</v>
      </c>
      <c r="AU1128" s="234">
        <f t="shared" si="3798"/>
        <v>59992777.25</v>
      </c>
      <c r="AV1128" s="234">
        <f t="shared" si="3799"/>
        <v>60152519.920000002</v>
      </c>
    </row>
    <row r="1129" spans="1:48" s="229" customFormat="1" ht="38.25" hidden="1">
      <c r="A1129" s="235" t="s">
        <v>287</v>
      </c>
      <c r="B1129" s="227" t="s">
        <v>401</v>
      </c>
      <c r="C1129" s="227" t="s">
        <v>20</v>
      </c>
      <c r="D1129" s="227" t="s">
        <v>16</v>
      </c>
      <c r="E1129" s="227" t="s">
        <v>13</v>
      </c>
      <c r="F1129" s="227" t="s">
        <v>69</v>
      </c>
      <c r="G1129" s="227" t="s">
        <v>147</v>
      </c>
      <c r="H1129" s="227" t="s">
        <v>148</v>
      </c>
      <c r="I1129" s="237"/>
      <c r="J1129" s="238"/>
      <c r="K1129" s="238"/>
      <c r="L1129" s="238"/>
      <c r="M1129" s="238"/>
      <c r="N1129" s="238"/>
      <c r="O1129" s="238"/>
      <c r="P1129" s="238">
        <f>P1130</f>
        <v>35000</v>
      </c>
      <c r="Q1129" s="238">
        <f t="shared" ref="Q1129:U1131" si="3822">Q1130</f>
        <v>35000</v>
      </c>
      <c r="R1129" s="238">
        <f t="shared" si="3822"/>
        <v>35000</v>
      </c>
      <c r="S1129" s="238">
        <f t="shared" si="3822"/>
        <v>0</v>
      </c>
      <c r="T1129" s="238">
        <f t="shared" si="3822"/>
        <v>0</v>
      </c>
      <c r="U1129" s="238">
        <f t="shared" si="3822"/>
        <v>0</v>
      </c>
      <c r="V1129" s="238">
        <f t="shared" si="3801"/>
        <v>35000</v>
      </c>
      <c r="W1129" s="238">
        <f t="shared" si="3787"/>
        <v>35000</v>
      </c>
      <c r="X1129" s="238">
        <f t="shared" si="3787"/>
        <v>35000</v>
      </c>
      <c r="Y1129" s="238">
        <f t="shared" ref="Y1129:AA1131" si="3823">Y1130</f>
        <v>0</v>
      </c>
      <c r="Z1129" s="238">
        <f t="shared" si="3823"/>
        <v>0</v>
      </c>
      <c r="AA1129" s="238">
        <f t="shared" si="3823"/>
        <v>0</v>
      </c>
      <c r="AB1129" s="238">
        <f t="shared" si="3803"/>
        <v>35000</v>
      </c>
      <c r="AC1129" s="238">
        <f t="shared" si="3789"/>
        <v>35000</v>
      </c>
      <c r="AD1129" s="238">
        <f t="shared" si="3790"/>
        <v>35000</v>
      </c>
      <c r="AE1129" s="238">
        <f t="shared" ref="AE1129:AG1131" si="3824">AE1130</f>
        <v>0</v>
      </c>
      <c r="AF1129" s="238">
        <f t="shared" si="3824"/>
        <v>0</v>
      </c>
      <c r="AG1129" s="238">
        <f t="shared" si="3824"/>
        <v>0</v>
      </c>
      <c r="AH1129" s="238">
        <f t="shared" si="3805"/>
        <v>35000</v>
      </c>
      <c r="AI1129" s="238">
        <f t="shared" si="3792"/>
        <v>35000</v>
      </c>
      <c r="AJ1129" s="238">
        <f t="shared" si="3793"/>
        <v>35000</v>
      </c>
      <c r="AK1129" s="238">
        <f t="shared" ref="AK1129:AM1131" si="3825">AK1130</f>
        <v>0</v>
      </c>
      <c r="AL1129" s="238">
        <f t="shared" si="3825"/>
        <v>0</v>
      </c>
      <c r="AM1129" s="238">
        <f t="shared" si="3825"/>
        <v>0</v>
      </c>
      <c r="AN1129" s="238">
        <f t="shared" si="3807"/>
        <v>35000</v>
      </c>
      <c r="AO1129" s="238">
        <f t="shared" si="3795"/>
        <v>35000</v>
      </c>
      <c r="AP1129" s="238">
        <f t="shared" si="3796"/>
        <v>35000</v>
      </c>
      <c r="AQ1129" s="238">
        <f t="shared" ref="AQ1129:AS1131" si="3826">AQ1130</f>
        <v>0</v>
      </c>
      <c r="AR1129" s="238">
        <f t="shared" si="3826"/>
        <v>0</v>
      </c>
      <c r="AS1129" s="238">
        <f t="shared" si="3826"/>
        <v>0</v>
      </c>
      <c r="AT1129" s="238">
        <f t="shared" si="3809"/>
        <v>35000</v>
      </c>
      <c r="AU1129" s="238">
        <f t="shared" si="3798"/>
        <v>35000</v>
      </c>
      <c r="AV1129" s="238">
        <f t="shared" si="3799"/>
        <v>35000</v>
      </c>
    </row>
    <row r="1130" spans="1:48" s="229" customFormat="1" ht="25.5" hidden="1">
      <c r="A1130" s="235" t="s">
        <v>62</v>
      </c>
      <c r="B1130" s="227" t="s">
        <v>401</v>
      </c>
      <c r="C1130" s="227" t="s">
        <v>20</v>
      </c>
      <c r="D1130" s="227" t="s">
        <v>16</v>
      </c>
      <c r="E1130" s="227" t="s">
        <v>13</v>
      </c>
      <c r="F1130" s="227" t="s">
        <v>69</v>
      </c>
      <c r="G1130" s="227" t="s">
        <v>147</v>
      </c>
      <c r="H1130" s="227" t="s">
        <v>172</v>
      </c>
      <c r="I1130" s="237"/>
      <c r="J1130" s="238"/>
      <c r="K1130" s="238"/>
      <c r="L1130" s="238"/>
      <c r="M1130" s="238"/>
      <c r="N1130" s="238"/>
      <c r="O1130" s="238"/>
      <c r="P1130" s="238">
        <f>P1131</f>
        <v>35000</v>
      </c>
      <c r="Q1130" s="238">
        <f t="shared" si="3822"/>
        <v>35000</v>
      </c>
      <c r="R1130" s="238">
        <f t="shared" si="3822"/>
        <v>35000</v>
      </c>
      <c r="S1130" s="238">
        <f t="shared" si="3822"/>
        <v>0</v>
      </c>
      <c r="T1130" s="238">
        <f t="shared" si="3822"/>
        <v>0</v>
      </c>
      <c r="U1130" s="238">
        <f t="shared" si="3822"/>
        <v>0</v>
      </c>
      <c r="V1130" s="238">
        <f t="shared" si="3801"/>
        <v>35000</v>
      </c>
      <c r="W1130" s="238">
        <f t="shared" si="3787"/>
        <v>35000</v>
      </c>
      <c r="X1130" s="238">
        <f t="shared" si="3787"/>
        <v>35000</v>
      </c>
      <c r="Y1130" s="238">
        <f t="shared" si="3823"/>
        <v>0</v>
      </c>
      <c r="Z1130" s="238">
        <f t="shared" si="3823"/>
        <v>0</v>
      </c>
      <c r="AA1130" s="238">
        <f t="shared" si="3823"/>
        <v>0</v>
      </c>
      <c r="AB1130" s="238">
        <f t="shared" si="3803"/>
        <v>35000</v>
      </c>
      <c r="AC1130" s="238">
        <f t="shared" si="3789"/>
        <v>35000</v>
      </c>
      <c r="AD1130" s="238">
        <f t="shared" si="3790"/>
        <v>35000</v>
      </c>
      <c r="AE1130" s="238">
        <f t="shared" si="3824"/>
        <v>0</v>
      </c>
      <c r="AF1130" s="238">
        <f t="shared" si="3824"/>
        <v>0</v>
      </c>
      <c r="AG1130" s="238">
        <f t="shared" si="3824"/>
        <v>0</v>
      </c>
      <c r="AH1130" s="238">
        <f t="shared" si="3805"/>
        <v>35000</v>
      </c>
      <c r="AI1130" s="238">
        <f t="shared" si="3792"/>
        <v>35000</v>
      </c>
      <c r="AJ1130" s="238">
        <f t="shared" si="3793"/>
        <v>35000</v>
      </c>
      <c r="AK1130" s="238">
        <f t="shared" si="3825"/>
        <v>0</v>
      </c>
      <c r="AL1130" s="238">
        <f t="shared" si="3825"/>
        <v>0</v>
      </c>
      <c r="AM1130" s="238">
        <f t="shared" si="3825"/>
        <v>0</v>
      </c>
      <c r="AN1130" s="238">
        <f t="shared" si="3807"/>
        <v>35000</v>
      </c>
      <c r="AO1130" s="238">
        <f t="shared" si="3795"/>
        <v>35000</v>
      </c>
      <c r="AP1130" s="238">
        <f t="shared" si="3796"/>
        <v>35000</v>
      </c>
      <c r="AQ1130" s="238">
        <f t="shared" si="3826"/>
        <v>0</v>
      </c>
      <c r="AR1130" s="238">
        <f t="shared" si="3826"/>
        <v>0</v>
      </c>
      <c r="AS1130" s="238">
        <f t="shared" si="3826"/>
        <v>0</v>
      </c>
      <c r="AT1130" s="238">
        <f t="shared" si="3809"/>
        <v>35000</v>
      </c>
      <c r="AU1130" s="238">
        <f t="shared" si="3798"/>
        <v>35000</v>
      </c>
      <c r="AV1130" s="238">
        <f t="shared" si="3799"/>
        <v>35000</v>
      </c>
    </row>
    <row r="1131" spans="1:48" s="229" customFormat="1" ht="25.5" hidden="1">
      <c r="A1131" s="240" t="s">
        <v>259</v>
      </c>
      <c r="B1131" s="227" t="s">
        <v>401</v>
      </c>
      <c r="C1131" s="227" t="s">
        <v>20</v>
      </c>
      <c r="D1131" s="227" t="s">
        <v>16</v>
      </c>
      <c r="E1131" s="227" t="s">
        <v>13</v>
      </c>
      <c r="F1131" s="227" t="s">
        <v>69</v>
      </c>
      <c r="G1131" s="227" t="s">
        <v>147</v>
      </c>
      <c r="H1131" s="227" t="s">
        <v>172</v>
      </c>
      <c r="I1131" s="237" t="s">
        <v>93</v>
      </c>
      <c r="J1131" s="238"/>
      <c r="K1131" s="238"/>
      <c r="L1131" s="238"/>
      <c r="M1131" s="238"/>
      <c r="N1131" s="238"/>
      <c r="O1131" s="238"/>
      <c r="P1131" s="238">
        <f>P1132</f>
        <v>35000</v>
      </c>
      <c r="Q1131" s="238">
        <f t="shared" si="3822"/>
        <v>35000</v>
      </c>
      <c r="R1131" s="238">
        <f t="shared" si="3822"/>
        <v>35000</v>
      </c>
      <c r="S1131" s="238">
        <f t="shared" si="3822"/>
        <v>0</v>
      </c>
      <c r="T1131" s="238">
        <f t="shared" si="3822"/>
        <v>0</v>
      </c>
      <c r="U1131" s="238">
        <f t="shared" si="3822"/>
        <v>0</v>
      </c>
      <c r="V1131" s="238">
        <f t="shared" si="3801"/>
        <v>35000</v>
      </c>
      <c r="W1131" s="238">
        <f t="shared" si="3787"/>
        <v>35000</v>
      </c>
      <c r="X1131" s="238">
        <f t="shared" si="3787"/>
        <v>35000</v>
      </c>
      <c r="Y1131" s="238">
        <f t="shared" si="3823"/>
        <v>0</v>
      </c>
      <c r="Z1131" s="238">
        <f t="shared" si="3823"/>
        <v>0</v>
      </c>
      <c r="AA1131" s="238">
        <f t="shared" si="3823"/>
        <v>0</v>
      </c>
      <c r="AB1131" s="238">
        <f t="shared" si="3803"/>
        <v>35000</v>
      </c>
      <c r="AC1131" s="238">
        <f t="shared" si="3789"/>
        <v>35000</v>
      </c>
      <c r="AD1131" s="238">
        <f t="shared" si="3790"/>
        <v>35000</v>
      </c>
      <c r="AE1131" s="238">
        <f t="shared" si="3824"/>
        <v>0</v>
      </c>
      <c r="AF1131" s="238">
        <f t="shared" si="3824"/>
        <v>0</v>
      </c>
      <c r="AG1131" s="238">
        <f t="shared" si="3824"/>
        <v>0</v>
      </c>
      <c r="AH1131" s="238">
        <f t="shared" si="3805"/>
        <v>35000</v>
      </c>
      <c r="AI1131" s="238">
        <f t="shared" si="3792"/>
        <v>35000</v>
      </c>
      <c r="AJ1131" s="238">
        <f t="shared" si="3793"/>
        <v>35000</v>
      </c>
      <c r="AK1131" s="238">
        <f t="shared" si="3825"/>
        <v>0</v>
      </c>
      <c r="AL1131" s="238">
        <f t="shared" si="3825"/>
        <v>0</v>
      </c>
      <c r="AM1131" s="238">
        <f t="shared" si="3825"/>
        <v>0</v>
      </c>
      <c r="AN1131" s="238">
        <f t="shared" si="3807"/>
        <v>35000</v>
      </c>
      <c r="AO1131" s="238">
        <f t="shared" si="3795"/>
        <v>35000</v>
      </c>
      <c r="AP1131" s="238">
        <f t="shared" si="3796"/>
        <v>35000</v>
      </c>
      <c r="AQ1131" s="238">
        <f t="shared" si="3826"/>
        <v>0</v>
      </c>
      <c r="AR1131" s="238">
        <f t="shared" si="3826"/>
        <v>0</v>
      </c>
      <c r="AS1131" s="238">
        <f t="shared" si="3826"/>
        <v>0</v>
      </c>
      <c r="AT1131" s="238">
        <f t="shared" si="3809"/>
        <v>35000</v>
      </c>
      <c r="AU1131" s="238">
        <f t="shared" si="3798"/>
        <v>35000</v>
      </c>
      <c r="AV1131" s="238">
        <f t="shared" si="3799"/>
        <v>35000</v>
      </c>
    </row>
    <row r="1132" spans="1:48" s="229" customFormat="1" ht="25.5" hidden="1">
      <c r="A1132" s="239" t="s">
        <v>97</v>
      </c>
      <c r="B1132" s="227" t="s">
        <v>401</v>
      </c>
      <c r="C1132" s="227" t="s">
        <v>20</v>
      </c>
      <c r="D1132" s="227" t="s">
        <v>16</v>
      </c>
      <c r="E1132" s="227" t="s">
        <v>13</v>
      </c>
      <c r="F1132" s="227" t="s">
        <v>69</v>
      </c>
      <c r="G1132" s="227" t="s">
        <v>147</v>
      </c>
      <c r="H1132" s="227" t="s">
        <v>172</v>
      </c>
      <c r="I1132" s="237" t="s">
        <v>94</v>
      </c>
      <c r="J1132" s="238"/>
      <c r="K1132" s="238"/>
      <c r="L1132" s="238"/>
      <c r="M1132" s="238"/>
      <c r="N1132" s="238"/>
      <c r="O1132" s="238"/>
      <c r="P1132" s="238">
        <v>35000</v>
      </c>
      <c r="Q1132" s="238">
        <v>35000</v>
      </c>
      <c r="R1132" s="238">
        <v>35000</v>
      </c>
      <c r="S1132" s="238"/>
      <c r="T1132" s="238"/>
      <c r="U1132" s="238"/>
      <c r="V1132" s="238">
        <f t="shared" si="3801"/>
        <v>35000</v>
      </c>
      <c r="W1132" s="238">
        <f t="shared" si="3787"/>
        <v>35000</v>
      </c>
      <c r="X1132" s="238">
        <f t="shared" si="3787"/>
        <v>35000</v>
      </c>
      <c r="Y1132" s="238"/>
      <c r="Z1132" s="238"/>
      <c r="AA1132" s="238"/>
      <c r="AB1132" s="238">
        <f t="shared" si="3803"/>
        <v>35000</v>
      </c>
      <c r="AC1132" s="238">
        <f t="shared" si="3789"/>
        <v>35000</v>
      </c>
      <c r="AD1132" s="238">
        <f t="shared" si="3790"/>
        <v>35000</v>
      </c>
      <c r="AE1132" s="238"/>
      <c r="AF1132" s="238"/>
      <c r="AG1132" s="238"/>
      <c r="AH1132" s="238">
        <f t="shared" si="3805"/>
        <v>35000</v>
      </c>
      <c r="AI1132" s="238">
        <f t="shared" si="3792"/>
        <v>35000</v>
      </c>
      <c r="AJ1132" s="238">
        <f t="shared" si="3793"/>
        <v>35000</v>
      </c>
      <c r="AK1132" s="238"/>
      <c r="AL1132" s="238"/>
      <c r="AM1132" s="238"/>
      <c r="AN1132" s="238">
        <f t="shared" si="3807"/>
        <v>35000</v>
      </c>
      <c r="AO1132" s="238">
        <f t="shared" si="3795"/>
        <v>35000</v>
      </c>
      <c r="AP1132" s="238">
        <f t="shared" si="3796"/>
        <v>35000</v>
      </c>
      <c r="AQ1132" s="238"/>
      <c r="AR1132" s="238"/>
      <c r="AS1132" s="238"/>
      <c r="AT1132" s="238">
        <f t="shared" si="3809"/>
        <v>35000</v>
      </c>
      <c r="AU1132" s="238">
        <f t="shared" si="3798"/>
        <v>35000</v>
      </c>
      <c r="AV1132" s="238">
        <f t="shared" si="3799"/>
        <v>35000</v>
      </c>
    </row>
    <row r="1133" spans="1:48" s="229" customFormat="1" ht="38.25" hidden="1">
      <c r="A1133" s="241" t="s">
        <v>293</v>
      </c>
      <c r="B1133" s="247" t="s">
        <v>401</v>
      </c>
      <c r="C1133" s="227" t="s">
        <v>20</v>
      </c>
      <c r="D1133" s="227" t="s">
        <v>16</v>
      </c>
      <c r="E1133" s="227" t="s">
        <v>19</v>
      </c>
      <c r="F1133" s="227" t="s">
        <v>69</v>
      </c>
      <c r="G1133" s="227" t="s">
        <v>147</v>
      </c>
      <c r="H1133" s="247" t="s">
        <v>148</v>
      </c>
      <c r="I1133" s="248"/>
      <c r="J1133" s="238"/>
      <c r="K1133" s="238"/>
      <c r="L1133" s="238"/>
      <c r="M1133" s="238"/>
      <c r="N1133" s="238"/>
      <c r="O1133" s="238"/>
      <c r="P1133" s="238"/>
      <c r="Q1133" s="238"/>
      <c r="R1133" s="238"/>
      <c r="S1133" s="238"/>
      <c r="T1133" s="238"/>
      <c r="U1133" s="238"/>
      <c r="V1133" s="238"/>
      <c r="W1133" s="238"/>
      <c r="X1133" s="238"/>
      <c r="Y1133" s="238"/>
      <c r="Z1133" s="238"/>
      <c r="AA1133" s="238"/>
      <c r="AB1133" s="238"/>
      <c r="AC1133" s="238"/>
      <c r="AD1133" s="238"/>
      <c r="AE1133" s="238"/>
      <c r="AF1133" s="238"/>
      <c r="AG1133" s="238"/>
      <c r="AH1133" s="238"/>
      <c r="AI1133" s="238"/>
      <c r="AJ1133" s="238"/>
      <c r="AK1133" s="238"/>
      <c r="AL1133" s="238"/>
      <c r="AM1133" s="238"/>
      <c r="AN1133" s="238"/>
      <c r="AO1133" s="238"/>
      <c r="AP1133" s="238"/>
      <c r="AQ1133" s="238">
        <f t="shared" ref="AQ1133:AS1136" si="3827">AQ1134</f>
        <v>362028.31</v>
      </c>
      <c r="AR1133" s="238">
        <f t="shared" si="3827"/>
        <v>0</v>
      </c>
      <c r="AS1133" s="238">
        <f t="shared" si="3827"/>
        <v>0</v>
      </c>
      <c r="AT1133" s="238">
        <f t="shared" si="3809"/>
        <v>362028.31</v>
      </c>
      <c r="AU1133" s="238">
        <f t="shared" si="3798"/>
        <v>0</v>
      </c>
      <c r="AV1133" s="238">
        <f t="shared" si="3799"/>
        <v>0</v>
      </c>
    </row>
    <row r="1134" spans="1:48" s="229" customFormat="1" ht="25.5" hidden="1">
      <c r="A1134" s="241" t="s">
        <v>295</v>
      </c>
      <c r="B1134" s="247" t="s">
        <v>401</v>
      </c>
      <c r="C1134" s="227" t="s">
        <v>20</v>
      </c>
      <c r="D1134" s="227" t="s">
        <v>16</v>
      </c>
      <c r="E1134" s="227" t="s">
        <v>19</v>
      </c>
      <c r="F1134" s="227" t="s">
        <v>126</v>
      </c>
      <c r="G1134" s="227" t="s">
        <v>147</v>
      </c>
      <c r="H1134" s="247" t="s">
        <v>148</v>
      </c>
      <c r="I1134" s="248"/>
      <c r="J1134" s="238"/>
      <c r="K1134" s="238"/>
      <c r="L1134" s="238"/>
      <c r="M1134" s="238"/>
      <c r="N1134" s="238"/>
      <c r="O1134" s="238"/>
      <c r="P1134" s="238"/>
      <c r="Q1134" s="238"/>
      <c r="R1134" s="238"/>
      <c r="S1134" s="238"/>
      <c r="T1134" s="238"/>
      <c r="U1134" s="238"/>
      <c r="V1134" s="238"/>
      <c r="W1134" s="238"/>
      <c r="X1134" s="238"/>
      <c r="Y1134" s="238"/>
      <c r="Z1134" s="238"/>
      <c r="AA1134" s="238"/>
      <c r="AB1134" s="238"/>
      <c r="AC1134" s="238"/>
      <c r="AD1134" s="238"/>
      <c r="AE1134" s="238"/>
      <c r="AF1134" s="238"/>
      <c r="AG1134" s="238"/>
      <c r="AH1134" s="238"/>
      <c r="AI1134" s="238"/>
      <c r="AJ1134" s="238"/>
      <c r="AK1134" s="238"/>
      <c r="AL1134" s="238"/>
      <c r="AM1134" s="238"/>
      <c r="AN1134" s="238"/>
      <c r="AO1134" s="238"/>
      <c r="AP1134" s="238"/>
      <c r="AQ1134" s="238">
        <f t="shared" si="3827"/>
        <v>362028.31</v>
      </c>
      <c r="AR1134" s="238">
        <f t="shared" si="3827"/>
        <v>0</v>
      </c>
      <c r="AS1134" s="238">
        <f t="shared" si="3827"/>
        <v>0</v>
      </c>
      <c r="AT1134" s="238">
        <f t="shared" si="3809"/>
        <v>362028.31</v>
      </c>
      <c r="AU1134" s="238">
        <f t="shared" si="3798"/>
        <v>0</v>
      </c>
      <c r="AV1134" s="238">
        <f t="shared" si="3799"/>
        <v>0</v>
      </c>
    </row>
    <row r="1135" spans="1:48" s="229" customFormat="1" ht="25.5" hidden="1">
      <c r="A1135" s="268" t="s">
        <v>311</v>
      </c>
      <c r="B1135" s="247" t="s">
        <v>401</v>
      </c>
      <c r="C1135" s="227" t="s">
        <v>20</v>
      </c>
      <c r="D1135" s="227" t="s">
        <v>16</v>
      </c>
      <c r="E1135" s="227" t="s">
        <v>19</v>
      </c>
      <c r="F1135" s="227" t="s">
        <v>126</v>
      </c>
      <c r="G1135" s="227" t="s">
        <v>147</v>
      </c>
      <c r="H1135" s="247" t="s">
        <v>310</v>
      </c>
      <c r="I1135" s="248"/>
      <c r="J1135" s="238"/>
      <c r="K1135" s="238"/>
      <c r="L1135" s="238"/>
      <c r="M1135" s="238"/>
      <c r="N1135" s="238"/>
      <c r="O1135" s="238"/>
      <c r="P1135" s="238"/>
      <c r="Q1135" s="238"/>
      <c r="R1135" s="238"/>
      <c r="S1135" s="238"/>
      <c r="T1135" s="238"/>
      <c r="U1135" s="238"/>
      <c r="V1135" s="238"/>
      <c r="W1135" s="238"/>
      <c r="X1135" s="238"/>
      <c r="Y1135" s="238"/>
      <c r="Z1135" s="238"/>
      <c r="AA1135" s="238"/>
      <c r="AB1135" s="238"/>
      <c r="AC1135" s="238"/>
      <c r="AD1135" s="238"/>
      <c r="AE1135" s="238"/>
      <c r="AF1135" s="238"/>
      <c r="AG1135" s="238"/>
      <c r="AH1135" s="238"/>
      <c r="AI1135" s="238"/>
      <c r="AJ1135" s="238"/>
      <c r="AK1135" s="238"/>
      <c r="AL1135" s="238"/>
      <c r="AM1135" s="238"/>
      <c r="AN1135" s="238"/>
      <c r="AO1135" s="238"/>
      <c r="AP1135" s="238"/>
      <c r="AQ1135" s="238">
        <f t="shared" si="3827"/>
        <v>362028.31</v>
      </c>
      <c r="AR1135" s="238">
        <f t="shared" si="3827"/>
        <v>0</v>
      </c>
      <c r="AS1135" s="238">
        <f t="shared" si="3827"/>
        <v>0</v>
      </c>
      <c r="AT1135" s="238">
        <f t="shared" si="3809"/>
        <v>362028.31</v>
      </c>
      <c r="AU1135" s="238">
        <f t="shared" si="3798"/>
        <v>0</v>
      </c>
      <c r="AV1135" s="238">
        <f t="shared" si="3799"/>
        <v>0</v>
      </c>
    </row>
    <row r="1136" spans="1:48" s="229" customFormat="1" ht="25.5" hidden="1">
      <c r="A1136" s="240" t="s">
        <v>259</v>
      </c>
      <c r="B1136" s="247" t="s">
        <v>401</v>
      </c>
      <c r="C1136" s="227" t="s">
        <v>20</v>
      </c>
      <c r="D1136" s="227" t="s">
        <v>16</v>
      </c>
      <c r="E1136" s="227" t="s">
        <v>19</v>
      </c>
      <c r="F1136" s="227" t="s">
        <v>126</v>
      </c>
      <c r="G1136" s="227" t="s">
        <v>147</v>
      </c>
      <c r="H1136" s="247" t="s">
        <v>310</v>
      </c>
      <c r="I1136" s="248" t="s">
        <v>93</v>
      </c>
      <c r="J1136" s="238"/>
      <c r="K1136" s="238"/>
      <c r="L1136" s="238"/>
      <c r="M1136" s="238"/>
      <c r="N1136" s="238"/>
      <c r="O1136" s="238"/>
      <c r="P1136" s="238"/>
      <c r="Q1136" s="238"/>
      <c r="R1136" s="238"/>
      <c r="S1136" s="238"/>
      <c r="T1136" s="238"/>
      <c r="U1136" s="238"/>
      <c r="V1136" s="238"/>
      <c r="W1136" s="238"/>
      <c r="X1136" s="238"/>
      <c r="Y1136" s="238"/>
      <c r="Z1136" s="238"/>
      <c r="AA1136" s="238"/>
      <c r="AB1136" s="238"/>
      <c r="AC1136" s="238"/>
      <c r="AD1136" s="238"/>
      <c r="AE1136" s="238"/>
      <c r="AF1136" s="238"/>
      <c r="AG1136" s="238"/>
      <c r="AH1136" s="238"/>
      <c r="AI1136" s="238"/>
      <c r="AJ1136" s="238"/>
      <c r="AK1136" s="238"/>
      <c r="AL1136" s="238"/>
      <c r="AM1136" s="238"/>
      <c r="AN1136" s="238"/>
      <c r="AO1136" s="238"/>
      <c r="AP1136" s="238"/>
      <c r="AQ1136" s="238">
        <f t="shared" si="3827"/>
        <v>362028.31</v>
      </c>
      <c r="AR1136" s="238">
        <f t="shared" si="3827"/>
        <v>0</v>
      </c>
      <c r="AS1136" s="238">
        <f t="shared" si="3827"/>
        <v>0</v>
      </c>
      <c r="AT1136" s="238">
        <f t="shared" si="3809"/>
        <v>362028.31</v>
      </c>
      <c r="AU1136" s="238">
        <f t="shared" si="3798"/>
        <v>0</v>
      </c>
      <c r="AV1136" s="238">
        <f t="shared" si="3799"/>
        <v>0</v>
      </c>
    </row>
    <row r="1137" spans="1:48" s="229" customFormat="1" ht="25.5" hidden="1">
      <c r="A1137" s="239" t="s">
        <v>97</v>
      </c>
      <c r="B1137" s="247" t="s">
        <v>401</v>
      </c>
      <c r="C1137" s="227" t="s">
        <v>20</v>
      </c>
      <c r="D1137" s="227" t="s">
        <v>16</v>
      </c>
      <c r="E1137" s="227" t="s">
        <v>19</v>
      </c>
      <c r="F1137" s="227" t="s">
        <v>126</v>
      </c>
      <c r="G1137" s="227" t="s">
        <v>147</v>
      </c>
      <c r="H1137" s="247" t="s">
        <v>310</v>
      </c>
      <c r="I1137" s="248" t="s">
        <v>94</v>
      </c>
      <c r="J1137" s="238"/>
      <c r="K1137" s="238"/>
      <c r="L1137" s="238"/>
      <c r="M1137" s="238"/>
      <c r="N1137" s="238"/>
      <c r="O1137" s="238"/>
      <c r="P1137" s="238"/>
      <c r="Q1137" s="238"/>
      <c r="R1137" s="238"/>
      <c r="S1137" s="238"/>
      <c r="T1137" s="238"/>
      <c r="U1137" s="238"/>
      <c r="V1137" s="238"/>
      <c r="W1137" s="238"/>
      <c r="X1137" s="238"/>
      <c r="Y1137" s="238"/>
      <c r="Z1137" s="238"/>
      <c r="AA1137" s="238"/>
      <c r="AB1137" s="238"/>
      <c r="AC1137" s="238"/>
      <c r="AD1137" s="238"/>
      <c r="AE1137" s="238"/>
      <c r="AF1137" s="238"/>
      <c r="AG1137" s="238"/>
      <c r="AH1137" s="238"/>
      <c r="AI1137" s="238"/>
      <c r="AJ1137" s="238"/>
      <c r="AK1137" s="238"/>
      <c r="AL1137" s="238"/>
      <c r="AM1137" s="238"/>
      <c r="AN1137" s="238"/>
      <c r="AO1137" s="238"/>
      <c r="AP1137" s="238"/>
      <c r="AQ1137" s="238">
        <f>329028.31+33000</f>
        <v>362028.31</v>
      </c>
      <c r="AR1137" s="238"/>
      <c r="AS1137" s="238"/>
      <c r="AT1137" s="238">
        <f t="shared" si="3809"/>
        <v>362028.31</v>
      </c>
      <c r="AU1137" s="238">
        <f t="shared" si="3798"/>
        <v>0</v>
      </c>
      <c r="AV1137" s="238">
        <f t="shared" si="3799"/>
        <v>0</v>
      </c>
    </row>
    <row r="1138" spans="1:48" s="229" customFormat="1" hidden="1">
      <c r="A1138" s="235" t="s">
        <v>82</v>
      </c>
      <c r="B1138" s="227" t="s">
        <v>401</v>
      </c>
      <c r="C1138" s="227" t="s">
        <v>20</v>
      </c>
      <c r="D1138" s="227" t="s">
        <v>16</v>
      </c>
      <c r="E1138" s="227" t="s">
        <v>81</v>
      </c>
      <c r="F1138" s="227" t="s">
        <v>69</v>
      </c>
      <c r="G1138" s="227" t="s">
        <v>147</v>
      </c>
      <c r="H1138" s="227" t="s">
        <v>148</v>
      </c>
      <c r="I1138" s="237"/>
      <c r="J1138" s="238"/>
      <c r="K1138" s="238"/>
      <c r="L1138" s="238"/>
      <c r="M1138" s="238"/>
      <c r="N1138" s="238"/>
      <c r="O1138" s="238"/>
      <c r="P1138" s="238">
        <f>P1139+P1146+P1152+P1157+P1162</f>
        <v>59270729.710000001</v>
      </c>
      <c r="Q1138" s="238">
        <f t="shared" ref="Q1138:U1138" si="3828">Q1139+Q1146+Q1152+Q1157+Q1162</f>
        <v>59957777.25</v>
      </c>
      <c r="R1138" s="238">
        <f t="shared" si="3828"/>
        <v>60117519.920000002</v>
      </c>
      <c r="S1138" s="238">
        <f t="shared" si="3828"/>
        <v>0</v>
      </c>
      <c r="T1138" s="238">
        <f t="shared" si="3828"/>
        <v>0</v>
      </c>
      <c r="U1138" s="238">
        <f t="shared" si="3828"/>
        <v>0</v>
      </c>
      <c r="V1138" s="238">
        <f t="shared" si="3801"/>
        <v>59270729.710000001</v>
      </c>
      <c r="W1138" s="238">
        <f t="shared" si="3787"/>
        <v>59957777.25</v>
      </c>
      <c r="X1138" s="238">
        <f t="shared" si="3787"/>
        <v>60117519.920000002</v>
      </c>
      <c r="Y1138" s="238">
        <f t="shared" ref="Y1138:AA1138" si="3829">Y1139+Y1146+Y1152+Y1157+Y1162</f>
        <v>-47661</v>
      </c>
      <c r="Z1138" s="238">
        <f t="shared" si="3829"/>
        <v>0</v>
      </c>
      <c r="AA1138" s="238">
        <f t="shared" si="3829"/>
        <v>0</v>
      </c>
      <c r="AB1138" s="238">
        <f t="shared" si="3803"/>
        <v>59223068.710000001</v>
      </c>
      <c r="AC1138" s="238">
        <f t="shared" si="3789"/>
        <v>59957777.25</v>
      </c>
      <c r="AD1138" s="238">
        <f t="shared" si="3790"/>
        <v>60117519.920000002</v>
      </c>
      <c r="AE1138" s="238">
        <f t="shared" ref="AE1138:AG1138" si="3830">AE1139+AE1146+AE1152+AE1157+AE1162</f>
        <v>294670.88</v>
      </c>
      <c r="AF1138" s="238">
        <f t="shared" si="3830"/>
        <v>0</v>
      </c>
      <c r="AG1138" s="238">
        <f t="shared" si="3830"/>
        <v>0</v>
      </c>
      <c r="AH1138" s="238">
        <f t="shared" si="3805"/>
        <v>59517739.590000004</v>
      </c>
      <c r="AI1138" s="238">
        <f t="shared" si="3792"/>
        <v>59957777.25</v>
      </c>
      <c r="AJ1138" s="238">
        <f t="shared" si="3793"/>
        <v>60117519.920000002</v>
      </c>
      <c r="AK1138" s="238">
        <f>AK1139+AK1146+AK1152+AK1157+AK1162+AK1149</f>
        <v>591081.44999999995</v>
      </c>
      <c r="AL1138" s="238">
        <f t="shared" ref="AL1138:AM1138" si="3831">AL1139+AL1146+AL1152+AL1157+AL1162+AL1149</f>
        <v>0</v>
      </c>
      <c r="AM1138" s="238">
        <f t="shared" si="3831"/>
        <v>0</v>
      </c>
      <c r="AN1138" s="238">
        <f t="shared" si="3807"/>
        <v>60108821.040000007</v>
      </c>
      <c r="AO1138" s="238">
        <f t="shared" si="3795"/>
        <v>59957777.25</v>
      </c>
      <c r="AP1138" s="238">
        <f t="shared" si="3796"/>
        <v>60117519.920000002</v>
      </c>
      <c r="AQ1138" s="238">
        <f>AQ1139+AQ1146+AQ1152+AQ1157+AQ1162+AQ1149</f>
        <v>-13000</v>
      </c>
      <c r="AR1138" s="238">
        <f t="shared" ref="AR1138:AS1138" si="3832">AR1139+AR1146+AR1152+AR1157+AR1162+AR1149</f>
        <v>0</v>
      </c>
      <c r="AS1138" s="238">
        <f t="shared" si="3832"/>
        <v>0</v>
      </c>
      <c r="AT1138" s="238">
        <f t="shared" si="3809"/>
        <v>60095821.040000007</v>
      </c>
      <c r="AU1138" s="238">
        <f t="shared" si="3798"/>
        <v>59957777.25</v>
      </c>
      <c r="AV1138" s="238">
        <f t="shared" si="3799"/>
        <v>60117519.920000002</v>
      </c>
    </row>
    <row r="1139" spans="1:48" s="229" customFormat="1" ht="25.5" hidden="1">
      <c r="A1139" s="235" t="s">
        <v>86</v>
      </c>
      <c r="B1139" s="227" t="s">
        <v>401</v>
      </c>
      <c r="C1139" s="227" t="s">
        <v>20</v>
      </c>
      <c r="D1139" s="227" t="s">
        <v>16</v>
      </c>
      <c r="E1139" s="227" t="s">
        <v>81</v>
      </c>
      <c r="F1139" s="227" t="s">
        <v>69</v>
      </c>
      <c r="G1139" s="227" t="s">
        <v>147</v>
      </c>
      <c r="H1139" s="227" t="s">
        <v>157</v>
      </c>
      <c r="I1139" s="237"/>
      <c r="J1139" s="238"/>
      <c r="K1139" s="238"/>
      <c r="L1139" s="238"/>
      <c r="M1139" s="238"/>
      <c r="N1139" s="238"/>
      <c r="O1139" s="238"/>
      <c r="P1139" s="238">
        <f>P1140+P1142+P1144</f>
        <v>55015054</v>
      </c>
      <c r="Q1139" s="238">
        <f t="shared" ref="Q1139:U1139" si="3833">Q1140+Q1142+Q1144</f>
        <v>55521605.289999999</v>
      </c>
      <c r="R1139" s="238">
        <f t="shared" si="3833"/>
        <v>55533221.350000001</v>
      </c>
      <c r="S1139" s="238">
        <f t="shared" si="3833"/>
        <v>0</v>
      </c>
      <c r="T1139" s="238">
        <f t="shared" si="3833"/>
        <v>0</v>
      </c>
      <c r="U1139" s="238">
        <f t="shared" si="3833"/>
        <v>0</v>
      </c>
      <c r="V1139" s="238">
        <f t="shared" si="3801"/>
        <v>55015054</v>
      </c>
      <c r="W1139" s="238">
        <f t="shared" si="3787"/>
        <v>55521605.289999999</v>
      </c>
      <c r="X1139" s="238">
        <f t="shared" si="3787"/>
        <v>55533221.350000001</v>
      </c>
      <c r="Y1139" s="238">
        <f t="shared" ref="Y1139:AA1139" si="3834">Y1140+Y1142+Y1144</f>
        <v>0</v>
      </c>
      <c r="Z1139" s="238">
        <f t="shared" si="3834"/>
        <v>0</v>
      </c>
      <c r="AA1139" s="238">
        <f t="shared" si="3834"/>
        <v>0</v>
      </c>
      <c r="AB1139" s="238">
        <f t="shared" si="3803"/>
        <v>55015054</v>
      </c>
      <c r="AC1139" s="238">
        <f t="shared" si="3789"/>
        <v>55521605.289999999</v>
      </c>
      <c r="AD1139" s="238">
        <f t="shared" si="3790"/>
        <v>55533221.350000001</v>
      </c>
      <c r="AE1139" s="238">
        <f t="shared" ref="AE1139:AG1139" si="3835">AE1140+AE1142+AE1144</f>
        <v>302570.88</v>
      </c>
      <c r="AF1139" s="238">
        <f t="shared" si="3835"/>
        <v>0</v>
      </c>
      <c r="AG1139" s="238">
        <f t="shared" si="3835"/>
        <v>0</v>
      </c>
      <c r="AH1139" s="238">
        <f t="shared" si="3805"/>
        <v>55317624.880000003</v>
      </c>
      <c r="AI1139" s="238">
        <f t="shared" si="3792"/>
        <v>55521605.289999999</v>
      </c>
      <c r="AJ1139" s="238">
        <f t="shared" si="3793"/>
        <v>55533221.350000001</v>
      </c>
      <c r="AK1139" s="238">
        <f t="shared" ref="AK1139:AM1139" si="3836">AK1140+AK1142+AK1144</f>
        <v>39209.449999999997</v>
      </c>
      <c r="AL1139" s="238">
        <f t="shared" si="3836"/>
        <v>0</v>
      </c>
      <c r="AM1139" s="238">
        <f t="shared" si="3836"/>
        <v>0</v>
      </c>
      <c r="AN1139" s="238">
        <f t="shared" si="3807"/>
        <v>55356834.330000006</v>
      </c>
      <c r="AO1139" s="238">
        <f t="shared" si="3795"/>
        <v>55521605.289999999</v>
      </c>
      <c r="AP1139" s="238">
        <f t="shared" si="3796"/>
        <v>55533221.350000001</v>
      </c>
      <c r="AQ1139" s="238">
        <f t="shared" ref="AQ1139:AS1139" si="3837">AQ1140+AQ1142+AQ1144</f>
        <v>-13000</v>
      </c>
      <c r="AR1139" s="238">
        <f t="shared" si="3837"/>
        <v>0</v>
      </c>
      <c r="AS1139" s="238">
        <f t="shared" si="3837"/>
        <v>0</v>
      </c>
      <c r="AT1139" s="238">
        <f t="shared" si="3809"/>
        <v>55343834.330000006</v>
      </c>
      <c r="AU1139" s="238">
        <f t="shared" si="3798"/>
        <v>55521605.289999999</v>
      </c>
      <c r="AV1139" s="238">
        <f t="shared" si="3799"/>
        <v>55533221.350000001</v>
      </c>
    </row>
    <row r="1140" spans="1:48" s="229" customFormat="1" ht="38.25" hidden="1">
      <c r="A1140" s="239" t="s">
        <v>95</v>
      </c>
      <c r="B1140" s="227" t="s">
        <v>401</v>
      </c>
      <c r="C1140" s="227" t="s">
        <v>20</v>
      </c>
      <c r="D1140" s="227" t="s">
        <v>16</v>
      </c>
      <c r="E1140" s="227" t="s">
        <v>81</v>
      </c>
      <c r="F1140" s="227" t="s">
        <v>69</v>
      </c>
      <c r="G1140" s="227" t="s">
        <v>147</v>
      </c>
      <c r="H1140" s="227" t="s">
        <v>157</v>
      </c>
      <c r="I1140" s="237" t="s">
        <v>91</v>
      </c>
      <c r="J1140" s="238"/>
      <c r="K1140" s="238"/>
      <c r="L1140" s="238"/>
      <c r="M1140" s="238"/>
      <c r="N1140" s="238"/>
      <c r="O1140" s="238"/>
      <c r="P1140" s="238">
        <f>P1141</f>
        <v>51415054</v>
      </c>
      <c r="Q1140" s="238">
        <f t="shared" ref="Q1140:U1140" si="3838">Q1141</f>
        <v>51921605.289999999</v>
      </c>
      <c r="R1140" s="238">
        <f t="shared" si="3838"/>
        <v>52303221.350000001</v>
      </c>
      <c r="S1140" s="238">
        <f t="shared" si="3838"/>
        <v>0</v>
      </c>
      <c r="T1140" s="238">
        <f t="shared" si="3838"/>
        <v>0</v>
      </c>
      <c r="U1140" s="238">
        <f t="shared" si="3838"/>
        <v>0</v>
      </c>
      <c r="V1140" s="238">
        <f t="shared" si="3801"/>
        <v>51415054</v>
      </c>
      <c r="W1140" s="238">
        <f t="shared" si="3787"/>
        <v>51921605.289999999</v>
      </c>
      <c r="X1140" s="238">
        <f t="shared" si="3787"/>
        <v>52303221.350000001</v>
      </c>
      <c r="Y1140" s="238">
        <f t="shared" ref="Y1140:AA1140" si="3839">Y1141</f>
        <v>0</v>
      </c>
      <c r="Z1140" s="238">
        <f t="shared" si="3839"/>
        <v>0</v>
      </c>
      <c r="AA1140" s="238">
        <f t="shared" si="3839"/>
        <v>0</v>
      </c>
      <c r="AB1140" s="238">
        <f t="shared" si="3803"/>
        <v>51415054</v>
      </c>
      <c r="AC1140" s="238">
        <f t="shared" si="3789"/>
        <v>51921605.289999999</v>
      </c>
      <c r="AD1140" s="238">
        <f t="shared" si="3790"/>
        <v>52303221.350000001</v>
      </c>
      <c r="AE1140" s="238">
        <f t="shared" ref="AE1140:AG1140" si="3840">AE1141</f>
        <v>-19795.12</v>
      </c>
      <c r="AF1140" s="238">
        <f t="shared" si="3840"/>
        <v>0</v>
      </c>
      <c r="AG1140" s="238">
        <f t="shared" si="3840"/>
        <v>0</v>
      </c>
      <c r="AH1140" s="238">
        <f t="shared" si="3805"/>
        <v>51395258.880000003</v>
      </c>
      <c r="AI1140" s="238">
        <f t="shared" si="3792"/>
        <v>51921605.289999999</v>
      </c>
      <c r="AJ1140" s="238">
        <f t="shared" si="3793"/>
        <v>52303221.350000001</v>
      </c>
      <c r="AK1140" s="238">
        <f t="shared" ref="AK1140:AM1140" si="3841">AK1141</f>
        <v>-30790.55</v>
      </c>
      <c r="AL1140" s="238">
        <f t="shared" si="3841"/>
        <v>0</v>
      </c>
      <c r="AM1140" s="238">
        <f t="shared" si="3841"/>
        <v>0</v>
      </c>
      <c r="AN1140" s="238">
        <f t="shared" si="3807"/>
        <v>51364468.330000006</v>
      </c>
      <c r="AO1140" s="238">
        <f t="shared" si="3795"/>
        <v>51921605.289999999</v>
      </c>
      <c r="AP1140" s="238">
        <f t="shared" si="3796"/>
        <v>52303221.350000001</v>
      </c>
      <c r="AQ1140" s="238">
        <f t="shared" ref="AQ1140:AS1140" si="3842">AQ1141</f>
        <v>0</v>
      </c>
      <c r="AR1140" s="238">
        <f t="shared" si="3842"/>
        <v>0</v>
      </c>
      <c r="AS1140" s="238">
        <f t="shared" si="3842"/>
        <v>0</v>
      </c>
      <c r="AT1140" s="238">
        <f t="shared" si="3809"/>
        <v>51364468.330000006</v>
      </c>
      <c r="AU1140" s="238">
        <f t="shared" si="3798"/>
        <v>51921605.289999999</v>
      </c>
      <c r="AV1140" s="238">
        <f t="shared" si="3799"/>
        <v>52303221.350000001</v>
      </c>
    </row>
    <row r="1141" spans="1:48" s="229" customFormat="1" hidden="1">
      <c r="A1141" s="239" t="s">
        <v>102</v>
      </c>
      <c r="B1141" s="227" t="s">
        <v>401</v>
      </c>
      <c r="C1141" s="227" t="s">
        <v>20</v>
      </c>
      <c r="D1141" s="227" t="s">
        <v>16</v>
      </c>
      <c r="E1141" s="227" t="s">
        <v>81</v>
      </c>
      <c r="F1141" s="227" t="s">
        <v>69</v>
      </c>
      <c r="G1141" s="227" t="s">
        <v>147</v>
      </c>
      <c r="H1141" s="227" t="s">
        <v>157</v>
      </c>
      <c r="I1141" s="237" t="s">
        <v>101</v>
      </c>
      <c r="J1141" s="238"/>
      <c r="K1141" s="238"/>
      <c r="L1141" s="238"/>
      <c r="M1141" s="238"/>
      <c r="N1141" s="238"/>
      <c r="O1141" s="238"/>
      <c r="P1141" s="238">
        <f>38905572+760000+11749482</f>
        <v>51415054</v>
      </c>
      <c r="Q1141" s="238">
        <f>39294627.72+760000+11866977.57</f>
        <v>51921605.289999999</v>
      </c>
      <c r="R1141" s="238">
        <f>39687574+630000+11985647.35</f>
        <v>52303221.350000001</v>
      </c>
      <c r="S1141" s="238"/>
      <c r="T1141" s="238"/>
      <c r="U1141" s="238"/>
      <c r="V1141" s="238">
        <f t="shared" si="3801"/>
        <v>51415054</v>
      </c>
      <c r="W1141" s="238">
        <f t="shared" si="3787"/>
        <v>51921605.289999999</v>
      </c>
      <c r="X1141" s="238">
        <f t="shared" si="3787"/>
        <v>52303221.350000001</v>
      </c>
      <c r="Y1141" s="238"/>
      <c r="Z1141" s="238"/>
      <c r="AA1141" s="238"/>
      <c r="AB1141" s="238">
        <f t="shared" si="3803"/>
        <v>51415054</v>
      </c>
      <c r="AC1141" s="238">
        <f t="shared" si="3789"/>
        <v>51921605.289999999</v>
      </c>
      <c r="AD1141" s="238">
        <f t="shared" si="3790"/>
        <v>52303221.350000001</v>
      </c>
      <c r="AE1141" s="238">
        <v>-19795.12</v>
      </c>
      <c r="AF1141" s="238"/>
      <c r="AG1141" s="238"/>
      <c r="AH1141" s="238">
        <f t="shared" si="3805"/>
        <v>51395258.880000003</v>
      </c>
      <c r="AI1141" s="238">
        <f t="shared" si="3792"/>
        <v>51921605.289999999</v>
      </c>
      <c r="AJ1141" s="238">
        <f t="shared" si="3793"/>
        <v>52303221.350000001</v>
      </c>
      <c r="AK1141" s="238">
        <v>-30790.55</v>
      </c>
      <c r="AL1141" s="238"/>
      <c r="AM1141" s="238"/>
      <c r="AN1141" s="238">
        <f t="shared" si="3807"/>
        <v>51364468.330000006</v>
      </c>
      <c r="AO1141" s="238">
        <f t="shared" si="3795"/>
        <v>51921605.289999999</v>
      </c>
      <c r="AP1141" s="238">
        <f t="shared" si="3796"/>
        <v>52303221.350000001</v>
      </c>
      <c r="AQ1141" s="238"/>
      <c r="AR1141" s="238"/>
      <c r="AS1141" s="238"/>
      <c r="AT1141" s="238">
        <f t="shared" si="3809"/>
        <v>51364468.330000006</v>
      </c>
      <c r="AU1141" s="238">
        <f t="shared" si="3798"/>
        <v>51921605.289999999</v>
      </c>
      <c r="AV1141" s="238">
        <f t="shared" si="3799"/>
        <v>52303221.350000001</v>
      </c>
    </row>
    <row r="1142" spans="1:48" s="229" customFormat="1" ht="25.5" hidden="1">
      <c r="A1142" s="240" t="s">
        <v>259</v>
      </c>
      <c r="B1142" s="227" t="s">
        <v>401</v>
      </c>
      <c r="C1142" s="227" t="s">
        <v>20</v>
      </c>
      <c r="D1142" s="227" t="s">
        <v>16</v>
      </c>
      <c r="E1142" s="227" t="s">
        <v>81</v>
      </c>
      <c r="F1142" s="227" t="s">
        <v>69</v>
      </c>
      <c r="G1142" s="227" t="s">
        <v>147</v>
      </c>
      <c r="H1142" s="227" t="s">
        <v>157</v>
      </c>
      <c r="I1142" s="237" t="s">
        <v>93</v>
      </c>
      <c r="J1142" s="238"/>
      <c r="K1142" s="238"/>
      <c r="L1142" s="238"/>
      <c r="M1142" s="238"/>
      <c r="N1142" s="238"/>
      <c r="O1142" s="238"/>
      <c r="P1142" s="238">
        <f>P1143</f>
        <v>3450000</v>
      </c>
      <c r="Q1142" s="238">
        <f t="shared" ref="Q1142:U1142" si="3843">Q1143</f>
        <v>3450000</v>
      </c>
      <c r="R1142" s="238">
        <f t="shared" si="3843"/>
        <v>3080000</v>
      </c>
      <c r="S1142" s="238">
        <f t="shared" si="3843"/>
        <v>0</v>
      </c>
      <c r="T1142" s="238">
        <f t="shared" si="3843"/>
        <v>0</v>
      </c>
      <c r="U1142" s="238">
        <f t="shared" si="3843"/>
        <v>0</v>
      </c>
      <c r="V1142" s="238">
        <f t="shared" si="3801"/>
        <v>3450000</v>
      </c>
      <c r="W1142" s="238">
        <f t="shared" si="3787"/>
        <v>3450000</v>
      </c>
      <c r="X1142" s="238">
        <f t="shared" si="3787"/>
        <v>3080000</v>
      </c>
      <c r="Y1142" s="238">
        <f t="shared" ref="Y1142:AA1142" si="3844">Y1143</f>
        <v>0</v>
      </c>
      <c r="Z1142" s="238">
        <f t="shared" si="3844"/>
        <v>0</v>
      </c>
      <c r="AA1142" s="238">
        <f t="shared" si="3844"/>
        <v>0</v>
      </c>
      <c r="AB1142" s="238">
        <f t="shared" si="3803"/>
        <v>3450000</v>
      </c>
      <c r="AC1142" s="238">
        <f t="shared" si="3789"/>
        <v>3450000</v>
      </c>
      <c r="AD1142" s="238">
        <f t="shared" si="3790"/>
        <v>3080000</v>
      </c>
      <c r="AE1142" s="238">
        <f t="shared" ref="AE1142:AG1142" si="3845">AE1143</f>
        <v>322366</v>
      </c>
      <c r="AF1142" s="238">
        <f t="shared" si="3845"/>
        <v>0</v>
      </c>
      <c r="AG1142" s="238">
        <f t="shared" si="3845"/>
        <v>0</v>
      </c>
      <c r="AH1142" s="238">
        <f t="shared" si="3805"/>
        <v>3772366</v>
      </c>
      <c r="AI1142" s="238">
        <f t="shared" si="3792"/>
        <v>3450000</v>
      </c>
      <c r="AJ1142" s="238">
        <f t="shared" si="3793"/>
        <v>3080000</v>
      </c>
      <c r="AK1142" s="238">
        <f t="shared" ref="AK1142:AM1142" si="3846">AK1143</f>
        <v>70000</v>
      </c>
      <c r="AL1142" s="238">
        <f t="shared" si="3846"/>
        <v>0</v>
      </c>
      <c r="AM1142" s="238">
        <f t="shared" si="3846"/>
        <v>0</v>
      </c>
      <c r="AN1142" s="238">
        <f t="shared" si="3807"/>
        <v>3842366</v>
      </c>
      <c r="AO1142" s="238">
        <f t="shared" si="3795"/>
        <v>3450000</v>
      </c>
      <c r="AP1142" s="238">
        <f t="shared" si="3796"/>
        <v>3080000</v>
      </c>
      <c r="AQ1142" s="238">
        <f t="shared" ref="AQ1142:AS1142" si="3847">AQ1143</f>
        <v>0</v>
      </c>
      <c r="AR1142" s="238">
        <f t="shared" si="3847"/>
        <v>0</v>
      </c>
      <c r="AS1142" s="238">
        <f t="shared" si="3847"/>
        <v>0</v>
      </c>
      <c r="AT1142" s="238">
        <f t="shared" si="3809"/>
        <v>3842366</v>
      </c>
      <c r="AU1142" s="238">
        <f t="shared" si="3798"/>
        <v>3450000</v>
      </c>
      <c r="AV1142" s="238">
        <f t="shared" si="3799"/>
        <v>3080000</v>
      </c>
    </row>
    <row r="1143" spans="1:48" s="229" customFormat="1" ht="25.5" hidden="1">
      <c r="A1143" s="239" t="s">
        <v>97</v>
      </c>
      <c r="B1143" s="227" t="s">
        <v>401</v>
      </c>
      <c r="C1143" s="227" t="s">
        <v>20</v>
      </c>
      <c r="D1143" s="227" t="s">
        <v>16</v>
      </c>
      <c r="E1143" s="227" t="s">
        <v>81</v>
      </c>
      <c r="F1143" s="227" t="s">
        <v>69</v>
      </c>
      <c r="G1143" s="227" t="s">
        <v>147</v>
      </c>
      <c r="H1143" s="227" t="s">
        <v>157</v>
      </c>
      <c r="I1143" s="237" t="s">
        <v>94</v>
      </c>
      <c r="J1143" s="238"/>
      <c r="K1143" s="238"/>
      <c r="L1143" s="238"/>
      <c r="M1143" s="238"/>
      <c r="N1143" s="238"/>
      <c r="O1143" s="238"/>
      <c r="P1143" s="238">
        <v>3450000</v>
      </c>
      <c r="Q1143" s="238">
        <v>3450000</v>
      </c>
      <c r="R1143" s="238">
        <v>3080000</v>
      </c>
      <c r="S1143" s="238"/>
      <c r="T1143" s="238"/>
      <c r="U1143" s="238"/>
      <c r="V1143" s="238">
        <f t="shared" si="3801"/>
        <v>3450000</v>
      </c>
      <c r="W1143" s="238">
        <f t="shared" si="3801"/>
        <v>3450000</v>
      </c>
      <c r="X1143" s="238">
        <f t="shared" si="3801"/>
        <v>3080000</v>
      </c>
      <c r="Y1143" s="238"/>
      <c r="Z1143" s="238"/>
      <c r="AA1143" s="238"/>
      <c r="AB1143" s="238">
        <f t="shared" si="3803"/>
        <v>3450000</v>
      </c>
      <c r="AC1143" s="238">
        <f t="shared" si="3789"/>
        <v>3450000</v>
      </c>
      <c r="AD1143" s="238">
        <f t="shared" si="3790"/>
        <v>3080000</v>
      </c>
      <c r="AE1143" s="238">
        <f>146200+176166</f>
        <v>322366</v>
      </c>
      <c r="AF1143" s="238"/>
      <c r="AG1143" s="238"/>
      <c r="AH1143" s="238">
        <f t="shared" si="3805"/>
        <v>3772366</v>
      </c>
      <c r="AI1143" s="238">
        <f t="shared" si="3792"/>
        <v>3450000</v>
      </c>
      <c r="AJ1143" s="238">
        <f t="shared" si="3793"/>
        <v>3080000</v>
      </c>
      <c r="AK1143" s="238">
        <v>70000</v>
      </c>
      <c r="AL1143" s="238"/>
      <c r="AM1143" s="238"/>
      <c r="AN1143" s="238">
        <f t="shared" si="3807"/>
        <v>3842366</v>
      </c>
      <c r="AO1143" s="238">
        <f t="shared" si="3795"/>
        <v>3450000</v>
      </c>
      <c r="AP1143" s="238">
        <f t="shared" si="3796"/>
        <v>3080000</v>
      </c>
      <c r="AQ1143" s="238"/>
      <c r="AR1143" s="238"/>
      <c r="AS1143" s="238"/>
      <c r="AT1143" s="238">
        <f t="shared" si="3809"/>
        <v>3842366</v>
      </c>
      <c r="AU1143" s="238">
        <f t="shared" si="3798"/>
        <v>3450000</v>
      </c>
      <c r="AV1143" s="238">
        <f t="shared" si="3799"/>
        <v>3080000</v>
      </c>
    </row>
    <row r="1144" spans="1:48" s="229" customFormat="1" hidden="1">
      <c r="A1144" s="239" t="s">
        <v>79</v>
      </c>
      <c r="B1144" s="227" t="s">
        <v>401</v>
      </c>
      <c r="C1144" s="227" t="s">
        <v>20</v>
      </c>
      <c r="D1144" s="227" t="s">
        <v>16</v>
      </c>
      <c r="E1144" s="227" t="s">
        <v>81</v>
      </c>
      <c r="F1144" s="227" t="s">
        <v>69</v>
      </c>
      <c r="G1144" s="227" t="s">
        <v>147</v>
      </c>
      <c r="H1144" s="227" t="s">
        <v>157</v>
      </c>
      <c r="I1144" s="237" t="s">
        <v>76</v>
      </c>
      <c r="J1144" s="238"/>
      <c r="K1144" s="238"/>
      <c r="L1144" s="238"/>
      <c r="M1144" s="238"/>
      <c r="N1144" s="238"/>
      <c r="O1144" s="238"/>
      <c r="P1144" s="238">
        <f>P1145</f>
        <v>150000</v>
      </c>
      <c r="Q1144" s="238">
        <f t="shared" ref="Q1144:U1144" si="3848">Q1145</f>
        <v>150000</v>
      </c>
      <c r="R1144" s="238">
        <f t="shared" si="3848"/>
        <v>150000</v>
      </c>
      <c r="S1144" s="238">
        <f t="shared" si="3848"/>
        <v>0</v>
      </c>
      <c r="T1144" s="238">
        <f t="shared" si="3848"/>
        <v>0</v>
      </c>
      <c r="U1144" s="238">
        <f t="shared" si="3848"/>
        <v>0</v>
      </c>
      <c r="V1144" s="238">
        <f t="shared" ref="V1144:X1182" si="3849">P1144+S1144</f>
        <v>150000</v>
      </c>
      <c r="W1144" s="238">
        <f t="shared" si="3849"/>
        <v>150000</v>
      </c>
      <c r="X1144" s="238">
        <f t="shared" si="3849"/>
        <v>150000</v>
      </c>
      <c r="Y1144" s="238">
        <f t="shared" ref="Y1144:AA1144" si="3850">Y1145</f>
        <v>0</v>
      </c>
      <c r="Z1144" s="238">
        <f t="shared" si="3850"/>
        <v>0</v>
      </c>
      <c r="AA1144" s="238">
        <f t="shared" si="3850"/>
        <v>0</v>
      </c>
      <c r="AB1144" s="238">
        <f t="shared" si="3803"/>
        <v>150000</v>
      </c>
      <c r="AC1144" s="238">
        <f t="shared" si="3789"/>
        <v>150000</v>
      </c>
      <c r="AD1144" s="238">
        <f t="shared" si="3790"/>
        <v>150000</v>
      </c>
      <c r="AE1144" s="238">
        <f t="shared" ref="AE1144:AG1144" si="3851">AE1145</f>
        <v>0</v>
      </c>
      <c r="AF1144" s="238">
        <f t="shared" si="3851"/>
        <v>0</v>
      </c>
      <c r="AG1144" s="238">
        <f t="shared" si="3851"/>
        <v>0</v>
      </c>
      <c r="AH1144" s="238">
        <f t="shared" si="3805"/>
        <v>150000</v>
      </c>
      <c r="AI1144" s="238">
        <f t="shared" si="3792"/>
        <v>150000</v>
      </c>
      <c r="AJ1144" s="238">
        <f t="shared" si="3793"/>
        <v>150000</v>
      </c>
      <c r="AK1144" s="238">
        <f t="shared" ref="AK1144:AM1144" si="3852">AK1145</f>
        <v>0</v>
      </c>
      <c r="AL1144" s="238">
        <f t="shared" si="3852"/>
        <v>0</v>
      </c>
      <c r="AM1144" s="238">
        <f t="shared" si="3852"/>
        <v>0</v>
      </c>
      <c r="AN1144" s="238">
        <f t="shared" si="3807"/>
        <v>150000</v>
      </c>
      <c r="AO1144" s="238">
        <f t="shared" si="3795"/>
        <v>150000</v>
      </c>
      <c r="AP1144" s="238">
        <f t="shared" si="3796"/>
        <v>150000</v>
      </c>
      <c r="AQ1144" s="238">
        <f t="shared" ref="AQ1144:AS1144" si="3853">AQ1145</f>
        <v>-13000</v>
      </c>
      <c r="AR1144" s="238">
        <f t="shared" si="3853"/>
        <v>0</v>
      </c>
      <c r="AS1144" s="238">
        <f t="shared" si="3853"/>
        <v>0</v>
      </c>
      <c r="AT1144" s="238">
        <f t="shared" si="3809"/>
        <v>137000</v>
      </c>
      <c r="AU1144" s="238">
        <f t="shared" si="3798"/>
        <v>150000</v>
      </c>
      <c r="AV1144" s="238">
        <f t="shared" si="3799"/>
        <v>150000</v>
      </c>
    </row>
    <row r="1145" spans="1:48" s="229" customFormat="1" hidden="1">
      <c r="A1145" s="241" t="s">
        <v>124</v>
      </c>
      <c r="B1145" s="227" t="s">
        <v>401</v>
      </c>
      <c r="C1145" s="227" t="s">
        <v>20</v>
      </c>
      <c r="D1145" s="227" t="s">
        <v>16</v>
      </c>
      <c r="E1145" s="227" t="s">
        <v>81</v>
      </c>
      <c r="F1145" s="227" t="s">
        <v>69</v>
      </c>
      <c r="G1145" s="227" t="s">
        <v>147</v>
      </c>
      <c r="H1145" s="227" t="s">
        <v>157</v>
      </c>
      <c r="I1145" s="237" t="s">
        <v>123</v>
      </c>
      <c r="J1145" s="238"/>
      <c r="K1145" s="238"/>
      <c r="L1145" s="238"/>
      <c r="M1145" s="238"/>
      <c r="N1145" s="238"/>
      <c r="O1145" s="238"/>
      <c r="P1145" s="238">
        <f>70000+70000+10000</f>
        <v>150000</v>
      </c>
      <c r="Q1145" s="238">
        <v>150000</v>
      </c>
      <c r="R1145" s="238">
        <v>150000</v>
      </c>
      <c r="S1145" s="238"/>
      <c r="T1145" s="238"/>
      <c r="U1145" s="238"/>
      <c r="V1145" s="238">
        <f t="shared" si="3849"/>
        <v>150000</v>
      </c>
      <c r="W1145" s="238">
        <f t="shared" si="3849"/>
        <v>150000</v>
      </c>
      <c r="X1145" s="238">
        <f t="shared" si="3849"/>
        <v>150000</v>
      </c>
      <c r="Y1145" s="238"/>
      <c r="Z1145" s="238"/>
      <c r="AA1145" s="238"/>
      <c r="AB1145" s="238">
        <f t="shared" si="3803"/>
        <v>150000</v>
      </c>
      <c r="AC1145" s="238">
        <f t="shared" si="3789"/>
        <v>150000</v>
      </c>
      <c r="AD1145" s="238">
        <f t="shared" si="3790"/>
        <v>150000</v>
      </c>
      <c r="AE1145" s="238"/>
      <c r="AF1145" s="238"/>
      <c r="AG1145" s="238"/>
      <c r="AH1145" s="238">
        <f t="shared" si="3805"/>
        <v>150000</v>
      </c>
      <c r="AI1145" s="238">
        <f t="shared" si="3792"/>
        <v>150000</v>
      </c>
      <c r="AJ1145" s="238">
        <f t="shared" si="3793"/>
        <v>150000</v>
      </c>
      <c r="AK1145" s="238"/>
      <c r="AL1145" s="238"/>
      <c r="AM1145" s="238"/>
      <c r="AN1145" s="238">
        <f t="shared" si="3807"/>
        <v>150000</v>
      </c>
      <c r="AO1145" s="238">
        <f t="shared" si="3795"/>
        <v>150000</v>
      </c>
      <c r="AP1145" s="238">
        <f t="shared" si="3796"/>
        <v>150000</v>
      </c>
      <c r="AQ1145" s="238">
        <v>-13000</v>
      </c>
      <c r="AR1145" s="238"/>
      <c r="AS1145" s="238"/>
      <c r="AT1145" s="238">
        <f t="shared" si="3809"/>
        <v>137000</v>
      </c>
      <c r="AU1145" s="238">
        <f t="shared" si="3798"/>
        <v>150000</v>
      </c>
      <c r="AV1145" s="238">
        <f t="shared" si="3799"/>
        <v>150000</v>
      </c>
    </row>
    <row r="1146" spans="1:48" s="229" customFormat="1" hidden="1">
      <c r="A1146" s="239" t="s">
        <v>89</v>
      </c>
      <c r="B1146" s="227" t="s">
        <v>401</v>
      </c>
      <c r="C1146" s="227" t="s">
        <v>20</v>
      </c>
      <c r="D1146" s="227" t="s">
        <v>16</v>
      </c>
      <c r="E1146" s="227" t="s">
        <v>81</v>
      </c>
      <c r="F1146" s="227" t="s">
        <v>69</v>
      </c>
      <c r="G1146" s="227" t="s">
        <v>147</v>
      </c>
      <c r="H1146" s="227" t="s">
        <v>173</v>
      </c>
      <c r="I1146" s="237"/>
      <c r="J1146" s="238"/>
      <c r="K1146" s="238"/>
      <c r="L1146" s="238"/>
      <c r="M1146" s="238"/>
      <c r="N1146" s="238"/>
      <c r="O1146" s="238"/>
      <c r="P1146" s="238">
        <f>P1147</f>
        <v>300000</v>
      </c>
      <c r="Q1146" s="238">
        <f t="shared" ref="Q1146:U1147" si="3854">Q1147</f>
        <v>300000</v>
      </c>
      <c r="R1146" s="238">
        <f t="shared" si="3854"/>
        <v>300000</v>
      </c>
      <c r="S1146" s="238">
        <f t="shared" si="3854"/>
        <v>0</v>
      </c>
      <c r="T1146" s="238">
        <f t="shared" si="3854"/>
        <v>0</v>
      </c>
      <c r="U1146" s="238">
        <f t="shared" si="3854"/>
        <v>0</v>
      </c>
      <c r="V1146" s="238">
        <f t="shared" si="3849"/>
        <v>300000</v>
      </c>
      <c r="W1146" s="238">
        <f t="shared" si="3849"/>
        <v>300000</v>
      </c>
      <c r="X1146" s="238">
        <f t="shared" si="3849"/>
        <v>300000</v>
      </c>
      <c r="Y1146" s="238">
        <f t="shared" ref="Y1146:AA1147" si="3855">Y1147</f>
        <v>-47661</v>
      </c>
      <c r="Z1146" s="238">
        <f t="shared" si="3855"/>
        <v>0</v>
      </c>
      <c r="AA1146" s="238">
        <f t="shared" si="3855"/>
        <v>0</v>
      </c>
      <c r="AB1146" s="238">
        <f t="shared" si="3803"/>
        <v>252339</v>
      </c>
      <c r="AC1146" s="238">
        <f t="shared" si="3789"/>
        <v>300000</v>
      </c>
      <c r="AD1146" s="238">
        <f t="shared" si="3790"/>
        <v>300000</v>
      </c>
      <c r="AE1146" s="238">
        <f t="shared" ref="AE1146:AG1147" si="3856">AE1147</f>
        <v>-7900</v>
      </c>
      <c r="AF1146" s="238">
        <f t="shared" si="3856"/>
        <v>0</v>
      </c>
      <c r="AG1146" s="238">
        <f t="shared" si="3856"/>
        <v>0</v>
      </c>
      <c r="AH1146" s="238">
        <f t="shared" si="3805"/>
        <v>244439</v>
      </c>
      <c r="AI1146" s="238">
        <f t="shared" si="3792"/>
        <v>300000</v>
      </c>
      <c r="AJ1146" s="238">
        <f t="shared" si="3793"/>
        <v>300000</v>
      </c>
      <c r="AK1146" s="238">
        <f t="shared" ref="AK1146:AM1147" si="3857">AK1147</f>
        <v>50000</v>
      </c>
      <c r="AL1146" s="238">
        <f t="shared" si="3857"/>
        <v>0</v>
      </c>
      <c r="AM1146" s="238">
        <f t="shared" si="3857"/>
        <v>0</v>
      </c>
      <c r="AN1146" s="238">
        <f t="shared" si="3807"/>
        <v>294439</v>
      </c>
      <c r="AO1146" s="238">
        <f t="shared" si="3795"/>
        <v>300000</v>
      </c>
      <c r="AP1146" s="238">
        <f t="shared" si="3796"/>
        <v>300000</v>
      </c>
      <c r="AQ1146" s="238">
        <f t="shared" ref="AQ1146:AS1147" si="3858">AQ1147</f>
        <v>0</v>
      </c>
      <c r="AR1146" s="238">
        <f t="shared" si="3858"/>
        <v>0</v>
      </c>
      <c r="AS1146" s="238">
        <f t="shared" si="3858"/>
        <v>0</v>
      </c>
      <c r="AT1146" s="238">
        <f t="shared" si="3809"/>
        <v>294439</v>
      </c>
      <c r="AU1146" s="238">
        <f t="shared" si="3798"/>
        <v>300000</v>
      </c>
      <c r="AV1146" s="238">
        <f t="shared" si="3799"/>
        <v>300000</v>
      </c>
    </row>
    <row r="1147" spans="1:48" s="229" customFormat="1" ht="25.5" hidden="1">
      <c r="A1147" s="240" t="s">
        <v>259</v>
      </c>
      <c r="B1147" s="227" t="s">
        <v>401</v>
      </c>
      <c r="C1147" s="227" t="s">
        <v>20</v>
      </c>
      <c r="D1147" s="227" t="s">
        <v>16</v>
      </c>
      <c r="E1147" s="227" t="s">
        <v>81</v>
      </c>
      <c r="F1147" s="227" t="s">
        <v>69</v>
      </c>
      <c r="G1147" s="227" t="s">
        <v>147</v>
      </c>
      <c r="H1147" s="227" t="s">
        <v>173</v>
      </c>
      <c r="I1147" s="237" t="s">
        <v>93</v>
      </c>
      <c r="J1147" s="238"/>
      <c r="K1147" s="238"/>
      <c r="L1147" s="238"/>
      <c r="M1147" s="238"/>
      <c r="N1147" s="238"/>
      <c r="O1147" s="238"/>
      <c r="P1147" s="238">
        <f>P1148</f>
        <v>300000</v>
      </c>
      <c r="Q1147" s="238">
        <f t="shared" si="3854"/>
        <v>300000</v>
      </c>
      <c r="R1147" s="238">
        <f t="shared" si="3854"/>
        <v>300000</v>
      </c>
      <c r="S1147" s="238">
        <f t="shared" si="3854"/>
        <v>0</v>
      </c>
      <c r="T1147" s="238">
        <f t="shared" si="3854"/>
        <v>0</v>
      </c>
      <c r="U1147" s="238">
        <f t="shared" si="3854"/>
        <v>0</v>
      </c>
      <c r="V1147" s="238">
        <f t="shared" si="3849"/>
        <v>300000</v>
      </c>
      <c r="W1147" s="238">
        <f t="shared" si="3849"/>
        <v>300000</v>
      </c>
      <c r="X1147" s="238">
        <f t="shared" si="3849"/>
        <v>300000</v>
      </c>
      <c r="Y1147" s="238">
        <f t="shared" si="3855"/>
        <v>-47661</v>
      </c>
      <c r="Z1147" s="238">
        <f t="shared" si="3855"/>
        <v>0</v>
      </c>
      <c r="AA1147" s="238">
        <f t="shared" si="3855"/>
        <v>0</v>
      </c>
      <c r="AB1147" s="238">
        <f t="shared" si="3803"/>
        <v>252339</v>
      </c>
      <c r="AC1147" s="238">
        <f t="shared" si="3789"/>
        <v>300000</v>
      </c>
      <c r="AD1147" s="238">
        <f t="shared" si="3790"/>
        <v>300000</v>
      </c>
      <c r="AE1147" s="238">
        <f t="shared" si="3856"/>
        <v>-7900</v>
      </c>
      <c r="AF1147" s="238">
        <f t="shared" si="3856"/>
        <v>0</v>
      </c>
      <c r="AG1147" s="238">
        <f t="shared" si="3856"/>
        <v>0</v>
      </c>
      <c r="AH1147" s="238">
        <f t="shared" si="3805"/>
        <v>244439</v>
      </c>
      <c r="AI1147" s="238">
        <f t="shared" si="3792"/>
        <v>300000</v>
      </c>
      <c r="AJ1147" s="238">
        <f t="shared" si="3793"/>
        <v>300000</v>
      </c>
      <c r="AK1147" s="238">
        <f t="shared" si="3857"/>
        <v>50000</v>
      </c>
      <c r="AL1147" s="238">
        <f t="shared" si="3857"/>
        <v>0</v>
      </c>
      <c r="AM1147" s="238">
        <f t="shared" si="3857"/>
        <v>0</v>
      </c>
      <c r="AN1147" s="238">
        <f t="shared" si="3807"/>
        <v>294439</v>
      </c>
      <c r="AO1147" s="238">
        <f t="shared" si="3795"/>
        <v>300000</v>
      </c>
      <c r="AP1147" s="238">
        <f t="shared" si="3796"/>
        <v>300000</v>
      </c>
      <c r="AQ1147" s="238">
        <f t="shared" si="3858"/>
        <v>0</v>
      </c>
      <c r="AR1147" s="238">
        <f t="shared" si="3858"/>
        <v>0</v>
      </c>
      <c r="AS1147" s="238">
        <f t="shared" si="3858"/>
        <v>0</v>
      </c>
      <c r="AT1147" s="238">
        <f t="shared" si="3809"/>
        <v>294439</v>
      </c>
      <c r="AU1147" s="238">
        <f t="shared" si="3798"/>
        <v>300000</v>
      </c>
      <c r="AV1147" s="238">
        <f t="shared" si="3799"/>
        <v>300000</v>
      </c>
    </row>
    <row r="1148" spans="1:48" s="229" customFormat="1" ht="25.5" hidden="1">
      <c r="A1148" s="239" t="s">
        <v>97</v>
      </c>
      <c r="B1148" s="227" t="s">
        <v>401</v>
      </c>
      <c r="C1148" s="227" t="s">
        <v>20</v>
      </c>
      <c r="D1148" s="227" t="s">
        <v>16</v>
      </c>
      <c r="E1148" s="227" t="s">
        <v>81</v>
      </c>
      <c r="F1148" s="227" t="s">
        <v>69</v>
      </c>
      <c r="G1148" s="227" t="s">
        <v>147</v>
      </c>
      <c r="H1148" s="227" t="s">
        <v>173</v>
      </c>
      <c r="I1148" s="237" t="s">
        <v>94</v>
      </c>
      <c r="J1148" s="238"/>
      <c r="K1148" s="238"/>
      <c r="L1148" s="238"/>
      <c r="M1148" s="238"/>
      <c r="N1148" s="238"/>
      <c r="O1148" s="238"/>
      <c r="P1148" s="238">
        <v>300000</v>
      </c>
      <c r="Q1148" s="238">
        <v>300000</v>
      </c>
      <c r="R1148" s="238">
        <v>300000</v>
      </c>
      <c r="S1148" s="238"/>
      <c r="T1148" s="238"/>
      <c r="U1148" s="238"/>
      <c r="V1148" s="238">
        <f t="shared" si="3849"/>
        <v>300000</v>
      </c>
      <c r="W1148" s="238">
        <f t="shared" si="3849"/>
        <v>300000</v>
      </c>
      <c r="X1148" s="238">
        <f t="shared" si="3849"/>
        <v>300000</v>
      </c>
      <c r="Y1148" s="238">
        <v>-47661</v>
      </c>
      <c r="Z1148" s="238"/>
      <c r="AA1148" s="238"/>
      <c r="AB1148" s="238">
        <f t="shared" si="3803"/>
        <v>252339</v>
      </c>
      <c r="AC1148" s="238">
        <f t="shared" si="3789"/>
        <v>300000</v>
      </c>
      <c r="AD1148" s="238">
        <f t="shared" si="3790"/>
        <v>300000</v>
      </c>
      <c r="AE1148" s="238">
        <v>-7900</v>
      </c>
      <c r="AF1148" s="238"/>
      <c r="AG1148" s="238"/>
      <c r="AH1148" s="238">
        <f t="shared" si="3805"/>
        <v>244439</v>
      </c>
      <c r="AI1148" s="238">
        <f t="shared" si="3792"/>
        <v>300000</v>
      </c>
      <c r="AJ1148" s="238">
        <f t="shared" si="3793"/>
        <v>300000</v>
      </c>
      <c r="AK1148" s="238">
        <v>50000</v>
      </c>
      <c r="AL1148" s="238"/>
      <c r="AM1148" s="238"/>
      <c r="AN1148" s="238">
        <f t="shared" si="3807"/>
        <v>294439</v>
      </c>
      <c r="AO1148" s="238">
        <f t="shared" si="3795"/>
        <v>300000</v>
      </c>
      <c r="AP1148" s="238">
        <f t="shared" si="3796"/>
        <v>300000</v>
      </c>
      <c r="AQ1148" s="238"/>
      <c r="AR1148" s="238"/>
      <c r="AS1148" s="238"/>
      <c r="AT1148" s="238">
        <f t="shared" si="3809"/>
        <v>294439</v>
      </c>
      <c r="AU1148" s="238">
        <f t="shared" si="3798"/>
        <v>300000</v>
      </c>
      <c r="AV1148" s="238">
        <f t="shared" si="3799"/>
        <v>300000</v>
      </c>
    </row>
    <row r="1149" spans="1:48" s="229" customFormat="1" ht="56.25" hidden="1" customHeight="1">
      <c r="A1149" s="342" t="s">
        <v>540</v>
      </c>
      <c r="B1149" s="227" t="s">
        <v>401</v>
      </c>
      <c r="C1149" s="227" t="s">
        <v>20</v>
      </c>
      <c r="D1149" s="227" t="s">
        <v>16</v>
      </c>
      <c r="E1149" s="227" t="s">
        <v>81</v>
      </c>
      <c r="F1149" s="227" t="s">
        <v>69</v>
      </c>
      <c r="G1149" s="227" t="s">
        <v>147</v>
      </c>
      <c r="H1149" s="227" t="s">
        <v>539</v>
      </c>
      <c r="I1149" s="237"/>
      <c r="J1149" s="238"/>
      <c r="K1149" s="238"/>
      <c r="L1149" s="238"/>
      <c r="M1149" s="238"/>
      <c r="N1149" s="238"/>
      <c r="O1149" s="238"/>
      <c r="P1149" s="238"/>
      <c r="Q1149" s="238"/>
      <c r="R1149" s="238"/>
      <c r="S1149" s="238"/>
      <c r="T1149" s="238"/>
      <c r="U1149" s="238"/>
      <c r="V1149" s="238"/>
      <c r="W1149" s="238"/>
      <c r="X1149" s="238"/>
      <c r="Y1149" s="238"/>
      <c r="Z1149" s="238"/>
      <c r="AA1149" s="238"/>
      <c r="AB1149" s="238"/>
      <c r="AC1149" s="238"/>
      <c r="AD1149" s="238"/>
      <c r="AE1149" s="238"/>
      <c r="AF1149" s="238"/>
      <c r="AG1149" s="238"/>
      <c r="AH1149" s="238"/>
      <c r="AI1149" s="238"/>
      <c r="AJ1149" s="238"/>
      <c r="AK1149" s="238">
        <f>AK1150</f>
        <v>501872</v>
      </c>
      <c r="AL1149" s="238">
        <f t="shared" ref="AL1149:AL1150" si="3859">AL1150</f>
        <v>0</v>
      </c>
      <c r="AM1149" s="238">
        <f t="shared" ref="AM1149:AM1150" si="3860">AM1150</f>
        <v>0</v>
      </c>
      <c r="AN1149" s="238">
        <f t="shared" si="3807"/>
        <v>501872</v>
      </c>
      <c r="AO1149" s="238">
        <f t="shared" si="3795"/>
        <v>0</v>
      </c>
      <c r="AP1149" s="238">
        <f t="shared" si="3796"/>
        <v>0</v>
      </c>
      <c r="AQ1149" s="238">
        <f>AQ1150</f>
        <v>0</v>
      </c>
      <c r="AR1149" s="238">
        <f t="shared" ref="AR1149:AS1150" si="3861">AR1150</f>
        <v>0</v>
      </c>
      <c r="AS1149" s="238">
        <f t="shared" si="3861"/>
        <v>0</v>
      </c>
      <c r="AT1149" s="238">
        <f t="shared" si="3809"/>
        <v>501872</v>
      </c>
      <c r="AU1149" s="238">
        <f t="shared" si="3798"/>
        <v>0</v>
      </c>
      <c r="AV1149" s="238">
        <f t="shared" si="3799"/>
        <v>0</v>
      </c>
    </row>
    <row r="1150" spans="1:48" s="229" customFormat="1" ht="38.25" hidden="1">
      <c r="A1150" s="307" t="s">
        <v>95</v>
      </c>
      <c r="B1150" s="227" t="s">
        <v>401</v>
      </c>
      <c r="C1150" s="227" t="s">
        <v>20</v>
      </c>
      <c r="D1150" s="227" t="s">
        <v>16</v>
      </c>
      <c r="E1150" s="227" t="s">
        <v>81</v>
      </c>
      <c r="F1150" s="227" t="s">
        <v>69</v>
      </c>
      <c r="G1150" s="227" t="s">
        <v>147</v>
      </c>
      <c r="H1150" s="227" t="s">
        <v>539</v>
      </c>
      <c r="I1150" s="237" t="s">
        <v>91</v>
      </c>
      <c r="J1150" s="238"/>
      <c r="K1150" s="238"/>
      <c r="L1150" s="238"/>
      <c r="M1150" s="238"/>
      <c r="N1150" s="238"/>
      <c r="O1150" s="238"/>
      <c r="P1150" s="238"/>
      <c r="Q1150" s="238"/>
      <c r="R1150" s="238"/>
      <c r="S1150" s="238"/>
      <c r="T1150" s="238"/>
      <c r="U1150" s="238"/>
      <c r="V1150" s="238"/>
      <c r="W1150" s="238"/>
      <c r="X1150" s="238"/>
      <c r="Y1150" s="238"/>
      <c r="Z1150" s="238"/>
      <c r="AA1150" s="238"/>
      <c r="AB1150" s="238"/>
      <c r="AC1150" s="238"/>
      <c r="AD1150" s="238"/>
      <c r="AE1150" s="238"/>
      <c r="AF1150" s="238"/>
      <c r="AG1150" s="238"/>
      <c r="AH1150" s="238"/>
      <c r="AI1150" s="238"/>
      <c r="AJ1150" s="238"/>
      <c r="AK1150" s="238">
        <f>AK1151</f>
        <v>501872</v>
      </c>
      <c r="AL1150" s="238">
        <f t="shared" si="3859"/>
        <v>0</v>
      </c>
      <c r="AM1150" s="238">
        <f t="shared" si="3860"/>
        <v>0</v>
      </c>
      <c r="AN1150" s="238">
        <f t="shared" si="3807"/>
        <v>501872</v>
      </c>
      <c r="AO1150" s="238">
        <f t="shared" si="3795"/>
        <v>0</v>
      </c>
      <c r="AP1150" s="238">
        <f t="shared" si="3796"/>
        <v>0</v>
      </c>
      <c r="AQ1150" s="238">
        <f>AQ1151</f>
        <v>0</v>
      </c>
      <c r="AR1150" s="238">
        <f t="shared" si="3861"/>
        <v>0</v>
      </c>
      <c r="AS1150" s="238">
        <f t="shared" si="3861"/>
        <v>0</v>
      </c>
      <c r="AT1150" s="238">
        <f t="shared" si="3809"/>
        <v>501872</v>
      </c>
      <c r="AU1150" s="238">
        <f t="shared" si="3798"/>
        <v>0</v>
      </c>
      <c r="AV1150" s="238">
        <f t="shared" si="3799"/>
        <v>0</v>
      </c>
    </row>
    <row r="1151" spans="1:48" s="229" customFormat="1" hidden="1">
      <c r="A1151" s="307" t="s">
        <v>102</v>
      </c>
      <c r="B1151" s="227" t="s">
        <v>401</v>
      </c>
      <c r="C1151" s="227" t="s">
        <v>20</v>
      </c>
      <c r="D1151" s="227" t="s">
        <v>16</v>
      </c>
      <c r="E1151" s="227" t="s">
        <v>81</v>
      </c>
      <c r="F1151" s="227" t="s">
        <v>69</v>
      </c>
      <c r="G1151" s="227" t="s">
        <v>147</v>
      </c>
      <c r="H1151" s="227" t="s">
        <v>539</v>
      </c>
      <c r="I1151" s="237" t="s">
        <v>101</v>
      </c>
      <c r="J1151" s="238"/>
      <c r="K1151" s="238"/>
      <c r="L1151" s="238"/>
      <c r="M1151" s="238"/>
      <c r="N1151" s="238"/>
      <c r="O1151" s="238"/>
      <c r="P1151" s="238"/>
      <c r="Q1151" s="238"/>
      <c r="R1151" s="238"/>
      <c r="S1151" s="238"/>
      <c r="T1151" s="238"/>
      <c r="U1151" s="238"/>
      <c r="V1151" s="238"/>
      <c r="W1151" s="238"/>
      <c r="X1151" s="238"/>
      <c r="Y1151" s="238"/>
      <c r="Z1151" s="238"/>
      <c r="AA1151" s="238"/>
      <c r="AB1151" s="238"/>
      <c r="AC1151" s="238"/>
      <c r="AD1151" s="238"/>
      <c r="AE1151" s="238"/>
      <c r="AF1151" s="238"/>
      <c r="AG1151" s="238"/>
      <c r="AH1151" s="238"/>
      <c r="AI1151" s="238"/>
      <c r="AJ1151" s="238"/>
      <c r="AK1151" s="238">
        <v>501872</v>
      </c>
      <c r="AL1151" s="238"/>
      <c r="AM1151" s="238"/>
      <c r="AN1151" s="238">
        <f t="shared" si="3807"/>
        <v>501872</v>
      </c>
      <c r="AO1151" s="238">
        <f t="shared" si="3795"/>
        <v>0</v>
      </c>
      <c r="AP1151" s="238">
        <f t="shared" si="3796"/>
        <v>0</v>
      </c>
      <c r="AQ1151" s="238"/>
      <c r="AR1151" s="238"/>
      <c r="AS1151" s="238"/>
      <c r="AT1151" s="238">
        <f t="shared" si="3809"/>
        <v>501872</v>
      </c>
      <c r="AU1151" s="238">
        <f t="shared" si="3798"/>
        <v>0</v>
      </c>
      <c r="AV1151" s="238">
        <f t="shared" si="3799"/>
        <v>0</v>
      </c>
    </row>
    <row r="1152" spans="1:48" s="229" customFormat="1" hidden="1">
      <c r="A1152" s="235" t="s">
        <v>75</v>
      </c>
      <c r="B1152" s="227" t="s">
        <v>401</v>
      </c>
      <c r="C1152" s="227" t="s">
        <v>20</v>
      </c>
      <c r="D1152" s="227" t="s">
        <v>16</v>
      </c>
      <c r="E1152" s="227" t="s">
        <v>81</v>
      </c>
      <c r="F1152" s="227" t="s">
        <v>69</v>
      </c>
      <c r="G1152" s="227" t="s">
        <v>147</v>
      </c>
      <c r="H1152" s="227" t="s">
        <v>175</v>
      </c>
      <c r="I1152" s="237"/>
      <c r="J1152" s="238"/>
      <c r="K1152" s="238"/>
      <c r="L1152" s="238"/>
      <c r="M1152" s="238"/>
      <c r="N1152" s="238"/>
      <c r="O1152" s="238"/>
      <c r="P1152" s="238">
        <f>P1153+P1155</f>
        <v>550096.53</v>
      </c>
      <c r="Q1152" s="238">
        <f t="shared" ref="Q1152:U1152" si="3862">Q1153+Q1155</f>
        <v>575881.71</v>
      </c>
      <c r="R1152" s="238">
        <f t="shared" si="3862"/>
        <v>597042.65</v>
      </c>
      <c r="S1152" s="238">
        <f t="shared" si="3862"/>
        <v>0</v>
      </c>
      <c r="T1152" s="238">
        <f t="shared" si="3862"/>
        <v>0</v>
      </c>
      <c r="U1152" s="238">
        <f t="shared" si="3862"/>
        <v>0</v>
      </c>
      <c r="V1152" s="238">
        <f t="shared" si="3849"/>
        <v>550096.53</v>
      </c>
      <c r="W1152" s="238">
        <f t="shared" si="3849"/>
        <v>575881.71</v>
      </c>
      <c r="X1152" s="238">
        <f t="shared" si="3849"/>
        <v>597042.65</v>
      </c>
      <c r="Y1152" s="238">
        <f t="shared" ref="Y1152:AA1152" si="3863">Y1153+Y1155</f>
        <v>0</v>
      </c>
      <c r="Z1152" s="238">
        <f t="shared" si="3863"/>
        <v>0</v>
      </c>
      <c r="AA1152" s="238">
        <f t="shared" si="3863"/>
        <v>0</v>
      </c>
      <c r="AB1152" s="238">
        <f t="shared" si="3803"/>
        <v>550096.53</v>
      </c>
      <c r="AC1152" s="238">
        <f t="shared" si="3789"/>
        <v>575881.71</v>
      </c>
      <c r="AD1152" s="238">
        <f t="shared" si="3790"/>
        <v>597042.65</v>
      </c>
      <c r="AE1152" s="238">
        <f t="shared" ref="AE1152:AG1152" si="3864">AE1153+AE1155</f>
        <v>0</v>
      </c>
      <c r="AF1152" s="238">
        <f t="shared" si="3864"/>
        <v>0</v>
      </c>
      <c r="AG1152" s="238">
        <f t="shared" si="3864"/>
        <v>0</v>
      </c>
      <c r="AH1152" s="238">
        <f t="shared" si="3805"/>
        <v>550096.53</v>
      </c>
      <c r="AI1152" s="238">
        <f t="shared" si="3792"/>
        <v>575881.71</v>
      </c>
      <c r="AJ1152" s="238">
        <f t="shared" si="3793"/>
        <v>597042.65</v>
      </c>
      <c r="AK1152" s="238">
        <f t="shared" ref="AK1152:AM1152" si="3865">AK1153+AK1155</f>
        <v>0</v>
      </c>
      <c r="AL1152" s="238">
        <f t="shared" si="3865"/>
        <v>0</v>
      </c>
      <c r="AM1152" s="238">
        <f t="shared" si="3865"/>
        <v>0</v>
      </c>
      <c r="AN1152" s="238">
        <f t="shared" si="3807"/>
        <v>550096.53</v>
      </c>
      <c r="AO1152" s="238">
        <f t="shared" si="3795"/>
        <v>575881.71</v>
      </c>
      <c r="AP1152" s="238">
        <f t="shared" si="3796"/>
        <v>597042.65</v>
      </c>
      <c r="AQ1152" s="238">
        <f t="shared" ref="AQ1152:AS1152" si="3866">AQ1153+AQ1155</f>
        <v>0</v>
      </c>
      <c r="AR1152" s="238">
        <f t="shared" si="3866"/>
        <v>0</v>
      </c>
      <c r="AS1152" s="238">
        <f t="shared" si="3866"/>
        <v>0</v>
      </c>
      <c r="AT1152" s="238">
        <f t="shared" si="3809"/>
        <v>550096.53</v>
      </c>
      <c r="AU1152" s="238">
        <f t="shared" si="3798"/>
        <v>575881.71</v>
      </c>
      <c r="AV1152" s="238">
        <f t="shared" si="3799"/>
        <v>597042.65</v>
      </c>
    </row>
    <row r="1153" spans="1:48" s="229" customFormat="1" ht="38.25" hidden="1">
      <c r="A1153" s="239" t="s">
        <v>95</v>
      </c>
      <c r="B1153" s="227" t="s">
        <v>401</v>
      </c>
      <c r="C1153" s="227" t="s">
        <v>20</v>
      </c>
      <c r="D1153" s="227" t="s">
        <v>16</v>
      </c>
      <c r="E1153" s="227" t="s">
        <v>81</v>
      </c>
      <c r="F1153" s="227" t="s">
        <v>69</v>
      </c>
      <c r="G1153" s="227" t="s">
        <v>147</v>
      </c>
      <c r="H1153" s="227" t="s">
        <v>175</v>
      </c>
      <c r="I1153" s="237" t="s">
        <v>91</v>
      </c>
      <c r="J1153" s="238"/>
      <c r="K1153" s="238"/>
      <c r="L1153" s="238"/>
      <c r="M1153" s="238"/>
      <c r="N1153" s="238"/>
      <c r="O1153" s="238"/>
      <c r="P1153" s="238">
        <f>P1154</f>
        <v>515096.52999999997</v>
      </c>
      <c r="Q1153" s="238">
        <f t="shared" ref="Q1153:U1153" si="3867">Q1154</f>
        <v>540881.71</v>
      </c>
      <c r="R1153" s="238">
        <f t="shared" si="3867"/>
        <v>562042.65</v>
      </c>
      <c r="S1153" s="238">
        <f t="shared" si="3867"/>
        <v>0</v>
      </c>
      <c r="T1153" s="238">
        <f t="shared" si="3867"/>
        <v>0</v>
      </c>
      <c r="U1153" s="238">
        <f t="shared" si="3867"/>
        <v>0</v>
      </c>
      <c r="V1153" s="238">
        <f t="shared" si="3849"/>
        <v>515096.52999999997</v>
      </c>
      <c r="W1153" s="238">
        <f t="shared" si="3849"/>
        <v>540881.71</v>
      </c>
      <c r="X1153" s="238">
        <f t="shared" si="3849"/>
        <v>562042.65</v>
      </c>
      <c r="Y1153" s="238">
        <f t="shared" ref="Y1153:AA1153" si="3868">Y1154</f>
        <v>0</v>
      </c>
      <c r="Z1153" s="238">
        <f t="shared" si="3868"/>
        <v>0</v>
      </c>
      <c r="AA1153" s="238">
        <f t="shared" si="3868"/>
        <v>0</v>
      </c>
      <c r="AB1153" s="238">
        <f t="shared" si="3803"/>
        <v>515096.52999999997</v>
      </c>
      <c r="AC1153" s="238">
        <f t="shared" si="3789"/>
        <v>540881.71</v>
      </c>
      <c r="AD1153" s="238">
        <f t="shared" si="3790"/>
        <v>562042.65</v>
      </c>
      <c r="AE1153" s="238">
        <f t="shared" ref="AE1153:AG1153" si="3869">AE1154</f>
        <v>-23485</v>
      </c>
      <c r="AF1153" s="238">
        <f t="shared" si="3869"/>
        <v>0</v>
      </c>
      <c r="AG1153" s="238">
        <f t="shared" si="3869"/>
        <v>0</v>
      </c>
      <c r="AH1153" s="238">
        <f t="shared" si="3805"/>
        <v>491611.52999999997</v>
      </c>
      <c r="AI1153" s="238">
        <f t="shared" si="3792"/>
        <v>540881.71</v>
      </c>
      <c r="AJ1153" s="238">
        <f t="shared" si="3793"/>
        <v>562042.65</v>
      </c>
      <c r="AK1153" s="238">
        <f t="shared" ref="AK1153:AM1153" si="3870">AK1154</f>
        <v>-27125</v>
      </c>
      <c r="AL1153" s="238">
        <f t="shared" si="3870"/>
        <v>0</v>
      </c>
      <c r="AM1153" s="238">
        <f t="shared" si="3870"/>
        <v>0</v>
      </c>
      <c r="AN1153" s="238">
        <f t="shared" si="3807"/>
        <v>464486.52999999997</v>
      </c>
      <c r="AO1153" s="238">
        <f t="shared" si="3795"/>
        <v>540881.71</v>
      </c>
      <c r="AP1153" s="238">
        <f t="shared" si="3796"/>
        <v>562042.65</v>
      </c>
      <c r="AQ1153" s="238">
        <f t="shared" ref="AQ1153:AS1153" si="3871">AQ1154</f>
        <v>-750</v>
      </c>
      <c r="AR1153" s="238">
        <f t="shared" si="3871"/>
        <v>0</v>
      </c>
      <c r="AS1153" s="238">
        <f t="shared" si="3871"/>
        <v>0</v>
      </c>
      <c r="AT1153" s="238">
        <f t="shared" si="3809"/>
        <v>463736.52999999997</v>
      </c>
      <c r="AU1153" s="238">
        <f t="shared" si="3798"/>
        <v>540881.71</v>
      </c>
      <c r="AV1153" s="238">
        <f t="shared" si="3799"/>
        <v>562042.65</v>
      </c>
    </row>
    <row r="1154" spans="1:48" s="229" customFormat="1" hidden="1">
      <c r="A1154" s="239" t="s">
        <v>102</v>
      </c>
      <c r="B1154" s="227" t="s">
        <v>401</v>
      </c>
      <c r="C1154" s="227" t="s">
        <v>20</v>
      </c>
      <c r="D1154" s="227" t="s">
        <v>16</v>
      </c>
      <c r="E1154" s="227" t="s">
        <v>81</v>
      </c>
      <c r="F1154" s="227" t="s">
        <v>69</v>
      </c>
      <c r="G1154" s="227" t="s">
        <v>147</v>
      </c>
      <c r="H1154" s="227" t="s">
        <v>175</v>
      </c>
      <c r="I1154" s="237" t="s">
        <v>101</v>
      </c>
      <c r="J1154" s="238"/>
      <c r="K1154" s="238"/>
      <c r="L1154" s="238"/>
      <c r="M1154" s="238"/>
      <c r="N1154" s="238"/>
      <c r="O1154" s="238"/>
      <c r="P1154" s="238">
        <v>515096.52999999997</v>
      </c>
      <c r="Q1154" s="238">
        <v>540881.71</v>
      </c>
      <c r="R1154" s="238">
        <v>562042.65</v>
      </c>
      <c r="S1154" s="238"/>
      <c r="T1154" s="238"/>
      <c r="U1154" s="238"/>
      <c r="V1154" s="238">
        <f t="shared" si="3849"/>
        <v>515096.52999999997</v>
      </c>
      <c r="W1154" s="238">
        <f t="shared" si="3849"/>
        <v>540881.71</v>
      </c>
      <c r="X1154" s="238">
        <f t="shared" si="3849"/>
        <v>562042.65</v>
      </c>
      <c r="Y1154" s="238"/>
      <c r="Z1154" s="238"/>
      <c r="AA1154" s="238"/>
      <c r="AB1154" s="238">
        <f t="shared" si="3803"/>
        <v>515096.52999999997</v>
      </c>
      <c r="AC1154" s="238">
        <f t="shared" si="3789"/>
        <v>540881.71</v>
      </c>
      <c r="AD1154" s="238">
        <f t="shared" si="3790"/>
        <v>562042.65</v>
      </c>
      <c r="AE1154" s="238">
        <v>-23485</v>
      </c>
      <c r="AF1154" s="238"/>
      <c r="AG1154" s="238"/>
      <c r="AH1154" s="238">
        <f t="shared" si="3805"/>
        <v>491611.52999999997</v>
      </c>
      <c r="AI1154" s="238">
        <f t="shared" si="3792"/>
        <v>540881.71</v>
      </c>
      <c r="AJ1154" s="238">
        <f t="shared" si="3793"/>
        <v>562042.65</v>
      </c>
      <c r="AK1154" s="238">
        <v>-27125</v>
      </c>
      <c r="AL1154" s="238"/>
      <c r="AM1154" s="238"/>
      <c r="AN1154" s="238">
        <f t="shared" si="3807"/>
        <v>464486.52999999997</v>
      </c>
      <c r="AO1154" s="238">
        <f t="shared" si="3795"/>
        <v>540881.71</v>
      </c>
      <c r="AP1154" s="238">
        <f t="shared" si="3796"/>
        <v>562042.65</v>
      </c>
      <c r="AQ1154" s="238">
        <v>-750</v>
      </c>
      <c r="AR1154" s="238"/>
      <c r="AS1154" s="238"/>
      <c r="AT1154" s="238">
        <f t="shared" si="3809"/>
        <v>463736.52999999997</v>
      </c>
      <c r="AU1154" s="238">
        <f t="shared" si="3798"/>
        <v>540881.71</v>
      </c>
      <c r="AV1154" s="238">
        <f t="shared" si="3799"/>
        <v>562042.65</v>
      </c>
    </row>
    <row r="1155" spans="1:48" s="229" customFormat="1" ht="25.5" hidden="1">
      <c r="A1155" s="240" t="s">
        <v>259</v>
      </c>
      <c r="B1155" s="227" t="s">
        <v>401</v>
      </c>
      <c r="C1155" s="227" t="s">
        <v>20</v>
      </c>
      <c r="D1155" s="227" t="s">
        <v>16</v>
      </c>
      <c r="E1155" s="227" t="s">
        <v>81</v>
      </c>
      <c r="F1155" s="227" t="s">
        <v>69</v>
      </c>
      <c r="G1155" s="227" t="s">
        <v>147</v>
      </c>
      <c r="H1155" s="227" t="s">
        <v>175</v>
      </c>
      <c r="I1155" s="237" t="s">
        <v>93</v>
      </c>
      <c r="J1155" s="238"/>
      <c r="K1155" s="238"/>
      <c r="L1155" s="238"/>
      <c r="M1155" s="238"/>
      <c r="N1155" s="238"/>
      <c r="O1155" s="238"/>
      <c r="P1155" s="238">
        <f>P1156</f>
        <v>35000</v>
      </c>
      <c r="Q1155" s="238">
        <f t="shared" ref="Q1155:U1155" si="3872">Q1156</f>
        <v>35000</v>
      </c>
      <c r="R1155" s="238">
        <f t="shared" si="3872"/>
        <v>35000</v>
      </c>
      <c r="S1155" s="238">
        <f t="shared" si="3872"/>
        <v>0</v>
      </c>
      <c r="T1155" s="238">
        <f t="shared" si="3872"/>
        <v>0</v>
      </c>
      <c r="U1155" s="238">
        <f t="shared" si="3872"/>
        <v>0</v>
      </c>
      <c r="V1155" s="238">
        <f t="shared" si="3849"/>
        <v>35000</v>
      </c>
      <c r="W1155" s="238">
        <f t="shared" si="3849"/>
        <v>35000</v>
      </c>
      <c r="X1155" s="238">
        <f t="shared" si="3849"/>
        <v>35000</v>
      </c>
      <c r="Y1155" s="238">
        <f t="shared" ref="Y1155:AA1155" si="3873">Y1156</f>
        <v>0</v>
      </c>
      <c r="Z1155" s="238">
        <f t="shared" si="3873"/>
        <v>0</v>
      </c>
      <c r="AA1155" s="238">
        <f t="shared" si="3873"/>
        <v>0</v>
      </c>
      <c r="AB1155" s="238">
        <f t="shared" si="3803"/>
        <v>35000</v>
      </c>
      <c r="AC1155" s="238">
        <f t="shared" si="3789"/>
        <v>35000</v>
      </c>
      <c r="AD1155" s="238">
        <f t="shared" si="3790"/>
        <v>35000</v>
      </c>
      <c r="AE1155" s="238">
        <f t="shared" ref="AE1155:AG1155" si="3874">AE1156</f>
        <v>23485</v>
      </c>
      <c r="AF1155" s="238">
        <f t="shared" si="3874"/>
        <v>0</v>
      </c>
      <c r="AG1155" s="238">
        <f t="shared" si="3874"/>
        <v>0</v>
      </c>
      <c r="AH1155" s="238">
        <f t="shared" si="3805"/>
        <v>58485</v>
      </c>
      <c r="AI1155" s="238">
        <f t="shared" si="3792"/>
        <v>35000</v>
      </c>
      <c r="AJ1155" s="238">
        <f t="shared" si="3793"/>
        <v>35000</v>
      </c>
      <c r="AK1155" s="238">
        <f t="shared" ref="AK1155:AM1155" si="3875">AK1156</f>
        <v>27125</v>
      </c>
      <c r="AL1155" s="238">
        <f t="shared" si="3875"/>
        <v>0</v>
      </c>
      <c r="AM1155" s="238">
        <f t="shared" si="3875"/>
        <v>0</v>
      </c>
      <c r="AN1155" s="238">
        <f t="shared" si="3807"/>
        <v>85610</v>
      </c>
      <c r="AO1155" s="238">
        <f t="shared" si="3795"/>
        <v>35000</v>
      </c>
      <c r="AP1155" s="238">
        <f t="shared" si="3796"/>
        <v>35000</v>
      </c>
      <c r="AQ1155" s="238">
        <f t="shared" ref="AQ1155:AS1155" si="3876">AQ1156</f>
        <v>750</v>
      </c>
      <c r="AR1155" s="238">
        <f t="shared" si="3876"/>
        <v>0</v>
      </c>
      <c r="AS1155" s="238">
        <f t="shared" si="3876"/>
        <v>0</v>
      </c>
      <c r="AT1155" s="238">
        <f t="shared" si="3809"/>
        <v>86360</v>
      </c>
      <c r="AU1155" s="238">
        <f t="shared" si="3798"/>
        <v>35000</v>
      </c>
      <c r="AV1155" s="238">
        <f t="shared" si="3799"/>
        <v>35000</v>
      </c>
    </row>
    <row r="1156" spans="1:48" s="229" customFormat="1" ht="25.5" hidden="1">
      <c r="A1156" s="239" t="s">
        <v>97</v>
      </c>
      <c r="B1156" s="227" t="s">
        <v>401</v>
      </c>
      <c r="C1156" s="227" t="s">
        <v>20</v>
      </c>
      <c r="D1156" s="227" t="s">
        <v>16</v>
      </c>
      <c r="E1156" s="227" t="s">
        <v>81</v>
      </c>
      <c r="F1156" s="227" t="s">
        <v>69</v>
      </c>
      <c r="G1156" s="227" t="s">
        <v>147</v>
      </c>
      <c r="H1156" s="227" t="s">
        <v>175</v>
      </c>
      <c r="I1156" s="237" t="s">
        <v>94</v>
      </c>
      <c r="J1156" s="238"/>
      <c r="K1156" s="238"/>
      <c r="L1156" s="238"/>
      <c r="M1156" s="238"/>
      <c r="N1156" s="238"/>
      <c r="O1156" s="238"/>
      <c r="P1156" s="238">
        <v>35000</v>
      </c>
      <c r="Q1156" s="238">
        <v>35000</v>
      </c>
      <c r="R1156" s="238">
        <v>35000</v>
      </c>
      <c r="S1156" s="238"/>
      <c r="T1156" s="238"/>
      <c r="U1156" s="238"/>
      <c r="V1156" s="238">
        <f t="shared" si="3849"/>
        <v>35000</v>
      </c>
      <c r="W1156" s="238">
        <f t="shared" si="3849"/>
        <v>35000</v>
      </c>
      <c r="X1156" s="238">
        <f t="shared" si="3849"/>
        <v>35000</v>
      </c>
      <c r="Y1156" s="238"/>
      <c r="Z1156" s="238"/>
      <c r="AA1156" s="238"/>
      <c r="AB1156" s="238">
        <f t="shared" si="3803"/>
        <v>35000</v>
      </c>
      <c r="AC1156" s="238">
        <f t="shared" si="3789"/>
        <v>35000</v>
      </c>
      <c r="AD1156" s="238">
        <f t="shared" si="3790"/>
        <v>35000</v>
      </c>
      <c r="AE1156" s="238">
        <v>23485</v>
      </c>
      <c r="AF1156" s="238"/>
      <c r="AG1156" s="238"/>
      <c r="AH1156" s="238">
        <f t="shared" si="3805"/>
        <v>58485</v>
      </c>
      <c r="AI1156" s="238">
        <f t="shared" si="3792"/>
        <v>35000</v>
      </c>
      <c r="AJ1156" s="238">
        <f t="shared" si="3793"/>
        <v>35000</v>
      </c>
      <c r="AK1156" s="238">
        <v>27125</v>
      </c>
      <c r="AL1156" s="238"/>
      <c r="AM1156" s="238"/>
      <c r="AN1156" s="238">
        <f t="shared" si="3807"/>
        <v>85610</v>
      </c>
      <c r="AO1156" s="238">
        <f t="shared" si="3795"/>
        <v>35000</v>
      </c>
      <c r="AP1156" s="238">
        <f t="shared" si="3796"/>
        <v>35000</v>
      </c>
      <c r="AQ1156" s="238">
        <v>750</v>
      </c>
      <c r="AR1156" s="238"/>
      <c r="AS1156" s="238"/>
      <c r="AT1156" s="238">
        <f t="shared" si="3809"/>
        <v>86360</v>
      </c>
      <c r="AU1156" s="238">
        <f t="shared" si="3798"/>
        <v>35000</v>
      </c>
      <c r="AV1156" s="238">
        <f t="shared" si="3799"/>
        <v>35000</v>
      </c>
    </row>
    <row r="1157" spans="1:48" s="229" customFormat="1" ht="51" hidden="1">
      <c r="A1157" s="235" t="s">
        <v>230</v>
      </c>
      <c r="B1157" s="227" t="s">
        <v>401</v>
      </c>
      <c r="C1157" s="227" t="s">
        <v>20</v>
      </c>
      <c r="D1157" s="227" t="s">
        <v>16</v>
      </c>
      <c r="E1157" s="227" t="s">
        <v>81</v>
      </c>
      <c r="F1157" s="227" t="s">
        <v>69</v>
      </c>
      <c r="G1157" s="227" t="s">
        <v>147</v>
      </c>
      <c r="H1157" s="227" t="s">
        <v>217</v>
      </c>
      <c r="I1157" s="237"/>
      <c r="J1157" s="238"/>
      <c r="K1157" s="238"/>
      <c r="L1157" s="238"/>
      <c r="M1157" s="238"/>
      <c r="N1157" s="238"/>
      <c r="O1157" s="238"/>
      <c r="P1157" s="238">
        <f>P1158+P1160</f>
        <v>2200386.12</v>
      </c>
      <c r="Q1157" s="238">
        <f t="shared" ref="Q1157:U1157" si="3877">Q1158+Q1160</f>
        <v>2303526.83</v>
      </c>
      <c r="R1157" s="238">
        <f t="shared" si="3877"/>
        <v>2388170.61</v>
      </c>
      <c r="S1157" s="238">
        <f t="shared" si="3877"/>
        <v>0</v>
      </c>
      <c r="T1157" s="238">
        <f t="shared" si="3877"/>
        <v>0</v>
      </c>
      <c r="U1157" s="238">
        <f t="shared" si="3877"/>
        <v>0</v>
      </c>
      <c r="V1157" s="238">
        <f t="shared" si="3849"/>
        <v>2200386.12</v>
      </c>
      <c r="W1157" s="238">
        <f t="shared" si="3849"/>
        <v>2303526.83</v>
      </c>
      <c r="X1157" s="238">
        <f t="shared" si="3849"/>
        <v>2388170.61</v>
      </c>
      <c r="Y1157" s="238">
        <f t="shared" ref="Y1157:AA1157" si="3878">Y1158+Y1160</f>
        <v>0</v>
      </c>
      <c r="Z1157" s="238">
        <f t="shared" si="3878"/>
        <v>0</v>
      </c>
      <c r="AA1157" s="238">
        <f t="shared" si="3878"/>
        <v>0</v>
      </c>
      <c r="AB1157" s="238">
        <f t="shared" si="3803"/>
        <v>2200386.12</v>
      </c>
      <c r="AC1157" s="238">
        <f t="shared" si="3789"/>
        <v>2303526.83</v>
      </c>
      <c r="AD1157" s="238">
        <f t="shared" si="3790"/>
        <v>2388170.61</v>
      </c>
      <c r="AE1157" s="238">
        <f t="shared" ref="AE1157:AG1157" si="3879">AE1158+AE1160</f>
        <v>0</v>
      </c>
      <c r="AF1157" s="238">
        <f t="shared" si="3879"/>
        <v>0</v>
      </c>
      <c r="AG1157" s="238">
        <f t="shared" si="3879"/>
        <v>0</v>
      </c>
      <c r="AH1157" s="238">
        <f t="shared" si="3805"/>
        <v>2200386.12</v>
      </c>
      <c r="AI1157" s="238">
        <f t="shared" si="3792"/>
        <v>2303526.83</v>
      </c>
      <c r="AJ1157" s="238">
        <f t="shared" si="3793"/>
        <v>2388170.61</v>
      </c>
      <c r="AK1157" s="238">
        <f t="shared" ref="AK1157:AM1157" si="3880">AK1158+AK1160</f>
        <v>0</v>
      </c>
      <c r="AL1157" s="238">
        <f t="shared" si="3880"/>
        <v>0</v>
      </c>
      <c r="AM1157" s="238">
        <f t="shared" si="3880"/>
        <v>0</v>
      </c>
      <c r="AN1157" s="238">
        <f t="shared" si="3807"/>
        <v>2200386.12</v>
      </c>
      <c r="AO1157" s="238">
        <f t="shared" si="3795"/>
        <v>2303526.83</v>
      </c>
      <c r="AP1157" s="238">
        <f t="shared" si="3796"/>
        <v>2388170.61</v>
      </c>
      <c r="AQ1157" s="238">
        <f t="shared" ref="AQ1157:AS1157" si="3881">AQ1158+AQ1160</f>
        <v>0</v>
      </c>
      <c r="AR1157" s="238">
        <f t="shared" si="3881"/>
        <v>0</v>
      </c>
      <c r="AS1157" s="238">
        <f t="shared" si="3881"/>
        <v>0</v>
      </c>
      <c r="AT1157" s="238">
        <f t="shared" si="3809"/>
        <v>2200386.12</v>
      </c>
      <c r="AU1157" s="238">
        <f t="shared" si="3798"/>
        <v>2303526.83</v>
      </c>
      <c r="AV1157" s="238">
        <f t="shared" si="3799"/>
        <v>2388170.61</v>
      </c>
    </row>
    <row r="1158" spans="1:48" s="229" customFormat="1" ht="38.25" hidden="1">
      <c r="A1158" s="239" t="s">
        <v>95</v>
      </c>
      <c r="B1158" s="227" t="s">
        <v>401</v>
      </c>
      <c r="C1158" s="227" t="s">
        <v>20</v>
      </c>
      <c r="D1158" s="227" t="s">
        <v>16</v>
      </c>
      <c r="E1158" s="227" t="s">
        <v>81</v>
      </c>
      <c r="F1158" s="227" t="s">
        <v>69</v>
      </c>
      <c r="G1158" s="227" t="s">
        <v>147</v>
      </c>
      <c r="H1158" s="227" t="s">
        <v>217</v>
      </c>
      <c r="I1158" s="237" t="s">
        <v>91</v>
      </c>
      <c r="J1158" s="238"/>
      <c r="K1158" s="238"/>
      <c r="L1158" s="238"/>
      <c r="M1158" s="238"/>
      <c r="N1158" s="238"/>
      <c r="O1158" s="238"/>
      <c r="P1158" s="238">
        <f>P1159</f>
        <v>2060386.1199999999</v>
      </c>
      <c r="Q1158" s="238">
        <f t="shared" ref="Q1158:U1158" si="3882">Q1159</f>
        <v>2163526.83</v>
      </c>
      <c r="R1158" s="238">
        <f t="shared" si="3882"/>
        <v>2248170.61</v>
      </c>
      <c r="S1158" s="238">
        <f t="shared" si="3882"/>
        <v>0</v>
      </c>
      <c r="T1158" s="238">
        <f t="shared" si="3882"/>
        <v>0</v>
      </c>
      <c r="U1158" s="238">
        <f t="shared" si="3882"/>
        <v>0</v>
      </c>
      <c r="V1158" s="238">
        <f t="shared" si="3849"/>
        <v>2060386.1199999999</v>
      </c>
      <c r="W1158" s="238">
        <f t="shared" si="3849"/>
        <v>2163526.83</v>
      </c>
      <c r="X1158" s="238">
        <f t="shared" si="3849"/>
        <v>2248170.61</v>
      </c>
      <c r="Y1158" s="238">
        <f t="shared" ref="Y1158:AA1158" si="3883">Y1159</f>
        <v>0</v>
      </c>
      <c r="Z1158" s="238">
        <f t="shared" si="3883"/>
        <v>0</v>
      </c>
      <c r="AA1158" s="238">
        <f t="shared" si="3883"/>
        <v>0</v>
      </c>
      <c r="AB1158" s="238">
        <f t="shared" si="3803"/>
        <v>2060386.1199999999</v>
      </c>
      <c r="AC1158" s="238">
        <f t="shared" si="3789"/>
        <v>2163526.83</v>
      </c>
      <c r="AD1158" s="238">
        <f t="shared" si="3790"/>
        <v>2248170.61</v>
      </c>
      <c r="AE1158" s="238">
        <f t="shared" ref="AE1158:AG1158" si="3884">AE1159</f>
        <v>0</v>
      </c>
      <c r="AF1158" s="238">
        <f t="shared" si="3884"/>
        <v>0</v>
      </c>
      <c r="AG1158" s="238">
        <f t="shared" si="3884"/>
        <v>0</v>
      </c>
      <c r="AH1158" s="238">
        <f t="shared" si="3805"/>
        <v>2060386.1199999999</v>
      </c>
      <c r="AI1158" s="238">
        <f t="shared" si="3792"/>
        <v>2163526.83</v>
      </c>
      <c r="AJ1158" s="238">
        <f t="shared" si="3793"/>
        <v>2248170.61</v>
      </c>
      <c r="AK1158" s="238">
        <f t="shared" ref="AK1158:AM1158" si="3885">AK1159</f>
        <v>0</v>
      </c>
      <c r="AL1158" s="238">
        <f t="shared" si="3885"/>
        <v>0</v>
      </c>
      <c r="AM1158" s="238">
        <f t="shared" si="3885"/>
        <v>0</v>
      </c>
      <c r="AN1158" s="238">
        <f t="shared" si="3807"/>
        <v>2060386.1199999999</v>
      </c>
      <c r="AO1158" s="238">
        <f t="shared" si="3795"/>
        <v>2163526.83</v>
      </c>
      <c r="AP1158" s="238">
        <f t="shared" si="3796"/>
        <v>2248170.61</v>
      </c>
      <c r="AQ1158" s="238">
        <f t="shared" ref="AQ1158:AS1158" si="3886">AQ1159</f>
        <v>103771</v>
      </c>
      <c r="AR1158" s="238">
        <f t="shared" si="3886"/>
        <v>0</v>
      </c>
      <c r="AS1158" s="238">
        <f t="shared" si="3886"/>
        <v>0</v>
      </c>
      <c r="AT1158" s="238">
        <f t="shared" si="3809"/>
        <v>2164157.12</v>
      </c>
      <c r="AU1158" s="238">
        <f t="shared" si="3798"/>
        <v>2163526.83</v>
      </c>
      <c r="AV1158" s="238">
        <f t="shared" si="3799"/>
        <v>2248170.61</v>
      </c>
    </row>
    <row r="1159" spans="1:48" s="229" customFormat="1" hidden="1">
      <c r="A1159" s="239" t="s">
        <v>102</v>
      </c>
      <c r="B1159" s="227" t="s">
        <v>401</v>
      </c>
      <c r="C1159" s="227" t="s">
        <v>20</v>
      </c>
      <c r="D1159" s="227" t="s">
        <v>16</v>
      </c>
      <c r="E1159" s="227" t="s">
        <v>81</v>
      </c>
      <c r="F1159" s="227" t="s">
        <v>69</v>
      </c>
      <c r="G1159" s="227" t="s">
        <v>147</v>
      </c>
      <c r="H1159" s="227" t="s">
        <v>217</v>
      </c>
      <c r="I1159" s="237" t="s">
        <v>101</v>
      </c>
      <c r="J1159" s="238"/>
      <c r="K1159" s="238"/>
      <c r="L1159" s="238"/>
      <c r="M1159" s="238"/>
      <c r="N1159" s="238"/>
      <c r="O1159" s="238"/>
      <c r="P1159" s="238">
        <v>2060386.1199999999</v>
      </c>
      <c r="Q1159" s="238">
        <v>2163526.83</v>
      </c>
      <c r="R1159" s="238">
        <v>2248170.61</v>
      </c>
      <c r="S1159" s="238"/>
      <c r="T1159" s="238"/>
      <c r="U1159" s="238"/>
      <c r="V1159" s="238">
        <f t="shared" si="3849"/>
        <v>2060386.1199999999</v>
      </c>
      <c r="W1159" s="238">
        <f t="shared" si="3849"/>
        <v>2163526.83</v>
      </c>
      <c r="X1159" s="238">
        <f t="shared" si="3849"/>
        <v>2248170.61</v>
      </c>
      <c r="Y1159" s="238"/>
      <c r="Z1159" s="238"/>
      <c r="AA1159" s="238"/>
      <c r="AB1159" s="238">
        <f t="shared" si="3803"/>
        <v>2060386.1199999999</v>
      </c>
      <c r="AC1159" s="238">
        <f t="shared" si="3789"/>
        <v>2163526.83</v>
      </c>
      <c r="AD1159" s="238">
        <f t="shared" si="3790"/>
        <v>2248170.61</v>
      </c>
      <c r="AE1159" s="238"/>
      <c r="AF1159" s="238"/>
      <c r="AG1159" s="238"/>
      <c r="AH1159" s="238">
        <f t="shared" si="3805"/>
        <v>2060386.1199999999</v>
      </c>
      <c r="AI1159" s="238">
        <f t="shared" si="3792"/>
        <v>2163526.83</v>
      </c>
      <c r="AJ1159" s="238">
        <f t="shared" si="3793"/>
        <v>2248170.61</v>
      </c>
      <c r="AK1159" s="238"/>
      <c r="AL1159" s="238"/>
      <c r="AM1159" s="238"/>
      <c r="AN1159" s="238">
        <f t="shared" si="3807"/>
        <v>2060386.1199999999</v>
      </c>
      <c r="AO1159" s="238">
        <f t="shared" si="3795"/>
        <v>2163526.83</v>
      </c>
      <c r="AP1159" s="238">
        <f t="shared" si="3796"/>
        <v>2248170.61</v>
      </c>
      <c r="AQ1159" s="238">
        <v>103771</v>
      </c>
      <c r="AR1159" s="238"/>
      <c r="AS1159" s="238"/>
      <c r="AT1159" s="238">
        <f t="shared" si="3809"/>
        <v>2164157.12</v>
      </c>
      <c r="AU1159" s="238">
        <f t="shared" si="3798"/>
        <v>2163526.83</v>
      </c>
      <c r="AV1159" s="238">
        <f t="shared" si="3799"/>
        <v>2248170.61</v>
      </c>
    </row>
    <row r="1160" spans="1:48" s="229" customFormat="1" ht="25.5" hidden="1">
      <c r="A1160" s="240" t="s">
        <v>259</v>
      </c>
      <c r="B1160" s="227" t="s">
        <v>401</v>
      </c>
      <c r="C1160" s="227" t="s">
        <v>20</v>
      </c>
      <c r="D1160" s="227" t="s">
        <v>16</v>
      </c>
      <c r="E1160" s="227" t="s">
        <v>81</v>
      </c>
      <c r="F1160" s="227" t="s">
        <v>69</v>
      </c>
      <c r="G1160" s="227" t="s">
        <v>147</v>
      </c>
      <c r="H1160" s="227" t="s">
        <v>217</v>
      </c>
      <c r="I1160" s="237" t="s">
        <v>93</v>
      </c>
      <c r="J1160" s="238"/>
      <c r="K1160" s="238"/>
      <c r="L1160" s="238"/>
      <c r="M1160" s="238"/>
      <c r="N1160" s="238"/>
      <c r="O1160" s="238"/>
      <c r="P1160" s="238">
        <f>P1161</f>
        <v>140000</v>
      </c>
      <c r="Q1160" s="238">
        <f t="shared" ref="Q1160:U1160" si="3887">Q1161</f>
        <v>140000</v>
      </c>
      <c r="R1160" s="238">
        <f t="shared" si="3887"/>
        <v>140000</v>
      </c>
      <c r="S1160" s="238">
        <f t="shared" si="3887"/>
        <v>0</v>
      </c>
      <c r="T1160" s="238">
        <f t="shared" si="3887"/>
        <v>0</v>
      </c>
      <c r="U1160" s="238">
        <f t="shared" si="3887"/>
        <v>0</v>
      </c>
      <c r="V1160" s="238">
        <f t="shared" si="3849"/>
        <v>140000</v>
      </c>
      <c r="W1160" s="238">
        <f t="shared" si="3849"/>
        <v>140000</v>
      </c>
      <c r="X1160" s="238">
        <f t="shared" si="3849"/>
        <v>140000</v>
      </c>
      <c r="Y1160" s="238">
        <f t="shared" ref="Y1160:AA1160" si="3888">Y1161</f>
        <v>0</v>
      </c>
      <c r="Z1160" s="238">
        <f t="shared" si="3888"/>
        <v>0</v>
      </c>
      <c r="AA1160" s="238">
        <f t="shared" si="3888"/>
        <v>0</v>
      </c>
      <c r="AB1160" s="238">
        <f t="shared" si="3803"/>
        <v>140000</v>
      </c>
      <c r="AC1160" s="238">
        <f t="shared" si="3789"/>
        <v>140000</v>
      </c>
      <c r="AD1160" s="238">
        <f t="shared" si="3790"/>
        <v>140000</v>
      </c>
      <c r="AE1160" s="238">
        <f t="shared" ref="AE1160:AG1160" si="3889">AE1161</f>
        <v>0</v>
      </c>
      <c r="AF1160" s="238">
        <f t="shared" si="3889"/>
        <v>0</v>
      </c>
      <c r="AG1160" s="238">
        <f t="shared" si="3889"/>
        <v>0</v>
      </c>
      <c r="AH1160" s="238">
        <f t="shared" si="3805"/>
        <v>140000</v>
      </c>
      <c r="AI1160" s="238">
        <f t="shared" si="3792"/>
        <v>140000</v>
      </c>
      <c r="AJ1160" s="238">
        <f t="shared" si="3793"/>
        <v>140000</v>
      </c>
      <c r="AK1160" s="238">
        <f t="shared" ref="AK1160:AM1160" si="3890">AK1161</f>
        <v>0</v>
      </c>
      <c r="AL1160" s="238">
        <f t="shared" si="3890"/>
        <v>0</v>
      </c>
      <c r="AM1160" s="238">
        <f t="shared" si="3890"/>
        <v>0</v>
      </c>
      <c r="AN1160" s="238">
        <f t="shared" si="3807"/>
        <v>140000</v>
      </c>
      <c r="AO1160" s="238">
        <f t="shared" si="3795"/>
        <v>140000</v>
      </c>
      <c r="AP1160" s="238">
        <f t="shared" si="3796"/>
        <v>140000</v>
      </c>
      <c r="AQ1160" s="238">
        <f t="shared" ref="AQ1160:AS1160" si="3891">AQ1161</f>
        <v>-103771</v>
      </c>
      <c r="AR1160" s="238">
        <f t="shared" si="3891"/>
        <v>0</v>
      </c>
      <c r="AS1160" s="238">
        <f t="shared" si="3891"/>
        <v>0</v>
      </c>
      <c r="AT1160" s="238">
        <f t="shared" si="3809"/>
        <v>36229</v>
      </c>
      <c r="AU1160" s="238">
        <f t="shared" si="3798"/>
        <v>140000</v>
      </c>
      <c r="AV1160" s="238">
        <f t="shared" si="3799"/>
        <v>140000</v>
      </c>
    </row>
    <row r="1161" spans="1:48" s="229" customFormat="1" ht="25.5" hidden="1">
      <c r="A1161" s="239" t="s">
        <v>97</v>
      </c>
      <c r="B1161" s="227" t="s">
        <v>401</v>
      </c>
      <c r="C1161" s="227" t="s">
        <v>20</v>
      </c>
      <c r="D1161" s="227" t="s">
        <v>16</v>
      </c>
      <c r="E1161" s="227" t="s">
        <v>81</v>
      </c>
      <c r="F1161" s="227" t="s">
        <v>69</v>
      </c>
      <c r="G1161" s="227" t="s">
        <v>147</v>
      </c>
      <c r="H1161" s="227" t="s">
        <v>217</v>
      </c>
      <c r="I1161" s="237" t="s">
        <v>94</v>
      </c>
      <c r="J1161" s="238"/>
      <c r="K1161" s="238"/>
      <c r="L1161" s="238"/>
      <c r="M1161" s="238"/>
      <c r="N1161" s="238"/>
      <c r="O1161" s="238"/>
      <c r="P1161" s="238">
        <v>140000</v>
      </c>
      <c r="Q1161" s="238">
        <v>140000</v>
      </c>
      <c r="R1161" s="238">
        <v>140000</v>
      </c>
      <c r="S1161" s="238"/>
      <c r="T1161" s="238"/>
      <c r="U1161" s="238"/>
      <c r="V1161" s="238">
        <f t="shared" si="3849"/>
        <v>140000</v>
      </c>
      <c r="W1161" s="238">
        <f t="shared" si="3849"/>
        <v>140000</v>
      </c>
      <c r="X1161" s="238">
        <f t="shared" si="3849"/>
        <v>140000</v>
      </c>
      <c r="Y1161" s="238"/>
      <c r="Z1161" s="238"/>
      <c r="AA1161" s="238"/>
      <c r="AB1161" s="238">
        <f t="shared" si="3803"/>
        <v>140000</v>
      </c>
      <c r="AC1161" s="238">
        <f t="shared" si="3789"/>
        <v>140000</v>
      </c>
      <c r="AD1161" s="238">
        <f t="shared" si="3790"/>
        <v>140000</v>
      </c>
      <c r="AE1161" s="238"/>
      <c r="AF1161" s="238"/>
      <c r="AG1161" s="238"/>
      <c r="AH1161" s="238">
        <f t="shared" si="3805"/>
        <v>140000</v>
      </c>
      <c r="AI1161" s="238">
        <f t="shared" si="3792"/>
        <v>140000</v>
      </c>
      <c r="AJ1161" s="238">
        <f t="shared" si="3793"/>
        <v>140000</v>
      </c>
      <c r="AK1161" s="238"/>
      <c r="AL1161" s="238"/>
      <c r="AM1161" s="238"/>
      <c r="AN1161" s="238">
        <f t="shared" si="3807"/>
        <v>140000</v>
      </c>
      <c r="AO1161" s="238">
        <f t="shared" si="3795"/>
        <v>140000</v>
      </c>
      <c r="AP1161" s="238">
        <f t="shared" si="3796"/>
        <v>140000</v>
      </c>
      <c r="AQ1161" s="238">
        <v>-103771</v>
      </c>
      <c r="AR1161" s="238"/>
      <c r="AS1161" s="238"/>
      <c r="AT1161" s="238">
        <f t="shared" si="3809"/>
        <v>36229</v>
      </c>
      <c r="AU1161" s="238">
        <f t="shared" si="3798"/>
        <v>140000</v>
      </c>
      <c r="AV1161" s="238">
        <f t="shared" si="3799"/>
        <v>140000</v>
      </c>
    </row>
    <row r="1162" spans="1:48" s="229" customFormat="1" ht="42" hidden="1" customHeight="1">
      <c r="A1162" s="235" t="s">
        <v>232</v>
      </c>
      <c r="B1162" s="227" t="s">
        <v>401</v>
      </c>
      <c r="C1162" s="227" t="s">
        <v>20</v>
      </c>
      <c r="D1162" s="227" t="s">
        <v>16</v>
      </c>
      <c r="E1162" s="227" t="s">
        <v>81</v>
      </c>
      <c r="F1162" s="227" t="s">
        <v>69</v>
      </c>
      <c r="G1162" s="227" t="s">
        <v>147</v>
      </c>
      <c r="H1162" s="227" t="s">
        <v>231</v>
      </c>
      <c r="I1162" s="237"/>
      <c r="J1162" s="238"/>
      <c r="K1162" s="238"/>
      <c r="L1162" s="238"/>
      <c r="M1162" s="238"/>
      <c r="N1162" s="238"/>
      <c r="O1162" s="238"/>
      <c r="P1162" s="238">
        <f>P1163+P1165</f>
        <v>1205193.06</v>
      </c>
      <c r="Q1162" s="238">
        <f t="shared" ref="Q1162:U1162" si="3892">Q1163+Q1165</f>
        <v>1256763.42</v>
      </c>
      <c r="R1162" s="238">
        <f t="shared" si="3892"/>
        <v>1299085.31</v>
      </c>
      <c r="S1162" s="238">
        <f t="shared" si="3892"/>
        <v>0</v>
      </c>
      <c r="T1162" s="238">
        <f t="shared" si="3892"/>
        <v>0</v>
      </c>
      <c r="U1162" s="238">
        <f t="shared" si="3892"/>
        <v>0</v>
      </c>
      <c r="V1162" s="238">
        <f t="shared" si="3849"/>
        <v>1205193.06</v>
      </c>
      <c r="W1162" s="238">
        <f t="shared" si="3849"/>
        <v>1256763.42</v>
      </c>
      <c r="X1162" s="238">
        <f t="shared" si="3849"/>
        <v>1299085.31</v>
      </c>
      <c r="Y1162" s="238">
        <f t="shared" ref="Y1162:AA1162" si="3893">Y1163+Y1165</f>
        <v>0</v>
      </c>
      <c r="Z1162" s="238">
        <f t="shared" si="3893"/>
        <v>0</v>
      </c>
      <c r="AA1162" s="238">
        <f t="shared" si="3893"/>
        <v>0</v>
      </c>
      <c r="AB1162" s="238">
        <f t="shared" si="3803"/>
        <v>1205193.06</v>
      </c>
      <c r="AC1162" s="238">
        <f t="shared" si="3789"/>
        <v>1256763.42</v>
      </c>
      <c r="AD1162" s="238">
        <f t="shared" si="3790"/>
        <v>1299085.31</v>
      </c>
      <c r="AE1162" s="238">
        <f t="shared" ref="AE1162:AG1162" si="3894">AE1163+AE1165</f>
        <v>0</v>
      </c>
      <c r="AF1162" s="238">
        <f t="shared" si="3894"/>
        <v>0</v>
      </c>
      <c r="AG1162" s="238">
        <f t="shared" si="3894"/>
        <v>0</v>
      </c>
      <c r="AH1162" s="238">
        <f t="shared" si="3805"/>
        <v>1205193.06</v>
      </c>
      <c r="AI1162" s="238">
        <f t="shared" si="3792"/>
        <v>1256763.42</v>
      </c>
      <c r="AJ1162" s="238">
        <f t="shared" si="3793"/>
        <v>1299085.31</v>
      </c>
      <c r="AK1162" s="238">
        <f t="shared" ref="AK1162:AM1162" si="3895">AK1163+AK1165</f>
        <v>0</v>
      </c>
      <c r="AL1162" s="238">
        <f t="shared" si="3895"/>
        <v>0</v>
      </c>
      <c r="AM1162" s="238">
        <f t="shared" si="3895"/>
        <v>0</v>
      </c>
      <c r="AN1162" s="238">
        <f t="shared" si="3807"/>
        <v>1205193.06</v>
      </c>
      <c r="AO1162" s="238">
        <f t="shared" si="3795"/>
        <v>1256763.42</v>
      </c>
      <c r="AP1162" s="238">
        <f t="shared" si="3796"/>
        <v>1299085.31</v>
      </c>
      <c r="AQ1162" s="238">
        <f t="shared" ref="AQ1162:AS1162" si="3896">AQ1163+AQ1165</f>
        <v>0</v>
      </c>
      <c r="AR1162" s="238">
        <f t="shared" si="3896"/>
        <v>0</v>
      </c>
      <c r="AS1162" s="238">
        <f t="shared" si="3896"/>
        <v>0</v>
      </c>
      <c r="AT1162" s="238">
        <f t="shared" si="3809"/>
        <v>1205193.06</v>
      </c>
      <c r="AU1162" s="238">
        <f t="shared" si="3798"/>
        <v>1256763.42</v>
      </c>
      <c r="AV1162" s="238">
        <f t="shared" si="3799"/>
        <v>1299085.31</v>
      </c>
    </row>
    <row r="1163" spans="1:48" s="229" customFormat="1" ht="38.25" hidden="1">
      <c r="A1163" s="239" t="s">
        <v>95</v>
      </c>
      <c r="B1163" s="227" t="s">
        <v>401</v>
      </c>
      <c r="C1163" s="227" t="s">
        <v>20</v>
      </c>
      <c r="D1163" s="227" t="s">
        <v>16</v>
      </c>
      <c r="E1163" s="227" t="s">
        <v>81</v>
      </c>
      <c r="F1163" s="227" t="s">
        <v>69</v>
      </c>
      <c r="G1163" s="227" t="s">
        <v>147</v>
      </c>
      <c r="H1163" s="227" t="s">
        <v>231</v>
      </c>
      <c r="I1163" s="237" t="s">
        <v>91</v>
      </c>
      <c r="J1163" s="238"/>
      <c r="K1163" s="238"/>
      <c r="L1163" s="238"/>
      <c r="M1163" s="238"/>
      <c r="N1163" s="238"/>
      <c r="O1163" s="238"/>
      <c r="P1163" s="238">
        <f>P1164</f>
        <v>1030193.0599999999</v>
      </c>
      <c r="Q1163" s="238">
        <f t="shared" ref="Q1163:U1163" si="3897">Q1164</f>
        <v>1081763.42</v>
      </c>
      <c r="R1163" s="238">
        <f t="shared" si="3897"/>
        <v>1124085.31</v>
      </c>
      <c r="S1163" s="238">
        <f t="shared" si="3897"/>
        <v>0</v>
      </c>
      <c r="T1163" s="238">
        <f t="shared" si="3897"/>
        <v>0</v>
      </c>
      <c r="U1163" s="238">
        <f t="shared" si="3897"/>
        <v>0</v>
      </c>
      <c r="V1163" s="238">
        <f t="shared" si="3849"/>
        <v>1030193.0599999999</v>
      </c>
      <c r="W1163" s="238">
        <f t="shared" si="3849"/>
        <v>1081763.42</v>
      </c>
      <c r="X1163" s="238">
        <f t="shared" si="3849"/>
        <v>1124085.31</v>
      </c>
      <c r="Y1163" s="238">
        <f t="shared" ref="Y1163:AA1163" si="3898">Y1164</f>
        <v>0</v>
      </c>
      <c r="Z1163" s="238">
        <f t="shared" si="3898"/>
        <v>0</v>
      </c>
      <c r="AA1163" s="238">
        <f t="shared" si="3898"/>
        <v>0</v>
      </c>
      <c r="AB1163" s="238">
        <f t="shared" si="3803"/>
        <v>1030193.0599999999</v>
      </c>
      <c r="AC1163" s="238">
        <f t="shared" si="3789"/>
        <v>1081763.42</v>
      </c>
      <c r="AD1163" s="238">
        <f t="shared" si="3790"/>
        <v>1124085.31</v>
      </c>
      <c r="AE1163" s="238">
        <f t="shared" ref="AE1163:AG1163" si="3899">AE1164</f>
        <v>0</v>
      </c>
      <c r="AF1163" s="238">
        <f t="shared" si="3899"/>
        <v>0</v>
      </c>
      <c r="AG1163" s="238">
        <f t="shared" si="3899"/>
        <v>0</v>
      </c>
      <c r="AH1163" s="238">
        <f t="shared" si="3805"/>
        <v>1030193.0599999999</v>
      </c>
      <c r="AI1163" s="238">
        <f t="shared" si="3792"/>
        <v>1081763.42</v>
      </c>
      <c r="AJ1163" s="238">
        <f t="shared" si="3793"/>
        <v>1124085.31</v>
      </c>
      <c r="AK1163" s="238">
        <f t="shared" ref="AK1163:AM1163" si="3900">AK1164</f>
        <v>0</v>
      </c>
      <c r="AL1163" s="238">
        <f t="shared" si="3900"/>
        <v>0</v>
      </c>
      <c r="AM1163" s="238">
        <f t="shared" si="3900"/>
        <v>0</v>
      </c>
      <c r="AN1163" s="238">
        <f t="shared" si="3807"/>
        <v>1030193.0599999999</v>
      </c>
      <c r="AO1163" s="238">
        <f t="shared" si="3795"/>
        <v>1081763.42</v>
      </c>
      <c r="AP1163" s="238">
        <f t="shared" si="3796"/>
        <v>1124085.31</v>
      </c>
      <c r="AQ1163" s="238">
        <f t="shared" ref="AQ1163:AS1163" si="3901">AQ1164</f>
        <v>-200000</v>
      </c>
      <c r="AR1163" s="238">
        <f t="shared" si="3901"/>
        <v>0</v>
      </c>
      <c r="AS1163" s="238">
        <f t="shared" si="3901"/>
        <v>0</v>
      </c>
      <c r="AT1163" s="238">
        <f t="shared" si="3809"/>
        <v>830193.05999999994</v>
      </c>
      <c r="AU1163" s="238">
        <f t="shared" si="3798"/>
        <v>1081763.42</v>
      </c>
      <c r="AV1163" s="238">
        <f t="shared" si="3799"/>
        <v>1124085.31</v>
      </c>
    </row>
    <row r="1164" spans="1:48" s="229" customFormat="1" hidden="1">
      <c r="A1164" s="239" t="s">
        <v>102</v>
      </c>
      <c r="B1164" s="227" t="s">
        <v>401</v>
      </c>
      <c r="C1164" s="227" t="s">
        <v>20</v>
      </c>
      <c r="D1164" s="227" t="s">
        <v>16</v>
      </c>
      <c r="E1164" s="227" t="s">
        <v>81</v>
      </c>
      <c r="F1164" s="227" t="s">
        <v>69</v>
      </c>
      <c r="G1164" s="227" t="s">
        <v>147</v>
      </c>
      <c r="H1164" s="227" t="s">
        <v>231</v>
      </c>
      <c r="I1164" s="237" t="s">
        <v>101</v>
      </c>
      <c r="J1164" s="238"/>
      <c r="K1164" s="238"/>
      <c r="L1164" s="238"/>
      <c r="M1164" s="238"/>
      <c r="N1164" s="238"/>
      <c r="O1164" s="238"/>
      <c r="P1164" s="238">
        <v>1030193.0599999999</v>
      </c>
      <c r="Q1164" s="238">
        <v>1081763.42</v>
      </c>
      <c r="R1164" s="238">
        <v>1124085.31</v>
      </c>
      <c r="S1164" s="238"/>
      <c r="T1164" s="238"/>
      <c r="U1164" s="238"/>
      <c r="V1164" s="238">
        <f t="shared" si="3849"/>
        <v>1030193.0599999999</v>
      </c>
      <c r="W1164" s="238">
        <f t="shared" si="3849"/>
        <v>1081763.42</v>
      </c>
      <c r="X1164" s="238">
        <f t="shared" si="3849"/>
        <v>1124085.31</v>
      </c>
      <c r="Y1164" s="238"/>
      <c r="Z1164" s="238"/>
      <c r="AA1164" s="238"/>
      <c r="AB1164" s="238">
        <f t="shared" si="3803"/>
        <v>1030193.0599999999</v>
      </c>
      <c r="AC1164" s="238">
        <f t="shared" si="3789"/>
        <v>1081763.42</v>
      </c>
      <c r="AD1164" s="238">
        <f t="shared" si="3790"/>
        <v>1124085.31</v>
      </c>
      <c r="AE1164" s="238"/>
      <c r="AF1164" s="238"/>
      <c r="AG1164" s="238"/>
      <c r="AH1164" s="238">
        <f t="shared" si="3805"/>
        <v>1030193.0599999999</v>
      </c>
      <c r="AI1164" s="238">
        <f t="shared" si="3792"/>
        <v>1081763.42</v>
      </c>
      <c r="AJ1164" s="238">
        <f t="shared" si="3793"/>
        <v>1124085.31</v>
      </c>
      <c r="AK1164" s="238"/>
      <c r="AL1164" s="238"/>
      <c r="AM1164" s="238"/>
      <c r="AN1164" s="238">
        <f t="shared" si="3807"/>
        <v>1030193.0599999999</v>
      </c>
      <c r="AO1164" s="238">
        <f t="shared" si="3795"/>
        <v>1081763.42</v>
      </c>
      <c r="AP1164" s="238">
        <f t="shared" si="3796"/>
        <v>1124085.31</v>
      </c>
      <c r="AQ1164" s="238">
        <v>-200000</v>
      </c>
      <c r="AR1164" s="238"/>
      <c r="AS1164" s="238"/>
      <c r="AT1164" s="238">
        <f t="shared" si="3809"/>
        <v>830193.05999999994</v>
      </c>
      <c r="AU1164" s="238">
        <f t="shared" si="3798"/>
        <v>1081763.42</v>
      </c>
      <c r="AV1164" s="238">
        <f t="shared" si="3799"/>
        <v>1124085.31</v>
      </c>
    </row>
    <row r="1165" spans="1:48" s="229" customFormat="1" ht="25.5" hidden="1">
      <c r="A1165" s="240" t="s">
        <v>259</v>
      </c>
      <c r="B1165" s="227" t="s">
        <v>401</v>
      </c>
      <c r="C1165" s="227" t="s">
        <v>20</v>
      </c>
      <c r="D1165" s="227" t="s">
        <v>16</v>
      </c>
      <c r="E1165" s="227" t="s">
        <v>81</v>
      </c>
      <c r="F1165" s="227" t="s">
        <v>69</v>
      </c>
      <c r="G1165" s="227" t="s">
        <v>147</v>
      </c>
      <c r="H1165" s="227" t="s">
        <v>231</v>
      </c>
      <c r="I1165" s="237" t="s">
        <v>93</v>
      </c>
      <c r="J1165" s="238"/>
      <c r="K1165" s="238"/>
      <c r="L1165" s="238"/>
      <c r="M1165" s="238"/>
      <c r="N1165" s="238"/>
      <c r="O1165" s="238"/>
      <c r="P1165" s="238">
        <f>P1166</f>
        <v>175000</v>
      </c>
      <c r="Q1165" s="238">
        <f t="shared" ref="Q1165:U1165" si="3902">Q1166</f>
        <v>175000</v>
      </c>
      <c r="R1165" s="238">
        <f t="shared" si="3902"/>
        <v>175000</v>
      </c>
      <c r="S1165" s="238">
        <f t="shared" si="3902"/>
        <v>0</v>
      </c>
      <c r="T1165" s="238">
        <f t="shared" si="3902"/>
        <v>0</v>
      </c>
      <c r="U1165" s="238">
        <f t="shared" si="3902"/>
        <v>0</v>
      </c>
      <c r="V1165" s="238">
        <f t="shared" si="3849"/>
        <v>175000</v>
      </c>
      <c r="W1165" s="238">
        <f t="shared" si="3849"/>
        <v>175000</v>
      </c>
      <c r="X1165" s="238">
        <f t="shared" si="3849"/>
        <v>175000</v>
      </c>
      <c r="Y1165" s="238">
        <f t="shared" ref="Y1165:AA1165" si="3903">Y1166</f>
        <v>0</v>
      </c>
      <c r="Z1165" s="238">
        <f t="shared" si="3903"/>
        <v>0</v>
      </c>
      <c r="AA1165" s="238">
        <f t="shared" si="3903"/>
        <v>0</v>
      </c>
      <c r="AB1165" s="238">
        <f t="shared" si="3803"/>
        <v>175000</v>
      </c>
      <c r="AC1165" s="238">
        <f t="shared" si="3789"/>
        <v>175000</v>
      </c>
      <c r="AD1165" s="238">
        <f t="shared" si="3790"/>
        <v>175000</v>
      </c>
      <c r="AE1165" s="238">
        <f t="shared" ref="AE1165:AG1165" si="3904">AE1166</f>
        <v>0</v>
      </c>
      <c r="AF1165" s="238">
        <f t="shared" si="3904"/>
        <v>0</v>
      </c>
      <c r="AG1165" s="238">
        <f t="shared" si="3904"/>
        <v>0</v>
      </c>
      <c r="AH1165" s="238">
        <f t="shared" si="3805"/>
        <v>175000</v>
      </c>
      <c r="AI1165" s="238">
        <f t="shared" si="3792"/>
        <v>175000</v>
      </c>
      <c r="AJ1165" s="238">
        <f t="shared" si="3793"/>
        <v>175000</v>
      </c>
      <c r="AK1165" s="238">
        <f t="shared" ref="AK1165:AM1165" si="3905">AK1166</f>
        <v>0</v>
      </c>
      <c r="AL1165" s="238">
        <f t="shared" si="3905"/>
        <v>0</v>
      </c>
      <c r="AM1165" s="238">
        <f t="shared" si="3905"/>
        <v>0</v>
      </c>
      <c r="AN1165" s="238">
        <f t="shared" si="3807"/>
        <v>175000</v>
      </c>
      <c r="AO1165" s="238">
        <f t="shared" si="3795"/>
        <v>175000</v>
      </c>
      <c r="AP1165" s="238">
        <f t="shared" si="3796"/>
        <v>175000</v>
      </c>
      <c r="AQ1165" s="238">
        <f t="shared" ref="AQ1165:AS1165" si="3906">AQ1166</f>
        <v>200000</v>
      </c>
      <c r="AR1165" s="238">
        <f t="shared" si="3906"/>
        <v>0</v>
      </c>
      <c r="AS1165" s="238">
        <f t="shared" si="3906"/>
        <v>0</v>
      </c>
      <c r="AT1165" s="238">
        <f t="shared" si="3809"/>
        <v>375000</v>
      </c>
      <c r="AU1165" s="238">
        <f t="shared" si="3798"/>
        <v>175000</v>
      </c>
      <c r="AV1165" s="238">
        <f t="shared" si="3799"/>
        <v>175000</v>
      </c>
    </row>
    <row r="1166" spans="1:48" s="229" customFormat="1" ht="25.5" hidden="1">
      <c r="A1166" s="239" t="s">
        <v>97</v>
      </c>
      <c r="B1166" s="227" t="s">
        <v>401</v>
      </c>
      <c r="C1166" s="227" t="s">
        <v>20</v>
      </c>
      <c r="D1166" s="227" t="s">
        <v>16</v>
      </c>
      <c r="E1166" s="227" t="s">
        <v>81</v>
      </c>
      <c r="F1166" s="227" t="s">
        <v>69</v>
      </c>
      <c r="G1166" s="227" t="s">
        <v>147</v>
      </c>
      <c r="H1166" s="227" t="s">
        <v>231</v>
      </c>
      <c r="I1166" s="237" t="s">
        <v>94</v>
      </c>
      <c r="J1166" s="238"/>
      <c r="K1166" s="238"/>
      <c r="L1166" s="238"/>
      <c r="M1166" s="238"/>
      <c r="N1166" s="238"/>
      <c r="O1166" s="238"/>
      <c r="P1166" s="238">
        <v>175000</v>
      </c>
      <c r="Q1166" s="238">
        <v>175000</v>
      </c>
      <c r="R1166" s="238">
        <v>175000</v>
      </c>
      <c r="S1166" s="238"/>
      <c r="T1166" s="238"/>
      <c r="U1166" s="238"/>
      <c r="V1166" s="238">
        <f t="shared" si="3849"/>
        <v>175000</v>
      </c>
      <c r="W1166" s="238">
        <f t="shared" si="3849"/>
        <v>175000</v>
      </c>
      <c r="X1166" s="238">
        <f t="shared" si="3849"/>
        <v>175000</v>
      </c>
      <c r="Y1166" s="238"/>
      <c r="Z1166" s="238"/>
      <c r="AA1166" s="238"/>
      <c r="AB1166" s="238">
        <f t="shared" si="3803"/>
        <v>175000</v>
      </c>
      <c r="AC1166" s="238">
        <f t="shared" si="3789"/>
        <v>175000</v>
      </c>
      <c r="AD1166" s="238">
        <f t="shared" si="3790"/>
        <v>175000</v>
      </c>
      <c r="AE1166" s="238"/>
      <c r="AF1166" s="238"/>
      <c r="AG1166" s="238"/>
      <c r="AH1166" s="238">
        <f t="shared" si="3805"/>
        <v>175000</v>
      </c>
      <c r="AI1166" s="238">
        <f t="shared" si="3792"/>
        <v>175000</v>
      </c>
      <c r="AJ1166" s="238">
        <f t="shared" si="3793"/>
        <v>175000</v>
      </c>
      <c r="AK1166" s="238"/>
      <c r="AL1166" s="238"/>
      <c r="AM1166" s="238"/>
      <c r="AN1166" s="238">
        <f t="shared" si="3807"/>
        <v>175000</v>
      </c>
      <c r="AO1166" s="238">
        <f t="shared" si="3795"/>
        <v>175000</v>
      </c>
      <c r="AP1166" s="238">
        <f t="shared" si="3796"/>
        <v>175000</v>
      </c>
      <c r="AQ1166" s="238">
        <v>200000</v>
      </c>
      <c r="AR1166" s="238"/>
      <c r="AS1166" s="238"/>
      <c r="AT1166" s="238">
        <f t="shared" si="3809"/>
        <v>375000</v>
      </c>
      <c r="AU1166" s="238">
        <f t="shared" si="3798"/>
        <v>175000</v>
      </c>
      <c r="AV1166" s="238">
        <f t="shared" si="3799"/>
        <v>175000</v>
      </c>
    </row>
    <row r="1167" spans="1:48" s="229" customFormat="1" hidden="1">
      <c r="A1167" s="230" t="s">
        <v>190</v>
      </c>
      <c r="B1167" s="231" t="s">
        <v>401</v>
      </c>
      <c r="C1167" s="231" t="s">
        <v>20</v>
      </c>
      <c r="D1167" s="231" t="s">
        <v>18</v>
      </c>
      <c r="E1167" s="231"/>
      <c r="F1167" s="231"/>
      <c r="G1167" s="231"/>
      <c r="H1167" s="231"/>
      <c r="I1167" s="242"/>
      <c r="J1167" s="234"/>
      <c r="K1167" s="234"/>
      <c r="L1167" s="234"/>
      <c r="M1167" s="234"/>
      <c r="N1167" s="234"/>
      <c r="O1167" s="234"/>
      <c r="P1167" s="234">
        <f>P1168</f>
        <v>719.90999999999985</v>
      </c>
      <c r="Q1167" s="234">
        <f t="shared" ref="Q1167:U1170" si="3907">Q1168</f>
        <v>756.7</v>
      </c>
      <c r="R1167" s="234">
        <f t="shared" si="3907"/>
        <v>674.68000000000006</v>
      </c>
      <c r="S1167" s="234">
        <f t="shared" si="3907"/>
        <v>0</v>
      </c>
      <c r="T1167" s="234">
        <f t="shared" si="3907"/>
        <v>0</v>
      </c>
      <c r="U1167" s="234">
        <f t="shared" si="3907"/>
        <v>0</v>
      </c>
      <c r="V1167" s="234">
        <f t="shared" si="3849"/>
        <v>719.90999999999985</v>
      </c>
      <c r="W1167" s="234">
        <f t="shared" si="3849"/>
        <v>756.7</v>
      </c>
      <c r="X1167" s="234">
        <f t="shared" si="3849"/>
        <v>674.68000000000006</v>
      </c>
      <c r="Y1167" s="234">
        <f t="shared" ref="Y1167:AA1170" si="3908">Y1168</f>
        <v>0</v>
      </c>
      <c r="Z1167" s="234">
        <f t="shared" si="3908"/>
        <v>0</v>
      </c>
      <c r="AA1167" s="234">
        <f t="shared" si="3908"/>
        <v>0</v>
      </c>
      <c r="AB1167" s="234">
        <f t="shared" si="3803"/>
        <v>719.90999999999985</v>
      </c>
      <c r="AC1167" s="234">
        <f t="shared" si="3789"/>
        <v>756.7</v>
      </c>
      <c r="AD1167" s="234">
        <f t="shared" si="3790"/>
        <v>674.68000000000006</v>
      </c>
      <c r="AE1167" s="234">
        <f t="shared" ref="AE1167:AG1170" si="3909">AE1168</f>
        <v>3358.01</v>
      </c>
      <c r="AF1167" s="234">
        <f t="shared" si="3909"/>
        <v>0</v>
      </c>
      <c r="AG1167" s="234">
        <f t="shared" si="3909"/>
        <v>0</v>
      </c>
      <c r="AH1167" s="234">
        <f t="shared" si="3805"/>
        <v>4077.92</v>
      </c>
      <c r="AI1167" s="234">
        <f t="shared" si="3792"/>
        <v>756.7</v>
      </c>
      <c r="AJ1167" s="234">
        <f t="shared" si="3793"/>
        <v>674.68000000000006</v>
      </c>
      <c r="AK1167" s="234">
        <f t="shared" ref="AK1167:AM1170" si="3910">AK1168</f>
        <v>0</v>
      </c>
      <c r="AL1167" s="234">
        <f t="shared" si="3910"/>
        <v>0</v>
      </c>
      <c r="AM1167" s="234">
        <f t="shared" si="3910"/>
        <v>0</v>
      </c>
      <c r="AN1167" s="234">
        <f t="shared" si="3807"/>
        <v>4077.92</v>
      </c>
      <c r="AO1167" s="234">
        <f t="shared" si="3795"/>
        <v>756.7</v>
      </c>
      <c r="AP1167" s="234">
        <f t="shared" si="3796"/>
        <v>674.68000000000006</v>
      </c>
      <c r="AQ1167" s="234">
        <f t="shared" ref="AQ1167:AS1170" si="3911">AQ1168</f>
        <v>0</v>
      </c>
      <c r="AR1167" s="234">
        <f t="shared" si="3911"/>
        <v>0</v>
      </c>
      <c r="AS1167" s="234">
        <f t="shared" si="3911"/>
        <v>0</v>
      </c>
      <c r="AT1167" s="234">
        <f t="shared" si="3809"/>
        <v>4077.92</v>
      </c>
      <c r="AU1167" s="234">
        <f t="shared" si="3798"/>
        <v>756.7</v>
      </c>
      <c r="AV1167" s="234">
        <f t="shared" si="3799"/>
        <v>674.68000000000006</v>
      </c>
    </row>
    <row r="1168" spans="1:48" s="229" customFormat="1" hidden="1">
      <c r="A1168" s="235" t="s">
        <v>82</v>
      </c>
      <c r="B1168" s="227" t="s">
        <v>401</v>
      </c>
      <c r="C1168" s="227" t="s">
        <v>20</v>
      </c>
      <c r="D1168" s="227" t="s">
        <v>18</v>
      </c>
      <c r="E1168" s="227" t="s">
        <v>81</v>
      </c>
      <c r="F1168" s="227" t="s">
        <v>69</v>
      </c>
      <c r="G1168" s="227" t="s">
        <v>147</v>
      </c>
      <c r="H1168" s="227" t="s">
        <v>148</v>
      </c>
      <c r="I1168" s="237"/>
      <c r="J1168" s="238"/>
      <c r="K1168" s="238"/>
      <c r="L1168" s="238"/>
      <c r="M1168" s="238"/>
      <c r="N1168" s="238"/>
      <c r="O1168" s="238"/>
      <c r="P1168" s="238">
        <f>P1169</f>
        <v>719.90999999999985</v>
      </c>
      <c r="Q1168" s="238">
        <f t="shared" si="3907"/>
        <v>756.7</v>
      </c>
      <c r="R1168" s="238">
        <f t="shared" si="3907"/>
        <v>674.68000000000006</v>
      </c>
      <c r="S1168" s="238">
        <f t="shared" si="3907"/>
        <v>0</v>
      </c>
      <c r="T1168" s="238">
        <f t="shared" si="3907"/>
        <v>0</v>
      </c>
      <c r="U1168" s="238">
        <f t="shared" si="3907"/>
        <v>0</v>
      </c>
      <c r="V1168" s="238">
        <f t="shared" si="3849"/>
        <v>719.90999999999985</v>
      </c>
      <c r="W1168" s="238">
        <f t="shared" si="3849"/>
        <v>756.7</v>
      </c>
      <c r="X1168" s="238">
        <f t="shared" si="3849"/>
        <v>674.68000000000006</v>
      </c>
      <c r="Y1168" s="238">
        <f t="shared" si="3908"/>
        <v>0</v>
      </c>
      <c r="Z1168" s="238">
        <f t="shared" si="3908"/>
        <v>0</v>
      </c>
      <c r="AA1168" s="238">
        <f t="shared" si="3908"/>
        <v>0</v>
      </c>
      <c r="AB1168" s="238">
        <f t="shared" si="3803"/>
        <v>719.90999999999985</v>
      </c>
      <c r="AC1168" s="238">
        <f t="shared" si="3789"/>
        <v>756.7</v>
      </c>
      <c r="AD1168" s="238">
        <f t="shared" si="3790"/>
        <v>674.68000000000006</v>
      </c>
      <c r="AE1168" s="238">
        <f t="shared" si="3909"/>
        <v>3358.01</v>
      </c>
      <c r="AF1168" s="238">
        <f t="shared" si="3909"/>
        <v>0</v>
      </c>
      <c r="AG1168" s="238">
        <f t="shared" si="3909"/>
        <v>0</v>
      </c>
      <c r="AH1168" s="238">
        <f t="shared" si="3805"/>
        <v>4077.92</v>
      </c>
      <c r="AI1168" s="238">
        <f t="shared" si="3792"/>
        <v>756.7</v>
      </c>
      <c r="AJ1168" s="238">
        <f t="shared" si="3793"/>
        <v>674.68000000000006</v>
      </c>
      <c r="AK1168" s="238">
        <f t="shared" si="3910"/>
        <v>0</v>
      </c>
      <c r="AL1168" s="238">
        <f t="shared" si="3910"/>
        <v>0</v>
      </c>
      <c r="AM1168" s="238">
        <f t="shared" si="3910"/>
        <v>0</v>
      </c>
      <c r="AN1168" s="238">
        <f t="shared" si="3807"/>
        <v>4077.92</v>
      </c>
      <c r="AO1168" s="238">
        <f t="shared" si="3795"/>
        <v>756.7</v>
      </c>
      <c r="AP1168" s="238">
        <f t="shared" si="3796"/>
        <v>674.68000000000006</v>
      </c>
      <c r="AQ1168" s="238">
        <f t="shared" si="3911"/>
        <v>0</v>
      </c>
      <c r="AR1168" s="238">
        <f t="shared" si="3911"/>
        <v>0</v>
      </c>
      <c r="AS1168" s="238">
        <f t="shared" si="3911"/>
        <v>0</v>
      </c>
      <c r="AT1168" s="238">
        <f t="shared" si="3809"/>
        <v>4077.92</v>
      </c>
      <c r="AU1168" s="238">
        <f t="shared" si="3798"/>
        <v>756.7</v>
      </c>
      <c r="AV1168" s="238">
        <f t="shared" si="3799"/>
        <v>674.68000000000006</v>
      </c>
    </row>
    <row r="1169" spans="1:48" s="229" customFormat="1" ht="38.25" hidden="1">
      <c r="A1169" s="235" t="s">
        <v>204</v>
      </c>
      <c r="B1169" s="227" t="s">
        <v>401</v>
      </c>
      <c r="C1169" s="227" t="s">
        <v>20</v>
      </c>
      <c r="D1169" s="227" t="s">
        <v>18</v>
      </c>
      <c r="E1169" s="227" t="s">
        <v>81</v>
      </c>
      <c r="F1169" s="227" t="s">
        <v>69</v>
      </c>
      <c r="G1169" s="227" t="s">
        <v>147</v>
      </c>
      <c r="H1169" s="227" t="s">
        <v>203</v>
      </c>
      <c r="I1169" s="237"/>
      <c r="J1169" s="238"/>
      <c r="K1169" s="238"/>
      <c r="L1169" s="238"/>
      <c r="M1169" s="238"/>
      <c r="N1169" s="238"/>
      <c r="O1169" s="238"/>
      <c r="P1169" s="238">
        <f>P1170</f>
        <v>719.90999999999985</v>
      </c>
      <c r="Q1169" s="238">
        <f t="shared" si="3907"/>
        <v>756.7</v>
      </c>
      <c r="R1169" s="238">
        <f t="shared" si="3907"/>
        <v>674.68000000000006</v>
      </c>
      <c r="S1169" s="238">
        <f t="shared" si="3907"/>
        <v>0</v>
      </c>
      <c r="T1169" s="238">
        <f t="shared" si="3907"/>
        <v>0</v>
      </c>
      <c r="U1169" s="238">
        <f t="shared" si="3907"/>
        <v>0</v>
      </c>
      <c r="V1169" s="238">
        <f t="shared" si="3849"/>
        <v>719.90999999999985</v>
      </c>
      <c r="W1169" s="238">
        <f t="shared" si="3849"/>
        <v>756.7</v>
      </c>
      <c r="X1169" s="238">
        <f t="shared" si="3849"/>
        <v>674.68000000000006</v>
      </c>
      <c r="Y1169" s="238">
        <f t="shared" si="3908"/>
        <v>0</v>
      </c>
      <c r="Z1169" s="238">
        <f t="shared" si="3908"/>
        <v>0</v>
      </c>
      <c r="AA1169" s="238">
        <f t="shared" si="3908"/>
        <v>0</v>
      </c>
      <c r="AB1169" s="238">
        <f t="shared" si="3803"/>
        <v>719.90999999999985</v>
      </c>
      <c r="AC1169" s="238">
        <f t="shared" si="3789"/>
        <v>756.7</v>
      </c>
      <c r="AD1169" s="238">
        <f t="shared" si="3790"/>
        <v>674.68000000000006</v>
      </c>
      <c r="AE1169" s="238">
        <f t="shared" si="3909"/>
        <v>3358.01</v>
      </c>
      <c r="AF1169" s="238">
        <f t="shared" si="3909"/>
        <v>0</v>
      </c>
      <c r="AG1169" s="238">
        <f t="shared" si="3909"/>
        <v>0</v>
      </c>
      <c r="AH1169" s="238">
        <f t="shared" si="3805"/>
        <v>4077.92</v>
      </c>
      <c r="AI1169" s="238">
        <f t="shared" si="3792"/>
        <v>756.7</v>
      </c>
      <c r="AJ1169" s="238">
        <f t="shared" si="3793"/>
        <v>674.68000000000006</v>
      </c>
      <c r="AK1169" s="238">
        <f t="shared" si="3910"/>
        <v>0</v>
      </c>
      <c r="AL1169" s="238">
        <f t="shared" si="3910"/>
        <v>0</v>
      </c>
      <c r="AM1169" s="238">
        <f t="shared" si="3910"/>
        <v>0</v>
      </c>
      <c r="AN1169" s="238">
        <f t="shared" si="3807"/>
        <v>4077.92</v>
      </c>
      <c r="AO1169" s="238">
        <f t="shared" si="3795"/>
        <v>756.7</v>
      </c>
      <c r="AP1169" s="238">
        <f t="shared" si="3796"/>
        <v>674.68000000000006</v>
      </c>
      <c r="AQ1169" s="238">
        <f t="shared" si="3911"/>
        <v>0</v>
      </c>
      <c r="AR1169" s="238">
        <f t="shared" si="3911"/>
        <v>0</v>
      </c>
      <c r="AS1169" s="238">
        <f t="shared" si="3911"/>
        <v>0</v>
      </c>
      <c r="AT1169" s="238">
        <f t="shared" si="3809"/>
        <v>4077.92</v>
      </c>
      <c r="AU1169" s="238">
        <f t="shared" si="3798"/>
        <v>756.7</v>
      </c>
      <c r="AV1169" s="238">
        <f t="shared" si="3799"/>
        <v>674.68000000000006</v>
      </c>
    </row>
    <row r="1170" spans="1:48" s="229" customFormat="1" ht="25.5" hidden="1">
      <c r="A1170" s="240" t="s">
        <v>259</v>
      </c>
      <c r="B1170" s="227" t="s">
        <v>401</v>
      </c>
      <c r="C1170" s="227" t="s">
        <v>20</v>
      </c>
      <c r="D1170" s="227" t="s">
        <v>18</v>
      </c>
      <c r="E1170" s="227" t="s">
        <v>81</v>
      </c>
      <c r="F1170" s="227" t="s">
        <v>69</v>
      </c>
      <c r="G1170" s="227" t="s">
        <v>147</v>
      </c>
      <c r="H1170" s="227" t="s">
        <v>203</v>
      </c>
      <c r="I1170" s="237" t="s">
        <v>93</v>
      </c>
      <c r="J1170" s="238"/>
      <c r="K1170" s="238"/>
      <c r="L1170" s="238"/>
      <c r="M1170" s="238"/>
      <c r="N1170" s="238"/>
      <c r="O1170" s="238"/>
      <c r="P1170" s="238">
        <f>P1171</f>
        <v>719.90999999999985</v>
      </c>
      <c r="Q1170" s="238">
        <f t="shared" si="3907"/>
        <v>756.7</v>
      </c>
      <c r="R1170" s="238">
        <f t="shared" si="3907"/>
        <v>674.68000000000006</v>
      </c>
      <c r="S1170" s="238">
        <f t="shared" si="3907"/>
        <v>0</v>
      </c>
      <c r="T1170" s="238">
        <f t="shared" si="3907"/>
        <v>0</v>
      </c>
      <c r="U1170" s="238">
        <f t="shared" si="3907"/>
        <v>0</v>
      </c>
      <c r="V1170" s="238">
        <f t="shared" si="3849"/>
        <v>719.90999999999985</v>
      </c>
      <c r="W1170" s="238">
        <f t="shared" si="3849"/>
        <v>756.7</v>
      </c>
      <c r="X1170" s="238">
        <f t="shared" si="3849"/>
        <v>674.68000000000006</v>
      </c>
      <c r="Y1170" s="238">
        <f t="shared" si="3908"/>
        <v>0</v>
      </c>
      <c r="Z1170" s="238">
        <f t="shared" si="3908"/>
        <v>0</v>
      </c>
      <c r="AA1170" s="238">
        <f t="shared" si="3908"/>
        <v>0</v>
      </c>
      <c r="AB1170" s="238">
        <f t="shared" si="3803"/>
        <v>719.90999999999985</v>
      </c>
      <c r="AC1170" s="238">
        <f t="shared" si="3789"/>
        <v>756.7</v>
      </c>
      <c r="AD1170" s="238">
        <f t="shared" si="3790"/>
        <v>674.68000000000006</v>
      </c>
      <c r="AE1170" s="238">
        <f t="shared" si="3909"/>
        <v>3358.01</v>
      </c>
      <c r="AF1170" s="238">
        <f t="shared" si="3909"/>
        <v>0</v>
      </c>
      <c r="AG1170" s="238">
        <f t="shared" si="3909"/>
        <v>0</v>
      </c>
      <c r="AH1170" s="238">
        <f t="shared" si="3805"/>
        <v>4077.92</v>
      </c>
      <c r="AI1170" s="238">
        <f t="shared" si="3792"/>
        <v>756.7</v>
      </c>
      <c r="AJ1170" s="238">
        <f t="shared" si="3793"/>
        <v>674.68000000000006</v>
      </c>
      <c r="AK1170" s="238">
        <f t="shared" si="3910"/>
        <v>0</v>
      </c>
      <c r="AL1170" s="238">
        <f t="shared" si="3910"/>
        <v>0</v>
      </c>
      <c r="AM1170" s="238">
        <f t="shared" si="3910"/>
        <v>0</v>
      </c>
      <c r="AN1170" s="238">
        <f t="shared" si="3807"/>
        <v>4077.92</v>
      </c>
      <c r="AO1170" s="238">
        <f t="shared" si="3795"/>
        <v>756.7</v>
      </c>
      <c r="AP1170" s="238">
        <f t="shared" si="3796"/>
        <v>674.68000000000006</v>
      </c>
      <c r="AQ1170" s="238">
        <f t="shared" si="3911"/>
        <v>0</v>
      </c>
      <c r="AR1170" s="238">
        <f t="shared" si="3911"/>
        <v>0</v>
      </c>
      <c r="AS1170" s="238">
        <f t="shared" si="3911"/>
        <v>0</v>
      </c>
      <c r="AT1170" s="238">
        <f t="shared" si="3809"/>
        <v>4077.92</v>
      </c>
      <c r="AU1170" s="238">
        <f t="shared" si="3798"/>
        <v>756.7</v>
      </c>
      <c r="AV1170" s="238">
        <f t="shared" si="3799"/>
        <v>674.68000000000006</v>
      </c>
    </row>
    <row r="1171" spans="1:48" s="229" customFormat="1" ht="25.5" hidden="1">
      <c r="A1171" s="239" t="s">
        <v>97</v>
      </c>
      <c r="B1171" s="227" t="s">
        <v>401</v>
      </c>
      <c r="C1171" s="227" t="s">
        <v>20</v>
      </c>
      <c r="D1171" s="227" t="s">
        <v>18</v>
      </c>
      <c r="E1171" s="227" t="s">
        <v>81</v>
      </c>
      <c r="F1171" s="227" t="s">
        <v>69</v>
      </c>
      <c r="G1171" s="227" t="s">
        <v>147</v>
      </c>
      <c r="H1171" s="227" t="s">
        <v>203</v>
      </c>
      <c r="I1171" s="237" t="s">
        <v>94</v>
      </c>
      <c r="J1171" s="238"/>
      <c r="K1171" s="238"/>
      <c r="L1171" s="238"/>
      <c r="M1171" s="238"/>
      <c r="N1171" s="238"/>
      <c r="O1171" s="238"/>
      <c r="P1171" s="238">
        <v>719.90999999999985</v>
      </c>
      <c r="Q1171" s="238">
        <v>756.7</v>
      </c>
      <c r="R1171" s="238">
        <v>674.68000000000006</v>
      </c>
      <c r="S1171" s="238"/>
      <c r="T1171" s="238"/>
      <c r="U1171" s="238"/>
      <c r="V1171" s="238">
        <f t="shared" si="3849"/>
        <v>719.90999999999985</v>
      </c>
      <c r="W1171" s="238">
        <f t="shared" si="3849"/>
        <v>756.7</v>
      </c>
      <c r="X1171" s="238">
        <f t="shared" si="3849"/>
        <v>674.68000000000006</v>
      </c>
      <c r="Y1171" s="238"/>
      <c r="Z1171" s="238"/>
      <c r="AA1171" s="238"/>
      <c r="AB1171" s="238">
        <f t="shared" si="3803"/>
        <v>719.90999999999985</v>
      </c>
      <c r="AC1171" s="238">
        <f t="shared" si="3789"/>
        <v>756.7</v>
      </c>
      <c r="AD1171" s="238">
        <f t="shared" si="3790"/>
        <v>674.68000000000006</v>
      </c>
      <c r="AE1171" s="238">
        <v>3358.01</v>
      </c>
      <c r="AF1171" s="238"/>
      <c r="AG1171" s="238"/>
      <c r="AH1171" s="238">
        <f t="shared" si="3805"/>
        <v>4077.92</v>
      </c>
      <c r="AI1171" s="238">
        <f t="shared" si="3792"/>
        <v>756.7</v>
      </c>
      <c r="AJ1171" s="238">
        <f t="shared" si="3793"/>
        <v>674.68000000000006</v>
      </c>
      <c r="AK1171" s="238"/>
      <c r="AL1171" s="238"/>
      <c r="AM1171" s="238"/>
      <c r="AN1171" s="238">
        <f t="shared" si="3807"/>
        <v>4077.92</v>
      </c>
      <c r="AO1171" s="238">
        <f t="shared" si="3795"/>
        <v>756.7</v>
      </c>
      <c r="AP1171" s="238">
        <f t="shared" si="3796"/>
        <v>674.68000000000006</v>
      </c>
      <c r="AQ1171" s="238"/>
      <c r="AR1171" s="238"/>
      <c r="AS1171" s="238"/>
      <c r="AT1171" s="238">
        <f t="shared" si="3809"/>
        <v>4077.92</v>
      </c>
      <c r="AU1171" s="238">
        <f t="shared" si="3798"/>
        <v>756.7</v>
      </c>
      <c r="AV1171" s="238">
        <f t="shared" si="3799"/>
        <v>674.68000000000006</v>
      </c>
    </row>
    <row r="1172" spans="1:48" s="255" customFormat="1" hidden="1">
      <c r="A1172" s="355" t="s">
        <v>546</v>
      </c>
      <c r="B1172" s="232" t="s">
        <v>547</v>
      </c>
      <c r="C1172" s="232" t="s">
        <v>20</v>
      </c>
      <c r="D1172" s="232" t="s">
        <v>2</v>
      </c>
      <c r="E1172" s="232"/>
      <c r="F1172" s="232"/>
      <c r="G1172" s="232"/>
      <c r="H1172" s="232"/>
      <c r="I1172" s="233"/>
      <c r="J1172" s="234">
        <f t="shared" ref="J1172:K1175" si="3912">J1173</f>
        <v>2857000</v>
      </c>
      <c r="K1172" s="234">
        <f t="shared" si="3912"/>
        <v>0</v>
      </c>
      <c r="L1172" s="234">
        <f t="shared" ref="L1172:L1176" si="3913">J1172+K1172</f>
        <v>2857000</v>
      </c>
      <c r="AQ1172" s="234">
        <f>AQ1173</f>
        <v>600000</v>
      </c>
      <c r="AR1172" s="234">
        <f t="shared" ref="AR1172:AS1175" si="3914">AR1173</f>
        <v>0</v>
      </c>
      <c r="AS1172" s="234">
        <f t="shared" si="3914"/>
        <v>0</v>
      </c>
      <c r="AT1172" s="234">
        <f t="shared" ref="AT1172:AT1176" si="3915">AN1172+AQ1172</f>
        <v>600000</v>
      </c>
      <c r="AU1172" s="234">
        <f t="shared" ref="AU1172:AU1176" si="3916">AO1172+AR1172</f>
        <v>0</v>
      </c>
      <c r="AV1172" s="234">
        <f t="shared" ref="AV1172:AV1176" si="3917">AP1172+AS1172</f>
        <v>0</v>
      </c>
    </row>
    <row r="1173" spans="1:48" s="229" customFormat="1" hidden="1">
      <c r="A1173" s="306" t="s">
        <v>82</v>
      </c>
      <c r="B1173" s="227" t="s">
        <v>547</v>
      </c>
      <c r="C1173" s="227" t="s">
        <v>20</v>
      </c>
      <c r="D1173" s="227" t="s">
        <v>2</v>
      </c>
      <c r="E1173" s="227" t="s">
        <v>81</v>
      </c>
      <c r="F1173" s="227" t="s">
        <v>69</v>
      </c>
      <c r="G1173" s="227" t="s">
        <v>147</v>
      </c>
      <c r="H1173" s="227" t="s">
        <v>148</v>
      </c>
      <c r="I1173" s="237"/>
      <c r="J1173" s="238">
        <f t="shared" si="3912"/>
        <v>2857000</v>
      </c>
      <c r="K1173" s="238">
        <f t="shared" si="3912"/>
        <v>0</v>
      </c>
      <c r="L1173" s="238">
        <f t="shared" si="3913"/>
        <v>2857000</v>
      </c>
      <c r="AQ1173" s="238">
        <f>AQ1174</f>
        <v>600000</v>
      </c>
      <c r="AR1173" s="238">
        <f t="shared" si="3914"/>
        <v>0</v>
      </c>
      <c r="AS1173" s="238">
        <f t="shared" si="3914"/>
        <v>0</v>
      </c>
      <c r="AT1173" s="238">
        <f t="shared" si="3915"/>
        <v>600000</v>
      </c>
      <c r="AU1173" s="238">
        <f t="shared" si="3916"/>
        <v>0</v>
      </c>
      <c r="AV1173" s="238">
        <f t="shared" si="3917"/>
        <v>0</v>
      </c>
    </row>
    <row r="1174" spans="1:48" s="229" customFormat="1" hidden="1">
      <c r="A1174" s="307" t="s">
        <v>550</v>
      </c>
      <c r="B1174" s="227" t="s">
        <v>547</v>
      </c>
      <c r="C1174" s="227" t="s">
        <v>20</v>
      </c>
      <c r="D1174" s="227" t="s">
        <v>2</v>
      </c>
      <c r="E1174" s="227" t="s">
        <v>81</v>
      </c>
      <c r="F1174" s="227" t="s">
        <v>69</v>
      </c>
      <c r="G1174" s="227" t="s">
        <v>147</v>
      </c>
      <c r="H1174" s="227" t="s">
        <v>551</v>
      </c>
      <c r="I1174" s="237"/>
      <c r="J1174" s="238">
        <f t="shared" si="3912"/>
        <v>2857000</v>
      </c>
      <c r="K1174" s="238">
        <f t="shared" si="3912"/>
        <v>0</v>
      </c>
      <c r="L1174" s="238">
        <f t="shared" si="3913"/>
        <v>2857000</v>
      </c>
      <c r="AQ1174" s="238">
        <f>AQ1175</f>
        <v>600000</v>
      </c>
      <c r="AR1174" s="238">
        <f t="shared" si="3914"/>
        <v>0</v>
      </c>
      <c r="AS1174" s="238">
        <f t="shared" si="3914"/>
        <v>0</v>
      </c>
      <c r="AT1174" s="238">
        <f t="shared" si="3915"/>
        <v>600000</v>
      </c>
      <c r="AU1174" s="238">
        <f t="shared" si="3916"/>
        <v>0</v>
      </c>
      <c r="AV1174" s="238">
        <f t="shared" si="3917"/>
        <v>0</v>
      </c>
    </row>
    <row r="1175" spans="1:48" s="229" customFormat="1" hidden="1">
      <c r="A1175" s="356" t="s">
        <v>79</v>
      </c>
      <c r="B1175" s="227" t="s">
        <v>547</v>
      </c>
      <c r="C1175" s="227" t="s">
        <v>20</v>
      </c>
      <c r="D1175" s="227" t="s">
        <v>2</v>
      </c>
      <c r="E1175" s="227" t="s">
        <v>81</v>
      </c>
      <c r="F1175" s="227" t="s">
        <v>69</v>
      </c>
      <c r="G1175" s="227" t="s">
        <v>147</v>
      </c>
      <c r="H1175" s="227" t="s">
        <v>551</v>
      </c>
      <c r="I1175" s="237" t="s">
        <v>76</v>
      </c>
      <c r="J1175" s="238">
        <f t="shared" si="3912"/>
        <v>2857000</v>
      </c>
      <c r="K1175" s="238">
        <f t="shared" si="3912"/>
        <v>0</v>
      </c>
      <c r="L1175" s="238">
        <f t="shared" si="3913"/>
        <v>2857000</v>
      </c>
      <c r="AQ1175" s="238">
        <f>AQ1176</f>
        <v>600000</v>
      </c>
      <c r="AR1175" s="238">
        <f t="shared" si="3914"/>
        <v>0</v>
      </c>
      <c r="AS1175" s="238">
        <f t="shared" si="3914"/>
        <v>0</v>
      </c>
      <c r="AT1175" s="238">
        <f t="shared" si="3915"/>
        <v>600000</v>
      </c>
      <c r="AU1175" s="238">
        <f t="shared" si="3916"/>
        <v>0</v>
      </c>
      <c r="AV1175" s="238">
        <f t="shared" si="3917"/>
        <v>0</v>
      </c>
    </row>
    <row r="1176" spans="1:48" s="229" customFormat="1" hidden="1">
      <c r="A1176" s="307" t="s">
        <v>548</v>
      </c>
      <c r="B1176" s="227" t="s">
        <v>547</v>
      </c>
      <c r="C1176" s="227" t="s">
        <v>20</v>
      </c>
      <c r="D1176" s="227" t="s">
        <v>2</v>
      </c>
      <c r="E1176" s="227" t="s">
        <v>81</v>
      </c>
      <c r="F1176" s="227" t="s">
        <v>69</v>
      </c>
      <c r="G1176" s="227" t="s">
        <v>147</v>
      </c>
      <c r="H1176" s="227" t="s">
        <v>551</v>
      </c>
      <c r="I1176" s="237" t="s">
        <v>549</v>
      </c>
      <c r="J1176" s="238">
        <v>2857000</v>
      </c>
      <c r="K1176" s="238"/>
      <c r="L1176" s="238">
        <f t="shared" si="3913"/>
        <v>2857000</v>
      </c>
      <c r="AQ1176" s="238">
        <v>600000</v>
      </c>
      <c r="AR1176" s="238"/>
      <c r="AS1176" s="238"/>
      <c r="AT1176" s="238">
        <f t="shared" si="3915"/>
        <v>600000</v>
      </c>
      <c r="AU1176" s="238">
        <f t="shared" si="3916"/>
        <v>0</v>
      </c>
      <c r="AV1176" s="238">
        <f t="shared" si="3917"/>
        <v>0</v>
      </c>
    </row>
    <row r="1177" spans="1:48" s="229" customFormat="1" hidden="1">
      <c r="A1177" s="230" t="s">
        <v>1</v>
      </c>
      <c r="B1177" s="231" t="s">
        <v>401</v>
      </c>
      <c r="C1177" s="231" t="s">
        <v>20</v>
      </c>
      <c r="D1177" s="231" t="s">
        <v>49</v>
      </c>
      <c r="E1177" s="231"/>
      <c r="F1177" s="231"/>
      <c r="G1177" s="231"/>
      <c r="H1177" s="227"/>
      <c r="I1177" s="237"/>
      <c r="J1177" s="234"/>
      <c r="K1177" s="234"/>
      <c r="L1177" s="234"/>
      <c r="M1177" s="234"/>
      <c r="N1177" s="234"/>
      <c r="O1177" s="234"/>
      <c r="P1177" s="234">
        <f>P1178+P1182+P1187+P1192</f>
        <v>7912058.5499999998</v>
      </c>
      <c r="Q1177" s="234">
        <f t="shared" ref="Q1177:U1177" si="3918">Q1178+Q1182+Q1187+Q1192</f>
        <v>2306400</v>
      </c>
      <c r="R1177" s="234">
        <f t="shared" si="3918"/>
        <v>806400</v>
      </c>
      <c r="S1177" s="234">
        <f t="shared" si="3918"/>
        <v>1030356.26</v>
      </c>
      <c r="T1177" s="234">
        <f t="shared" si="3918"/>
        <v>0</v>
      </c>
      <c r="U1177" s="234">
        <f t="shared" si="3918"/>
        <v>0</v>
      </c>
      <c r="V1177" s="234">
        <f t="shared" si="3849"/>
        <v>8942414.8100000005</v>
      </c>
      <c r="W1177" s="234">
        <f t="shared" si="3849"/>
        <v>2306400</v>
      </c>
      <c r="X1177" s="234">
        <f t="shared" si="3849"/>
        <v>806400</v>
      </c>
      <c r="Y1177" s="234">
        <f t="shared" ref="Y1177:AA1177" si="3919">Y1178+Y1182+Y1187+Y1192</f>
        <v>291299</v>
      </c>
      <c r="Z1177" s="234">
        <f t="shared" si="3919"/>
        <v>0</v>
      </c>
      <c r="AA1177" s="234">
        <f t="shared" si="3919"/>
        <v>0</v>
      </c>
      <c r="AB1177" s="234">
        <f t="shared" si="3803"/>
        <v>9233713.8100000005</v>
      </c>
      <c r="AC1177" s="234">
        <f t="shared" si="3789"/>
        <v>2306400</v>
      </c>
      <c r="AD1177" s="234">
        <f t="shared" si="3790"/>
        <v>806400</v>
      </c>
      <c r="AE1177" s="234">
        <f t="shared" ref="AE1177:AG1177" si="3920">AE1178+AE1182+AE1187+AE1192</f>
        <v>-7192605.7299999995</v>
      </c>
      <c r="AF1177" s="234">
        <f t="shared" si="3920"/>
        <v>0</v>
      </c>
      <c r="AG1177" s="234">
        <f t="shared" si="3920"/>
        <v>0</v>
      </c>
      <c r="AH1177" s="234">
        <f t="shared" si="3805"/>
        <v>2041108.080000001</v>
      </c>
      <c r="AI1177" s="234">
        <f t="shared" si="3792"/>
        <v>2306400</v>
      </c>
      <c r="AJ1177" s="234">
        <f t="shared" si="3793"/>
        <v>806400</v>
      </c>
      <c r="AK1177" s="234">
        <f t="shared" ref="AK1177:AM1177" si="3921">AK1178+AK1182+AK1187+AK1192</f>
        <v>30790.55</v>
      </c>
      <c r="AL1177" s="234">
        <f t="shared" si="3921"/>
        <v>0</v>
      </c>
      <c r="AM1177" s="234">
        <f t="shared" si="3921"/>
        <v>0</v>
      </c>
      <c r="AN1177" s="234">
        <f t="shared" si="3807"/>
        <v>2071898.6300000011</v>
      </c>
      <c r="AO1177" s="234">
        <f t="shared" si="3795"/>
        <v>2306400</v>
      </c>
      <c r="AP1177" s="234">
        <f t="shared" si="3796"/>
        <v>806400</v>
      </c>
      <c r="AQ1177" s="234">
        <f t="shared" ref="AQ1177:AS1177" si="3922">AQ1178+AQ1182+AQ1187+AQ1192</f>
        <v>118000</v>
      </c>
      <c r="AR1177" s="234">
        <f t="shared" si="3922"/>
        <v>0</v>
      </c>
      <c r="AS1177" s="234">
        <f t="shared" si="3922"/>
        <v>0</v>
      </c>
      <c r="AT1177" s="234">
        <f t="shared" si="3809"/>
        <v>2189898.6300000008</v>
      </c>
      <c r="AU1177" s="234">
        <f t="shared" si="3798"/>
        <v>2306400</v>
      </c>
      <c r="AV1177" s="234">
        <f t="shared" si="3799"/>
        <v>806400</v>
      </c>
    </row>
    <row r="1178" spans="1:48" s="229" customFormat="1" ht="38.25" hidden="1">
      <c r="A1178" s="235" t="s">
        <v>287</v>
      </c>
      <c r="B1178" s="243" t="s">
        <v>401</v>
      </c>
      <c r="C1178" s="243" t="s">
        <v>20</v>
      </c>
      <c r="D1178" s="227" t="s">
        <v>49</v>
      </c>
      <c r="E1178" s="227" t="s">
        <v>13</v>
      </c>
      <c r="F1178" s="227" t="s">
        <v>69</v>
      </c>
      <c r="G1178" s="227" t="s">
        <v>147</v>
      </c>
      <c r="H1178" s="227" t="s">
        <v>148</v>
      </c>
      <c r="I1178" s="237"/>
      <c r="J1178" s="244"/>
      <c r="K1178" s="244"/>
      <c r="L1178" s="244"/>
      <c r="M1178" s="244"/>
      <c r="N1178" s="244"/>
      <c r="O1178" s="244"/>
      <c r="P1178" s="244">
        <f>P1179</f>
        <v>900000</v>
      </c>
      <c r="Q1178" s="244">
        <f t="shared" ref="Q1178:U1180" si="3923">Q1179</f>
        <v>806400</v>
      </c>
      <c r="R1178" s="244">
        <f t="shared" si="3923"/>
        <v>806400</v>
      </c>
      <c r="S1178" s="244">
        <f t="shared" si="3923"/>
        <v>0</v>
      </c>
      <c r="T1178" s="244">
        <f t="shared" si="3923"/>
        <v>0</v>
      </c>
      <c r="U1178" s="244">
        <f t="shared" si="3923"/>
        <v>0</v>
      </c>
      <c r="V1178" s="244">
        <f t="shared" si="3849"/>
        <v>900000</v>
      </c>
      <c r="W1178" s="244">
        <f t="shared" si="3849"/>
        <v>806400</v>
      </c>
      <c r="X1178" s="244">
        <f t="shared" si="3849"/>
        <v>806400</v>
      </c>
      <c r="Y1178" s="244">
        <f t="shared" ref="Y1178:AA1180" si="3924">Y1179</f>
        <v>0</v>
      </c>
      <c r="Z1178" s="244">
        <f t="shared" si="3924"/>
        <v>0</v>
      </c>
      <c r="AA1178" s="244">
        <f t="shared" si="3924"/>
        <v>0</v>
      </c>
      <c r="AB1178" s="244">
        <f t="shared" si="3803"/>
        <v>900000</v>
      </c>
      <c r="AC1178" s="244">
        <f t="shared" si="3789"/>
        <v>806400</v>
      </c>
      <c r="AD1178" s="244">
        <f t="shared" si="3790"/>
        <v>806400</v>
      </c>
      <c r="AE1178" s="244">
        <f t="shared" ref="AE1178:AG1180" si="3925">AE1179</f>
        <v>0</v>
      </c>
      <c r="AF1178" s="244">
        <f t="shared" si="3925"/>
        <v>0</v>
      </c>
      <c r="AG1178" s="244">
        <f t="shared" si="3925"/>
        <v>0</v>
      </c>
      <c r="AH1178" s="244">
        <f t="shared" si="3805"/>
        <v>900000</v>
      </c>
      <c r="AI1178" s="244">
        <f t="shared" si="3792"/>
        <v>806400</v>
      </c>
      <c r="AJ1178" s="244">
        <f t="shared" si="3793"/>
        <v>806400</v>
      </c>
      <c r="AK1178" s="244">
        <f t="shared" ref="AK1178:AM1180" si="3926">AK1179</f>
        <v>0</v>
      </c>
      <c r="AL1178" s="244">
        <f t="shared" si="3926"/>
        <v>0</v>
      </c>
      <c r="AM1178" s="244">
        <f t="shared" si="3926"/>
        <v>0</v>
      </c>
      <c r="AN1178" s="244">
        <f t="shared" si="3807"/>
        <v>900000</v>
      </c>
      <c r="AO1178" s="244">
        <f t="shared" si="3795"/>
        <v>806400</v>
      </c>
      <c r="AP1178" s="244">
        <f t="shared" si="3796"/>
        <v>806400</v>
      </c>
      <c r="AQ1178" s="244">
        <f t="shared" ref="AQ1178:AS1180" si="3927">AQ1179</f>
        <v>0</v>
      </c>
      <c r="AR1178" s="244">
        <f t="shared" si="3927"/>
        <v>0</v>
      </c>
      <c r="AS1178" s="244">
        <f t="shared" si="3927"/>
        <v>0</v>
      </c>
      <c r="AT1178" s="244">
        <f t="shared" si="3809"/>
        <v>900000</v>
      </c>
      <c r="AU1178" s="244">
        <f t="shared" si="3798"/>
        <v>806400</v>
      </c>
      <c r="AV1178" s="244">
        <f t="shared" si="3799"/>
        <v>806400</v>
      </c>
    </row>
    <row r="1179" spans="1:48" s="229" customFormat="1" ht="25.5" hidden="1">
      <c r="A1179" s="235" t="s">
        <v>78</v>
      </c>
      <c r="B1179" s="243" t="s">
        <v>401</v>
      </c>
      <c r="C1179" s="227" t="s">
        <v>20</v>
      </c>
      <c r="D1179" s="227" t="s">
        <v>49</v>
      </c>
      <c r="E1179" s="227" t="s">
        <v>13</v>
      </c>
      <c r="F1179" s="227" t="s">
        <v>69</v>
      </c>
      <c r="G1179" s="227" t="s">
        <v>147</v>
      </c>
      <c r="H1179" s="227" t="s">
        <v>330</v>
      </c>
      <c r="I1179" s="237"/>
      <c r="J1179" s="238"/>
      <c r="K1179" s="238"/>
      <c r="L1179" s="238"/>
      <c r="M1179" s="238"/>
      <c r="N1179" s="238"/>
      <c r="O1179" s="238"/>
      <c r="P1179" s="238">
        <f>P1180</f>
        <v>900000</v>
      </c>
      <c r="Q1179" s="238">
        <f t="shared" si="3923"/>
        <v>806400</v>
      </c>
      <c r="R1179" s="238">
        <f t="shared" si="3923"/>
        <v>806400</v>
      </c>
      <c r="S1179" s="238">
        <f t="shared" si="3923"/>
        <v>0</v>
      </c>
      <c r="T1179" s="238">
        <f t="shared" si="3923"/>
        <v>0</v>
      </c>
      <c r="U1179" s="238">
        <f t="shared" si="3923"/>
        <v>0</v>
      </c>
      <c r="V1179" s="238">
        <f t="shared" si="3849"/>
        <v>900000</v>
      </c>
      <c r="W1179" s="238">
        <f t="shared" si="3849"/>
        <v>806400</v>
      </c>
      <c r="X1179" s="238">
        <f t="shared" si="3849"/>
        <v>806400</v>
      </c>
      <c r="Y1179" s="238">
        <f t="shared" si="3924"/>
        <v>0</v>
      </c>
      <c r="Z1179" s="238">
        <f t="shared" si="3924"/>
        <v>0</v>
      </c>
      <c r="AA1179" s="238">
        <f t="shared" si="3924"/>
        <v>0</v>
      </c>
      <c r="AB1179" s="238">
        <f t="shared" si="3803"/>
        <v>900000</v>
      </c>
      <c r="AC1179" s="238">
        <f t="shared" si="3789"/>
        <v>806400</v>
      </c>
      <c r="AD1179" s="238">
        <f t="shared" si="3790"/>
        <v>806400</v>
      </c>
      <c r="AE1179" s="238">
        <f t="shared" si="3925"/>
        <v>0</v>
      </c>
      <c r="AF1179" s="238">
        <f t="shared" si="3925"/>
        <v>0</v>
      </c>
      <c r="AG1179" s="238">
        <f t="shared" si="3925"/>
        <v>0</v>
      </c>
      <c r="AH1179" s="238">
        <f t="shared" si="3805"/>
        <v>900000</v>
      </c>
      <c r="AI1179" s="238">
        <f t="shared" si="3792"/>
        <v>806400</v>
      </c>
      <c r="AJ1179" s="238">
        <f t="shared" si="3793"/>
        <v>806400</v>
      </c>
      <c r="AK1179" s="238">
        <f t="shared" si="3926"/>
        <v>0</v>
      </c>
      <c r="AL1179" s="238">
        <f t="shared" si="3926"/>
        <v>0</v>
      </c>
      <c r="AM1179" s="238">
        <f t="shared" si="3926"/>
        <v>0</v>
      </c>
      <c r="AN1179" s="238">
        <f t="shared" si="3807"/>
        <v>900000</v>
      </c>
      <c r="AO1179" s="238">
        <f t="shared" si="3795"/>
        <v>806400</v>
      </c>
      <c r="AP1179" s="238">
        <f t="shared" si="3796"/>
        <v>806400</v>
      </c>
      <c r="AQ1179" s="238">
        <f t="shared" si="3927"/>
        <v>0</v>
      </c>
      <c r="AR1179" s="238">
        <f t="shared" si="3927"/>
        <v>0</v>
      </c>
      <c r="AS1179" s="238">
        <f t="shared" si="3927"/>
        <v>0</v>
      </c>
      <c r="AT1179" s="238">
        <f t="shared" si="3809"/>
        <v>900000</v>
      </c>
      <c r="AU1179" s="238">
        <f t="shared" si="3798"/>
        <v>806400</v>
      </c>
      <c r="AV1179" s="238">
        <f t="shared" si="3799"/>
        <v>806400</v>
      </c>
    </row>
    <row r="1180" spans="1:48" s="229" customFormat="1" hidden="1">
      <c r="A1180" s="245" t="s">
        <v>79</v>
      </c>
      <c r="B1180" s="243" t="s">
        <v>401</v>
      </c>
      <c r="C1180" s="227" t="s">
        <v>20</v>
      </c>
      <c r="D1180" s="227" t="s">
        <v>49</v>
      </c>
      <c r="E1180" s="227" t="s">
        <v>13</v>
      </c>
      <c r="F1180" s="227" t="s">
        <v>69</v>
      </c>
      <c r="G1180" s="227" t="s">
        <v>147</v>
      </c>
      <c r="H1180" s="227" t="s">
        <v>330</v>
      </c>
      <c r="I1180" s="237" t="s">
        <v>76</v>
      </c>
      <c r="J1180" s="238"/>
      <c r="K1180" s="238"/>
      <c r="L1180" s="238"/>
      <c r="M1180" s="238"/>
      <c r="N1180" s="238"/>
      <c r="O1180" s="238"/>
      <c r="P1180" s="238">
        <f>P1181</f>
        <v>900000</v>
      </c>
      <c r="Q1180" s="238">
        <f t="shared" si="3923"/>
        <v>806400</v>
      </c>
      <c r="R1180" s="238">
        <f t="shared" si="3923"/>
        <v>806400</v>
      </c>
      <c r="S1180" s="238">
        <f t="shared" si="3923"/>
        <v>0</v>
      </c>
      <c r="T1180" s="238">
        <f t="shared" si="3923"/>
        <v>0</v>
      </c>
      <c r="U1180" s="238">
        <f t="shared" si="3923"/>
        <v>0</v>
      </c>
      <c r="V1180" s="238">
        <f t="shared" si="3849"/>
        <v>900000</v>
      </c>
      <c r="W1180" s="238">
        <f t="shared" si="3849"/>
        <v>806400</v>
      </c>
      <c r="X1180" s="238">
        <f t="shared" si="3849"/>
        <v>806400</v>
      </c>
      <c r="Y1180" s="238">
        <f t="shared" si="3924"/>
        <v>0</v>
      </c>
      <c r="Z1180" s="238">
        <f t="shared" si="3924"/>
        <v>0</v>
      </c>
      <c r="AA1180" s="238">
        <f t="shared" si="3924"/>
        <v>0</v>
      </c>
      <c r="AB1180" s="238">
        <f t="shared" si="3803"/>
        <v>900000</v>
      </c>
      <c r="AC1180" s="238">
        <f t="shared" si="3789"/>
        <v>806400</v>
      </c>
      <c r="AD1180" s="238">
        <f t="shared" si="3790"/>
        <v>806400</v>
      </c>
      <c r="AE1180" s="238">
        <f t="shared" si="3925"/>
        <v>0</v>
      </c>
      <c r="AF1180" s="238">
        <f t="shared" si="3925"/>
        <v>0</v>
      </c>
      <c r="AG1180" s="238">
        <f t="shared" si="3925"/>
        <v>0</v>
      </c>
      <c r="AH1180" s="238">
        <f t="shared" si="3805"/>
        <v>900000</v>
      </c>
      <c r="AI1180" s="238">
        <f t="shared" si="3792"/>
        <v>806400</v>
      </c>
      <c r="AJ1180" s="238">
        <f t="shared" si="3793"/>
        <v>806400</v>
      </c>
      <c r="AK1180" s="238">
        <f t="shared" si="3926"/>
        <v>0</v>
      </c>
      <c r="AL1180" s="238">
        <f t="shared" si="3926"/>
        <v>0</v>
      </c>
      <c r="AM1180" s="238">
        <f t="shared" si="3926"/>
        <v>0</v>
      </c>
      <c r="AN1180" s="238">
        <f t="shared" si="3807"/>
        <v>900000</v>
      </c>
      <c r="AO1180" s="238">
        <f t="shared" si="3795"/>
        <v>806400</v>
      </c>
      <c r="AP1180" s="238">
        <f t="shared" si="3796"/>
        <v>806400</v>
      </c>
      <c r="AQ1180" s="238">
        <f t="shared" si="3927"/>
        <v>0</v>
      </c>
      <c r="AR1180" s="238">
        <f t="shared" si="3927"/>
        <v>0</v>
      </c>
      <c r="AS1180" s="238">
        <f t="shared" si="3927"/>
        <v>0</v>
      </c>
      <c r="AT1180" s="238">
        <f t="shared" si="3809"/>
        <v>900000</v>
      </c>
      <c r="AU1180" s="238">
        <f t="shared" si="3798"/>
        <v>806400</v>
      </c>
      <c r="AV1180" s="238">
        <f t="shared" si="3799"/>
        <v>806400</v>
      </c>
    </row>
    <row r="1181" spans="1:48" s="229" customFormat="1" ht="38.25" hidden="1">
      <c r="A1181" s="344" t="s">
        <v>541</v>
      </c>
      <c r="B1181" s="243" t="s">
        <v>401</v>
      </c>
      <c r="C1181" s="227" t="s">
        <v>20</v>
      </c>
      <c r="D1181" s="227" t="s">
        <v>49</v>
      </c>
      <c r="E1181" s="227" t="s">
        <v>13</v>
      </c>
      <c r="F1181" s="227" t="s">
        <v>69</v>
      </c>
      <c r="G1181" s="227" t="s">
        <v>147</v>
      </c>
      <c r="H1181" s="227" t="s">
        <v>330</v>
      </c>
      <c r="I1181" s="237" t="s">
        <v>77</v>
      </c>
      <c r="J1181" s="238"/>
      <c r="K1181" s="238"/>
      <c r="L1181" s="238"/>
      <c r="M1181" s="238"/>
      <c r="N1181" s="238"/>
      <c r="O1181" s="238"/>
      <c r="P1181" s="238">
        <v>900000</v>
      </c>
      <c r="Q1181" s="238">
        <v>806400</v>
      </c>
      <c r="R1181" s="238">
        <v>806400</v>
      </c>
      <c r="S1181" s="238"/>
      <c r="T1181" s="238"/>
      <c r="U1181" s="238"/>
      <c r="V1181" s="238">
        <f t="shared" si="3849"/>
        <v>900000</v>
      </c>
      <c r="W1181" s="238">
        <f t="shared" si="3849"/>
        <v>806400</v>
      </c>
      <c r="X1181" s="238">
        <f t="shared" si="3849"/>
        <v>806400</v>
      </c>
      <c r="Y1181" s="238"/>
      <c r="Z1181" s="238"/>
      <c r="AA1181" s="238"/>
      <c r="AB1181" s="238">
        <f t="shared" si="3803"/>
        <v>900000</v>
      </c>
      <c r="AC1181" s="238">
        <f t="shared" si="3789"/>
        <v>806400</v>
      </c>
      <c r="AD1181" s="238">
        <f t="shared" si="3790"/>
        <v>806400</v>
      </c>
      <c r="AE1181" s="238"/>
      <c r="AF1181" s="238"/>
      <c r="AG1181" s="238"/>
      <c r="AH1181" s="238">
        <f t="shared" si="3805"/>
        <v>900000</v>
      </c>
      <c r="AI1181" s="238">
        <f t="shared" si="3792"/>
        <v>806400</v>
      </c>
      <c r="AJ1181" s="238">
        <f t="shared" si="3793"/>
        <v>806400</v>
      </c>
      <c r="AK1181" s="238"/>
      <c r="AL1181" s="238"/>
      <c r="AM1181" s="238"/>
      <c r="AN1181" s="238">
        <f t="shared" si="3807"/>
        <v>900000</v>
      </c>
      <c r="AO1181" s="238">
        <f t="shared" si="3795"/>
        <v>806400</v>
      </c>
      <c r="AP1181" s="238">
        <f t="shared" si="3796"/>
        <v>806400</v>
      </c>
      <c r="AQ1181" s="238"/>
      <c r="AR1181" s="238"/>
      <c r="AS1181" s="238"/>
      <c r="AT1181" s="238">
        <f t="shared" si="3809"/>
        <v>900000</v>
      </c>
      <c r="AU1181" s="238">
        <f t="shared" si="3798"/>
        <v>806400</v>
      </c>
      <c r="AV1181" s="238">
        <f t="shared" si="3799"/>
        <v>806400</v>
      </c>
    </row>
    <row r="1182" spans="1:48" s="229" customFormat="1" ht="38.25" hidden="1">
      <c r="A1182" s="235" t="s">
        <v>288</v>
      </c>
      <c r="B1182" s="243" t="s">
        <v>401</v>
      </c>
      <c r="C1182" s="243" t="s">
        <v>20</v>
      </c>
      <c r="D1182" s="243" t="s">
        <v>49</v>
      </c>
      <c r="E1182" s="243" t="s">
        <v>27</v>
      </c>
      <c r="F1182" s="243" t="s">
        <v>69</v>
      </c>
      <c r="G1182" s="243" t="s">
        <v>147</v>
      </c>
      <c r="H1182" s="227" t="s">
        <v>148</v>
      </c>
      <c r="I1182" s="237"/>
      <c r="J1182" s="244"/>
      <c r="K1182" s="244"/>
      <c r="L1182" s="244"/>
      <c r="M1182" s="244"/>
      <c r="N1182" s="244"/>
      <c r="O1182" s="244"/>
      <c r="P1182" s="244">
        <f>P1183</f>
        <v>500000</v>
      </c>
      <c r="Q1182" s="244">
        <f t="shared" ref="Q1182:U1185" si="3928">Q1183</f>
        <v>1500000</v>
      </c>
      <c r="R1182" s="244">
        <f t="shared" si="3928"/>
        <v>0</v>
      </c>
      <c r="S1182" s="244">
        <f t="shared" si="3928"/>
        <v>0</v>
      </c>
      <c r="T1182" s="244">
        <f t="shared" si="3928"/>
        <v>0</v>
      </c>
      <c r="U1182" s="244">
        <f t="shared" si="3928"/>
        <v>0</v>
      </c>
      <c r="V1182" s="244">
        <f t="shared" si="3849"/>
        <v>500000</v>
      </c>
      <c r="W1182" s="244">
        <f t="shared" si="3849"/>
        <v>1500000</v>
      </c>
      <c r="X1182" s="244">
        <f t="shared" si="3849"/>
        <v>0</v>
      </c>
      <c r="Y1182" s="244">
        <f t="shared" ref="Y1182:AA1185" si="3929">Y1183</f>
        <v>0</v>
      </c>
      <c r="Z1182" s="244">
        <f t="shared" si="3929"/>
        <v>0</v>
      </c>
      <c r="AA1182" s="244">
        <f t="shared" si="3929"/>
        <v>0</v>
      </c>
      <c r="AB1182" s="244">
        <f t="shared" si="3803"/>
        <v>500000</v>
      </c>
      <c r="AC1182" s="244">
        <f t="shared" si="3789"/>
        <v>1500000</v>
      </c>
      <c r="AD1182" s="244">
        <f t="shared" si="3790"/>
        <v>0</v>
      </c>
      <c r="AE1182" s="244">
        <f t="shared" ref="AE1182:AG1185" si="3930">AE1183</f>
        <v>0</v>
      </c>
      <c r="AF1182" s="244">
        <f t="shared" si="3930"/>
        <v>0</v>
      </c>
      <c r="AG1182" s="244">
        <f t="shared" si="3930"/>
        <v>0</v>
      </c>
      <c r="AH1182" s="244">
        <f t="shared" si="3805"/>
        <v>500000</v>
      </c>
      <c r="AI1182" s="244">
        <f t="shared" si="3792"/>
        <v>1500000</v>
      </c>
      <c r="AJ1182" s="244">
        <f t="shared" si="3793"/>
        <v>0</v>
      </c>
      <c r="AK1182" s="244">
        <f t="shared" ref="AK1182:AM1185" si="3931">AK1183</f>
        <v>0</v>
      </c>
      <c r="AL1182" s="244">
        <f t="shared" si="3931"/>
        <v>0</v>
      </c>
      <c r="AM1182" s="244">
        <f t="shared" si="3931"/>
        <v>0</v>
      </c>
      <c r="AN1182" s="244">
        <f t="shared" si="3807"/>
        <v>500000</v>
      </c>
      <c r="AO1182" s="244">
        <f t="shared" si="3795"/>
        <v>1500000</v>
      </c>
      <c r="AP1182" s="244">
        <f t="shared" si="3796"/>
        <v>0</v>
      </c>
      <c r="AQ1182" s="244">
        <f t="shared" ref="AQ1182:AS1185" si="3932">AQ1183</f>
        <v>0</v>
      </c>
      <c r="AR1182" s="244">
        <f t="shared" si="3932"/>
        <v>0</v>
      </c>
      <c r="AS1182" s="244">
        <f t="shared" si="3932"/>
        <v>0</v>
      </c>
      <c r="AT1182" s="244">
        <f t="shared" si="3809"/>
        <v>500000</v>
      </c>
      <c r="AU1182" s="244">
        <f t="shared" si="3798"/>
        <v>1500000</v>
      </c>
      <c r="AV1182" s="244">
        <f t="shared" si="3799"/>
        <v>0</v>
      </c>
    </row>
    <row r="1183" spans="1:48" s="229" customFormat="1" hidden="1">
      <c r="A1183" s="235" t="s">
        <v>210</v>
      </c>
      <c r="B1183" s="243" t="s">
        <v>401</v>
      </c>
      <c r="C1183" s="243" t="s">
        <v>20</v>
      </c>
      <c r="D1183" s="243" t="s">
        <v>49</v>
      </c>
      <c r="E1183" s="243" t="s">
        <v>27</v>
      </c>
      <c r="F1183" s="243" t="s">
        <v>44</v>
      </c>
      <c r="G1183" s="243" t="s">
        <v>147</v>
      </c>
      <c r="H1183" s="227" t="s">
        <v>148</v>
      </c>
      <c r="I1183" s="237"/>
      <c r="J1183" s="244"/>
      <c r="K1183" s="244"/>
      <c r="L1183" s="244"/>
      <c r="M1183" s="244"/>
      <c r="N1183" s="244"/>
      <c r="O1183" s="244"/>
      <c r="P1183" s="244">
        <f>P1184</f>
        <v>500000</v>
      </c>
      <c r="Q1183" s="244">
        <f t="shared" si="3928"/>
        <v>1500000</v>
      </c>
      <c r="R1183" s="244">
        <f t="shared" si="3928"/>
        <v>0</v>
      </c>
      <c r="S1183" s="244">
        <f t="shared" si="3928"/>
        <v>0</v>
      </c>
      <c r="T1183" s="244">
        <f t="shared" si="3928"/>
        <v>0</v>
      </c>
      <c r="U1183" s="244">
        <f t="shared" si="3928"/>
        <v>0</v>
      </c>
      <c r="V1183" s="244">
        <f t="shared" ref="V1183:X1224" si="3933">P1183+S1183</f>
        <v>500000</v>
      </c>
      <c r="W1183" s="244">
        <f t="shared" si="3933"/>
        <v>1500000</v>
      </c>
      <c r="X1183" s="244">
        <f t="shared" si="3933"/>
        <v>0</v>
      </c>
      <c r="Y1183" s="244">
        <f t="shared" si="3929"/>
        <v>0</v>
      </c>
      <c r="Z1183" s="244">
        <f t="shared" si="3929"/>
        <v>0</v>
      </c>
      <c r="AA1183" s="244">
        <f t="shared" si="3929"/>
        <v>0</v>
      </c>
      <c r="AB1183" s="244">
        <f t="shared" si="3803"/>
        <v>500000</v>
      </c>
      <c r="AC1183" s="244">
        <f t="shared" si="3789"/>
        <v>1500000</v>
      </c>
      <c r="AD1183" s="244">
        <f t="shared" si="3790"/>
        <v>0</v>
      </c>
      <c r="AE1183" s="244">
        <f t="shared" si="3930"/>
        <v>0</v>
      </c>
      <c r="AF1183" s="244">
        <f t="shared" si="3930"/>
        <v>0</v>
      </c>
      <c r="AG1183" s="244">
        <f t="shared" si="3930"/>
        <v>0</v>
      </c>
      <c r="AH1183" s="244">
        <f t="shared" si="3805"/>
        <v>500000</v>
      </c>
      <c r="AI1183" s="244">
        <f t="shared" si="3792"/>
        <v>1500000</v>
      </c>
      <c r="AJ1183" s="244">
        <f t="shared" si="3793"/>
        <v>0</v>
      </c>
      <c r="AK1183" s="244">
        <f t="shared" si="3931"/>
        <v>0</v>
      </c>
      <c r="AL1183" s="244">
        <f t="shared" si="3931"/>
        <v>0</v>
      </c>
      <c r="AM1183" s="244">
        <f t="shared" si="3931"/>
        <v>0</v>
      </c>
      <c r="AN1183" s="244">
        <f t="shared" si="3807"/>
        <v>500000</v>
      </c>
      <c r="AO1183" s="244">
        <f t="shared" si="3795"/>
        <v>1500000</v>
      </c>
      <c r="AP1183" s="244">
        <f t="shared" si="3796"/>
        <v>0</v>
      </c>
      <c r="AQ1183" s="244">
        <f t="shared" si="3932"/>
        <v>0</v>
      </c>
      <c r="AR1183" s="244">
        <f t="shared" si="3932"/>
        <v>0</v>
      </c>
      <c r="AS1183" s="244">
        <f t="shared" si="3932"/>
        <v>0</v>
      </c>
      <c r="AT1183" s="244">
        <f t="shared" si="3809"/>
        <v>500000</v>
      </c>
      <c r="AU1183" s="244">
        <f t="shared" si="3798"/>
        <v>1500000</v>
      </c>
      <c r="AV1183" s="244">
        <f t="shared" si="3799"/>
        <v>0</v>
      </c>
    </row>
    <row r="1184" spans="1:48" s="229" customFormat="1" ht="25.5" hidden="1">
      <c r="A1184" s="235" t="s">
        <v>211</v>
      </c>
      <c r="B1184" s="243" t="s">
        <v>401</v>
      </c>
      <c r="C1184" s="243" t="s">
        <v>20</v>
      </c>
      <c r="D1184" s="243" t="s">
        <v>49</v>
      </c>
      <c r="E1184" s="243" t="s">
        <v>27</v>
      </c>
      <c r="F1184" s="243" t="s">
        <v>44</v>
      </c>
      <c r="G1184" s="243" t="s">
        <v>147</v>
      </c>
      <c r="H1184" s="227" t="s">
        <v>212</v>
      </c>
      <c r="I1184" s="237"/>
      <c r="J1184" s="244"/>
      <c r="K1184" s="244"/>
      <c r="L1184" s="244"/>
      <c r="M1184" s="244"/>
      <c r="N1184" s="244"/>
      <c r="O1184" s="244"/>
      <c r="P1184" s="244">
        <f>P1185</f>
        <v>500000</v>
      </c>
      <c r="Q1184" s="244">
        <f t="shared" si="3928"/>
        <v>1500000</v>
      </c>
      <c r="R1184" s="244">
        <f t="shared" si="3928"/>
        <v>0</v>
      </c>
      <c r="S1184" s="244">
        <f t="shared" si="3928"/>
        <v>0</v>
      </c>
      <c r="T1184" s="244">
        <f t="shared" si="3928"/>
        <v>0</v>
      </c>
      <c r="U1184" s="244">
        <f t="shared" si="3928"/>
        <v>0</v>
      </c>
      <c r="V1184" s="244">
        <f t="shared" si="3933"/>
        <v>500000</v>
      </c>
      <c r="W1184" s="244">
        <f t="shared" si="3933"/>
        <v>1500000</v>
      </c>
      <c r="X1184" s="244">
        <f t="shared" si="3933"/>
        <v>0</v>
      </c>
      <c r="Y1184" s="244">
        <f t="shared" si="3929"/>
        <v>0</v>
      </c>
      <c r="Z1184" s="244">
        <f t="shared" si="3929"/>
        <v>0</v>
      </c>
      <c r="AA1184" s="244">
        <f t="shared" si="3929"/>
        <v>0</v>
      </c>
      <c r="AB1184" s="244">
        <f t="shared" si="3803"/>
        <v>500000</v>
      </c>
      <c r="AC1184" s="244">
        <f t="shared" si="3789"/>
        <v>1500000</v>
      </c>
      <c r="AD1184" s="244">
        <f t="shared" si="3790"/>
        <v>0</v>
      </c>
      <c r="AE1184" s="244">
        <f t="shared" si="3930"/>
        <v>0</v>
      </c>
      <c r="AF1184" s="244">
        <f t="shared" si="3930"/>
        <v>0</v>
      </c>
      <c r="AG1184" s="244">
        <f t="shared" si="3930"/>
        <v>0</v>
      </c>
      <c r="AH1184" s="244">
        <f t="shared" si="3805"/>
        <v>500000</v>
      </c>
      <c r="AI1184" s="244">
        <f t="shared" si="3792"/>
        <v>1500000</v>
      </c>
      <c r="AJ1184" s="244">
        <f t="shared" si="3793"/>
        <v>0</v>
      </c>
      <c r="AK1184" s="244">
        <f t="shared" si="3931"/>
        <v>0</v>
      </c>
      <c r="AL1184" s="244">
        <f t="shared" si="3931"/>
        <v>0</v>
      </c>
      <c r="AM1184" s="244">
        <f t="shared" si="3931"/>
        <v>0</v>
      </c>
      <c r="AN1184" s="244">
        <f t="shared" si="3807"/>
        <v>500000</v>
      </c>
      <c r="AO1184" s="244">
        <f t="shared" si="3795"/>
        <v>1500000</v>
      </c>
      <c r="AP1184" s="244">
        <f t="shared" si="3796"/>
        <v>0</v>
      </c>
      <c r="AQ1184" s="244">
        <f t="shared" si="3932"/>
        <v>0</v>
      </c>
      <c r="AR1184" s="244">
        <f t="shared" si="3932"/>
        <v>0</v>
      </c>
      <c r="AS1184" s="244">
        <f t="shared" si="3932"/>
        <v>0</v>
      </c>
      <c r="AT1184" s="244">
        <f t="shared" si="3809"/>
        <v>500000</v>
      </c>
      <c r="AU1184" s="244">
        <f t="shared" si="3798"/>
        <v>1500000</v>
      </c>
      <c r="AV1184" s="244">
        <f t="shared" si="3799"/>
        <v>0</v>
      </c>
    </row>
    <row r="1185" spans="1:48" s="229" customFormat="1" ht="25.5" hidden="1">
      <c r="A1185" s="240" t="s">
        <v>259</v>
      </c>
      <c r="B1185" s="243" t="s">
        <v>401</v>
      </c>
      <c r="C1185" s="243" t="s">
        <v>20</v>
      </c>
      <c r="D1185" s="243" t="s">
        <v>49</v>
      </c>
      <c r="E1185" s="243" t="s">
        <v>27</v>
      </c>
      <c r="F1185" s="243" t="s">
        <v>44</v>
      </c>
      <c r="G1185" s="243" t="s">
        <v>147</v>
      </c>
      <c r="H1185" s="227" t="s">
        <v>212</v>
      </c>
      <c r="I1185" s="237" t="s">
        <v>93</v>
      </c>
      <c r="J1185" s="244"/>
      <c r="K1185" s="244"/>
      <c r="L1185" s="244"/>
      <c r="M1185" s="244"/>
      <c r="N1185" s="244"/>
      <c r="O1185" s="244"/>
      <c r="P1185" s="244">
        <f>P1186</f>
        <v>500000</v>
      </c>
      <c r="Q1185" s="244">
        <f t="shared" si="3928"/>
        <v>1500000</v>
      </c>
      <c r="R1185" s="244">
        <f t="shared" si="3928"/>
        <v>0</v>
      </c>
      <c r="S1185" s="244">
        <f t="shared" si="3928"/>
        <v>0</v>
      </c>
      <c r="T1185" s="244">
        <f t="shared" si="3928"/>
        <v>0</v>
      </c>
      <c r="U1185" s="244">
        <f t="shared" si="3928"/>
        <v>0</v>
      </c>
      <c r="V1185" s="244">
        <f t="shared" si="3933"/>
        <v>500000</v>
      </c>
      <c r="W1185" s="244">
        <f t="shared" si="3933"/>
        <v>1500000</v>
      </c>
      <c r="X1185" s="244">
        <f t="shared" si="3933"/>
        <v>0</v>
      </c>
      <c r="Y1185" s="244">
        <f t="shared" si="3929"/>
        <v>0</v>
      </c>
      <c r="Z1185" s="244">
        <f t="shared" si="3929"/>
        <v>0</v>
      </c>
      <c r="AA1185" s="244">
        <f t="shared" si="3929"/>
        <v>0</v>
      </c>
      <c r="AB1185" s="244">
        <f t="shared" si="3803"/>
        <v>500000</v>
      </c>
      <c r="AC1185" s="244">
        <f t="shared" si="3789"/>
        <v>1500000</v>
      </c>
      <c r="AD1185" s="244">
        <f t="shared" si="3790"/>
        <v>0</v>
      </c>
      <c r="AE1185" s="244">
        <f t="shared" si="3930"/>
        <v>0</v>
      </c>
      <c r="AF1185" s="244">
        <f t="shared" si="3930"/>
        <v>0</v>
      </c>
      <c r="AG1185" s="244">
        <f t="shared" si="3930"/>
        <v>0</v>
      </c>
      <c r="AH1185" s="244">
        <f t="shared" si="3805"/>
        <v>500000</v>
      </c>
      <c r="AI1185" s="244">
        <f t="shared" si="3792"/>
        <v>1500000</v>
      </c>
      <c r="AJ1185" s="244">
        <f t="shared" si="3793"/>
        <v>0</v>
      </c>
      <c r="AK1185" s="244">
        <f t="shared" si="3931"/>
        <v>0</v>
      </c>
      <c r="AL1185" s="244">
        <f t="shared" si="3931"/>
        <v>0</v>
      </c>
      <c r="AM1185" s="244">
        <f t="shared" si="3931"/>
        <v>0</v>
      </c>
      <c r="AN1185" s="244">
        <f t="shared" si="3807"/>
        <v>500000</v>
      </c>
      <c r="AO1185" s="244">
        <f t="shared" si="3795"/>
        <v>1500000</v>
      </c>
      <c r="AP1185" s="244">
        <f t="shared" si="3796"/>
        <v>0</v>
      </c>
      <c r="AQ1185" s="244">
        <f t="shared" si="3932"/>
        <v>0</v>
      </c>
      <c r="AR1185" s="244">
        <f t="shared" si="3932"/>
        <v>0</v>
      </c>
      <c r="AS1185" s="244">
        <f t="shared" si="3932"/>
        <v>0</v>
      </c>
      <c r="AT1185" s="244">
        <f t="shared" si="3809"/>
        <v>500000</v>
      </c>
      <c r="AU1185" s="244">
        <f t="shared" si="3798"/>
        <v>1500000</v>
      </c>
      <c r="AV1185" s="244">
        <f t="shared" si="3799"/>
        <v>0</v>
      </c>
    </row>
    <row r="1186" spans="1:48" s="229" customFormat="1" ht="25.5" hidden="1">
      <c r="A1186" s="239" t="s">
        <v>97</v>
      </c>
      <c r="B1186" s="243" t="s">
        <v>401</v>
      </c>
      <c r="C1186" s="243" t="s">
        <v>20</v>
      </c>
      <c r="D1186" s="243" t="s">
        <v>49</v>
      </c>
      <c r="E1186" s="243" t="s">
        <v>27</v>
      </c>
      <c r="F1186" s="243" t="s">
        <v>44</v>
      </c>
      <c r="G1186" s="243" t="s">
        <v>147</v>
      </c>
      <c r="H1186" s="227" t="s">
        <v>212</v>
      </c>
      <c r="I1186" s="237" t="s">
        <v>94</v>
      </c>
      <c r="J1186" s="244"/>
      <c r="K1186" s="244"/>
      <c r="L1186" s="244"/>
      <c r="M1186" s="244"/>
      <c r="N1186" s="244"/>
      <c r="O1186" s="244"/>
      <c r="P1186" s="244">
        <v>500000</v>
      </c>
      <c r="Q1186" s="244">
        <v>1500000</v>
      </c>
      <c r="R1186" s="244">
        <v>0</v>
      </c>
      <c r="S1186" s="244"/>
      <c r="T1186" s="244"/>
      <c r="U1186" s="244"/>
      <c r="V1186" s="244">
        <f t="shared" si="3933"/>
        <v>500000</v>
      </c>
      <c r="W1186" s="244">
        <f t="shared" si="3933"/>
        <v>1500000</v>
      </c>
      <c r="X1186" s="244">
        <f t="shared" si="3933"/>
        <v>0</v>
      </c>
      <c r="Y1186" s="244"/>
      <c r="Z1186" s="244"/>
      <c r="AA1186" s="244"/>
      <c r="AB1186" s="244">
        <f t="shared" si="3803"/>
        <v>500000</v>
      </c>
      <c r="AC1186" s="244">
        <f t="shared" si="3789"/>
        <v>1500000</v>
      </c>
      <c r="AD1186" s="244">
        <f t="shared" si="3790"/>
        <v>0</v>
      </c>
      <c r="AE1186" s="244"/>
      <c r="AF1186" s="244"/>
      <c r="AG1186" s="244"/>
      <c r="AH1186" s="244">
        <f t="shared" si="3805"/>
        <v>500000</v>
      </c>
      <c r="AI1186" s="244">
        <f t="shared" si="3792"/>
        <v>1500000</v>
      </c>
      <c r="AJ1186" s="244">
        <f t="shared" si="3793"/>
        <v>0</v>
      </c>
      <c r="AK1186" s="244"/>
      <c r="AL1186" s="244"/>
      <c r="AM1186" s="244"/>
      <c r="AN1186" s="244">
        <f t="shared" si="3807"/>
        <v>500000</v>
      </c>
      <c r="AO1186" s="244">
        <f t="shared" si="3795"/>
        <v>1500000</v>
      </c>
      <c r="AP1186" s="244">
        <f t="shared" si="3796"/>
        <v>0</v>
      </c>
      <c r="AQ1186" s="244"/>
      <c r="AR1186" s="244"/>
      <c r="AS1186" s="244"/>
      <c r="AT1186" s="244">
        <f t="shared" si="3809"/>
        <v>500000</v>
      </c>
      <c r="AU1186" s="244">
        <f t="shared" si="3798"/>
        <v>1500000</v>
      </c>
      <c r="AV1186" s="244">
        <f t="shared" si="3799"/>
        <v>0</v>
      </c>
    </row>
    <row r="1187" spans="1:48" s="229" customFormat="1" ht="38.25" hidden="1">
      <c r="A1187" s="241" t="s">
        <v>293</v>
      </c>
      <c r="B1187" s="247" t="s">
        <v>401</v>
      </c>
      <c r="C1187" s="247" t="s">
        <v>20</v>
      </c>
      <c r="D1187" s="247" t="s">
        <v>49</v>
      </c>
      <c r="E1187" s="227" t="s">
        <v>19</v>
      </c>
      <c r="F1187" s="227" t="s">
        <v>69</v>
      </c>
      <c r="G1187" s="227" t="s">
        <v>147</v>
      </c>
      <c r="H1187" s="247" t="s">
        <v>148</v>
      </c>
      <c r="I1187" s="248"/>
      <c r="J1187" s="238"/>
      <c r="K1187" s="238"/>
      <c r="L1187" s="238"/>
      <c r="M1187" s="238"/>
      <c r="N1187" s="238"/>
      <c r="O1187" s="238"/>
      <c r="P1187" s="238">
        <f>P1188</f>
        <v>4681458.55</v>
      </c>
      <c r="Q1187" s="238">
        <f t="shared" ref="Q1187:U1190" si="3934">Q1188</f>
        <v>0</v>
      </c>
      <c r="R1187" s="238">
        <f t="shared" si="3934"/>
        <v>0</v>
      </c>
      <c r="S1187" s="238">
        <f t="shared" si="3934"/>
        <v>1030356.26</v>
      </c>
      <c r="T1187" s="238">
        <f t="shared" si="3934"/>
        <v>0</v>
      </c>
      <c r="U1187" s="238">
        <f t="shared" si="3934"/>
        <v>0</v>
      </c>
      <c r="V1187" s="238">
        <f t="shared" si="3933"/>
        <v>5711814.8099999996</v>
      </c>
      <c r="W1187" s="238">
        <f t="shared" si="3933"/>
        <v>0</v>
      </c>
      <c r="X1187" s="238">
        <f t="shared" si="3933"/>
        <v>0</v>
      </c>
      <c r="Y1187" s="238">
        <f t="shared" ref="Y1187:AA1190" si="3935">Y1188</f>
        <v>0</v>
      </c>
      <c r="Z1187" s="238">
        <f t="shared" si="3935"/>
        <v>0</v>
      </c>
      <c r="AA1187" s="238">
        <f t="shared" si="3935"/>
        <v>0</v>
      </c>
      <c r="AB1187" s="238">
        <f t="shared" si="3803"/>
        <v>5711814.8099999996</v>
      </c>
      <c r="AC1187" s="238">
        <f t="shared" si="3789"/>
        <v>0</v>
      </c>
      <c r="AD1187" s="238">
        <f t="shared" si="3790"/>
        <v>0</v>
      </c>
      <c r="AE1187" s="238">
        <f t="shared" ref="AE1187:AG1190" si="3936">AE1188</f>
        <v>-5496800.8499999996</v>
      </c>
      <c r="AF1187" s="238">
        <f t="shared" si="3936"/>
        <v>0</v>
      </c>
      <c r="AG1187" s="238">
        <f t="shared" si="3936"/>
        <v>0</v>
      </c>
      <c r="AH1187" s="238">
        <f t="shared" si="3805"/>
        <v>215013.95999999996</v>
      </c>
      <c r="AI1187" s="238">
        <f t="shared" si="3792"/>
        <v>0</v>
      </c>
      <c r="AJ1187" s="238">
        <f t="shared" si="3793"/>
        <v>0</v>
      </c>
      <c r="AK1187" s="238">
        <f t="shared" ref="AK1187:AM1190" si="3937">AK1188</f>
        <v>0</v>
      </c>
      <c r="AL1187" s="238">
        <f t="shared" si="3937"/>
        <v>0</v>
      </c>
      <c r="AM1187" s="238">
        <f t="shared" si="3937"/>
        <v>0</v>
      </c>
      <c r="AN1187" s="238">
        <f t="shared" si="3807"/>
        <v>215013.95999999996</v>
      </c>
      <c r="AO1187" s="238">
        <f t="shared" si="3795"/>
        <v>0</v>
      </c>
      <c r="AP1187" s="238">
        <f t="shared" si="3796"/>
        <v>0</v>
      </c>
      <c r="AQ1187" s="238">
        <f t="shared" ref="AQ1187:AS1190" si="3938">AQ1188</f>
        <v>0</v>
      </c>
      <c r="AR1187" s="238">
        <f t="shared" si="3938"/>
        <v>0</v>
      </c>
      <c r="AS1187" s="238">
        <f t="shared" si="3938"/>
        <v>0</v>
      </c>
      <c r="AT1187" s="238">
        <f t="shared" si="3809"/>
        <v>215013.95999999996</v>
      </c>
      <c r="AU1187" s="238">
        <f t="shared" si="3798"/>
        <v>0</v>
      </c>
      <c r="AV1187" s="238">
        <f t="shared" si="3799"/>
        <v>0</v>
      </c>
    </row>
    <row r="1188" spans="1:48" s="229" customFormat="1" ht="25.5" hidden="1">
      <c r="A1188" s="241" t="s">
        <v>295</v>
      </c>
      <c r="B1188" s="247" t="s">
        <v>401</v>
      </c>
      <c r="C1188" s="247" t="s">
        <v>20</v>
      </c>
      <c r="D1188" s="247" t="s">
        <v>49</v>
      </c>
      <c r="E1188" s="227" t="s">
        <v>19</v>
      </c>
      <c r="F1188" s="227" t="s">
        <v>126</v>
      </c>
      <c r="G1188" s="227" t="s">
        <v>147</v>
      </c>
      <c r="H1188" s="247" t="s">
        <v>148</v>
      </c>
      <c r="I1188" s="248"/>
      <c r="J1188" s="238"/>
      <c r="K1188" s="238"/>
      <c r="L1188" s="238"/>
      <c r="M1188" s="238"/>
      <c r="N1188" s="238"/>
      <c r="O1188" s="238"/>
      <c r="P1188" s="238">
        <f>P1189</f>
        <v>4681458.55</v>
      </c>
      <c r="Q1188" s="238">
        <f t="shared" si="3934"/>
        <v>0</v>
      </c>
      <c r="R1188" s="238">
        <f t="shared" si="3934"/>
        <v>0</v>
      </c>
      <c r="S1188" s="238">
        <f t="shared" si="3934"/>
        <v>1030356.26</v>
      </c>
      <c r="T1188" s="238">
        <f t="shared" si="3934"/>
        <v>0</v>
      </c>
      <c r="U1188" s="238">
        <f t="shared" si="3934"/>
        <v>0</v>
      </c>
      <c r="V1188" s="238">
        <f t="shared" si="3933"/>
        <v>5711814.8099999996</v>
      </c>
      <c r="W1188" s="238">
        <f t="shared" si="3933"/>
        <v>0</v>
      </c>
      <c r="X1188" s="238">
        <f t="shared" si="3933"/>
        <v>0</v>
      </c>
      <c r="Y1188" s="238">
        <f t="shared" si="3935"/>
        <v>0</v>
      </c>
      <c r="Z1188" s="238">
        <f t="shared" si="3935"/>
        <v>0</v>
      </c>
      <c r="AA1188" s="238">
        <f t="shared" si="3935"/>
        <v>0</v>
      </c>
      <c r="AB1188" s="238">
        <f t="shared" si="3803"/>
        <v>5711814.8099999996</v>
      </c>
      <c r="AC1188" s="238">
        <f t="shared" si="3789"/>
        <v>0</v>
      </c>
      <c r="AD1188" s="238">
        <f t="shared" si="3790"/>
        <v>0</v>
      </c>
      <c r="AE1188" s="238">
        <f t="shared" si="3936"/>
        <v>-5496800.8499999996</v>
      </c>
      <c r="AF1188" s="238">
        <f t="shared" si="3936"/>
        <v>0</v>
      </c>
      <c r="AG1188" s="238">
        <f t="shared" si="3936"/>
        <v>0</v>
      </c>
      <c r="AH1188" s="238">
        <f t="shared" si="3805"/>
        <v>215013.95999999996</v>
      </c>
      <c r="AI1188" s="238">
        <f t="shared" si="3792"/>
        <v>0</v>
      </c>
      <c r="AJ1188" s="238">
        <f t="shared" si="3793"/>
        <v>0</v>
      </c>
      <c r="AK1188" s="238">
        <f t="shared" si="3937"/>
        <v>0</v>
      </c>
      <c r="AL1188" s="238">
        <f t="shared" si="3937"/>
        <v>0</v>
      </c>
      <c r="AM1188" s="238">
        <f t="shared" si="3937"/>
        <v>0</v>
      </c>
      <c r="AN1188" s="238">
        <f t="shared" si="3807"/>
        <v>215013.95999999996</v>
      </c>
      <c r="AO1188" s="238">
        <f t="shared" si="3795"/>
        <v>0</v>
      </c>
      <c r="AP1188" s="238">
        <f t="shared" si="3796"/>
        <v>0</v>
      </c>
      <c r="AQ1188" s="238">
        <f t="shared" si="3938"/>
        <v>0</v>
      </c>
      <c r="AR1188" s="238">
        <f t="shared" si="3938"/>
        <v>0</v>
      </c>
      <c r="AS1188" s="238">
        <f t="shared" si="3938"/>
        <v>0</v>
      </c>
      <c r="AT1188" s="238">
        <f t="shared" si="3809"/>
        <v>215013.95999999996</v>
      </c>
      <c r="AU1188" s="238">
        <f t="shared" si="3798"/>
        <v>0</v>
      </c>
      <c r="AV1188" s="238">
        <f t="shared" si="3799"/>
        <v>0</v>
      </c>
    </row>
    <row r="1189" spans="1:48" s="229" customFormat="1" ht="51" hidden="1">
      <c r="A1189" s="241" t="s">
        <v>298</v>
      </c>
      <c r="B1189" s="247" t="s">
        <v>401</v>
      </c>
      <c r="C1189" s="247" t="s">
        <v>20</v>
      </c>
      <c r="D1189" s="247" t="s">
        <v>49</v>
      </c>
      <c r="E1189" s="227" t="s">
        <v>19</v>
      </c>
      <c r="F1189" s="227" t="s">
        <v>126</v>
      </c>
      <c r="G1189" s="227" t="s">
        <v>147</v>
      </c>
      <c r="H1189" s="247" t="s">
        <v>297</v>
      </c>
      <c r="I1189" s="248"/>
      <c r="J1189" s="238"/>
      <c r="K1189" s="238"/>
      <c r="L1189" s="238"/>
      <c r="M1189" s="238"/>
      <c r="N1189" s="238"/>
      <c r="O1189" s="238"/>
      <c r="P1189" s="238">
        <f>P1190</f>
        <v>4681458.55</v>
      </c>
      <c r="Q1189" s="238">
        <f t="shared" si="3934"/>
        <v>0</v>
      </c>
      <c r="R1189" s="238">
        <f t="shared" si="3934"/>
        <v>0</v>
      </c>
      <c r="S1189" s="238">
        <f t="shared" si="3934"/>
        <v>1030356.26</v>
      </c>
      <c r="T1189" s="238">
        <f t="shared" si="3934"/>
        <v>0</v>
      </c>
      <c r="U1189" s="238">
        <f t="shared" si="3934"/>
        <v>0</v>
      </c>
      <c r="V1189" s="238">
        <f t="shared" si="3933"/>
        <v>5711814.8099999996</v>
      </c>
      <c r="W1189" s="238">
        <f t="shared" si="3933"/>
        <v>0</v>
      </c>
      <c r="X1189" s="238">
        <f t="shared" si="3933"/>
        <v>0</v>
      </c>
      <c r="Y1189" s="238">
        <f t="shared" si="3935"/>
        <v>0</v>
      </c>
      <c r="Z1189" s="238">
        <f t="shared" si="3935"/>
        <v>0</v>
      </c>
      <c r="AA1189" s="238">
        <f t="shared" si="3935"/>
        <v>0</v>
      </c>
      <c r="AB1189" s="238">
        <f t="shared" si="3803"/>
        <v>5711814.8099999996</v>
      </c>
      <c r="AC1189" s="238">
        <f t="shared" si="3789"/>
        <v>0</v>
      </c>
      <c r="AD1189" s="238">
        <f t="shared" si="3790"/>
        <v>0</v>
      </c>
      <c r="AE1189" s="238">
        <f t="shared" si="3936"/>
        <v>-5496800.8499999996</v>
      </c>
      <c r="AF1189" s="238">
        <f t="shared" si="3936"/>
        <v>0</v>
      </c>
      <c r="AG1189" s="238">
        <f t="shared" si="3936"/>
        <v>0</v>
      </c>
      <c r="AH1189" s="238">
        <f t="shared" si="3805"/>
        <v>215013.95999999996</v>
      </c>
      <c r="AI1189" s="238">
        <f t="shared" si="3792"/>
        <v>0</v>
      </c>
      <c r="AJ1189" s="238">
        <f t="shared" si="3793"/>
        <v>0</v>
      </c>
      <c r="AK1189" s="238">
        <f t="shared" si="3937"/>
        <v>0</v>
      </c>
      <c r="AL1189" s="238">
        <f t="shared" si="3937"/>
        <v>0</v>
      </c>
      <c r="AM1189" s="238">
        <f t="shared" si="3937"/>
        <v>0</v>
      </c>
      <c r="AN1189" s="238">
        <f t="shared" si="3807"/>
        <v>215013.95999999996</v>
      </c>
      <c r="AO1189" s="238">
        <f t="shared" si="3795"/>
        <v>0</v>
      </c>
      <c r="AP1189" s="238">
        <f t="shared" si="3796"/>
        <v>0</v>
      </c>
      <c r="AQ1189" s="238">
        <f t="shared" si="3938"/>
        <v>0</v>
      </c>
      <c r="AR1189" s="238">
        <f t="shared" si="3938"/>
        <v>0</v>
      </c>
      <c r="AS1189" s="238">
        <f t="shared" si="3938"/>
        <v>0</v>
      </c>
      <c r="AT1189" s="238">
        <f t="shared" si="3809"/>
        <v>215013.95999999996</v>
      </c>
      <c r="AU1189" s="238">
        <f t="shared" si="3798"/>
        <v>0</v>
      </c>
      <c r="AV1189" s="238">
        <f t="shared" si="3799"/>
        <v>0</v>
      </c>
    </row>
    <row r="1190" spans="1:48" s="229" customFormat="1" hidden="1">
      <c r="A1190" s="235" t="s">
        <v>99</v>
      </c>
      <c r="B1190" s="247" t="s">
        <v>401</v>
      </c>
      <c r="C1190" s="247" t="s">
        <v>20</v>
      </c>
      <c r="D1190" s="247" t="s">
        <v>49</v>
      </c>
      <c r="E1190" s="227" t="s">
        <v>19</v>
      </c>
      <c r="F1190" s="227" t="s">
        <v>126</v>
      </c>
      <c r="G1190" s="227" t="s">
        <v>147</v>
      </c>
      <c r="H1190" s="247" t="s">
        <v>297</v>
      </c>
      <c r="I1190" s="248" t="s">
        <v>98</v>
      </c>
      <c r="J1190" s="238"/>
      <c r="K1190" s="238"/>
      <c r="L1190" s="238"/>
      <c r="M1190" s="238"/>
      <c r="N1190" s="238"/>
      <c r="O1190" s="238"/>
      <c r="P1190" s="238">
        <f>P1191</f>
        <v>4681458.55</v>
      </c>
      <c r="Q1190" s="238">
        <f t="shared" si="3934"/>
        <v>0</v>
      </c>
      <c r="R1190" s="238">
        <f t="shared" si="3934"/>
        <v>0</v>
      </c>
      <c r="S1190" s="238">
        <f t="shared" si="3934"/>
        <v>1030356.26</v>
      </c>
      <c r="T1190" s="238">
        <f t="shared" si="3934"/>
        <v>0</v>
      </c>
      <c r="U1190" s="238">
        <f t="shared" si="3934"/>
        <v>0</v>
      </c>
      <c r="V1190" s="238">
        <f t="shared" si="3933"/>
        <v>5711814.8099999996</v>
      </c>
      <c r="W1190" s="238">
        <f t="shared" si="3933"/>
        <v>0</v>
      </c>
      <c r="X1190" s="238">
        <f t="shared" si="3933"/>
        <v>0</v>
      </c>
      <c r="Y1190" s="238">
        <f t="shared" si="3935"/>
        <v>0</v>
      </c>
      <c r="Z1190" s="238">
        <f t="shared" si="3935"/>
        <v>0</v>
      </c>
      <c r="AA1190" s="238">
        <f t="shared" si="3935"/>
        <v>0</v>
      </c>
      <c r="AB1190" s="238">
        <f t="shared" si="3803"/>
        <v>5711814.8099999996</v>
      </c>
      <c r="AC1190" s="238">
        <f t="shared" si="3789"/>
        <v>0</v>
      </c>
      <c r="AD1190" s="238">
        <f t="shared" si="3790"/>
        <v>0</v>
      </c>
      <c r="AE1190" s="238">
        <f t="shared" si="3936"/>
        <v>-5496800.8499999996</v>
      </c>
      <c r="AF1190" s="238">
        <f t="shared" si="3936"/>
        <v>0</v>
      </c>
      <c r="AG1190" s="238">
        <f t="shared" si="3936"/>
        <v>0</v>
      </c>
      <c r="AH1190" s="238">
        <f t="shared" si="3805"/>
        <v>215013.95999999996</v>
      </c>
      <c r="AI1190" s="238">
        <f t="shared" si="3792"/>
        <v>0</v>
      </c>
      <c r="AJ1190" s="238">
        <f t="shared" si="3793"/>
        <v>0</v>
      </c>
      <c r="AK1190" s="238">
        <f t="shared" si="3937"/>
        <v>0</v>
      </c>
      <c r="AL1190" s="238">
        <f t="shared" si="3937"/>
        <v>0</v>
      </c>
      <c r="AM1190" s="238">
        <f t="shared" si="3937"/>
        <v>0</v>
      </c>
      <c r="AN1190" s="238">
        <f t="shared" si="3807"/>
        <v>215013.95999999996</v>
      </c>
      <c r="AO1190" s="238">
        <f t="shared" si="3795"/>
        <v>0</v>
      </c>
      <c r="AP1190" s="238">
        <f t="shared" si="3796"/>
        <v>0</v>
      </c>
      <c r="AQ1190" s="238">
        <f t="shared" si="3938"/>
        <v>0</v>
      </c>
      <c r="AR1190" s="238">
        <f t="shared" si="3938"/>
        <v>0</v>
      </c>
      <c r="AS1190" s="238">
        <f t="shared" si="3938"/>
        <v>0</v>
      </c>
      <c r="AT1190" s="238">
        <f t="shared" si="3809"/>
        <v>215013.95999999996</v>
      </c>
      <c r="AU1190" s="238">
        <f t="shared" si="3798"/>
        <v>0</v>
      </c>
      <c r="AV1190" s="238">
        <f t="shared" si="3799"/>
        <v>0</v>
      </c>
    </row>
    <row r="1191" spans="1:48" s="229" customFormat="1" ht="25.5" hidden="1">
      <c r="A1191" s="235" t="s">
        <v>105</v>
      </c>
      <c r="B1191" s="247" t="s">
        <v>401</v>
      </c>
      <c r="C1191" s="247" t="s">
        <v>20</v>
      </c>
      <c r="D1191" s="247" t="s">
        <v>49</v>
      </c>
      <c r="E1191" s="227" t="s">
        <v>19</v>
      </c>
      <c r="F1191" s="227" t="s">
        <v>126</v>
      </c>
      <c r="G1191" s="227" t="s">
        <v>147</v>
      </c>
      <c r="H1191" s="247" t="s">
        <v>297</v>
      </c>
      <c r="I1191" s="248" t="s">
        <v>106</v>
      </c>
      <c r="J1191" s="238"/>
      <c r="K1191" s="238"/>
      <c r="L1191" s="238"/>
      <c r="M1191" s="238"/>
      <c r="N1191" s="238"/>
      <c r="O1191" s="238"/>
      <c r="P1191" s="238">
        <f>4683688.14-2229.59</f>
        <v>4681458.55</v>
      </c>
      <c r="Q1191" s="238">
        <f t="shared" ref="Q1191:R1191" si="3939">K1191+N1191</f>
        <v>0</v>
      </c>
      <c r="R1191" s="238">
        <f t="shared" si="3939"/>
        <v>0</v>
      </c>
      <c r="S1191" s="238">
        <v>1030356.26</v>
      </c>
      <c r="T1191" s="238"/>
      <c r="U1191" s="238"/>
      <c r="V1191" s="238">
        <f t="shared" si="3933"/>
        <v>5711814.8099999996</v>
      </c>
      <c r="W1191" s="238">
        <f t="shared" si="3933"/>
        <v>0</v>
      </c>
      <c r="X1191" s="238">
        <f t="shared" si="3933"/>
        <v>0</v>
      </c>
      <c r="Y1191" s="238"/>
      <c r="Z1191" s="238"/>
      <c r="AA1191" s="238"/>
      <c r="AB1191" s="238">
        <f t="shared" si="3803"/>
        <v>5711814.8099999996</v>
      </c>
      <c r="AC1191" s="238">
        <f t="shared" si="3789"/>
        <v>0</v>
      </c>
      <c r="AD1191" s="238">
        <f t="shared" si="3790"/>
        <v>0</v>
      </c>
      <c r="AE1191" s="238">
        <v>-5496800.8499999996</v>
      </c>
      <c r="AF1191" s="238"/>
      <c r="AG1191" s="238"/>
      <c r="AH1191" s="238">
        <f t="shared" si="3805"/>
        <v>215013.95999999996</v>
      </c>
      <c r="AI1191" s="238">
        <f t="shared" si="3792"/>
        <v>0</v>
      </c>
      <c r="AJ1191" s="238">
        <f t="shared" si="3793"/>
        <v>0</v>
      </c>
      <c r="AK1191" s="238"/>
      <c r="AL1191" s="238"/>
      <c r="AM1191" s="238"/>
      <c r="AN1191" s="238">
        <f t="shared" si="3807"/>
        <v>215013.95999999996</v>
      </c>
      <c r="AO1191" s="238">
        <f t="shared" si="3795"/>
        <v>0</v>
      </c>
      <c r="AP1191" s="238">
        <f t="shared" si="3796"/>
        <v>0</v>
      </c>
      <c r="AQ1191" s="238"/>
      <c r="AR1191" s="238"/>
      <c r="AS1191" s="238"/>
      <c r="AT1191" s="238">
        <f t="shared" si="3809"/>
        <v>215013.95999999996</v>
      </c>
      <c r="AU1191" s="238">
        <f t="shared" si="3798"/>
        <v>0</v>
      </c>
      <c r="AV1191" s="238">
        <f t="shared" si="3799"/>
        <v>0</v>
      </c>
    </row>
    <row r="1192" spans="1:48" s="229" customFormat="1" hidden="1">
      <c r="A1192" s="235" t="s">
        <v>82</v>
      </c>
      <c r="B1192" s="247" t="s">
        <v>401</v>
      </c>
      <c r="C1192" s="247" t="s">
        <v>20</v>
      </c>
      <c r="D1192" s="247" t="s">
        <v>49</v>
      </c>
      <c r="E1192" s="227" t="s">
        <v>81</v>
      </c>
      <c r="F1192" s="227" t="s">
        <v>69</v>
      </c>
      <c r="G1192" s="227" t="s">
        <v>147</v>
      </c>
      <c r="H1192" s="247" t="s">
        <v>148</v>
      </c>
      <c r="I1192" s="248"/>
      <c r="J1192" s="238"/>
      <c r="K1192" s="238"/>
      <c r="L1192" s="238"/>
      <c r="M1192" s="238"/>
      <c r="N1192" s="238"/>
      <c r="O1192" s="238"/>
      <c r="P1192" s="238">
        <f>P1202+P1208</f>
        <v>1830600</v>
      </c>
      <c r="Q1192" s="238">
        <f t="shared" ref="Q1192:U1192" si="3940">Q1202+Q1208</f>
        <v>0</v>
      </c>
      <c r="R1192" s="238">
        <f t="shared" si="3940"/>
        <v>0</v>
      </c>
      <c r="S1192" s="238">
        <f t="shared" si="3940"/>
        <v>0</v>
      </c>
      <c r="T1192" s="238">
        <f t="shared" si="3940"/>
        <v>0</v>
      </c>
      <c r="U1192" s="238">
        <f t="shared" si="3940"/>
        <v>0</v>
      </c>
      <c r="V1192" s="238">
        <f t="shared" si="3933"/>
        <v>1830600</v>
      </c>
      <c r="W1192" s="238">
        <f t="shared" si="3933"/>
        <v>0</v>
      </c>
      <c r="X1192" s="238">
        <f t="shared" si="3933"/>
        <v>0</v>
      </c>
      <c r="Y1192" s="238">
        <f>Y1202+Y1208+Y1205+Y1199</f>
        <v>291299</v>
      </c>
      <c r="Z1192" s="238">
        <f t="shared" ref="Z1192:AA1192" si="3941">Z1202+Z1208+Z1205+Z1199</f>
        <v>0</v>
      </c>
      <c r="AA1192" s="238">
        <f t="shared" si="3941"/>
        <v>0</v>
      </c>
      <c r="AB1192" s="238">
        <f t="shared" si="3803"/>
        <v>2121899</v>
      </c>
      <c r="AC1192" s="238">
        <f t="shared" si="3789"/>
        <v>0</v>
      </c>
      <c r="AD1192" s="238">
        <f t="shared" si="3790"/>
        <v>0</v>
      </c>
      <c r="AE1192" s="238">
        <f>AE1202+AE1208+AE1205+AE1199+AE1193</f>
        <v>-1695804.88</v>
      </c>
      <c r="AF1192" s="238">
        <f t="shared" ref="AF1192:AG1192" si="3942">AF1202+AF1208+AF1205+AF1199</f>
        <v>0</v>
      </c>
      <c r="AG1192" s="238">
        <f t="shared" si="3942"/>
        <v>0</v>
      </c>
      <c r="AH1192" s="238">
        <f t="shared" si="3805"/>
        <v>426094.12000000011</v>
      </c>
      <c r="AI1192" s="238">
        <f t="shared" si="3792"/>
        <v>0</v>
      </c>
      <c r="AJ1192" s="238">
        <f t="shared" si="3793"/>
        <v>0</v>
      </c>
      <c r="AK1192" s="238">
        <f>AK1202+AK1208+AK1205+AK1199+AK1193</f>
        <v>30790.55</v>
      </c>
      <c r="AL1192" s="238">
        <f t="shared" ref="AL1192:AM1192" si="3943">AL1202+AL1208+AL1205+AL1199</f>
        <v>0</v>
      </c>
      <c r="AM1192" s="238">
        <f t="shared" si="3943"/>
        <v>0</v>
      </c>
      <c r="AN1192" s="238">
        <f t="shared" si="3807"/>
        <v>456884.6700000001</v>
      </c>
      <c r="AO1192" s="238">
        <f t="shared" si="3795"/>
        <v>0</v>
      </c>
      <c r="AP1192" s="238">
        <f t="shared" si="3796"/>
        <v>0</v>
      </c>
      <c r="AQ1192" s="238">
        <f>AQ1202+AQ1208+AQ1205+AQ1199+AQ1193</f>
        <v>118000</v>
      </c>
      <c r="AR1192" s="238">
        <f t="shared" ref="AR1192:AS1192" si="3944">AR1202+AR1208+AR1205+AR1199</f>
        <v>0</v>
      </c>
      <c r="AS1192" s="238">
        <f t="shared" si="3944"/>
        <v>0</v>
      </c>
      <c r="AT1192" s="238">
        <f t="shared" si="3809"/>
        <v>574884.67000000016</v>
      </c>
      <c r="AU1192" s="238">
        <f t="shared" si="3798"/>
        <v>0</v>
      </c>
      <c r="AV1192" s="238">
        <f t="shared" si="3799"/>
        <v>0</v>
      </c>
    </row>
    <row r="1193" spans="1:48" s="229" customFormat="1" hidden="1">
      <c r="A1193" s="317" t="s">
        <v>471</v>
      </c>
      <c r="B1193" s="247" t="s">
        <v>401</v>
      </c>
      <c r="C1193" s="247" t="s">
        <v>20</v>
      </c>
      <c r="D1193" s="247" t="s">
        <v>49</v>
      </c>
      <c r="E1193" s="227" t="s">
        <v>81</v>
      </c>
      <c r="F1193" s="227" t="s">
        <v>69</v>
      </c>
      <c r="G1193" s="227" t="s">
        <v>147</v>
      </c>
      <c r="H1193" s="247" t="s">
        <v>470</v>
      </c>
      <c r="I1193" s="248"/>
      <c r="J1193" s="238"/>
      <c r="K1193" s="238"/>
      <c r="L1193" s="238"/>
      <c r="M1193" s="238"/>
      <c r="N1193" s="238"/>
      <c r="O1193" s="238"/>
      <c r="P1193" s="238"/>
      <c r="Q1193" s="238"/>
      <c r="R1193" s="238"/>
      <c r="S1193" s="238"/>
      <c r="T1193" s="238"/>
      <c r="U1193" s="238"/>
      <c r="V1193" s="238"/>
      <c r="W1193" s="238"/>
      <c r="X1193" s="238"/>
      <c r="Y1193" s="238"/>
      <c r="Z1193" s="238"/>
      <c r="AA1193" s="238"/>
      <c r="AB1193" s="238"/>
      <c r="AC1193" s="238"/>
      <c r="AD1193" s="238"/>
      <c r="AE1193" s="238">
        <f>AE1194+AE1196</f>
        <v>19795.120000000003</v>
      </c>
      <c r="AF1193" s="238">
        <f t="shared" ref="AF1193:AG1193" si="3945">AF1194+AF1196</f>
        <v>0</v>
      </c>
      <c r="AG1193" s="238">
        <f t="shared" si="3945"/>
        <v>0</v>
      </c>
      <c r="AH1193" s="238">
        <f t="shared" ref="AH1193:AH1197" si="3946">AB1193+AE1193</f>
        <v>19795.120000000003</v>
      </c>
      <c r="AI1193" s="238">
        <f t="shared" ref="AI1193:AI1197" si="3947">AC1193+AF1193</f>
        <v>0</v>
      </c>
      <c r="AJ1193" s="238">
        <f t="shared" ref="AJ1193:AJ1197" si="3948">AD1193+AG1193</f>
        <v>0</v>
      </c>
      <c r="AK1193" s="238">
        <f>AK1194+AK1196</f>
        <v>30790.55</v>
      </c>
      <c r="AL1193" s="238">
        <f t="shared" ref="AL1193:AM1193" si="3949">AL1194+AL1196</f>
        <v>0</v>
      </c>
      <c r="AM1193" s="238">
        <f t="shared" si="3949"/>
        <v>0</v>
      </c>
      <c r="AN1193" s="238">
        <f t="shared" si="3807"/>
        <v>50585.67</v>
      </c>
      <c r="AO1193" s="238">
        <f t="shared" si="3795"/>
        <v>0</v>
      </c>
      <c r="AP1193" s="238">
        <f t="shared" si="3796"/>
        <v>0</v>
      </c>
      <c r="AQ1193" s="238">
        <f>AQ1194+AQ1196</f>
        <v>118000</v>
      </c>
      <c r="AR1193" s="238">
        <f t="shared" ref="AR1193:AS1193" si="3950">AR1194+AR1196</f>
        <v>0</v>
      </c>
      <c r="AS1193" s="238">
        <f t="shared" si="3950"/>
        <v>0</v>
      </c>
      <c r="AT1193" s="238">
        <f t="shared" si="3809"/>
        <v>168585.66999999998</v>
      </c>
      <c r="AU1193" s="238">
        <f t="shared" si="3798"/>
        <v>0</v>
      </c>
      <c r="AV1193" s="238">
        <f t="shared" si="3799"/>
        <v>0</v>
      </c>
    </row>
    <row r="1194" spans="1:48" s="229" customFormat="1" ht="38.25" hidden="1">
      <c r="A1194" s="239" t="s">
        <v>95</v>
      </c>
      <c r="B1194" s="247" t="s">
        <v>401</v>
      </c>
      <c r="C1194" s="247" t="s">
        <v>20</v>
      </c>
      <c r="D1194" s="247" t="s">
        <v>49</v>
      </c>
      <c r="E1194" s="227" t="s">
        <v>81</v>
      </c>
      <c r="F1194" s="227" t="s">
        <v>69</v>
      </c>
      <c r="G1194" s="227" t="s">
        <v>147</v>
      </c>
      <c r="H1194" s="247" t="s">
        <v>470</v>
      </c>
      <c r="I1194" s="248" t="s">
        <v>91</v>
      </c>
      <c r="J1194" s="238"/>
      <c r="K1194" s="238"/>
      <c r="L1194" s="238"/>
      <c r="M1194" s="238"/>
      <c r="N1194" s="238"/>
      <c r="O1194" s="238"/>
      <c r="P1194" s="238"/>
      <c r="Q1194" s="238"/>
      <c r="R1194" s="238"/>
      <c r="S1194" s="238"/>
      <c r="T1194" s="238"/>
      <c r="U1194" s="238"/>
      <c r="V1194" s="238"/>
      <c r="W1194" s="238"/>
      <c r="X1194" s="238"/>
      <c r="Y1194" s="238"/>
      <c r="Z1194" s="238"/>
      <c r="AA1194" s="238"/>
      <c r="AB1194" s="238"/>
      <c r="AC1194" s="238"/>
      <c r="AD1194" s="238"/>
      <c r="AE1194" s="238">
        <f>AE1195</f>
        <v>9795.1200000000008</v>
      </c>
      <c r="AF1194" s="238">
        <f t="shared" ref="AF1194:AG1194" si="3951">AF1195</f>
        <v>0</v>
      </c>
      <c r="AG1194" s="238">
        <f t="shared" si="3951"/>
        <v>0</v>
      </c>
      <c r="AH1194" s="238">
        <f t="shared" si="3946"/>
        <v>9795.1200000000008</v>
      </c>
      <c r="AI1194" s="238">
        <f t="shared" si="3947"/>
        <v>0</v>
      </c>
      <c r="AJ1194" s="238">
        <f t="shared" si="3948"/>
        <v>0</v>
      </c>
      <c r="AK1194" s="238">
        <f>AK1195</f>
        <v>20790.55</v>
      </c>
      <c r="AL1194" s="238">
        <f t="shared" ref="AL1194:AM1194" si="3952">AL1195</f>
        <v>0</v>
      </c>
      <c r="AM1194" s="238">
        <f t="shared" si="3952"/>
        <v>0</v>
      </c>
      <c r="AN1194" s="238">
        <f t="shared" si="3807"/>
        <v>30585.67</v>
      </c>
      <c r="AO1194" s="238">
        <f t="shared" si="3795"/>
        <v>0</v>
      </c>
      <c r="AP1194" s="238">
        <f t="shared" si="3796"/>
        <v>0</v>
      </c>
      <c r="AQ1194" s="238">
        <f>AQ1195</f>
        <v>0</v>
      </c>
      <c r="AR1194" s="238">
        <f t="shared" ref="AR1194:AS1194" si="3953">AR1195</f>
        <v>0</v>
      </c>
      <c r="AS1194" s="238">
        <f t="shared" si="3953"/>
        <v>0</v>
      </c>
      <c r="AT1194" s="238">
        <f t="shared" si="3809"/>
        <v>30585.67</v>
      </c>
      <c r="AU1194" s="238">
        <f t="shared" si="3798"/>
        <v>0</v>
      </c>
      <c r="AV1194" s="238">
        <f t="shared" si="3799"/>
        <v>0</v>
      </c>
    </row>
    <row r="1195" spans="1:48" s="229" customFormat="1" hidden="1">
      <c r="A1195" s="239" t="s">
        <v>102</v>
      </c>
      <c r="B1195" s="247" t="s">
        <v>401</v>
      </c>
      <c r="C1195" s="247" t="s">
        <v>20</v>
      </c>
      <c r="D1195" s="247" t="s">
        <v>49</v>
      </c>
      <c r="E1195" s="227" t="s">
        <v>81</v>
      </c>
      <c r="F1195" s="227" t="s">
        <v>69</v>
      </c>
      <c r="G1195" s="227" t="s">
        <v>147</v>
      </c>
      <c r="H1195" s="247" t="s">
        <v>470</v>
      </c>
      <c r="I1195" s="248" t="s">
        <v>101</v>
      </c>
      <c r="J1195" s="238"/>
      <c r="K1195" s="238"/>
      <c r="L1195" s="238"/>
      <c r="M1195" s="238"/>
      <c r="N1195" s="238"/>
      <c r="O1195" s="238"/>
      <c r="P1195" s="238"/>
      <c r="Q1195" s="238"/>
      <c r="R1195" s="238"/>
      <c r="S1195" s="238"/>
      <c r="T1195" s="238"/>
      <c r="U1195" s="238"/>
      <c r="V1195" s="238"/>
      <c r="W1195" s="238"/>
      <c r="X1195" s="238"/>
      <c r="Y1195" s="238"/>
      <c r="Z1195" s="238"/>
      <c r="AA1195" s="238"/>
      <c r="AB1195" s="238"/>
      <c r="AC1195" s="238"/>
      <c r="AD1195" s="238"/>
      <c r="AE1195" s="238">
        <v>9795.1200000000008</v>
      </c>
      <c r="AF1195" s="238"/>
      <c r="AG1195" s="238"/>
      <c r="AH1195" s="238">
        <f t="shared" si="3946"/>
        <v>9795.1200000000008</v>
      </c>
      <c r="AI1195" s="238">
        <f t="shared" si="3947"/>
        <v>0</v>
      </c>
      <c r="AJ1195" s="238">
        <f t="shared" si="3948"/>
        <v>0</v>
      </c>
      <c r="AK1195" s="238">
        <v>20790.55</v>
      </c>
      <c r="AL1195" s="238"/>
      <c r="AM1195" s="238"/>
      <c r="AN1195" s="238">
        <f t="shared" si="3807"/>
        <v>30585.67</v>
      </c>
      <c r="AO1195" s="238">
        <f t="shared" si="3795"/>
        <v>0</v>
      </c>
      <c r="AP1195" s="238">
        <f t="shared" si="3796"/>
        <v>0</v>
      </c>
      <c r="AQ1195" s="238"/>
      <c r="AR1195" s="238"/>
      <c r="AS1195" s="238"/>
      <c r="AT1195" s="238">
        <f t="shared" si="3809"/>
        <v>30585.67</v>
      </c>
      <c r="AU1195" s="238">
        <f t="shared" si="3798"/>
        <v>0</v>
      </c>
      <c r="AV1195" s="238">
        <f t="shared" si="3799"/>
        <v>0</v>
      </c>
    </row>
    <row r="1196" spans="1:48" s="229" customFormat="1" hidden="1">
      <c r="A1196" s="245" t="s">
        <v>79</v>
      </c>
      <c r="B1196" s="247" t="s">
        <v>401</v>
      </c>
      <c r="C1196" s="247" t="s">
        <v>20</v>
      </c>
      <c r="D1196" s="247" t="s">
        <v>49</v>
      </c>
      <c r="E1196" s="227" t="s">
        <v>81</v>
      </c>
      <c r="F1196" s="227" t="s">
        <v>69</v>
      </c>
      <c r="G1196" s="227" t="s">
        <v>147</v>
      </c>
      <c r="H1196" s="247" t="s">
        <v>470</v>
      </c>
      <c r="I1196" s="248" t="s">
        <v>76</v>
      </c>
      <c r="J1196" s="238"/>
      <c r="K1196" s="238"/>
      <c r="L1196" s="238"/>
      <c r="M1196" s="238"/>
      <c r="N1196" s="238"/>
      <c r="O1196" s="238"/>
      <c r="P1196" s="238"/>
      <c r="Q1196" s="238"/>
      <c r="R1196" s="238"/>
      <c r="S1196" s="238"/>
      <c r="T1196" s="238"/>
      <c r="U1196" s="238"/>
      <c r="V1196" s="238"/>
      <c r="W1196" s="238"/>
      <c r="X1196" s="238"/>
      <c r="Y1196" s="238"/>
      <c r="Z1196" s="238"/>
      <c r="AA1196" s="238"/>
      <c r="AB1196" s="238"/>
      <c r="AC1196" s="238"/>
      <c r="AD1196" s="238"/>
      <c r="AE1196" s="238">
        <f>AE1197</f>
        <v>10000</v>
      </c>
      <c r="AF1196" s="238">
        <f t="shared" ref="AF1196:AG1196" si="3954">AF1197</f>
        <v>0</v>
      </c>
      <c r="AG1196" s="238">
        <f t="shared" si="3954"/>
        <v>0</v>
      </c>
      <c r="AH1196" s="238">
        <f t="shared" si="3946"/>
        <v>10000</v>
      </c>
      <c r="AI1196" s="238">
        <f t="shared" si="3947"/>
        <v>0</v>
      </c>
      <c r="AJ1196" s="238">
        <f t="shared" si="3948"/>
        <v>0</v>
      </c>
      <c r="AK1196" s="238">
        <f>AK1197</f>
        <v>10000</v>
      </c>
      <c r="AL1196" s="238">
        <f t="shared" ref="AL1196:AM1196" si="3955">AL1197</f>
        <v>0</v>
      </c>
      <c r="AM1196" s="238">
        <f t="shared" si="3955"/>
        <v>0</v>
      </c>
      <c r="AN1196" s="238">
        <f t="shared" si="3807"/>
        <v>20000</v>
      </c>
      <c r="AO1196" s="238">
        <f t="shared" si="3795"/>
        <v>0</v>
      </c>
      <c r="AP1196" s="238">
        <f t="shared" si="3796"/>
        <v>0</v>
      </c>
      <c r="AQ1196" s="238">
        <f>AQ1197+AQ1198</f>
        <v>118000</v>
      </c>
      <c r="AR1196" s="238">
        <f t="shared" ref="AR1196:AS1196" si="3956">AR1197+AR1198</f>
        <v>0</v>
      </c>
      <c r="AS1196" s="238">
        <f t="shared" si="3956"/>
        <v>0</v>
      </c>
      <c r="AT1196" s="238">
        <f t="shared" si="3809"/>
        <v>138000</v>
      </c>
      <c r="AU1196" s="238">
        <f t="shared" si="3798"/>
        <v>0</v>
      </c>
      <c r="AV1196" s="238">
        <f t="shared" si="3799"/>
        <v>0</v>
      </c>
    </row>
    <row r="1197" spans="1:48" s="229" customFormat="1" hidden="1">
      <c r="A1197" s="317" t="s">
        <v>526</v>
      </c>
      <c r="B1197" s="247" t="s">
        <v>401</v>
      </c>
      <c r="C1197" s="247" t="s">
        <v>20</v>
      </c>
      <c r="D1197" s="247" t="s">
        <v>49</v>
      </c>
      <c r="E1197" s="227" t="s">
        <v>81</v>
      </c>
      <c r="F1197" s="227" t="s">
        <v>69</v>
      </c>
      <c r="G1197" s="227" t="s">
        <v>147</v>
      </c>
      <c r="H1197" s="247" t="s">
        <v>470</v>
      </c>
      <c r="I1197" s="248" t="s">
        <v>525</v>
      </c>
      <c r="J1197" s="238"/>
      <c r="K1197" s="238"/>
      <c r="L1197" s="238"/>
      <c r="M1197" s="238"/>
      <c r="N1197" s="238"/>
      <c r="O1197" s="238"/>
      <c r="P1197" s="238"/>
      <c r="Q1197" s="238"/>
      <c r="R1197" s="238"/>
      <c r="S1197" s="238"/>
      <c r="T1197" s="238"/>
      <c r="U1197" s="238"/>
      <c r="V1197" s="238"/>
      <c r="W1197" s="238"/>
      <c r="X1197" s="238"/>
      <c r="Y1197" s="238"/>
      <c r="Z1197" s="238"/>
      <c r="AA1197" s="238"/>
      <c r="AB1197" s="238"/>
      <c r="AC1197" s="238"/>
      <c r="AD1197" s="238"/>
      <c r="AE1197" s="238">
        <v>10000</v>
      </c>
      <c r="AF1197" s="238"/>
      <c r="AG1197" s="238"/>
      <c r="AH1197" s="238">
        <f t="shared" si="3946"/>
        <v>10000</v>
      </c>
      <c r="AI1197" s="238">
        <f t="shared" si="3947"/>
        <v>0</v>
      </c>
      <c r="AJ1197" s="238">
        <f t="shared" si="3948"/>
        <v>0</v>
      </c>
      <c r="AK1197" s="238">
        <v>10000</v>
      </c>
      <c r="AL1197" s="238"/>
      <c r="AM1197" s="238"/>
      <c r="AN1197" s="238">
        <f t="shared" si="3807"/>
        <v>20000</v>
      </c>
      <c r="AO1197" s="238">
        <f t="shared" si="3795"/>
        <v>0</v>
      </c>
      <c r="AP1197" s="238">
        <f t="shared" si="3796"/>
        <v>0</v>
      </c>
      <c r="AQ1197" s="238">
        <v>13000</v>
      </c>
      <c r="AR1197" s="238"/>
      <c r="AS1197" s="238"/>
      <c r="AT1197" s="238">
        <f t="shared" si="3809"/>
        <v>33000</v>
      </c>
      <c r="AU1197" s="238">
        <f t="shared" si="3798"/>
        <v>0</v>
      </c>
      <c r="AV1197" s="238">
        <f t="shared" si="3799"/>
        <v>0</v>
      </c>
    </row>
    <row r="1198" spans="1:48" s="229" customFormat="1" hidden="1">
      <c r="A1198" s="241" t="s">
        <v>124</v>
      </c>
      <c r="B1198" s="247" t="s">
        <v>401</v>
      </c>
      <c r="C1198" s="247" t="s">
        <v>20</v>
      </c>
      <c r="D1198" s="247" t="s">
        <v>49</v>
      </c>
      <c r="E1198" s="227" t="s">
        <v>81</v>
      </c>
      <c r="F1198" s="227" t="s">
        <v>69</v>
      </c>
      <c r="G1198" s="227" t="s">
        <v>147</v>
      </c>
      <c r="H1198" s="247" t="s">
        <v>470</v>
      </c>
      <c r="I1198" s="248" t="s">
        <v>123</v>
      </c>
      <c r="J1198" s="238"/>
      <c r="K1198" s="238"/>
      <c r="L1198" s="238"/>
      <c r="M1198" s="238"/>
      <c r="N1198" s="238"/>
      <c r="O1198" s="238"/>
      <c r="P1198" s="238"/>
      <c r="Q1198" s="238"/>
      <c r="R1198" s="238"/>
      <c r="S1198" s="238"/>
      <c r="T1198" s="238"/>
      <c r="U1198" s="238"/>
      <c r="V1198" s="238"/>
      <c r="W1198" s="238"/>
      <c r="X1198" s="238"/>
      <c r="Y1198" s="238"/>
      <c r="Z1198" s="238"/>
      <c r="AA1198" s="238"/>
      <c r="AB1198" s="238"/>
      <c r="AC1198" s="238"/>
      <c r="AD1198" s="238"/>
      <c r="AE1198" s="238"/>
      <c r="AF1198" s="238"/>
      <c r="AG1198" s="238"/>
      <c r="AH1198" s="238"/>
      <c r="AI1198" s="238"/>
      <c r="AJ1198" s="238"/>
      <c r="AK1198" s="238"/>
      <c r="AL1198" s="238"/>
      <c r="AM1198" s="238"/>
      <c r="AN1198" s="238"/>
      <c r="AO1198" s="238"/>
      <c r="AP1198" s="238"/>
      <c r="AQ1198" s="238">
        <v>105000</v>
      </c>
      <c r="AR1198" s="238"/>
      <c r="AS1198" s="238"/>
      <c r="AT1198" s="238">
        <f t="shared" ref="AT1198" si="3957">AN1198+AQ1198</f>
        <v>105000</v>
      </c>
      <c r="AU1198" s="238">
        <f t="shared" ref="AU1198" si="3958">AO1198+AR1198</f>
        <v>0</v>
      </c>
      <c r="AV1198" s="238">
        <f t="shared" ref="AV1198" si="3959">AP1198+AS1198</f>
        <v>0</v>
      </c>
    </row>
    <row r="1199" spans="1:48" s="229" customFormat="1" hidden="1">
      <c r="A1199" s="312" t="s">
        <v>331</v>
      </c>
      <c r="B1199" s="247" t="s">
        <v>401</v>
      </c>
      <c r="C1199" s="247" t="s">
        <v>20</v>
      </c>
      <c r="D1199" s="247" t="s">
        <v>49</v>
      </c>
      <c r="E1199" s="227" t="s">
        <v>81</v>
      </c>
      <c r="F1199" s="227" t="s">
        <v>69</v>
      </c>
      <c r="G1199" s="227" t="s">
        <v>147</v>
      </c>
      <c r="H1199" s="247" t="s">
        <v>184</v>
      </c>
      <c r="I1199" s="248"/>
      <c r="J1199" s="238"/>
      <c r="K1199" s="238"/>
      <c r="L1199" s="238"/>
      <c r="M1199" s="238"/>
      <c r="N1199" s="238"/>
      <c r="O1199" s="238"/>
      <c r="P1199" s="238"/>
      <c r="Q1199" s="238"/>
      <c r="R1199" s="238"/>
      <c r="S1199" s="238"/>
      <c r="T1199" s="238"/>
      <c r="U1199" s="238"/>
      <c r="V1199" s="238"/>
      <c r="W1199" s="238"/>
      <c r="X1199" s="238"/>
      <c r="Y1199" s="238">
        <f>Y1200</f>
        <v>32299</v>
      </c>
      <c r="Z1199" s="238">
        <f t="shared" ref="Z1199:AA1200" si="3960">Z1200</f>
        <v>0</v>
      </c>
      <c r="AA1199" s="238">
        <f t="shared" si="3960"/>
        <v>0</v>
      </c>
      <c r="AB1199" s="238">
        <f t="shared" ref="AB1199:AB1201" si="3961">V1199+Y1199</f>
        <v>32299</v>
      </c>
      <c r="AC1199" s="238">
        <f t="shared" ref="AC1199:AC1201" si="3962">W1199+Z1199</f>
        <v>0</v>
      </c>
      <c r="AD1199" s="238">
        <f t="shared" ref="AD1199:AD1201" si="3963">X1199+AA1199</f>
        <v>0</v>
      </c>
      <c r="AE1199" s="238">
        <f>AE1200</f>
        <v>0</v>
      </c>
      <c r="AF1199" s="238">
        <f t="shared" ref="AF1199:AG1200" si="3964">AF1200</f>
        <v>0</v>
      </c>
      <c r="AG1199" s="238">
        <f t="shared" si="3964"/>
        <v>0</v>
      </c>
      <c r="AH1199" s="238">
        <f t="shared" si="3805"/>
        <v>32299</v>
      </c>
      <c r="AI1199" s="238">
        <f t="shared" si="3792"/>
        <v>0</v>
      </c>
      <c r="AJ1199" s="238">
        <f t="shared" si="3793"/>
        <v>0</v>
      </c>
      <c r="AK1199" s="238">
        <f>AK1200</f>
        <v>0</v>
      </c>
      <c r="AL1199" s="238">
        <f t="shared" ref="AL1199:AM1200" si="3965">AL1200</f>
        <v>0</v>
      </c>
      <c r="AM1199" s="238">
        <f t="shared" si="3965"/>
        <v>0</v>
      </c>
      <c r="AN1199" s="238">
        <f t="shared" si="3807"/>
        <v>32299</v>
      </c>
      <c r="AO1199" s="238">
        <f t="shared" si="3795"/>
        <v>0</v>
      </c>
      <c r="AP1199" s="238">
        <f t="shared" si="3796"/>
        <v>0</v>
      </c>
      <c r="AQ1199" s="238">
        <f>AQ1200</f>
        <v>0</v>
      </c>
      <c r="AR1199" s="238">
        <f t="shared" ref="AR1199:AS1200" si="3966">AR1200</f>
        <v>0</v>
      </c>
      <c r="AS1199" s="238">
        <f t="shared" si="3966"/>
        <v>0</v>
      </c>
      <c r="AT1199" s="238">
        <f t="shared" si="3809"/>
        <v>32299</v>
      </c>
      <c r="AU1199" s="238">
        <f t="shared" si="3798"/>
        <v>0</v>
      </c>
      <c r="AV1199" s="238">
        <f t="shared" si="3799"/>
        <v>0</v>
      </c>
    </row>
    <row r="1200" spans="1:48" s="229" customFormat="1" ht="25.5" hidden="1">
      <c r="A1200" s="240" t="s">
        <v>259</v>
      </c>
      <c r="B1200" s="247" t="s">
        <v>401</v>
      </c>
      <c r="C1200" s="247" t="s">
        <v>20</v>
      </c>
      <c r="D1200" s="247" t="s">
        <v>49</v>
      </c>
      <c r="E1200" s="227" t="s">
        <v>81</v>
      </c>
      <c r="F1200" s="227" t="s">
        <v>69</v>
      </c>
      <c r="G1200" s="227" t="s">
        <v>147</v>
      </c>
      <c r="H1200" s="247" t="s">
        <v>184</v>
      </c>
      <c r="I1200" s="248" t="s">
        <v>93</v>
      </c>
      <c r="J1200" s="238"/>
      <c r="K1200" s="238"/>
      <c r="L1200" s="238"/>
      <c r="M1200" s="238"/>
      <c r="N1200" s="238"/>
      <c r="O1200" s="238"/>
      <c r="P1200" s="238"/>
      <c r="Q1200" s="238"/>
      <c r="R1200" s="238"/>
      <c r="S1200" s="238"/>
      <c r="T1200" s="238"/>
      <c r="U1200" s="238"/>
      <c r="V1200" s="238"/>
      <c r="W1200" s="238"/>
      <c r="X1200" s="238"/>
      <c r="Y1200" s="238">
        <f>Y1201</f>
        <v>32299</v>
      </c>
      <c r="Z1200" s="238">
        <f t="shared" si="3960"/>
        <v>0</v>
      </c>
      <c r="AA1200" s="238">
        <f t="shared" si="3960"/>
        <v>0</v>
      </c>
      <c r="AB1200" s="238">
        <f t="shared" si="3961"/>
        <v>32299</v>
      </c>
      <c r="AC1200" s="238">
        <f t="shared" si="3962"/>
        <v>0</v>
      </c>
      <c r="AD1200" s="238">
        <f t="shared" si="3963"/>
        <v>0</v>
      </c>
      <c r="AE1200" s="238">
        <f>AE1201</f>
        <v>0</v>
      </c>
      <c r="AF1200" s="238">
        <f t="shared" si="3964"/>
        <v>0</v>
      </c>
      <c r="AG1200" s="238">
        <f t="shared" si="3964"/>
        <v>0</v>
      </c>
      <c r="AH1200" s="238">
        <f t="shared" si="3805"/>
        <v>32299</v>
      </c>
      <c r="AI1200" s="238">
        <f t="shared" si="3792"/>
        <v>0</v>
      </c>
      <c r="AJ1200" s="238">
        <f t="shared" si="3793"/>
        <v>0</v>
      </c>
      <c r="AK1200" s="238">
        <f>AK1201</f>
        <v>0</v>
      </c>
      <c r="AL1200" s="238">
        <f t="shared" si="3965"/>
        <v>0</v>
      </c>
      <c r="AM1200" s="238">
        <f t="shared" si="3965"/>
        <v>0</v>
      </c>
      <c r="AN1200" s="238">
        <f t="shared" si="3807"/>
        <v>32299</v>
      </c>
      <c r="AO1200" s="238">
        <f t="shared" si="3795"/>
        <v>0</v>
      </c>
      <c r="AP1200" s="238">
        <f t="shared" si="3796"/>
        <v>0</v>
      </c>
      <c r="AQ1200" s="238">
        <f>AQ1201</f>
        <v>0</v>
      </c>
      <c r="AR1200" s="238">
        <f t="shared" si="3966"/>
        <v>0</v>
      </c>
      <c r="AS1200" s="238">
        <f t="shared" si="3966"/>
        <v>0</v>
      </c>
      <c r="AT1200" s="238">
        <f t="shared" si="3809"/>
        <v>32299</v>
      </c>
      <c r="AU1200" s="238">
        <f t="shared" si="3798"/>
        <v>0</v>
      </c>
      <c r="AV1200" s="238">
        <f t="shared" si="3799"/>
        <v>0</v>
      </c>
    </row>
    <row r="1201" spans="1:48" s="229" customFormat="1" ht="25.5" hidden="1">
      <c r="A1201" s="239" t="s">
        <v>97</v>
      </c>
      <c r="B1201" s="247" t="s">
        <v>401</v>
      </c>
      <c r="C1201" s="247" t="s">
        <v>20</v>
      </c>
      <c r="D1201" s="247" t="s">
        <v>49</v>
      </c>
      <c r="E1201" s="227" t="s">
        <v>81</v>
      </c>
      <c r="F1201" s="227" t="s">
        <v>69</v>
      </c>
      <c r="G1201" s="227" t="s">
        <v>147</v>
      </c>
      <c r="H1201" s="247" t="s">
        <v>184</v>
      </c>
      <c r="I1201" s="248" t="s">
        <v>94</v>
      </c>
      <c r="J1201" s="238"/>
      <c r="K1201" s="238"/>
      <c r="L1201" s="238"/>
      <c r="M1201" s="238"/>
      <c r="N1201" s="238"/>
      <c r="O1201" s="238"/>
      <c r="P1201" s="238"/>
      <c r="Q1201" s="238"/>
      <c r="R1201" s="238"/>
      <c r="S1201" s="238"/>
      <c r="T1201" s="238"/>
      <c r="U1201" s="238"/>
      <c r="V1201" s="238"/>
      <c r="W1201" s="238"/>
      <c r="X1201" s="238"/>
      <c r="Y1201" s="238">
        <v>32299</v>
      </c>
      <c r="Z1201" s="238"/>
      <c r="AA1201" s="238"/>
      <c r="AB1201" s="238">
        <f t="shared" si="3961"/>
        <v>32299</v>
      </c>
      <c r="AC1201" s="238">
        <f t="shared" si="3962"/>
        <v>0</v>
      </c>
      <c r="AD1201" s="238">
        <f t="shared" si="3963"/>
        <v>0</v>
      </c>
      <c r="AE1201" s="238"/>
      <c r="AF1201" s="238"/>
      <c r="AG1201" s="238"/>
      <c r="AH1201" s="238">
        <f t="shared" si="3805"/>
        <v>32299</v>
      </c>
      <c r="AI1201" s="238">
        <f t="shared" si="3792"/>
        <v>0</v>
      </c>
      <c r="AJ1201" s="238">
        <f t="shared" si="3793"/>
        <v>0</v>
      </c>
      <c r="AK1201" s="238"/>
      <c r="AL1201" s="238"/>
      <c r="AM1201" s="238"/>
      <c r="AN1201" s="238">
        <f t="shared" si="3807"/>
        <v>32299</v>
      </c>
      <c r="AO1201" s="238">
        <f t="shared" si="3795"/>
        <v>0</v>
      </c>
      <c r="AP1201" s="238">
        <f t="shared" si="3796"/>
        <v>0</v>
      </c>
      <c r="AQ1201" s="238"/>
      <c r="AR1201" s="238"/>
      <c r="AS1201" s="238"/>
      <c r="AT1201" s="238">
        <f t="shared" si="3809"/>
        <v>32299</v>
      </c>
      <c r="AU1201" s="238">
        <f t="shared" si="3798"/>
        <v>0</v>
      </c>
      <c r="AV1201" s="238">
        <f t="shared" si="3799"/>
        <v>0</v>
      </c>
    </row>
    <row r="1202" spans="1:48" s="229" customFormat="1" hidden="1">
      <c r="A1202" s="241" t="s">
        <v>239</v>
      </c>
      <c r="B1202" s="247" t="s">
        <v>401</v>
      </c>
      <c r="C1202" s="247" t="s">
        <v>20</v>
      </c>
      <c r="D1202" s="247" t="s">
        <v>49</v>
      </c>
      <c r="E1202" s="227" t="s">
        <v>81</v>
      </c>
      <c r="F1202" s="227" t="s">
        <v>69</v>
      </c>
      <c r="G1202" s="227" t="s">
        <v>147</v>
      </c>
      <c r="H1202" s="247" t="s">
        <v>240</v>
      </c>
      <c r="I1202" s="248"/>
      <c r="J1202" s="238"/>
      <c r="K1202" s="238"/>
      <c r="L1202" s="238"/>
      <c r="M1202" s="238"/>
      <c r="N1202" s="238"/>
      <c r="O1202" s="238"/>
      <c r="P1202" s="238">
        <f>P1203</f>
        <v>115000</v>
      </c>
      <c r="Q1202" s="238">
        <f t="shared" ref="Q1202:U1203" si="3967">Q1203</f>
        <v>0</v>
      </c>
      <c r="R1202" s="238">
        <f t="shared" si="3967"/>
        <v>0</v>
      </c>
      <c r="S1202" s="238">
        <f t="shared" si="3967"/>
        <v>0</v>
      </c>
      <c r="T1202" s="238">
        <f t="shared" si="3967"/>
        <v>0</v>
      </c>
      <c r="U1202" s="238">
        <f t="shared" si="3967"/>
        <v>0</v>
      </c>
      <c r="V1202" s="238">
        <f t="shared" si="3933"/>
        <v>115000</v>
      </c>
      <c r="W1202" s="238">
        <f t="shared" si="3933"/>
        <v>0</v>
      </c>
      <c r="X1202" s="238">
        <f t="shared" si="3933"/>
        <v>0</v>
      </c>
      <c r="Y1202" s="238">
        <f t="shared" ref="Y1202:AA1203" si="3968">Y1203</f>
        <v>0</v>
      </c>
      <c r="Z1202" s="238">
        <f t="shared" si="3968"/>
        <v>0</v>
      </c>
      <c r="AA1202" s="238">
        <f t="shared" si="3968"/>
        <v>0</v>
      </c>
      <c r="AB1202" s="238">
        <f t="shared" si="3803"/>
        <v>115000</v>
      </c>
      <c r="AC1202" s="238">
        <f t="shared" si="3789"/>
        <v>0</v>
      </c>
      <c r="AD1202" s="238">
        <f t="shared" si="3790"/>
        <v>0</v>
      </c>
      <c r="AE1202" s="238">
        <f t="shared" ref="AE1202:AG1203" si="3969">AE1203</f>
        <v>0</v>
      </c>
      <c r="AF1202" s="238">
        <f t="shared" si="3969"/>
        <v>0</v>
      </c>
      <c r="AG1202" s="238">
        <f t="shared" si="3969"/>
        <v>0</v>
      </c>
      <c r="AH1202" s="238">
        <f t="shared" si="3805"/>
        <v>115000</v>
      </c>
      <c r="AI1202" s="238">
        <f t="shared" si="3792"/>
        <v>0</v>
      </c>
      <c r="AJ1202" s="238">
        <f t="shared" si="3793"/>
        <v>0</v>
      </c>
      <c r="AK1202" s="238">
        <f t="shared" ref="AK1202:AM1203" si="3970">AK1203</f>
        <v>0</v>
      </c>
      <c r="AL1202" s="238">
        <f t="shared" si="3970"/>
        <v>0</v>
      </c>
      <c r="AM1202" s="238">
        <f t="shared" si="3970"/>
        <v>0</v>
      </c>
      <c r="AN1202" s="238">
        <f t="shared" si="3807"/>
        <v>115000</v>
      </c>
      <c r="AO1202" s="238">
        <f t="shared" si="3795"/>
        <v>0</v>
      </c>
      <c r="AP1202" s="238">
        <f t="shared" si="3796"/>
        <v>0</v>
      </c>
      <c r="AQ1202" s="238">
        <f t="shared" ref="AQ1202:AS1203" si="3971">AQ1203</f>
        <v>0</v>
      </c>
      <c r="AR1202" s="238">
        <f t="shared" si="3971"/>
        <v>0</v>
      </c>
      <c r="AS1202" s="238">
        <f t="shared" si="3971"/>
        <v>0</v>
      </c>
      <c r="AT1202" s="238">
        <f t="shared" si="3809"/>
        <v>115000</v>
      </c>
      <c r="AU1202" s="238">
        <f t="shared" si="3798"/>
        <v>0</v>
      </c>
      <c r="AV1202" s="238">
        <f t="shared" si="3799"/>
        <v>0</v>
      </c>
    </row>
    <row r="1203" spans="1:48" s="229" customFormat="1" ht="25.5" hidden="1">
      <c r="A1203" s="240" t="s">
        <v>259</v>
      </c>
      <c r="B1203" s="247" t="s">
        <v>401</v>
      </c>
      <c r="C1203" s="247" t="s">
        <v>20</v>
      </c>
      <c r="D1203" s="247" t="s">
        <v>49</v>
      </c>
      <c r="E1203" s="227" t="s">
        <v>81</v>
      </c>
      <c r="F1203" s="227" t="s">
        <v>69</v>
      </c>
      <c r="G1203" s="227" t="s">
        <v>147</v>
      </c>
      <c r="H1203" s="247" t="s">
        <v>240</v>
      </c>
      <c r="I1203" s="248" t="s">
        <v>93</v>
      </c>
      <c r="J1203" s="238"/>
      <c r="K1203" s="238"/>
      <c r="L1203" s="238"/>
      <c r="M1203" s="238"/>
      <c r="N1203" s="238"/>
      <c r="O1203" s="238"/>
      <c r="P1203" s="238">
        <f>P1204</f>
        <v>115000</v>
      </c>
      <c r="Q1203" s="238">
        <f t="shared" si="3967"/>
        <v>0</v>
      </c>
      <c r="R1203" s="238">
        <f t="shared" si="3967"/>
        <v>0</v>
      </c>
      <c r="S1203" s="238">
        <f t="shared" si="3967"/>
        <v>0</v>
      </c>
      <c r="T1203" s="238">
        <f t="shared" si="3967"/>
        <v>0</v>
      </c>
      <c r="U1203" s="238">
        <f t="shared" si="3967"/>
        <v>0</v>
      </c>
      <c r="V1203" s="238">
        <f t="shared" si="3933"/>
        <v>115000</v>
      </c>
      <c r="W1203" s="238">
        <f t="shared" si="3933"/>
        <v>0</v>
      </c>
      <c r="X1203" s="238">
        <f t="shared" si="3933"/>
        <v>0</v>
      </c>
      <c r="Y1203" s="238">
        <f t="shared" si="3968"/>
        <v>0</v>
      </c>
      <c r="Z1203" s="238">
        <f t="shared" si="3968"/>
        <v>0</v>
      </c>
      <c r="AA1203" s="238">
        <f t="shared" si="3968"/>
        <v>0</v>
      </c>
      <c r="AB1203" s="238">
        <f t="shared" si="3803"/>
        <v>115000</v>
      </c>
      <c r="AC1203" s="238">
        <f t="shared" si="3789"/>
        <v>0</v>
      </c>
      <c r="AD1203" s="238">
        <f t="shared" si="3790"/>
        <v>0</v>
      </c>
      <c r="AE1203" s="238">
        <f t="shared" si="3969"/>
        <v>0</v>
      </c>
      <c r="AF1203" s="238">
        <f t="shared" si="3969"/>
        <v>0</v>
      </c>
      <c r="AG1203" s="238">
        <f t="shared" si="3969"/>
        <v>0</v>
      </c>
      <c r="AH1203" s="238">
        <f t="shared" si="3805"/>
        <v>115000</v>
      </c>
      <c r="AI1203" s="238">
        <f t="shared" si="3792"/>
        <v>0</v>
      </c>
      <c r="AJ1203" s="238">
        <f t="shared" si="3793"/>
        <v>0</v>
      </c>
      <c r="AK1203" s="238">
        <f t="shared" si="3970"/>
        <v>0</v>
      </c>
      <c r="AL1203" s="238">
        <f t="shared" si="3970"/>
        <v>0</v>
      </c>
      <c r="AM1203" s="238">
        <f t="shared" si="3970"/>
        <v>0</v>
      </c>
      <c r="AN1203" s="238">
        <f t="shared" si="3807"/>
        <v>115000</v>
      </c>
      <c r="AO1203" s="238">
        <f t="shared" si="3795"/>
        <v>0</v>
      </c>
      <c r="AP1203" s="238">
        <f t="shared" si="3796"/>
        <v>0</v>
      </c>
      <c r="AQ1203" s="238">
        <f t="shared" si="3971"/>
        <v>0</v>
      </c>
      <c r="AR1203" s="238">
        <f t="shared" si="3971"/>
        <v>0</v>
      </c>
      <c r="AS1203" s="238">
        <f t="shared" si="3971"/>
        <v>0</v>
      </c>
      <c r="AT1203" s="238">
        <f t="shared" si="3809"/>
        <v>115000</v>
      </c>
      <c r="AU1203" s="238">
        <f t="shared" si="3798"/>
        <v>0</v>
      </c>
      <c r="AV1203" s="238">
        <f t="shared" si="3799"/>
        <v>0</v>
      </c>
    </row>
    <row r="1204" spans="1:48" s="229" customFormat="1" ht="25.5" hidden="1">
      <c r="A1204" s="239" t="s">
        <v>97</v>
      </c>
      <c r="B1204" s="247" t="s">
        <v>401</v>
      </c>
      <c r="C1204" s="247" t="s">
        <v>20</v>
      </c>
      <c r="D1204" s="247" t="s">
        <v>49</v>
      </c>
      <c r="E1204" s="227" t="s">
        <v>81</v>
      </c>
      <c r="F1204" s="227" t="s">
        <v>69</v>
      </c>
      <c r="G1204" s="227" t="s">
        <v>147</v>
      </c>
      <c r="H1204" s="247" t="s">
        <v>240</v>
      </c>
      <c r="I1204" s="248" t="s">
        <v>94</v>
      </c>
      <c r="J1204" s="238"/>
      <c r="K1204" s="238"/>
      <c r="L1204" s="238"/>
      <c r="M1204" s="238"/>
      <c r="N1204" s="238"/>
      <c r="O1204" s="238"/>
      <c r="P1204" s="238">
        <v>115000</v>
      </c>
      <c r="Q1204" s="238">
        <f t="shared" ref="Q1204:R1210" si="3972">K1204+N1204</f>
        <v>0</v>
      </c>
      <c r="R1204" s="238">
        <f t="shared" si="3972"/>
        <v>0</v>
      </c>
      <c r="S1204" s="238"/>
      <c r="T1204" s="238"/>
      <c r="U1204" s="238"/>
      <c r="V1204" s="238">
        <f t="shared" si="3933"/>
        <v>115000</v>
      </c>
      <c r="W1204" s="238">
        <f t="shared" si="3933"/>
        <v>0</v>
      </c>
      <c r="X1204" s="238">
        <f t="shared" si="3933"/>
        <v>0</v>
      </c>
      <c r="Y1204" s="238"/>
      <c r="Z1204" s="238"/>
      <c r="AA1204" s="238"/>
      <c r="AB1204" s="238">
        <f t="shared" si="3803"/>
        <v>115000</v>
      </c>
      <c r="AC1204" s="238">
        <f t="shared" si="3789"/>
        <v>0</v>
      </c>
      <c r="AD1204" s="238">
        <f t="shared" si="3790"/>
        <v>0</v>
      </c>
      <c r="AE1204" s="238"/>
      <c r="AF1204" s="238"/>
      <c r="AG1204" s="238"/>
      <c r="AH1204" s="238">
        <f t="shared" si="3805"/>
        <v>115000</v>
      </c>
      <c r="AI1204" s="238">
        <f t="shared" si="3792"/>
        <v>0</v>
      </c>
      <c r="AJ1204" s="238">
        <f t="shared" si="3793"/>
        <v>0</v>
      </c>
      <c r="AK1204" s="238"/>
      <c r="AL1204" s="238"/>
      <c r="AM1204" s="238"/>
      <c r="AN1204" s="238">
        <f t="shared" si="3807"/>
        <v>115000</v>
      </c>
      <c r="AO1204" s="238">
        <f t="shared" si="3795"/>
        <v>0</v>
      </c>
      <c r="AP1204" s="238">
        <f t="shared" si="3796"/>
        <v>0</v>
      </c>
      <c r="AQ1204" s="238"/>
      <c r="AR1204" s="238"/>
      <c r="AS1204" s="238"/>
      <c r="AT1204" s="238">
        <f t="shared" si="3809"/>
        <v>115000</v>
      </c>
      <c r="AU1204" s="238">
        <f t="shared" si="3798"/>
        <v>0</v>
      </c>
      <c r="AV1204" s="238">
        <f t="shared" si="3799"/>
        <v>0</v>
      </c>
    </row>
    <row r="1205" spans="1:48" s="229" customFormat="1" hidden="1">
      <c r="A1205" s="309" t="s">
        <v>454</v>
      </c>
      <c r="B1205" s="247" t="s">
        <v>401</v>
      </c>
      <c r="C1205" s="247" t="s">
        <v>20</v>
      </c>
      <c r="D1205" s="247" t="s">
        <v>49</v>
      </c>
      <c r="E1205" s="227" t="s">
        <v>81</v>
      </c>
      <c r="F1205" s="227" t="s">
        <v>69</v>
      </c>
      <c r="G1205" s="227" t="s">
        <v>147</v>
      </c>
      <c r="H1205" s="247" t="s">
        <v>453</v>
      </c>
      <c r="I1205" s="248"/>
      <c r="J1205" s="238"/>
      <c r="K1205" s="238"/>
      <c r="L1205" s="238"/>
      <c r="M1205" s="238"/>
      <c r="N1205" s="238"/>
      <c r="O1205" s="238"/>
      <c r="P1205" s="238"/>
      <c r="Q1205" s="238"/>
      <c r="R1205" s="238"/>
      <c r="S1205" s="238"/>
      <c r="T1205" s="238"/>
      <c r="U1205" s="238"/>
      <c r="V1205" s="238"/>
      <c r="W1205" s="238"/>
      <c r="X1205" s="238"/>
      <c r="Y1205" s="238">
        <f>Y1206</f>
        <v>259000</v>
      </c>
      <c r="Z1205" s="238">
        <f t="shared" ref="Z1205:Z1206" si="3973">Z1206</f>
        <v>0</v>
      </c>
      <c r="AA1205" s="238">
        <f t="shared" ref="AA1205:AA1206" si="3974">AA1206</f>
        <v>0</v>
      </c>
      <c r="AB1205" s="238">
        <f t="shared" si="3803"/>
        <v>259000</v>
      </c>
      <c r="AC1205" s="238">
        <f t="shared" si="3789"/>
        <v>0</v>
      </c>
      <c r="AD1205" s="238">
        <f t="shared" si="3790"/>
        <v>0</v>
      </c>
      <c r="AE1205" s="238">
        <f>AE1206</f>
        <v>0</v>
      </c>
      <c r="AF1205" s="238">
        <f t="shared" ref="AF1205:AG1206" si="3975">AF1206</f>
        <v>0</v>
      </c>
      <c r="AG1205" s="238">
        <f t="shared" si="3975"/>
        <v>0</v>
      </c>
      <c r="AH1205" s="238">
        <f t="shared" si="3805"/>
        <v>259000</v>
      </c>
      <c r="AI1205" s="238">
        <f t="shared" si="3792"/>
        <v>0</v>
      </c>
      <c r="AJ1205" s="238">
        <f t="shared" si="3793"/>
        <v>0</v>
      </c>
      <c r="AK1205" s="238">
        <f>AK1206</f>
        <v>0</v>
      </c>
      <c r="AL1205" s="238">
        <f t="shared" ref="AL1205:AM1206" si="3976">AL1206</f>
        <v>0</v>
      </c>
      <c r="AM1205" s="238">
        <f t="shared" si="3976"/>
        <v>0</v>
      </c>
      <c r="AN1205" s="238">
        <f t="shared" si="3807"/>
        <v>259000</v>
      </c>
      <c r="AO1205" s="238">
        <f t="shared" si="3795"/>
        <v>0</v>
      </c>
      <c r="AP1205" s="238">
        <f t="shared" si="3796"/>
        <v>0</v>
      </c>
      <c r="AQ1205" s="238">
        <f>AQ1206</f>
        <v>0</v>
      </c>
      <c r="AR1205" s="238">
        <f t="shared" ref="AR1205:AS1206" si="3977">AR1206</f>
        <v>0</v>
      </c>
      <c r="AS1205" s="238">
        <f t="shared" si="3977"/>
        <v>0</v>
      </c>
      <c r="AT1205" s="238">
        <f t="shared" si="3809"/>
        <v>259000</v>
      </c>
      <c r="AU1205" s="238">
        <f t="shared" si="3798"/>
        <v>0</v>
      </c>
      <c r="AV1205" s="238">
        <f t="shared" si="3799"/>
        <v>0</v>
      </c>
    </row>
    <row r="1206" spans="1:48" s="229" customFormat="1" ht="25.5" hidden="1">
      <c r="A1206" s="240" t="s">
        <v>259</v>
      </c>
      <c r="B1206" s="247" t="s">
        <v>401</v>
      </c>
      <c r="C1206" s="247" t="s">
        <v>20</v>
      </c>
      <c r="D1206" s="247" t="s">
        <v>49</v>
      </c>
      <c r="E1206" s="227" t="s">
        <v>81</v>
      </c>
      <c r="F1206" s="227" t="s">
        <v>69</v>
      </c>
      <c r="G1206" s="227" t="s">
        <v>147</v>
      </c>
      <c r="H1206" s="247" t="s">
        <v>453</v>
      </c>
      <c r="I1206" s="248" t="s">
        <v>93</v>
      </c>
      <c r="J1206" s="238"/>
      <c r="K1206" s="238"/>
      <c r="L1206" s="238"/>
      <c r="M1206" s="238"/>
      <c r="N1206" s="238"/>
      <c r="O1206" s="238"/>
      <c r="P1206" s="238"/>
      <c r="Q1206" s="238"/>
      <c r="R1206" s="238"/>
      <c r="S1206" s="238"/>
      <c r="T1206" s="238"/>
      <c r="U1206" s="238"/>
      <c r="V1206" s="238"/>
      <c r="W1206" s="238"/>
      <c r="X1206" s="238"/>
      <c r="Y1206" s="238">
        <f>Y1207</f>
        <v>259000</v>
      </c>
      <c r="Z1206" s="238">
        <f t="shared" si="3973"/>
        <v>0</v>
      </c>
      <c r="AA1206" s="238">
        <f t="shared" si="3974"/>
        <v>0</v>
      </c>
      <c r="AB1206" s="238">
        <f t="shared" si="3803"/>
        <v>259000</v>
      </c>
      <c r="AC1206" s="238">
        <f t="shared" si="3789"/>
        <v>0</v>
      </c>
      <c r="AD1206" s="238">
        <f t="shared" si="3790"/>
        <v>0</v>
      </c>
      <c r="AE1206" s="238">
        <f>AE1207</f>
        <v>0</v>
      </c>
      <c r="AF1206" s="238">
        <f t="shared" si="3975"/>
        <v>0</v>
      </c>
      <c r="AG1206" s="238">
        <f t="shared" si="3975"/>
        <v>0</v>
      </c>
      <c r="AH1206" s="238">
        <f t="shared" si="3805"/>
        <v>259000</v>
      </c>
      <c r="AI1206" s="238">
        <f t="shared" si="3792"/>
        <v>0</v>
      </c>
      <c r="AJ1206" s="238">
        <f t="shared" si="3793"/>
        <v>0</v>
      </c>
      <c r="AK1206" s="238">
        <f>AK1207</f>
        <v>0</v>
      </c>
      <c r="AL1206" s="238">
        <f t="shared" si="3976"/>
        <v>0</v>
      </c>
      <c r="AM1206" s="238">
        <f t="shared" si="3976"/>
        <v>0</v>
      </c>
      <c r="AN1206" s="238">
        <f t="shared" si="3807"/>
        <v>259000</v>
      </c>
      <c r="AO1206" s="238">
        <f t="shared" si="3795"/>
        <v>0</v>
      </c>
      <c r="AP1206" s="238">
        <f t="shared" si="3796"/>
        <v>0</v>
      </c>
      <c r="AQ1206" s="238">
        <f>AQ1207</f>
        <v>0</v>
      </c>
      <c r="AR1206" s="238">
        <f t="shared" si="3977"/>
        <v>0</v>
      </c>
      <c r="AS1206" s="238">
        <f t="shared" si="3977"/>
        <v>0</v>
      </c>
      <c r="AT1206" s="238">
        <f t="shared" si="3809"/>
        <v>259000</v>
      </c>
      <c r="AU1206" s="238">
        <f t="shared" si="3798"/>
        <v>0</v>
      </c>
      <c r="AV1206" s="238">
        <f t="shared" si="3799"/>
        <v>0</v>
      </c>
    </row>
    <row r="1207" spans="1:48" s="229" customFormat="1" ht="25.5" hidden="1">
      <c r="A1207" s="239" t="s">
        <v>97</v>
      </c>
      <c r="B1207" s="247" t="s">
        <v>401</v>
      </c>
      <c r="C1207" s="247" t="s">
        <v>20</v>
      </c>
      <c r="D1207" s="247" t="s">
        <v>49</v>
      </c>
      <c r="E1207" s="227" t="s">
        <v>81</v>
      </c>
      <c r="F1207" s="227" t="s">
        <v>69</v>
      </c>
      <c r="G1207" s="227" t="s">
        <v>147</v>
      </c>
      <c r="H1207" s="247" t="s">
        <v>453</v>
      </c>
      <c r="I1207" s="248" t="s">
        <v>94</v>
      </c>
      <c r="J1207" s="238"/>
      <c r="K1207" s="238"/>
      <c r="L1207" s="238"/>
      <c r="M1207" s="238"/>
      <c r="N1207" s="238"/>
      <c r="O1207" s="238"/>
      <c r="P1207" s="238"/>
      <c r="Q1207" s="238"/>
      <c r="R1207" s="238"/>
      <c r="S1207" s="238"/>
      <c r="T1207" s="238"/>
      <c r="U1207" s="238"/>
      <c r="V1207" s="238"/>
      <c r="W1207" s="238"/>
      <c r="X1207" s="238"/>
      <c r="Y1207" s="238">
        <v>259000</v>
      </c>
      <c r="Z1207" s="238"/>
      <c r="AA1207" s="238"/>
      <c r="AB1207" s="238">
        <f t="shared" si="3803"/>
        <v>259000</v>
      </c>
      <c r="AC1207" s="238">
        <f t="shared" si="3789"/>
        <v>0</v>
      </c>
      <c r="AD1207" s="238">
        <f t="shared" si="3790"/>
        <v>0</v>
      </c>
      <c r="AE1207" s="238"/>
      <c r="AF1207" s="238"/>
      <c r="AG1207" s="238"/>
      <c r="AH1207" s="238">
        <f t="shared" si="3805"/>
        <v>259000</v>
      </c>
      <c r="AI1207" s="238">
        <f t="shared" si="3792"/>
        <v>0</v>
      </c>
      <c r="AJ1207" s="238">
        <f t="shared" si="3793"/>
        <v>0</v>
      </c>
      <c r="AK1207" s="238"/>
      <c r="AL1207" s="238"/>
      <c r="AM1207" s="238"/>
      <c r="AN1207" s="238">
        <f t="shared" si="3807"/>
        <v>259000</v>
      </c>
      <c r="AO1207" s="238">
        <f t="shared" si="3795"/>
        <v>0</v>
      </c>
      <c r="AP1207" s="238">
        <f t="shared" si="3796"/>
        <v>0</v>
      </c>
      <c r="AQ1207" s="238"/>
      <c r="AR1207" s="238"/>
      <c r="AS1207" s="238"/>
      <c r="AT1207" s="238">
        <f t="shared" si="3809"/>
        <v>259000</v>
      </c>
      <c r="AU1207" s="238">
        <f t="shared" si="3798"/>
        <v>0</v>
      </c>
      <c r="AV1207" s="238">
        <f t="shared" si="3799"/>
        <v>0</v>
      </c>
    </row>
    <row r="1208" spans="1:48" s="229" customFormat="1" ht="45" hidden="1" customHeight="1">
      <c r="A1208" s="241" t="s">
        <v>306</v>
      </c>
      <c r="B1208" s="247" t="s">
        <v>401</v>
      </c>
      <c r="C1208" s="247" t="s">
        <v>20</v>
      </c>
      <c r="D1208" s="247" t="s">
        <v>49</v>
      </c>
      <c r="E1208" s="227" t="s">
        <v>81</v>
      </c>
      <c r="F1208" s="227" t="s">
        <v>69</v>
      </c>
      <c r="G1208" s="227" t="s">
        <v>147</v>
      </c>
      <c r="H1208" s="247" t="s">
        <v>305</v>
      </c>
      <c r="I1208" s="248"/>
      <c r="J1208" s="238"/>
      <c r="K1208" s="238"/>
      <c r="L1208" s="238"/>
      <c r="M1208" s="238"/>
      <c r="N1208" s="238"/>
      <c r="O1208" s="238"/>
      <c r="P1208" s="238">
        <f>P1209</f>
        <v>1715600</v>
      </c>
      <c r="Q1208" s="238">
        <f t="shared" ref="Q1208:U1209" si="3978">Q1209</f>
        <v>0</v>
      </c>
      <c r="R1208" s="238">
        <f t="shared" si="3978"/>
        <v>0</v>
      </c>
      <c r="S1208" s="238">
        <f t="shared" si="3978"/>
        <v>0</v>
      </c>
      <c r="T1208" s="238">
        <f t="shared" si="3978"/>
        <v>0</v>
      </c>
      <c r="U1208" s="238">
        <f t="shared" si="3978"/>
        <v>0</v>
      </c>
      <c r="V1208" s="238">
        <f t="shared" si="3933"/>
        <v>1715600</v>
      </c>
      <c r="W1208" s="238">
        <f t="shared" si="3933"/>
        <v>0</v>
      </c>
      <c r="X1208" s="238">
        <f t="shared" si="3933"/>
        <v>0</v>
      </c>
      <c r="Y1208" s="238">
        <f t="shared" ref="Y1208:AA1209" si="3979">Y1209</f>
        <v>0</v>
      </c>
      <c r="Z1208" s="238">
        <f t="shared" si="3979"/>
        <v>0</v>
      </c>
      <c r="AA1208" s="238">
        <f t="shared" si="3979"/>
        <v>0</v>
      </c>
      <c r="AB1208" s="238">
        <f t="shared" si="3803"/>
        <v>1715600</v>
      </c>
      <c r="AC1208" s="238">
        <f t="shared" si="3789"/>
        <v>0</v>
      </c>
      <c r="AD1208" s="238">
        <f t="shared" si="3790"/>
        <v>0</v>
      </c>
      <c r="AE1208" s="238">
        <f t="shared" ref="AE1208:AG1209" si="3980">AE1209</f>
        <v>-1715600</v>
      </c>
      <c r="AF1208" s="238">
        <f t="shared" si="3980"/>
        <v>0</v>
      </c>
      <c r="AG1208" s="238">
        <f t="shared" si="3980"/>
        <v>0</v>
      </c>
      <c r="AH1208" s="238">
        <f t="shared" si="3805"/>
        <v>0</v>
      </c>
      <c r="AI1208" s="238">
        <f t="shared" si="3792"/>
        <v>0</v>
      </c>
      <c r="AJ1208" s="238">
        <f t="shared" si="3793"/>
        <v>0</v>
      </c>
      <c r="AK1208" s="238">
        <f t="shared" ref="AK1208:AM1209" si="3981">AK1209</f>
        <v>0</v>
      </c>
      <c r="AL1208" s="238">
        <f t="shared" si="3981"/>
        <v>0</v>
      </c>
      <c r="AM1208" s="238">
        <f t="shared" si="3981"/>
        <v>0</v>
      </c>
      <c r="AN1208" s="238">
        <f t="shared" si="3807"/>
        <v>0</v>
      </c>
      <c r="AO1208" s="238">
        <f t="shared" si="3795"/>
        <v>0</v>
      </c>
      <c r="AP1208" s="238">
        <f t="shared" si="3796"/>
        <v>0</v>
      </c>
      <c r="AQ1208" s="238">
        <f t="shared" ref="AQ1208:AS1209" si="3982">AQ1209</f>
        <v>0</v>
      </c>
      <c r="AR1208" s="238">
        <f t="shared" si="3982"/>
        <v>0</v>
      </c>
      <c r="AS1208" s="238">
        <f t="shared" si="3982"/>
        <v>0</v>
      </c>
      <c r="AT1208" s="238">
        <f t="shared" si="3809"/>
        <v>0</v>
      </c>
      <c r="AU1208" s="238">
        <f t="shared" si="3798"/>
        <v>0</v>
      </c>
      <c r="AV1208" s="238">
        <f t="shared" si="3799"/>
        <v>0</v>
      </c>
    </row>
    <row r="1209" spans="1:48" s="229" customFormat="1" hidden="1">
      <c r="A1209" s="235" t="s">
        <v>99</v>
      </c>
      <c r="B1209" s="247" t="s">
        <v>401</v>
      </c>
      <c r="C1209" s="247" t="s">
        <v>20</v>
      </c>
      <c r="D1209" s="247" t="s">
        <v>49</v>
      </c>
      <c r="E1209" s="227" t="s">
        <v>81</v>
      </c>
      <c r="F1209" s="227" t="s">
        <v>69</v>
      </c>
      <c r="G1209" s="227" t="s">
        <v>147</v>
      </c>
      <c r="H1209" s="247" t="s">
        <v>305</v>
      </c>
      <c r="I1209" s="248" t="s">
        <v>98</v>
      </c>
      <c r="J1209" s="238"/>
      <c r="K1209" s="238"/>
      <c r="L1209" s="238"/>
      <c r="M1209" s="238"/>
      <c r="N1209" s="238"/>
      <c r="O1209" s="238"/>
      <c r="P1209" s="238">
        <f>P1210</f>
        <v>1715600</v>
      </c>
      <c r="Q1209" s="238">
        <f t="shared" si="3978"/>
        <v>0</v>
      </c>
      <c r="R1209" s="238">
        <f t="shared" si="3978"/>
        <v>0</v>
      </c>
      <c r="S1209" s="238">
        <f t="shared" si="3978"/>
        <v>0</v>
      </c>
      <c r="T1209" s="238">
        <f t="shared" si="3978"/>
        <v>0</v>
      </c>
      <c r="U1209" s="238">
        <f t="shared" si="3978"/>
        <v>0</v>
      </c>
      <c r="V1209" s="238">
        <f t="shared" si="3933"/>
        <v>1715600</v>
      </c>
      <c r="W1209" s="238">
        <f t="shared" si="3933"/>
        <v>0</v>
      </c>
      <c r="X1209" s="238">
        <f t="shared" si="3933"/>
        <v>0</v>
      </c>
      <c r="Y1209" s="238">
        <f t="shared" si="3979"/>
        <v>0</v>
      </c>
      <c r="Z1209" s="238">
        <f t="shared" si="3979"/>
        <v>0</v>
      </c>
      <c r="AA1209" s="238">
        <f t="shared" si="3979"/>
        <v>0</v>
      </c>
      <c r="AB1209" s="238">
        <f t="shared" si="3803"/>
        <v>1715600</v>
      </c>
      <c r="AC1209" s="238">
        <f t="shared" si="3789"/>
        <v>0</v>
      </c>
      <c r="AD1209" s="238">
        <f t="shared" si="3790"/>
        <v>0</v>
      </c>
      <c r="AE1209" s="238">
        <f t="shared" si="3980"/>
        <v>-1715600</v>
      </c>
      <c r="AF1209" s="238">
        <f t="shared" si="3980"/>
        <v>0</v>
      </c>
      <c r="AG1209" s="238">
        <f t="shared" si="3980"/>
        <v>0</v>
      </c>
      <c r="AH1209" s="238">
        <f t="shared" si="3805"/>
        <v>0</v>
      </c>
      <c r="AI1209" s="238">
        <f t="shared" si="3792"/>
        <v>0</v>
      </c>
      <c r="AJ1209" s="238">
        <f t="shared" si="3793"/>
        <v>0</v>
      </c>
      <c r="AK1209" s="238">
        <f t="shared" si="3981"/>
        <v>0</v>
      </c>
      <c r="AL1209" s="238">
        <f t="shared" si="3981"/>
        <v>0</v>
      </c>
      <c r="AM1209" s="238">
        <f t="shared" si="3981"/>
        <v>0</v>
      </c>
      <c r="AN1209" s="238">
        <f t="shared" si="3807"/>
        <v>0</v>
      </c>
      <c r="AO1209" s="238">
        <f t="shared" si="3795"/>
        <v>0</v>
      </c>
      <c r="AP1209" s="238">
        <f t="shared" si="3796"/>
        <v>0</v>
      </c>
      <c r="AQ1209" s="238">
        <f t="shared" si="3982"/>
        <v>0</v>
      </c>
      <c r="AR1209" s="238">
        <f t="shared" si="3982"/>
        <v>0</v>
      </c>
      <c r="AS1209" s="238">
        <f t="shared" si="3982"/>
        <v>0</v>
      </c>
      <c r="AT1209" s="238">
        <f t="shared" si="3809"/>
        <v>0</v>
      </c>
      <c r="AU1209" s="238">
        <f t="shared" si="3798"/>
        <v>0</v>
      </c>
      <c r="AV1209" s="238">
        <f t="shared" si="3799"/>
        <v>0</v>
      </c>
    </row>
    <row r="1210" spans="1:48" s="229" customFormat="1" ht="25.5" hidden="1">
      <c r="A1210" s="235" t="s">
        <v>105</v>
      </c>
      <c r="B1210" s="247" t="s">
        <v>401</v>
      </c>
      <c r="C1210" s="247" t="s">
        <v>20</v>
      </c>
      <c r="D1210" s="247" t="s">
        <v>49</v>
      </c>
      <c r="E1210" s="227" t="s">
        <v>81</v>
      </c>
      <c r="F1210" s="227" t="s">
        <v>69</v>
      </c>
      <c r="G1210" s="227" t="s">
        <v>147</v>
      </c>
      <c r="H1210" s="247" t="s">
        <v>305</v>
      </c>
      <c r="I1210" s="248" t="s">
        <v>106</v>
      </c>
      <c r="J1210" s="238"/>
      <c r="K1210" s="238"/>
      <c r="L1210" s="238"/>
      <c r="M1210" s="238"/>
      <c r="N1210" s="238"/>
      <c r="O1210" s="238"/>
      <c r="P1210" s="238">
        <v>1715600</v>
      </c>
      <c r="Q1210" s="238">
        <f t="shared" si="3972"/>
        <v>0</v>
      </c>
      <c r="R1210" s="238">
        <f t="shared" si="3972"/>
        <v>0</v>
      </c>
      <c r="S1210" s="238"/>
      <c r="T1210" s="238"/>
      <c r="U1210" s="238"/>
      <c r="V1210" s="238">
        <f t="shared" si="3933"/>
        <v>1715600</v>
      </c>
      <c r="W1210" s="238">
        <f t="shared" si="3933"/>
        <v>0</v>
      </c>
      <c r="X1210" s="238">
        <f t="shared" si="3933"/>
        <v>0</v>
      </c>
      <c r="Y1210" s="238"/>
      <c r="Z1210" s="238"/>
      <c r="AA1210" s="238"/>
      <c r="AB1210" s="238">
        <f t="shared" si="3803"/>
        <v>1715600</v>
      </c>
      <c r="AC1210" s="238">
        <f t="shared" si="3789"/>
        <v>0</v>
      </c>
      <c r="AD1210" s="238">
        <f t="shared" si="3790"/>
        <v>0</v>
      </c>
      <c r="AE1210" s="238">
        <v>-1715600</v>
      </c>
      <c r="AF1210" s="238"/>
      <c r="AG1210" s="238"/>
      <c r="AH1210" s="238">
        <f t="shared" si="3805"/>
        <v>0</v>
      </c>
      <c r="AI1210" s="238">
        <f t="shared" si="3792"/>
        <v>0</v>
      </c>
      <c r="AJ1210" s="238">
        <f t="shared" si="3793"/>
        <v>0</v>
      </c>
      <c r="AK1210" s="238"/>
      <c r="AL1210" s="238"/>
      <c r="AM1210" s="238"/>
      <c r="AN1210" s="238">
        <f t="shared" si="3807"/>
        <v>0</v>
      </c>
      <c r="AO1210" s="238">
        <f t="shared" si="3795"/>
        <v>0</v>
      </c>
      <c r="AP1210" s="238">
        <f t="shared" si="3796"/>
        <v>0</v>
      </c>
      <c r="AQ1210" s="238"/>
      <c r="AR1210" s="238"/>
      <c r="AS1210" s="238"/>
      <c r="AT1210" s="238">
        <f t="shared" si="3809"/>
        <v>0</v>
      </c>
      <c r="AU1210" s="238">
        <f t="shared" si="3798"/>
        <v>0</v>
      </c>
      <c r="AV1210" s="238">
        <f t="shared" si="3799"/>
        <v>0</v>
      </c>
    </row>
    <row r="1211" spans="1:48" s="229" customFormat="1" ht="15.75" hidden="1">
      <c r="A1211" s="249" t="s">
        <v>54</v>
      </c>
      <c r="B1211" s="226" t="s">
        <v>401</v>
      </c>
      <c r="C1211" s="226" t="s">
        <v>17</v>
      </c>
      <c r="D1211" s="227"/>
      <c r="E1211" s="227"/>
      <c r="F1211" s="227"/>
      <c r="G1211" s="227"/>
      <c r="H1211" s="227"/>
      <c r="I1211" s="237"/>
      <c r="J1211" s="228"/>
      <c r="K1211" s="228"/>
      <c r="L1211" s="228"/>
      <c r="M1211" s="228"/>
      <c r="N1211" s="228"/>
      <c r="O1211" s="228"/>
      <c r="P1211" s="228">
        <f>P1212</f>
        <v>0</v>
      </c>
      <c r="Q1211" s="228">
        <f t="shared" ref="Q1211:U1213" si="3983">Q1212</f>
        <v>662861.15999999992</v>
      </c>
      <c r="R1211" s="228">
        <f t="shared" si="3983"/>
        <v>687133.53</v>
      </c>
      <c r="S1211" s="228">
        <f t="shared" si="3983"/>
        <v>0</v>
      </c>
      <c r="T1211" s="228">
        <f t="shared" si="3983"/>
        <v>0</v>
      </c>
      <c r="U1211" s="228">
        <f t="shared" si="3983"/>
        <v>0</v>
      </c>
      <c r="V1211" s="228">
        <f t="shared" si="3933"/>
        <v>0</v>
      </c>
      <c r="W1211" s="228">
        <f t="shared" si="3933"/>
        <v>662861.15999999992</v>
      </c>
      <c r="X1211" s="228">
        <f t="shared" si="3933"/>
        <v>687133.53</v>
      </c>
      <c r="Y1211" s="228">
        <f t="shared" ref="Y1211:AA1213" si="3984">Y1212</f>
        <v>0</v>
      </c>
      <c r="Z1211" s="228">
        <f t="shared" si="3984"/>
        <v>0</v>
      </c>
      <c r="AA1211" s="228">
        <f t="shared" si="3984"/>
        <v>0</v>
      </c>
      <c r="AB1211" s="228">
        <f t="shared" si="3803"/>
        <v>0</v>
      </c>
      <c r="AC1211" s="228">
        <f t="shared" ref="AC1211:AC1286" si="3985">W1211+Z1211</f>
        <v>662861.15999999992</v>
      </c>
      <c r="AD1211" s="228">
        <f t="shared" ref="AD1211:AD1286" si="3986">X1211+AA1211</f>
        <v>687133.53</v>
      </c>
      <c r="AE1211" s="228">
        <f t="shared" ref="AE1211:AG1213" si="3987">AE1212</f>
        <v>0</v>
      </c>
      <c r="AF1211" s="228">
        <f t="shared" si="3987"/>
        <v>0</v>
      </c>
      <c r="AG1211" s="228">
        <f t="shared" si="3987"/>
        <v>0</v>
      </c>
      <c r="AH1211" s="228">
        <f t="shared" si="3805"/>
        <v>0</v>
      </c>
      <c r="AI1211" s="228">
        <f t="shared" ref="AI1211:AI1286" si="3988">AC1211+AF1211</f>
        <v>662861.15999999992</v>
      </c>
      <c r="AJ1211" s="228">
        <f t="shared" ref="AJ1211:AJ1286" si="3989">AD1211+AG1211</f>
        <v>687133.53</v>
      </c>
      <c r="AK1211" s="228">
        <f t="shared" ref="AK1211:AM1213" si="3990">AK1212</f>
        <v>0</v>
      </c>
      <c r="AL1211" s="228">
        <f t="shared" si="3990"/>
        <v>0</v>
      </c>
      <c r="AM1211" s="228">
        <f t="shared" si="3990"/>
        <v>0</v>
      </c>
      <c r="AN1211" s="228">
        <f t="shared" si="3807"/>
        <v>0</v>
      </c>
      <c r="AO1211" s="228">
        <f t="shared" ref="AO1211:AO1286" si="3991">AI1211+AL1211</f>
        <v>662861.15999999992</v>
      </c>
      <c r="AP1211" s="228">
        <f t="shared" ref="AP1211:AP1286" si="3992">AJ1211+AM1211</f>
        <v>687133.53</v>
      </c>
      <c r="AQ1211" s="228">
        <f t="shared" ref="AQ1211:AS1213" si="3993">AQ1212</f>
        <v>0</v>
      </c>
      <c r="AR1211" s="228">
        <f t="shared" si="3993"/>
        <v>0</v>
      </c>
      <c r="AS1211" s="228">
        <f t="shared" si="3993"/>
        <v>0</v>
      </c>
      <c r="AT1211" s="228">
        <f t="shared" si="3809"/>
        <v>0</v>
      </c>
      <c r="AU1211" s="228">
        <f t="shared" ref="AU1211:AU1286" si="3994">AO1211+AR1211</f>
        <v>662861.15999999992</v>
      </c>
      <c r="AV1211" s="228">
        <f t="shared" ref="AV1211:AV1286" si="3995">AP1211+AS1211</f>
        <v>687133.53</v>
      </c>
    </row>
    <row r="1212" spans="1:48" s="229" customFormat="1" hidden="1">
      <c r="A1212" s="250" t="s">
        <v>55</v>
      </c>
      <c r="B1212" s="232" t="s">
        <v>401</v>
      </c>
      <c r="C1212" s="232" t="s">
        <v>17</v>
      </c>
      <c r="D1212" s="232" t="s">
        <v>13</v>
      </c>
      <c r="E1212" s="232"/>
      <c r="F1212" s="232"/>
      <c r="G1212" s="232"/>
      <c r="H1212" s="232"/>
      <c r="I1212" s="233"/>
      <c r="J1212" s="234"/>
      <c r="K1212" s="234"/>
      <c r="L1212" s="234"/>
      <c r="M1212" s="234"/>
      <c r="N1212" s="234"/>
      <c r="O1212" s="234"/>
      <c r="P1212" s="234">
        <f>P1213</f>
        <v>0</v>
      </c>
      <c r="Q1212" s="234">
        <f t="shared" si="3983"/>
        <v>662861.15999999992</v>
      </c>
      <c r="R1212" s="234">
        <f t="shared" si="3983"/>
        <v>687133.53</v>
      </c>
      <c r="S1212" s="234">
        <f t="shared" si="3983"/>
        <v>0</v>
      </c>
      <c r="T1212" s="234">
        <f t="shared" si="3983"/>
        <v>0</v>
      </c>
      <c r="U1212" s="234">
        <f t="shared" si="3983"/>
        <v>0</v>
      </c>
      <c r="V1212" s="234">
        <f t="shared" si="3933"/>
        <v>0</v>
      </c>
      <c r="W1212" s="234">
        <f t="shared" si="3933"/>
        <v>662861.15999999992</v>
      </c>
      <c r="X1212" s="234">
        <f t="shared" si="3933"/>
        <v>687133.53</v>
      </c>
      <c r="Y1212" s="234">
        <f t="shared" si="3984"/>
        <v>0</v>
      </c>
      <c r="Z1212" s="234">
        <f t="shared" si="3984"/>
        <v>0</v>
      </c>
      <c r="AA1212" s="234">
        <f t="shared" si="3984"/>
        <v>0</v>
      </c>
      <c r="AB1212" s="234">
        <f t="shared" ref="AB1212:AB1287" si="3996">V1212+Y1212</f>
        <v>0</v>
      </c>
      <c r="AC1212" s="234">
        <f t="shared" si="3985"/>
        <v>662861.15999999992</v>
      </c>
      <c r="AD1212" s="234">
        <f t="shared" si="3986"/>
        <v>687133.53</v>
      </c>
      <c r="AE1212" s="234">
        <f t="shared" si="3987"/>
        <v>0</v>
      </c>
      <c r="AF1212" s="234">
        <f t="shared" si="3987"/>
        <v>0</v>
      </c>
      <c r="AG1212" s="234">
        <f t="shared" si="3987"/>
        <v>0</v>
      </c>
      <c r="AH1212" s="234">
        <f t="shared" ref="AH1212:AH1287" si="3997">AB1212+AE1212</f>
        <v>0</v>
      </c>
      <c r="AI1212" s="234">
        <f t="shared" si="3988"/>
        <v>662861.15999999992</v>
      </c>
      <c r="AJ1212" s="234">
        <f t="shared" si="3989"/>
        <v>687133.53</v>
      </c>
      <c r="AK1212" s="234">
        <f t="shared" si="3990"/>
        <v>0</v>
      </c>
      <c r="AL1212" s="234">
        <f t="shared" si="3990"/>
        <v>0</v>
      </c>
      <c r="AM1212" s="234">
        <f t="shared" si="3990"/>
        <v>0</v>
      </c>
      <c r="AN1212" s="234">
        <f t="shared" ref="AN1212:AN1287" si="3998">AH1212+AK1212</f>
        <v>0</v>
      </c>
      <c r="AO1212" s="234">
        <f t="shared" si="3991"/>
        <v>662861.15999999992</v>
      </c>
      <c r="AP1212" s="234">
        <f t="shared" si="3992"/>
        <v>687133.53</v>
      </c>
      <c r="AQ1212" s="234">
        <f t="shared" si="3993"/>
        <v>0</v>
      </c>
      <c r="AR1212" s="234">
        <f t="shared" si="3993"/>
        <v>0</v>
      </c>
      <c r="AS1212" s="234">
        <f t="shared" si="3993"/>
        <v>0</v>
      </c>
      <c r="AT1212" s="234">
        <f t="shared" ref="AT1212:AT1287" si="3999">AN1212+AQ1212</f>
        <v>0</v>
      </c>
      <c r="AU1212" s="234">
        <f t="shared" si="3994"/>
        <v>662861.15999999992</v>
      </c>
      <c r="AV1212" s="234">
        <f t="shared" si="3995"/>
        <v>687133.53</v>
      </c>
    </row>
    <row r="1213" spans="1:48" s="229" customFormat="1" hidden="1">
      <c r="A1213" s="235" t="s">
        <v>82</v>
      </c>
      <c r="B1213" s="247" t="s">
        <v>401</v>
      </c>
      <c r="C1213" s="227" t="s">
        <v>17</v>
      </c>
      <c r="D1213" s="227" t="s">
        <v>13</v>
      </c>
      <c r="E1213" s="227" t="s">
        <v>81</v>
      </c>
      <c r="F1213" s="227" t="s">
        <v>69</v>
      </c>
      <c r="G1213" s="227" t="s">
        <v>147</v>
      </c>
      <c r="H1213" s="227" t="s">
        <v>148</v>
      </c>
      <c r="I1213" s="237"/>
      <c r="J1213" s="244"/>
      <c r="K1213" s="244"/>
      <c r="L1213" s="244"/>
      <c r="M1213" s="244"/>
      <c r="N1213" s="244"/>
      <c r="O1213" s="244"/>
      <c r="P1213" s="244">
        <f>P1214</f>
        <v>0</v>
      </c>
      <c r="Q1213" s="244">
        <f t="shared" si="3983"/>
        <v>662861.15999999992</v>
      </c>
      <c r="R1213" s="244">
        <f t="shared" si="3983"/>
        <v>687133.53</v>
      </c>
      <c r="S1213" s="244">
        <f t="shared" si="3983"/>
        <v>0</v>
      </c>
      <c r="T1213" s="244">
        <f t="shared" si="3983"/>
        <v>0</v>
      </c>
      <c r="U1213" s="244">
        <f t="shared" si="3983"/>
        <v>0</v>
      </c>
      <c r="V1213" s="244">
        <f t="shared" si="3933"/>
        <v>0</v>
      </c>
      <c r="W1213" s="244">
        <f t="shared" si="3933"/>
        <v>662861.15999999992</v>
      </c>
      <c r="X1213" s="244">
        <f t="shared" si="3933"/>
        <v>687133.53</v>
      </c>
      <c r="Y1213" s="244">
        <f t="shared" si="3984"/>
        <v>0</v>
      </c>
      <c r="Z1213" s="244">
        <f t="shared" si="3984"/>
        <v>0</v>
      </c>
      <c r="AA1213" s="244">
        <f t="shared" si="3984"/>
        <v>0</v>
      </c>
      <c r="AB1213" s="244">
        <f t="shared" si="3996"/>
        <v>0</v>
      </c>
      <c r="AC1213" s="244">
        <f t="shared" si="3985"/>
        <v>662861.15999999992</v>
      </c>
      <c r="AD1213" s="244">
        <f t="shared" si="3986"/>
        <v>687133.53</v>
      </c>
      <c r="AE1213" s="244">
        <f t="shared" si="3987"/>
        <v>0</v>
      </c>
      <c r="AF1213" s="244">
        <f t="shared" si="3987"/>
        <v>0</v>
      </c>
      <c r="AG1213" s="244">
        <f t="shared" si="3987"/>
        <v>0</v>
      </c>
      <c r="AH1213" s="244">
        <f t="shared" si="3997"/>
        <v>0</v>
      </c>
      <c r="AI1213" s="244">
        <f t="shared" si="3988"/>
        <v>662861.15999999992</v>
      </c>
      <c r="AJ1213" s="244">
        <f t="shared" si="3989"/>
        <v>687133.53</v>
      </c>
      <c r="AK1213" s="244">
        <f t="shared" si="3990"/>
        <v>0</v>
      </c>
      <c r="AL1213" s="244">
        <f t="shared" si="3990"/>
        <v>0</v>
      </c>
      <c r="AM1213" s="244">
        <f t="shared" si="3990"/>
        <v>0</v>
      </c>
      <c r="AN1213" s="244">
        <f t="shared" si="3998"/>
        <v>0</v>
      </c>
      <c r="AO1213" s="244">
        <f t="shared" si="3991"/>
        <v>662861.15999999992</v>
      </c>
      <c r="AP1213" s="244">
        <f t="shared" si="3992"/>
        <v>687133.53</v>
      </c>
      <c r="AQ1213" s="244">
        <f t="shared" si="3993"/>
        <v>0</v>
      </c>
      <c r="AR1213" s="244">
        <f t="shared" si="3993"/>
        <v>0</v>
      </c>
      <c r="AS1213" s="244">
        <f t="shared" si="3993"/>
        <v>0</v>
      </c>
      <c r="AT1213" s="244">
        <f t="shared" si="3999"/>
        <v>0</v>
      </c>
      <c r="AU1213" s="244">
        <f t="shared" si="3994"/>
        <v>662861.15999999992</v>
      </c>
      <c r="AV1213" s="244">
        <f t="shared" si="3995"/>
        <v>687133.53</v>
      </c>
    </row>
    <row r="1214" spans="1:48" s="229" customFormat="1" ht="25.5" hidden="1">
      <c r="A1214" s="235" t="s">
        <v>303</v>
      </c>
      <c r="B1214" s="247" t="s">
        <v>401</v>
      </c>
      <c r="C1214" s="227" t="s">
        <v>17</v>
      </c>
      <c r="D1214" s="227" t="s">
        <v>13</v>
      </c>
      <c r="E1214" s="227" t="s">
        <v>81</v>
      </c>
      <c r="F1214" s="227" t="s">
        <v>69</v>
      </c>
      <c r="G1214" s="227" t="s">
        <v>147</v>
      </c>
      <c r="H1214" s="227" t="s">
        <v>304</v>
      </c>
      <c r="I1214" s="237"/>
      <c r="J1214" s="244"/>
      <c r="K1214" s="244"/>
      <c r="L1214" s="244"/>
      <c r="M1214" s="244"/>
      <c r="N1214" s="244"/>
      <c r="O1214" s="244"/>
      <c r="P1214" s="244">
        <f>P1215+P1217</f>
        <v>0</v>
      </c>
      <c r="Q1214" s="244">
        <f t="shared" ref="Q1214:U1214" si="4000">Q1215+Q1217</f>
        <v>662861.15999999992</v>
      </c>
      <c r="R1214" s="244">
        <f t="shared" si="4000"/>
        <v>687133.53</v>
      </c>
      <c r="S1214" s="244">
        <f t="shared" si="4000"/>
        <v>0</v>
      </c>
      <c r="T1214" s="244">
        <f t="shared" si="4000"/>
        <v>0</v>
      </c>
      <c r="U1214" s="244">
        <f t="shared" si="4000"/>
        <v>0</v>
      </c>
      <c r="V1214" s="244">
        <f t="shared" si="3933"/>
        <v>0</v>
      </c>
      <c r="W1214" s="244">
        <f t="shared" si="3933"/>
        <v>662861.15999999992</v>
      </c>
      <c r="X1214" s="244">
        <f t="shared" si="3933"/>
        <v>687133.53</v>
      </c>
      <c r="Y1214" s="244">
        <f t="shared" ref="Y1214:AA1214" si="4001">Y1215+Y1217</f>
        <v>0</v>
      </c>
      <c r="Z1214" s="244">
        <f t="shared" si="4001"/>
        <v>0</v>
      </c>
      <c r="AA1214" s="244">
        <f t="shared" si="4001"/>
        <v>0</v>
      </c>
      <c r="AB1214" s="244">
        <f t="shared" si="3996"/>
        <v>0</v>
      </c>
      <c r="AC1214" s="244">
        <f t="shared" si="3985"/>
        <v>662861.15999999992</v>
      </c>
      <c r="AD1214" s="244">
        <f t="shared" si="3986"/>
        <v>687133.53</v>
      </c>
      <c r="AE1214" s="244">
        <f t="shared" ref="AE1214:AG1214" si="4002">AE1215+AE1217</f>
        <v>0</v>
      </c>
      <c r="AF1214" s="244">
        <f t="shared" si="4002"/>
        <v>0</v>
      </c>
      <c r="AG1214" s="244">
        <f t="shared" si="4002"/>
        <v>0</v>
      </c>
      <c r="AH1214" s="244">
        <f t="shared" si="3997"/>
        <v>0</v>
      </c>
      <c r="AI1214" s="244">
        <f t="shared" si="3988"/>
        <v>662861.15999999992</v>
      </c>
      <c r="AJ1214" s="244">
        <f t="shared" si="3989"/>
        <v>687133.53</v>
      </c>
      <c r="AK1214" s="244">
        <f t="shared" ref="AK1214:AM1214" si="4003">AK1215+AK1217</f>
        <v>0</v>
      </c>
      <c r="AL1214" s="244">
        <f t="shared" si="4003"/>
        <v>0</v>
      </c>
      <c r="AM1214" s="244">
        <f t="shared" si="4003"/>
        <v>0</v>
      </c>
      <c r="AN1214" s="244">
        <f t="shared" si="3998"/>
        <v>0</v>
      </c>
      <c r="AO1214" s="244">
        <f t="shared" si="3991"/>
        <v>662861.15999999992</v>
      </c>
      <c r="AP1214" s="244">
        <f t="shared" si="3992"/>
        <v>687133.53</v>
      </c>
      <c r="AQ1214" s="244">
        <f t="shared" ref="AQ1214:AS1214" si="4004">AQ1215+AQ1217</f>
        <v>0</v>
      </c>
      <c r="AR1214" s="244">
        <f t="shared" si="4004"/>
        <v>0</v>
      </c>
      <c r="AS1214" s="244">
        <f t="shared" si="4004"/>
        <v>0</v>
      </c>
      <c r="AT1214" s="244">
        <f t="shared" si="3999"/>
        <v>0</v>
      </c>
      <c r="AU1214" s="244">
        <f t="shared" si="3994"/>
        <v>662861.15999999992</v>
      </c>
      <c r="AV1214" s="244">
        <f t="shared" si="3995"/>
        <v>687133.53</v>
      </c>
    </row>
    <row r="1215" spans="1:48" s="229" customFormat="1" ht="38.25" hidden="1">
      <c r="A1215" s="239" t="s">
        <v>95</v>
      </c>
      <c r="B1215" s="247" t="s">
        <v>401</v>
      </c>
      <c r="C1215" s="227" t="s">
        <v>17</v>
      </c>
      <c r="D1215" s="227" t="s">
        <v>13</v>
      </c>
      <c r="E1215" s="227" t="s">
        <v>81</v>
      </c>
      <c r="F1215" s="227" t="s">
        <v>69</v>
      </c>
      <c r="G1215" s="227" t="s">
        <v>147</v>
      </c>
      <c r="H1215" s="227" t="s">
        <v>304</v>
      </c>
      <c r="I1215" s="237" t="s">
        <v>91</v>
      </c>
      <c r="J1215" s="244"/>
      <c r="K1215" s="244"/>
      <c r="L1215" s="244"/>
      <c r="M1215" s="244"/>
      <c r="N1215" s="244"/>
      <c r="O1215" s="244"/>
      <c r="P1215" s="244">
        <f>P1216</f>
        <v>0</v>
      </c>
      <c r="Q1215" s="244">
        <f t="shared" ref="Q1215:U1215" si="4005">Q1216</f>
        <v>635542.59</v>
      </c>
      <c r="R1215" s="244">
        <f t="shared" si="4005"/>
        <v>640928.36</v>
      </c>
      <c r="S1215" s="244">
        <f t="shared" si="4005"/>
        <v>0</v>
      </c>
      <c r="T1215" s="244">
        <f t="shared" si="4005"/>
        <v>0</v>
      </c>
      <c r="U1215" s="244">
        <f t="shared" si="4005"/>
        <v>0</v>
      </c>
      <c r="V1215" s="244">
        <f t="shared" si="3933"/>
        <v>0</v>
      </c>
      <c r="W1215" s="244">
        <f t="shared" si="3933"/>
        <v>635542.59</v>
      </c>
      <c r="X1215" s="244">
        <f t="shared" si="3933"/>
        <v>640928.36</v>
      </c>
      <c r="Y1215" s="244">
        <f t="shared" ref="Y1215:AA1215" si="4006">Y1216</f>
        <v>0</v>
      </c>
      <c r="Z1215" s="244">
        <f t="shared" si="4006"/>
        <v>0</v>
      </c>
      <c r="AA1215" s="244">
        <f t="shared" si="4006"/>
        <v>0</v>
      </c>
      <c r="AB1215" s="244">
        <f t="shared" si="3996"/>
        <v>0</v>
      </c>
      <c r="AC1215" s="244">
        <f t="shared" si="3985"/>
        <v>635542.59</v>
      </c>
      <c r="AD1215" s="244">
        <f t="shared" si="3986"/>
        <v>640928.36</v>
      </c>
      <c r="AE1215" s="244">
        <f t="shared" ref="AE1215:AG1215" si="4007">AE1216</f>
        <v>0</v>
      </c>
      <c r="AF1215" s="244">
        <f t="shared" si="4007"/>
        <v>0</v>
      </c>
      <c r="AG1215" s="244">
        <f t="shared" si="4007"/>
        <v>0</v>
      </c>
      <c r="AH1215" s="244">
        <f t="shared" si="3997"/>
        <v>0</v>
      </c>
      <c r="AI1215" s="244">
        <f t="shared" si="3988"/>
        <v>635542.59</v>
      </c>
      <c r="AJ1215" s="244">
        <f t="shared" si="3989"/>
        <v>640928.36</v>
      </c>
      <c r="AK1215" s="244">
        <f t="shared" ref="AK1215:AM1215" si="4008">AK1216</f>
        <v>0</v>
      </c>
      <c r="AL1215" s="244">
        <f t="shared" si="4008"/>
        <v>0</v>
      </c>
      <c r="AM1215" s="244">
        <f t="shared" si="4008"/>
        <v>0</v>
      </c>
      <c r="AN1215" s="244">
        <f t="shared" si="3998"/>
        <v>0</v>
      </c>
      <c r="AO1215" s="244">
        <f t="shared" si="3991"/>
        <v>635542.59</v>
      </c>
      <c r="AP1215" s="244">
        <f t="shared" si="3992"/>
        <v>640928.36</v>
      </c>
      <c r="AQ1215" s="244">
        <f t="shared" ref="AQ1215:AS1215" si="4009">AQ1216</f>
        <v>0</v>
      </c>
      <c r="AR1215" s="244">
        <f t="shared" si="4009"/>
        <v>0</v>
      </c>
      <c r="AS1215" s="244">
        <f t="shared" si="4009"/>
        <v>0</v>
      </c>
      <c r="AT1215" s="244">
        <f t="shared" si="3999"/>
        <v>0</v>
      </c>
      <c r="AU1215" s="244">
        <f t="shared" si="3994"/>
        <v>635542.59</v>
      </c>
      <c r="AV1215" s="244">
        <f t="shared" si="3995"/>
        <v>640928.36</v>
      </c>
    </row>
    <row r="1216" spans="1:48" s="229" customFormat="1" hidden="1">
      <c r="A1216" s="239" t="s">
        <v>102</v>
      </c>
      <c r="B1216" s="247" t="s">
        <v>401</v>
      </c>
      <c r="C1216" s="227" t="s">
        <v>17</v>
      </c>
      <c r="D1216" s="227" t="s">
        <v>13</v>
      </c>
      <c r="E1216" s="227" t="s">
        <v>81</v>
      </c>
      <c r="F1216" s="227" t="s">
        <v>69</v>
      </c>
      <c r="G1216" s="227" t="s">
        <v>147</v>
      </c>
      <c r="H1216" s="227" t="s">
        <v>304</v>
      </c>
      <c r="I1216" s="237" t="s">
        <v>101</v>
      </c>
      <c r="J1216" s="244"/>
      <c r="K1216" s="244"/>
      <c r="L1216" s="244"/>
      <c r="M1216" s="244"/>
      <c r="N1216" s="244"/>
      <c r="O1216" s="244"/>
      <c r="P1216" s="244"/>
      <c r="Q1216" s="244">
        <v>635542.59</v>
      </c>
      <c r="R1216" s="244">
        <v>640928.36</v>
      </c>
      <c r="S1216" s="244"/>
      <c r="T1216" s="244">
        <f>T2128+T2221+T2306+T2366+T2437+T2489+T2551+T2599+T2649</f>
        <v>0</v>
      </c>
      <c r="U1216" s="244">
        <f>U2128+U2221+U2306+U2366+U2437+U2489+U2551+U2599+U2649</f>
        <v>0</v>
      </c>
      <c r="V1216" s="244">
        <f t="shared" si="3933"/>
        <v>0</v>
      </c>
      <c r="W1216" s="244">
        <f t="shared" si="3933"/>
        <v>635542.59</v>
      </c>
      <c r="X1216" s="244">
        <f t="shared" si="3933"/>
        <v>640928.36</v>
      </c>
      <c r="Y1216" s="244"/>
      <c r="Z1216" s="244">
        <f>Z2128+Z2221+Z2306+Z2366+Z2437+Z2489+Z2551+Z2599+Z2649</f>
        <v>0</v>
      </c>
      <c r="AA1216" s="244">
        <f>AA2128+AA2221+AA2306+AA2366+AA2437+AA2489+AA2551+AA2599+AA2649</f>
        <v>0</v>
      </c>
      <c r="AB1216" s="244">
        <f t="shared" si="3996"/>
        <v>0</v>
      </c>
      <c r="AC1216" s="244">
        <f t="shared" si="3985"/>
        <v>635542.59</v>
      </c>
      <c r="AD1216" s="244">
        <f t="shared" si="3986"/>
        <v>640928.36</v>
      </c>
      <c r="AE1216" s="244"/>
      <c r="AF1216" s="244">
        <f>AF2128+AF2221+AF2306+AF2366+AF2437+AF2489+AF2551+AF2599+AF2649</f>
        <v>0</v>
      </c>
      <c r="AG1216" s="244">
        <f>AG2128+AG2221+AG2306+AG2366+AG2437+AG2489+AG2551+AG2599+AG2649</f>
        <v>0</v>
      </c>
      <c r="AH1216" s="244">
        <f t="shared" si="3997"/>
        <v>0</v>
      </c>
      <c r="AI1216" s="244">
        <f t="shared" si="3988"/>
        <v>635542.59</v>
      </c>
      <c r="AJ1216" s="244">
        <f t="shared" si="3989"/>
        <v>640928.36</v>
      </c>
      <c r="AK1216" s="244"/>
      <c r="AL1216" s="244">
        <f>AL2128+AL2221+AL2306+AL2366+AL2437+AL2489+AL2551+AL2599+AL2649</f>
        <v>0</v>
      </c>
      <c r="AM1216" s="244">
        <f>AM2128+AM2221+AM2306+AM2366+AM2437+AM2489+AM2551+AM2599+AM2649</f>
        <v>0</v>
      </c>
      <c r="AN1216" s="244">
        <f t="shared" si="3998"/>
        <v>0</v>
      </c>
      <c r="AO1216" s="244">
        <f t="shared" si="3991"/>
        <v>635542.59</v>
      </c>
      <c r="AP1216" s="244">
        <f t="shared" si="3992"/>
        <v>640928.36</v>
      </c>
      <c r="AQ1216" s="244"/>
      <c r="AR1216" s="244">
        <f>AR2128+AR2221+AR2306+AR2366+AR2437+AR2489+AR2551+AR2599+AR2649</f>
        <v>0</v>
      </c>
      <c r="AS1216" s="244">
        <f>AS2128+AS2221+AS2306+AS2366+AS2437+AS2489+AS2551+AS2599+AS2649</f>
        <v>0</v>
      </c>
      <c r="AT1216" s="244">
        <f t="shared" si="3999"/>
        <v>0</v>
      </c>
      <c r="AU1216" s="244">
        <f t="shared" si="3994"/>
        <v>635542.59</v>
      </c>
      <c r="AV1216" s="244">
        <f t="shared" si="3995"/>
        <v>640928.36</v>
      </c>
    </row>
    <row r="1217" spans="1:48" s="229" customFormat="1" ht="25.5" hidden="1">
      <c r="A1217" s="240" t="s">
        <v>259</v>
      </c>
      <c r="B1217" s="247" t="s">
        <v>401</v>
      </c>
      <c r="C1217" s="227" t="s">
        <v>17</v>
      </c>
      <c r="D1217" s="227" t="s">
        <v>13</v>
      </c>
      <c r="E1217" s="227" t="s">
        <v>81</v>
      </c>
      <c r="F1217" s="227" t="s">
        <v>69</v>
      </c>
      <c r="G1217" s="227" t="s">
        <v>147</v>
      </c>
      <c r="H1217" s="227" t="s">
        <v>304</v>
      </c>
      <c r="I1217" s="237" t="s">
        <v>93</v>
      </c>
      <c r="J1217" s="244"/>
      <c r="K1217" s="244"/>
      <c r="L1217" s="244"/>
      <c r="M1217" s="244"/>
      <c r="N1217" s="244"/>
      <c r="O1217" s="244"/>
      <c r="P1217" s="244">
        <f>P1218</f>
        <v>0</v>
      </c>
      <c r="Q1217" s="244">
        <f t="shared" ref="Q1217:U1217" si="4010">Q1218</f>
        <v>27318.57</v>
      </c>
      <c r="R1217" s="244">
        <f t="shared" si="4010"/>
        <v>46205.17</v>
      </c>
      <c r="S1217" s="244">
        <f t="shared" si="4010"/>
        <v>0</v>
      </c>
      <c r="T1217" s="244">
        <f t="shared" si="4010"/>
        <v>0</v>
      </c>
      <c r="U1217" s="244">
        <f t="shared" si="4010"/>
        <v>0</v>
      </c>
      <c r="V1217" s="244">
        <f t="shared" si="3933"/>
        <v>0</v>
      </c>
      <c r="W1217" s="244">
        <f t="shared" si="3933"/>
        <v>27318.57</v>
      </c>
      <c r="X1217" s="244">
        <f t="shared" si="3933"/>
        <v>46205.17</v>
      </c>
      <c r="Y1217" s="244">
        <f t="shared" ref="Y1217:AA1217" si="4011">Y1218</f>
        <v>0</v>
      </c>
      <c r="Z1217" s="244">
        <f t="shared" si="4011"/>
        <v>0</v>
      </c>
      <c r="AA1217" s="244">
        <f t="shared" si="4011"/>
        <v>0</v>
      </c>
      <c r="AB1217" s="244">
        <f t="shared" si="3996"/>
        <v>0</v>
      </c>
      <c r="AC1217" s="244">
        <f t="shared" si="3985"/>
        <v>27318.57</v>
      </c>
      <c r="AD1217" s="244">
        <f t="shared" si="3986"/>
        <v>46205.17</v>
      </c>
      <c r="AE1217" s="244">
        <f t="shared" ref="AE1217:AG1217" si="4012">AE1218</f>
        <v>0</v>
      </c>
      <c r="AF1217" s="244">
        <f t="shared" si="4012"/>
        <v>0</v>
      </c>
      <c r="AG1217" s="244">
        <f t="shared" si="4012"/>
        <v>0</v>
      </c>
      <c r="AH1217" s="244">
        <f t="shared" si="3997"/>
        <v>0</v>
      </c>
      <c r="AI1217" s="244">
        <f t="shared" si="3988"/>
        <v>27318.57</v>
      </c>
      <c r="AJ1217" s="244">
        <f t="shared" si="3989"/>
        <v>46205.17</v>
      </c>
      <c r="AK1217" s="244">
        <f t="shared" ref="AK1217:AM1217" si="4013">AK1218</f>
        <v>0</v>
      </c>
      <c r="AL1217" s="244">
        <f t="shared" si="4013"/>
        <v>0</v>
      </c>
      <c r="AM1217" s="244">
        <f t="shared" si="4013"/>
        <v>0</v>
      </c>
      <c r="AN1217" s="244">
        <f t="shared" si="3998"/>
        <v>0</v>
      </c>
      <c r="AO1217" s="244">
        <f t="shared" si="3991"/>
        <v>27318.57</v>
      </c>
      <c r="AP1217" s="244">
        <f t="shared" si="3992"/>
        <v>46205.17</v>
      </c>
      <c r="AQ1217" s="244">
        <f t="shared" ref="AQ1217:AS1217" si="4014">AQ1218</f>
        <v>0</v>
      </c>
      <c r="AR1217" s="244">
        <f t="shared" si="4014"/>
        <v>0</v>
      </c>
      <c r="AS1217" s="244">
        <f t="shared" si="4014"/>
        <v>0</v>
      </c>
      <c r="AT1217" s="244">
        <f t="shared" si="3999"/>
        <v>0</v>
      </c>
      <c r="AU1217" s="244">
        <f t="shared" si="3994"/>
        <v>27318.57</v>
      </c>
      <c r="AV1217" s="244">
        <f t="shared" si="3995"/>
        <v>46205.17</v>
      </c>
    </row>
    <row r="1218" spans="1:48" s="229" customFormat="1" ht="25.5" hidden="1">
      <c r="A1218" s="239" t="s">
        <v>97</v>
      </c>
      <c r="B1218" s="247" t="s">
        <v>401</v>
      </c>
      <c r="C1218" s="227" t="s">
        <v>17</v>
      </c>
      <c r="D1218" s="227" t="s">
        <v>13</v>
      </c>
      <c r="E1218" s="227" t="s">
        <v>81</v>
      </c>
      <c r="F1218" s="227" t="s">
        <v>69</v>
      </c>
      <c r="G1218" s="227" t="s">
        <v>147</v>
      </c>
      <c r="H1218" s="227" t="s">
        <v>304</v>
      </c>
      <c r="I1218" s="237" t="s">
        <v>94</v>
      </c>
      <c r="J1218" s="244"/>
      <c r="K1218" s="244"/>
      <c r="L1218" s="244"/>
      <c r="M1218" s="244"/>
      <c r="N1218" s="244"/>
      <c r="O1218" s="244"/>
      <c r="P1218" s="244"/>
      <c r="Q1218" s="244">
        <v>27318.57</v>
      </c>
      <c r="R1218" s="244">
        <v>46205.17</v>
      </c>
      <c r="S1218" s="244"/>
      <c r="T1218" s="244">
        <f>T2130+T2223+T2308+T2368+T2439+T2491+T2553+T2601+T2651</f>
        <v>0</v>
      </c>
      <c r="U1218" s="244">
        <f>U2130+U2223+U2308+U2368+U2439+U2491+U2553+U2601+U2651</f>
        <v>0</v>
      </c>
      <c r="V1218" s="244">
        <f t="shared" si="3933"/>
        <v>0</v>
      </c>
      <c r="W1218" s="244">
        <f t="shared" si="3933"/>
        <v>27318.57</v>
      </c>
      <c r="X1218" s="244">
        <f t="shared" si="3933"/>
        <v>46205.17</v>
      </c>
      <c r="Y1218" s="244"/>
      <c r="Z1218" s="244">
        <f>Z2130+Z2223+Z2308+Z2368+Z2439+Z2491+Z2553+Z2601+Z2651</f>
        <v>0</v>
      </c>
      <c r="AA1218" s="244">
        <f>AA2130+AA2223+AA2308+AA2368+AA2439+AA2491+AA2553+AA2601+AA2651</f>
        <v>0</v>
      </c>
      <c r="AB1218" s="244">
        <f t="shared" si="3996"/>
        <v>0</v>
      </c>
      <c r="AC1218" s="244">
        <f t="shared" si="3985"/>
        <v>27318.57</v>
      </c>
      <c r="AD1218" s="244">
        <f t="shared" si="3986"/>
        <v>46205.17</v>
      </c>
      <c r="AE1218" s="244"/>
      <c r="AF1218" s="244">
        <f>AF2130+AF2223+AF2308+AF2368+AF2439+AF2491+AF2553+AF2601+AF2651</f>
        <v>0</v>
      </c>
      <c r="AG1218" s="244">
        <f>AG2130+AG2223+AG2308+AG2368+AG2439+AG2491+AG2553+AG2601+AG2651</f>
        <v>0</v>
      </c>
      <c r="AH1218" s="244">
        <f t="shared" si="3997"/>
        <v>0</v>
      </c>
      <c r="AI1218" s="244">
        <f t="shared" si="3988"/>
        <v>27318.57</v>
      </c>
      <c r="AJ1218" s="244">
        <f t="shared" si="3989"/>
        <v>46205.17</v>
      </c>
      <c r="AK1218" s="244"/>
      <c r="AL1218" s="244">
        <f>AL2130+AL2223+AL2308+AL2368+AL2439+AL2491+AL2553+AL2601+AL2651</f>
        <v>0</v>
      </c>
      <c r="AM1218" s="244">
        <f>AM2130+AM2223+AM2308+AM2368+AM2439+AM2491+AM2553+AM2601+AM2651</f>
        <v>0</v>
      </c>
      <c r="AN1218" s="244">
        <f t="shared" si="3998"/>
        <v>0</v>
      </c>
      <c r="AO1218" s="244">
        <f t="shared" si="3991"/>
        <v>27318.57</v>
      </c>
      <c r="AP1218" s="244">
        <f t="shared" si="3992"/>
        <v>46205.17</v>
      </c>
      <c r="AQ1218" s="244"/>
      <c r="AR1218" s="244">
        <f>AR2130+AR2223+AR2308+AR2368+AR2439+AR2491+AR2553+AR2601+AR2651</f>
        <v>0</v>
      </c>
      <c r="AS1218" s="244">
        <f>AS2130+AS2223+AS2308+AS2368+AS2439+AS2491+AS2553+AS2601+AS2651</f>
        <v>0</v>
      </c>
      <c r="AT1218" s="244">
        <f t="shared" si="3999"/>
        <v>0</v>
      </c>
      <c r="AU1218" s="244">
        <f t="shared" si="3994"/>
        <v>27318.57</v>
      </c>
      <c r="AV1218" s="244">
        <f t="shared" si="3995"/>
        <v>46205.17</v>
      </c>
    </row>
    <row r="1219" spans="1:48" s="255" customFormat="1" ht="31.5" hidden="1">
      <c r="A1219" s="249" t="s">
        <v>26</v>
      </c>
      <c r="B1219" s="251" t="s">
        <v>401</v>
      </c>
      <c r="C1219" s="251" t="s">
        <v>13</v>
      </c>
      <c r="D1219" s="252"/>
      <c r="E1219" s="252"/>
      <c r="F1219" s="252"/>
      <c r="G1219" s="252"/>
      <c r="H1219" s="252"/>
      <c r="I1219" s="253"/>
      <c r="J1219" s="254"/>
      <c r="K1219" s="254"/>
      <c r="L1219" s="254"/>
      <c r="M1219" s="254"/>
      <c r="N1219" s="254"/>
      <c r="O1219" s="254"/>
      <c r="P1219" s="254">
        <f t="shared" ref="P1219:U1219" si="4015">P1220+P1240</f>
        <v>2592000</v>
      </c>
      <c r="Q1219" s="254">
        <f t="shared" si="4015"/>
        <v>3565000</v>
      </c>
      <c r="R1219" s="254">
        <f t="shared" si="4015"/>
        <v>2265000.0099999998</v>
      </c>
      <c r="S1219" s="254">
        <f t="shared" si="4015"/>
        <v>0</v>
      </c>
      <c r="T1219" s="254">
        <f t="shared" si="4015"/>
        <v>0</v>
      </c>
      <c r="U1219" s="254">
        <f t="shared" si="4015"/>
        <v>0</v>
      </c>
      <c r="V1219" s="254">
        <f t="shared" si="3933"/>
        <v>2592000</v>
      </c>
      <c r="W1219" s="254">
        <f t="shared" si="3933"/>
        <v>3565000</v>
      </c>
      <c r="X1219" s="254">
        <f t="shared" si="3933"/>
        <v>2265000.0099999998</v>
      </c>
      <c r="Y1219" s="254">
        <f t="shared" ref="Y1219:AA1219" si="4016">Y1220+Y1240</f>
        <v>212280</v>
      </c>
      <c r="Z1219" s="254">
        <f t="shared" si="4016"/>
        <v>0</v>
      </c>
      <c r="AA1219" s="254">
        <f t="shared" si="4016"/>
        <v>0</v>
      </c>
      <c r="AB1219" s="254">
        <f t="shared" si="3996"/>
        <v>2804280</v>
      </c>
      <c r="AC1219" s="254">
        <f t="shared" si="3985"/>
        <v>3565000</v>
      </c>
      <c r="AD1219" s="254">
        <f t="shared" si="3986"/>
        <v>2265000.0099999998</v>
      </c>
      <c r="AE1219" s="254">
        <f t="shared" ref="AE1219:AG1219" si="4017">AE1220+AE1240</f>
        <v>0</v>
      </c>
      <c r="AF1219" s="254">
        <f t="shared" si="4017"/>
        <v>0</v>
      </c>
      <c r="AG1219" s="254">
        <f t="shared" si="4017"/>
        <v>0</v>
      </c>
      <c r="AH1219" s="254">
        <f t="shared" si="3997"/>
        <v>2804280</v>
      </c>
      <c r="AI1219" s="254">
        <f t="shared" si="3988"/>
        <v>3565000</v>
      </c>
      <c r="AJ1219" s="254">
        <f t="shared" si="3989"/>
        <v>2265000.0099999998</v>
      </c>
      <c r="AK1219" s="254">
        <f t="shared" ref="AK1219:AM1219" si="4018">AK1220+AK1240</f>
        <v>-1182592.5900000001</v>
      </c>
      <c r="AL1219" s="254">
        <f t="shared" si="4018"/>
        <v>0</v>
      </c>
      <c r="AM1219" s="254">
        <f t="shared" si="4018"/>
        <v>0</v>
      </c>
      <c r="AN1219" s="254">
        <f t="shared" si="3998"/>
        <v>1621687.41</v>
      </c>
      <c r="AO1219" s="254">
        <f t="shared" si="3991"/>
        <v>3565000</v>
      </c>
      <c r="AP1219" s="254">
        <f t="shared" si="3992"/>
        <v>2265000.0099999998</v>
      </c>
      <c r="AQ1219" s="254">
        <f t="shared" ref="AQ1219:AS1219" si="4019">AQ1220+AQ1240</f>
        <v>0</v>
      </c>
      <c r="AR1219" s="254">
        <f t="shared" si="4019"/>
        <v>0</v>
      </c>
      <c r="AS1219" s="254">
        <f t="shared" si="4019"/>
        <v>0</v>
      </c>
      <c r="AT1219" s="254">
        <f t="shared" si="3999"/>
        <v>1621687.41</v>
      </c>
      <c r="AU1219" s="254">
        <f t="shared" si="3994"/>
        <v>3565000</v>
      </c>
      <c r="AV1219" s="254">
        <f t="shared" si="3995"/>
        <v>2265000.0099999998</v>
      </c>
    </row>
    <row r="1220" spans="1:48" s="229" customFormat="1" ht="38.25" hidden="1">
      <c r="A1220" s="256" t="s">
        <v>229</v>
      </c>
      <c r="B1220" s="257" t="s">
        <v>401</v>
      </c>
      <c r="C1220" s="257" t="s">
        <v>13</v>
      </c>
      <c r="D1220" s="257" t="s">
        <v>30</v>
      </c>
      <c r="E1220" s="257"/>
      <c r="F1220" s="257"/>
      <c r="G1220" s="257"/>
      <c r="H1220" s="257"/>
      <c r="I1220" s="258"/>
      <c r="J1220" s="259"/>
      <c r="K1220" s="259"/>
      <c r="L1220" s="259"/>
      <c r="M1220" s="259"/>
      <c r="N1220" s="259"/>
      <c r="O1220" s="259"/>
      <c r="P1220" s="259">
        <f>P1221</f>
        <v>2522000</v>
      </c>
      <c r="Q1220" s="259">
        <f t="shared" ref="Q1220:U1220" si="4020">Q1221</f>
        <v>3495000</v>
      </c>
      <c r="R1220" s="259">
        <f t="shared" si="4020"/>
        <v>2195000.0099999998</v>
      </c>
      <c r="S1220" s="259">
        <f t="shared" si="4020"/>
        <v>0</v>
      </c>
      <c r="T1220" s="259">
        <f t="shared" si="4020"/>
        <v>0</v>
      </c>
      <c r="U1220" s="259">
        <f t="shared" si="4020"/>
        <v>0</v>
      </c>
      <c r="V1220" s="259">
        <f t="shared" si="3933"/>
        <v>2522000</v>
      </c>
      <c r="W1220" s="259">
        <f t="shared" si="3933"/>
        <v>3495000</v>
      </c>
      <c r="X1220" s="259">
        <f t="shared" si="3933"/>
        <v>2195000.0099999998</v>
      </c>
      <c r="Y1220" s="259">
        <f t="shared" ref="Y1220:AA1220" si="4021">Y1221</f>
        <v>212280</v>
      </c>
      <c r="Z1220" s="259">
        <f t="shared" si="4021"/>
        <v>0</v>
      </c>
      <c r="AA1220" s="259">
        <f t="shared" si="4021"/>
        <v>0</v>
      </c>
      <c r="AB1220" s="259">
        <f t="shared" si="3996"/>
        <v>2734280</v>
      </c>
      <c r="AC1220" s="259">
        <f t="shared" si="3985"/>
        <v>3495000</v>
      </c>
      <c r="AD1220" s="259">
        <f t="shared" si="3986"/>
        <v>2195000.0099999998</v>
      </c>
      <c r="AE1220" s="259">
        <f>AE1221+AE1237</f>
        <v>0</v>
      </c>
      <c r="AF1220" s="259">
        <f t="shared" ref="AF1220:AG1220" si="4022">AF1221+AF1237</f>
        <v>0</v>
      </c>
      <c r="AG1220" s="259">
        <f t="shared" si="4022"/>
        <v>0</v>
      </c>
      <c r="AH1220" s="259">
        <f t="shared" si="3997"/>
        <v>2734280</v>
      </c>
      <c r="AI1220" s="259">
        <f t="shared" si="3988"/>
        <v>3495000</v>
      </c>
      <c r="AJ1220" s="259">
        <f t="shared" si="3989"/>
        <v>2195000.0099999998</v>
      </c>
      <c r="AK1220" s="259">
        <f t="shared" ref="AK1220:AM1220" si="4023">AK1221</f>
        <v>-1250000</v>
      </c>
      <c r="AL1220" s="259">
        <f t="shared" si="4023"/>
        <v>0</v>
      </c>
      <c r="AM1220" s="259">
        <f t="shared" si="4023"/>
        <v>0</v>
      </c>
      <c r="AN1220" s="259">
        <f t="shared" si="3998"/>
        <v>1484280</v>
      </c>
      <c r="AO1220" s="259">
        <f t="shared" si="3991"/>
        <v>3495000</v>
      </c>
      <c r="AP1220" s="259">
        <f t="shared" si="3992"/>
        <v>2195000.0099999998</v>
      </c>
      <c r="AQ1220" s="259">
        <f t="shared" ref="AQ1220:AS1220" si="4024">AQ1221</f>
        <v>0</v>
      </c>
      <c r="AR1220" s="259">
        <f t="shared" si="4024"/>
        <v>0</v>
      </c>
      <c r="AS1220" s="259">
        <f t="shared" si="4024"/>
        <v>0</v>
      </c>
      <c r="AT1220" s="259">
        <f t="shared" si="3999"/>
        <v>1484280</v>
      </c>
      <c r="AU1220" s="259">
        <f t="shared" si="3994"/>
        <v>3495000</v>
      </c>
      <c r="AV1220" s="259">
        <f t="shared" si="3995"/>
        <v>2195000.0099999998</v>
      </c>
    </row>
    <row r="1221" spans="1:48" s="229" customFormat="1" hidden="1">
      <c r="A1221" s="260" t="s">
        <v>289</v>
      </c>
      <c r="B1221" s="261" t="s">
        <v>401</v>
      </c>
      <c r="C1221" s="261" t="s">
        <v>13</v>
      </c>
      <c r="D1221" s="261" t="s">
        <v>30</v>
      </c>
      <c r="E1221" s="261" t="s">
        <v>213</v>
      </c>
      <c r="F1221" s="261" t="s">
        <v>69</v>
      </c>
      <c r="G1221" s="261" t="s">
        <v>147</v>
      </c>
      <c r="H1221" s="261" t="s">
        <v>148</v>
      </c>
      <c r="I1221" s="262"/>
      <c r="J1221" s="263"/>
      <c r="K1221" s="263"/>
      <c r="L1221" s="263"/>
      <c r="M1221" s="263"/>
      <c r="N1221" s="263"/>
      <c r="O1221" s="263"/>
      <c r="P1221" s="263">
        <f>P1222+P1225+P1228+P1231+P1234</f>
        <v>2522000</v>
      </c>
      <c r="Q1221" s="263">
        <f t="shared" ref="Q1221:U1221" si="4025">Q1222+Q1225+Q1228+Q1231+Q1234</f>
        <v>3495000</v>
      </c>
      <c r="R1221" s="263">
        <f t="shared" si="4025"/>
        <v>2195000.0099999998</v>
      </c>
      <c r="S1221" s="263">
        <f t="shared" si="4025"/>
        <v>0</v>
      </c>
      <c r="T1221" s="263">
        <f t="shared" si="4025"/>
        <v>0</v>
      </c>
      <c r="U1221" s="263">
        <f t="shared" si="4025"/>
        <v>0</v>
      </c>
      <c r="V1221" s="263">
        <f t="shared" si="3933"/>
        <v>2522000</v>
      </c>
      <c r="W1221" s="263">
        <f t="shared" si="3933"/>
        <v>3495000</v>
      </c>
      <c r="X1221" s="263">
        <f t="shared" si="3933"/>
        <v>2195000.0099999998</v>
      </c>
      <c r="Y1221" s="263">
        <f>Y1222+Y1225+Y1228+Y1231+Y1234+Y1237</f>
        <v>212280</v>
      </c>
      <c r="Z1221" s="263">
        <f t="shared" ref="Z1221:AA1221" si="4026">Z1222+Z1225+Z1228+Z1231+Z1234+Z1237</f>
        <v>0</v>
      </c>
      <c r="AA1221" s="263">
        <f t="shared" si="4026"/>
        <v>0</v>
      </c>
      <c r="AB1221" s="263">
        <f t="shared" si="3996"/>
        <v>2734280</v>
      </c>
      <c r="AC1221" s="263">
        <f t="shared" si="3985"/>
        <v>3495000</v>
      </c>
      <c r="AD1221" s="263">
        <f t="shared" si="3986"/>
        <v>2195000.0099999998</v>
      </c>
      <c r="AE1221" s="263">
        <f t="shared" ref="AE1221:AG1221" si="4027">AE1222+AE1225+AE1228+AE1231+AE1234</f>
        <v>-85000</v>
      </c>
      <c r="AF1221" s="263">
        <f t="shared" si="4027"/>
        <v>0</v>
      </c>
      <c r="AG1221" s="263">
        <f t="shared" si="4027"/>
        <v>0</v>
      </c>
      <c r="AH1221" s="263">
        <f t="shared" si="3997"/>
        <v>2649280</v>
      </c>
      <c r="AI1221" s="263">
        <f t="shared" si="3988"/>
        <v>3495000</v>
      </c>
      <c r="AJ1221" s="263">
        <f t="shared" si="3989"/>
        <v>2195000.0099999998</v>
      </c>
      <c r="AK1221" s="263">
        <f t="shared" ref="AK1221:AM1221" si="4028">AK1222+AK1225+AK1228+AK1231+AK1234</f>
        <v>-1250000</v>
      </c>
      <c r="AL1221" s="263">
        <f t="shared" si="4028"/>
        <v>0</v>
      </c>
      <c r="AM1221" s="263">
        <f t="shared" si="4028"/>
        <v>0</v>
      </c>
      <c r="AN1221" s="263">
        <f t="shared" si="3998"/>
        <v>1399280</v>
      </c>
      <c r="AO1221" s="263">
        <f t="shared" si="3991"/>
        <v>3495000</v>
      </c>
      <c r="AP1221" s="263">
        <f t="shared" si="3992"/>
        <v>2195000.0099999998</v>
      </c>
      <c r="AQ1221" s="263">
        <f>AQ1222+AQ1225+AQ1228+AQ1231+AQ1234+AQ1237</f>
        <v>0</v>
      </c>
      <c r="AR1221" s="263">
        <f t="shared" ref="AR1221:AS1221" si="4029">AR1222+AR1225+AR1228+AR1231+AR1234+AR1237</f>
        <v>0</v>
      </c>
      <c r="AS1221" s="263">
        <f t="shared" si="4029"/>
        <v>0</v>
      </c>
      <c r="AT1221" s="263">
        <f t="shared" si="3999"/>
        <v>1399280</v>
      </c>
      <c r="AU1221" s="263">
        <f t="shared" si="3994"/>
        <v>3495000</v>
      </c>
      <c r="AV1221" s="263">
        <f t="shared" si="3995"/>
        <v>2195000.0099999998</v>
      </c>
    </row>
    <row r="1222" spans="1:48" s="229" customFormat="1" ht="25.5" hidden="1">
      <c r="A1222" s="260" t="s">
        <v>333</v>
      </c>
      <c r="B1222" s="261" t="s">
        <v>401</v>
      </c>
      <c r="C1222" s="261" t="s">
        <v>13</v>
      </c>
      <c r="D1222" s="261" t="s">
        <v>30</v>
      </c>
      <c r="E1222" s="261" t="s">
        <v>213</v>
      </c>
      <c r="F1222" s="261" t="s">
        <v>69</v>
      </c>
      <c r="G1222" s="261" t="s">
        <v>147</v>
      </c>
      <c r="H1222" s="261" t="s">
        <v>332</v>
      </c>
      <c r="I1222" s="262"/>
      <c r="J1222" s="263"/>
      <c r="K1222" s="263"/>
      <c r="L1222" s="263"/>
      <c r="M1222" s="263"/>
      <c r="N1222" s="263"/>
      <c r="O1222" s="263"/>
      <c r="P1222" s="263">
        <f>P1223</f>
        <v>300000</v>
      </c>
      <c r="Q1222" s="263">
        <f t="shared" ref="Q1222:U1223" si="4030">Q1223</f>
        <v>300000</v>
      </c>
      <c r="R1222" s="263">
        <f t="shared" si="4030"/>
        <v>300000</v>
      </c>
      <c r="S1222" s="263">
        <f t="shared" si="4030"/>
        <v>0</v>
      </c>
      <c r="T1222" s="263">
        <f t="shared" si="4030"/>
        <v>0</v>
      </c>
      <c r="U1222" s="263">
        <f t="shared" si="4030"/>
        <v>0</v>
      </c>
      <c r="V1222" s="263">
        <f t="shared" si="3933"/>
        <v>300000</v>
      </c>
      <c r="W1222" s="263">
        <f t="shared" si="3933"/>
        <v>300000</v>
      </c>
      <c r="X1222" s="263">
        <f t="shared" si="3933"/>
        <v>300000</v>
      </c>
      <c r="Y1222" s="263">
        <f t="shared" ref="Y1222:AA1223" si="4031">Y1223</f>
        <v>0</v>
      </c>
      <c r="Z1222" s="263">
        <f t="shared" si="4031"/>
        <v>0</v>
      </c>
      <c r="AA1222" s="263">
        <f t="shared" si="4031"/>
        <v>0</v>
      </c>
      <c r="AB1222" s="263">
        <f t="shared" si="3996"/>
        <v>300000</v>
      </c>
      <c r="AC1222" s="263">
        <f t="shared" si="3985"/>
        <v>300000</v>
      </c>
      <c r="AD1222" s="263">
        <f t="shared" si="3986"/>
        <v>300000</v>
      </c>
      <c r="AE1222" s="263">
        <f t="shared" ref="AE1222:AG1223" si="4032">AE1223</f>
        <v>0</v>
      </c>
      <c r="AF1222" s="263">
        <f t="shared" si="4032"/>
        <v>0</v>
      </c>
      <c r="AG1222" s="263">
        <f t="shared" si="4032"/>
        <v>0</v>
      </c>
      <c r="AH1222" s="263">
        <f t="shared" si="3997"/>
        <v>300000</v>
      </c>
      <c r="AI1222" s="263">
        <f t="shared" si="3988"/>
        <v>300000</v>
      </c>
      <c r="AJ1222" s="263">
        <f t="shared" si="3989"/>
        <v>300000</v>
      </c>
      <c r="AK1222" s="263">
        <f t="shared" ref="AK1222:AM1223" si="4033">AK1223</f>
        <v>0</v>
      </c>
      <c r="AL1222" s="263">
        <f t="shared" si="4033"/>
        <v>0</v>
      </c>
      <c r="AM1222" s="263">
        <f t="shared" si="4033"/>
        <v>0</v>
      </c>
      <c r="AN1222" s="263">
        <f t="shared" si="3998"/>
        <v>300000</v>
      </c>
      <c r="AO1222" s="263">
        <f t="shared" si="3991"/>
        <v>300000</v>
      </c>
      <c r="AP1222" s="263">
        <f t="shared" si="3992"/>
        <v>300000</v>
      </c>
      <c r="AQ1222" s="263">
        <f t="shared" ref="AQ1222:AS1223" si="4034">AQ1223</f>
        <v>0</v>
      </c>
      <c r="AR1222" s="263">
        <f t="shared" si="4034"/>
        <v>0</v>
      </c>
      <c r="AS1222" s="263">
        <f t="shared" si="4034"/>
        <v>0</v>
      </c>
      <c r="AT1222" s="263">
        <f t="shared" si="3999"/>
        <v>300000</v>
      </c>
      <c r="AU1222" s="263">
        <f t="shared" si="3994"/>
        <v>300000</v>
      </c>
      <c r="AV1222" s="263">
        <f t="shared" si="3995"/>
        <v>300000</v>
      </c>
    </row>
    <row r="1223" spans="1:48" s="229" customFormat="1" ht="25.5" hidden="1">
      <c r="A1223" s="240" t="s">
        <v>259</v>
      </c>
      <c r="B1223" s="261" t="s">
        <v>401</v>
      </c>
      <c r="C1223" s="261" t="s">
        <v>13</v>
      </c>
      <c r="D1223" s="261" t="s">
        <v>30</v>
      </c>
      <c r="E1223" s="261" t="s">
        <v>213</v>
      </c>
      <c r="F1223" s="261" t="s">
        <v>69</v>
      </c>
      <c r="G1223" s="261" t="s">
        <v>147</v>
      </c>
      <c r="H1223" s="261" t="s">
        <v>332</v>
      </c>
      <c r="I1223" s="262" t="s">
        <v>93</v>
      </c>
      <c r="J1223" s="263"/>
      <c r="K1223" s="263"/>
      <c r="L1223" s="263"/>
      <c r="M1223" s="263"/>
      <c r="N1223" s="263"/>
      <c r="O1223" s="263"/>
      <c r="P1223" s="263">
        <f>P1224</f>
        <v>300000</v>
      </c>
      <c r="Q1223" s="263">
        <f t="shared" si="4030"/>
        <v>300000</v>
      </c>
      <c r="R1223" s="263">
        <f t="shared" si="4030"/>
        <v>300000</v>
      </c>
      <c r="S1223" s="263">
        <f t="shared" si="4030"/>
        <v>0</v>
      </c>
      <c r="T1223" s="263">
        <f t="shared" si="4030"/>
        <v>0</v>
      </c>
      <c r="U1223" s="263">
        <f t="shared" si="4030"/>
        <v>0</v>
      </c>
      <c r="V1223" s="263">
        <f t="shared" si="3933"/>
        <v>300000</v>
      </c>
      <c r="W1223" s="263">
        <f t="shared" si="3933"/>
        <v>300000</v>
      </c>
      <c r="X1223" s="263">
        <f t="shared" si="3933"/>
        <v>300000</v>
      </c>
      <c r="Y1223" s="263">
        <f t="shared" si="4031"/>
        <v>0</v>
      </c>
      <c r="Z1223" s="263">
        <f t="shared" si="4031"/>
        <v>0</v>
      </c>
      <c r="AA1223" s="263">
        <f t="shared" si="4031"/>
        <v>0</v>
      </c>
      <c r="AB1223" s="263">
        <f t="shared" si="3996"/>
        <v>300000</v>
      </c>
      <c r="AC1223" s="263">
        <f t="shared" si="3985"/>
        <v>300000</v>
      </c>
      <c r="AD1223" s="263">
        <f t="shared" si="3986"/>
        <v>300000</v>
      </c>
      <c r="AE1223" s="263">
        <f t="shared" si="4032"/>
        <v>0</v>
      </c>
      <c r="AF1223" s="263">
        <f t="shared" si="4032"/>
        <v>0</v>
      </c>
      <c r="AG1223" s="263">
        <f t="shared" si="4032"/>
        <v>0</v>
      </c>
      <c r="AH1223" s="263">
        <f t="shared" si="3997"/>
        <v>300000</v>
      </c>
      <c r="AI1223" s="263">
        <f t="shared" si="3988"/>
        <v>300000</v>
      </c>
      <c r="AJ1223" s="263">
        <f t="shared" si="3989"/>
        <v>300000</v>
      </c>
      <c r="AK1223" s="263">
        <f t="shared" si="4033"/>
        <v>0</v>
      </c>
      <c r="AL1223" s="263">
        <f t="shared" si="4033"/>
        <v>0</v>
      </c>
      <c r="AM1223" s="263">
        <f t="shared" si="4033"/>
        <v>0</v>
      </c>
      <c r="AN1223" s="263">
        <f t="shared" si="3998"/>
        <v>300000</v>
      </c>
      <c r="AO1223" s="263">
        <f t="shared" si="3991"/>
        <v>300000</v>
      </c>
      <c r="AP1223" s="263">
        <f t="shared" si="3992"/>
        <v>300000</v>
      </c>
      <c r="AQ1223" s="263">
        <f t="shared" si="4034"/>
        <v>0</v>
      </c>
      <c r="AR1223" s="263">
        <f t="shared" si="4034"/>
        <v>0</v>
      </c>
      <c r="AS1223" s="263">
        <f t="shared" si="4034"/>
        <v>0</v>
      </c>
      <c r="AT1223" s="263">
        <f t="shared" si="3999"/>
        <v>300000</v>
      </c>
      <c r="AU1223" s="263">
        <f t="shared" si="3994"/>
        <v>300000</v>
      </c>
      <c r="AV1223" s="263">
        <f t="shared" si="3995"/>
        <v>300000</v>
      </c>
    </row>
    <row r="1224" spans="1:48" s="229" customFormat="1" ht="25.5" hidden="1">
      <c r="A1224" s="239" t="s">
        <v>97</v>
      </c>
      <c r="B1224" s="261" t="s">
        <v>401</v>
      </c>
      <c r="C1224" s="261" t="s">
        <v>13</v>
      </c>
      <c r="D1224" s="261" t="s">
        <v>30</v>
      </c>
      <c r="E1224" s="261" t="s">
        <v>213</v>
      </c>
      <c r="F1224" s="261" t="s">
        <v>69</v>
      </c>
      <c r="G1224" s="261" t="s">
        <v>147</v>
      </c>
      <c r="H1224" s="261" t="s">
        <v>332</v>
      </c>
      <c r="I1224" s="262" t="s">
        <v>94</v>
      </c>
      <c r="J1224" s="263"/>
      <c r="K1224" s="263"/>
      <c r="L1224" s="263"/>
      <c r="M1224" s="263"/>
      <c r="N1224" s="263"/>
      <c r="O1224" s="263"/>
      <c r="P1224" s="263">
        <v>300000</v>
      </c>
      <c r="Q1224" s="263">
        <v>300000</v>
      </c>
      <c r="R1224" s="263">
        <v>300000</v>
      </c>
      <c r="S1224" s="263"/>
      <c r="T1224" s="263"/>
      <c r="U1224" s="263"/>
      <c r="V1224" s="263">
        <f t="shared" si="3933"/>
        <v>300000</v>
      </c>
      <c r="W1224" s="263">
        <f t="shared" si="3933"/>
        <v>300000</v>
      </c>
      <c r="X1224" s="263">
        <f t="shared" si="3933"/>
        <v>300000</v>
      </c>
      <c r="Y1224" s="263"/>
      <c r="Z1224" s="263"/>
      <c r="AA1224" s="263"/>
      <c r="AB1224" s="263">
        <f t="shared" si="3996"/>
        <v>300000</v>
      </c>
      <c r="AC1224" s="263">
        <f t="shared" si="3985"/>
        <v>300000</v>
      </c>
      <c r="AD1224" s="263">
        <f t="shared" si="3986"/>
        <v>300000</v>
      </c>
      <c r="AE1224" s="263"/>
      <c r="AF1224" s="263"/>
      <c r="AG1224" s="263"/>
      <c r="AH1224" s="263">
        <f t="shared" si="3997"/>
        <v>300000</v>
      </c>
      <c r="AI1224" s="263">
        <f t="shared" si="3988"/>
        <v>300000</v>
      </c>
      <c r="AJ1224" s="263">
        <f t="shared" si="3989"/>
        <v>300000</v>
      </c>
      <c r="AK1224" s="263"/>
      <c r="AL1224" s="263"/>
      <c r="AM1224" s="263"/>
      <c r="AN1224" s="263">
        <f t="shared" si="3998"/>
        <v>300000</v>
      </c>
      <c r="AO1224" s="263">
        <f t="shared" si="3991"/>
        <v>300000</v>
      </c>
      <c r="AP1224" s="263">
        <f t="shared" si="3992"/>
        <v>300000</v>
      </c>
      <c r="AQ1224" s="263"/>
      <c r="AR1224" s="263"/>
      <c r="AS1224" s="263"/>
      <c r="AT1224" s="263">
        <f t="shared" si="3999"/>
        <v>300000</v>
      </c>
      <c r="AU1224" s="263">
        <f t="shared" si="3994"/>
        <v>300000</v>
      </c>
      <c r="AV1224" s="263">
        <f t="shared" si="3995"/>
        <v>300000</v>
      </c>
    </row>
    <row r="1225" spans="1:48" s="229" customFormat="1" hidden="1">
      <c r="A1225" s="241" t="s">
        <v>335</v>
      </c>
      <c r="B1225" s="261" t="s">
        <v>401</v>
      </c>
      <c r="C1225" s="261" t="s">
        <v>13</v>
      </c>
      <c r="D1225" s="261" t="s">
        <v>30</v>
      </c>
      <c r="E1225" s="261" t="s">
        <v>213</v>
      </c>
      <c r="F1225" s="261" t="s">
        <v>69</v>
      </c>
      <c r="G1225" s="261" t="s">
        <v>147</v>
      </c>
      <c r="H1225" s="261" t="s">
        <v>334</v>
      </c>
      <c r="I1225" s="262"/>
      <c r="J1225" s="263"/>
      <c r="K1225" s="263"/>
      <c r="L1225" s="263"/>
      <c r="M1225" s="263"/>
      <c r="N1225" s="263"/>
      <c r="O1225" s="263"/>
      <c r="P1225" s="263">
        <f>P1226</f>
        <v>1827000</v>
      </c>
      <c r="Q1225" s="263">
        <f t="shared" ref="Q1225:U1226" si="4035">Q1226</f>
        <v>2800000</v>
      </c>
      <c r="R1225" s="263">
        <f t="shared" si="4035"/>
        <v>1500000.01</v>
      </c>
      <c r="S1225" s="263">
        <f t="shared" si="4035"/>
        <v>0</v>
      </c>
      <c r="T1225" s="263">
        <f t="shared" si="4035"/>
        <v>0</v>
      </c>
      <c r="U1225" s="263">
        <f t="shared" si="4035"/>
        <v>0</v>
      </c>
      <c r="V1225" s="263">
        <f t="shared" ref="V1225:X1245" si="4036">P1225+S1225</f>
        <v>1827000</v>
      </c>
      <c r="W1225" s="263">
        <f t="shared" si="4036"/>
        <v>2800000</v>
      </c>
      <c r="X1225" s="263">
        <f t="shared" si="4036"/>
        <v>1500000.01</v>
      </c>
      <c r="Y1225" s="263">
        <f t="shared" ref="Y1225:AA1226" si="4037">Y1226</f>
        <v>-65670</v>
      </c>
      <c r="Z1225" s="263">
        <f t="shared" si="4037"/>
        <v>0</v>
      </c>
      <c r="AA1225" s="263">
        <f t="shared" si="4037"/>
        <v>0</v>
      </c>
      <c r="AB1225" s="263">
        <f t="shared" si="3996"/>
        <v>1761330</v>
      </c>
      <c r="AC1225" s="263">
        <f t="shared" si="3985"/>
        <v>2800000</v>
      </c>
      <c r="AD1225" s="263">
        <f t="shared" si="3986"/>
        <v>1500000.01</v>
      </c>
      <c r="AE1225" s="263">
        <f t="shared" ref="AE1225:AG1226" si="4038">AE1226</f>
        <v>-85000</v>
      </c>
      <c r="AF1225" s="263">
        <f t="shared" si="4038"/>
        <v>0</v>
      </c>
      <c r="AG1225" s="263">
        <f t="shared" si="4038"/>
        <v>0</v>
      </c>
      <c r="AH1225" s="263">
        <f t="shared" si="3997"/>
        <v>1676330</v>
      </c>
      <c r="AI1225" s="263">
        <f t="shared" si="3988"/>
        <v>2800000</v>
      </c>
      <c r="AJ1225" s="263">
        <f t="shared" si="3989"/>
        <v>1500000.01</v>
      </c>
      <c r="AK1225" s="263">
        <f t="shared" ref="AK1225:AM1226" si="4039">AK1226</f>
        <v>-1250000</v>
      </c>
      <c r="AL1225" s="263">
        <f t="shared" si="4039"/>
        <v>0</v>
      </c>
      <c r="AM1225" s="263">
        <f t="shared" si="4039"/>
        <v>0</v>
      </c>
      <c r="AN1225" s="263">
        <f t="shared" si="3998"/>
        <v>426330</v>
      </c>
      <c r="AO1225" s="263">
        <f t="shared" si="3991"/>
        <v>2800000</v>
      </c>
      <c r="AP1225" s="263">
        <f t="shared" si="3992"/>
        <v>1500000.01</v>
      </c>
      <c r="AQ1225" s="263">
        <f t="shared" ref="AQ1225:AS1226" si="4040">AQ1226</f>
        <v>0</v>
      </c>
      <c r="AR1225" s="263">
        <f t="shared" si="4040"/>
        <v>0</v>
      </c>
      <c r="AS1225" s="263">
        <f t="shared" si="4040"/>
        <v>0</v>
      </c>
      <c r="AT1225" s="263">
        <f t="shared" si="3999"/>
        <v>426330</v>
      </c>
      <c r="AU1225" s="263">
        <f t="shared" si="3994"/>
        <v>2800000</v>
      </c>
      <c r="AV1225" s="263">
        <f t="shared" si="3995"/>
        <v>1500000.01</v>
      </c>
    </row>
    <row r="1226" spans="1:48" s="229" customFormat="1" ht="25.5" hidden="1">
      <c r="A1226" s="240" t="s">
        <v>259</v>
      </c>
      <c r="B1226" s="261" t="s">
        <v>401</v>
      </c>
      <c r="C1226" s="261" t="s">
        <v>13</v>
      </c>
      <c r="D1226" s="261" t="s">
        <v>30</v>
      </c>
      <c r="E1226" s="261" t="s">
        <v>213</v>
      </c>
      <c r="F1226" s="261" t="s">
        <v>69</v>
      </c>
      <c r="G1226" s="261" t="s">
        <v>147</v>
      </c>
      <c r="H1226" s="261" t="s">
        <v>334</v>
      </c>
      <c r="I1226" s="262" t="s">
        <v>93</v>
      </c>
      <c r="J1226" s="263"/>
      <c r="K1226" s="263"/>
      <c r="L1226" s="263"/>
      <c r="M1226" s="263"/>
      <c r="N1226" s="263"/>
      <c r="O1226" s="263"/>
      <c r="P1226" s="263">
        <f>P1227</f>
        <v>1827000</v>
      </c>
      <c r="Q1226" s="263">
        <f t="shared" si="4035"/>
        <v>2800000</v>
      </c>
      <c r="R1226" s="263">
        <f t="shared" si="4035"/>
        <v>1500000.01</v>
      </c>
      <c r="S1226" s="263">
        <f t="shared" si="4035"/>
        <v>0</v>
      </c>
      <c r="T1226" s="263">
        <f t="shared" si="4035"/>
        <v>0</v>
      </c>
      <c r="U1226" s="263">
        <f t="shared" si="4035"/>
        <v>0</v>
      </c>
      <c r="V1226" s="263">
        <f t="shared" si="4036"/>
        <v>1827000</v>
      </c>
      <c r="W1226" s="263">
        <f t="shared" si="4036"/>
        <v>2800000</v>
      </c>
      <c r="X1226" s="263">
        <f t="shared" si="4036"/>
        <v>1500000.01</v>
      </c>
      <c r="Y1226" s="263">
        <f t="shared" si="4037"/>
        <v>-65670</v>
      </c>
      <c r="Z1226" s="263">
        <f t="shared" si="4037"/>
        <v>0</v>
      </c>
      <c r="AA1226" s="263">
        <f t="shared" si="4037"/>
        <v>0</v>
      </c>
      <c r="AB1226" s="263">
        <f t="shared" si="3996"/>
        <v>1761330</v>
      </c>
      <c r="AC1226" s="263">
        <f t="shared" si="3985"/>
        <v>2800000</v>
      </c>
      <c r="AD1226" s="263">
        <f t="shared" si="3986"/>
        <v>1500000.01</v>
      </c>
      <c r="AE1226" s="263">
        <f t="shared" si="4038"/>
        <v>-85000</v>
      </c>
      <c r="AF1226" s="263">
        <f t="shared" si="4038"/>
        <v>0</v>
      </c>
      <c r="AG1226" s="263">
        <f t="shared" si="4038"/>
        <v>0</v>
      </c>
      <c r="AH1226" s="263">
        <f t="shared" si="3997"/>
        <v>1676330</v>
      </c>
      <c r="AI1226" s="263">
        <f t="shared" si="3988"/>
        <v>2800000</v>
      </c>
      <c r="AJ1226" s="263">
        <f t="shared" si="3989"/>
        <v>1500000.01</v>
      </c>
      <c r="AK1226" s="263">
        <f t="shared" si="4039"/>
        <v>-1250000</v>
      </c>
      <c r="AL1226" s="263">
        <f t="shared" si="4039"/>
        <v>0</v>
      </c>
      <c r="AM1226" s="263">
        <f t="shared" si="4039"/>
        <v>0</v>
      </c>
      <c r="AN1226" s="263">
        <f t="shared" si="3998"/>
        <v>426330</v>
      </c>
      <c r="AO1226" s="263">
        <f t="shared" si="3991"/>
        <v>2800000</v>
      </c>
      <c r="AP1226" s="263">
        <f t="shared" si="3992"/>
        <v>1500000.01</v>
      </c>
      <c r="AQ1226" s="263">
        <f t="shared" si="4040"/>
        <v>0</v>
      </c>
      <c r="AR1226" s="263">
        <f t="shared" si="4040"/>
        <v>0</v>
      </c>
      <c r="AS1226" s="263">
        <f t="shared" si="4040"/>
        <v>0</v>
      </c>
      <c r="AT1226" s="263">
        <f t="shared" si="3999"/>
        <v>426330</v>
      </c>
      <c r="AU1226" s="263">
        <f t="shared" si="3994"/>
        <v>2800000</v>
      </c>
      <c r="AV1226" s="263">
        <f t="shared" si="3995"/>
        <v>1500000.01</v>
      </c>
    </row>
    <row r="1227" spans="1:48" s="229" customFormat="1" ht="25.5" hidden="1">
      <c r="A1227" s="239" t="s">
        <v>97</v>
      </c>
      <c r="B1227" s="261" t="s">
        <v>401</v>
      </c>
      <c r="C1227" s="261" t="s">
        <v>13</v>
      </c>
      <c r="D1227" s="261" t="s">
        <v>30</v>
      </c>
      <c r="E1227" s="261" t="s">
        <v>213</v>
      </c>
      <c r="F1227" s="261" t="s">
        <v>69</v>
      </c>
      <c r="G1227" s="261" t="s">
        <v>147</v>
      </c>
      <c r="H1227" s="261" t="s">
        <v>334</v>
      </c>
      <c r="I1227" s="262" t="s">
        <v>94</v>
      </c>
      <c r="J1227" s="263"/>
      <c r="K1227" s="263"/>
      <c r="L1227" s="263"/>
      <c r="M1227" s="263"/>
      <c r="N1227" s="263"/>
      <c r="O1227" s="263"/>
      <c r="P1227" s="263">
        <v>1827000</v>
      </c>
      <c r="Q1227" s="263">
        <v>2800000</v>
      </c>
      <c r="R1227" s="263">
        <v>1500000.01</v>
      </c>
      <c r="S1227" s="263"/>
      <c r="T1227" s="263"/>
      <c r="U1227" s="263"/>
      <c r="V1227" s="263">
        <f t="shared" si="4036"/>
        <v>1827000</v>
      </c>
      <c r="W1227" s="263">
        <f t="shared" si="4036"/>
        <v>2800000</v>
      </c>
      <c r="X1227" s="263">
        <f t="shared" si="4036"/>
        <v>1500000.01</v>
      </c>
      <c r="Y1227" s="263">
        <v>-65670</v>
      </c>
      <c r="Z1227" s="263"/>
      <c r="AA1227" s="263"/>
      <c r="AB1227" s="263">
        <f t="shared" si="3996"/>
        <v>1761330</v>
      </c>
      <c r="AC1227" s="263">
        <f t="shared" si="3985"/>
        <v>2800000</v>
      </c>
      <c r="AD1227" s="263">
        <f t="shared" si="3986"/>
        <v>1500000.01</v>
      </c>
      <c r="AE1227" s="263">
        <v>-85000</v>
      </c>
      <c r="AF1227" s="263"/>
      <c r="AG1227" s="263"/>
      <c r="AH1227" s="263">
        <f t="shared" si="3997"/>
        <v>1676330</v>
      </c>
      <c r="AI1227" s="263">
        <f t="shared" si="3988"/>
        <v>2800000</v>
      </c>
      <c r="AJ1227" s="263">
        <f t="shared" si="3989"/>
        <v>1500000.01</v>
      </c>
      <c r="AK1227" s="263">
        <v>-1250000</v>
      </c>
      <c r="AL1227" s="263"/>
      <c r="AM1227" s="263"/>
      <c r="AN1227" s="263">
        <f t="shared" si="3998"/>
        <v>426330</v>
      </c>
      <c r="AO1227" s="263">
        <f t="shared" si="3991"/>
        <v>2800000</v>
      </c>
      <c r="AP1227" s="263">
        <f t="shared" si="3992"/>
        <v>1500000.01</v>
      </c>
      <c r="AQ1227" s="263"/>
      <c r="AR1227" s="263"/>
      <c r="AS1227" s="263"/>
      <c r="AT1227" s="263">
        <f t="shared" si="3999"/>
        <v>426330</v>
      </c>
      <c r="AU1227" s="263">
        <f t="shared" si="3994"/>
        <v>2800000</v>
      </c>
      <c r="AV1227" s="263">
        <f t="shared" si="3995"/>
        <v>1500000.01</v>
      </c>
    </row>
    <row r="1228" spans="1:48" s="229" customFormat="1" ht="25.5" hidden="1">
      <c r="A1228" s="260" t="s">
        <v>336</v>
      </c>
      <c r="B1228" s="261" t="s">
        <v>401</v>
      </c>
      <c r="C1228" s="261" t="s">
        <v>13</v>
      </c>
      <c r="D1228" s="261" t="s">
        <v>30</v>
      </c>
      <c r="E1228" s="261" t="s">
        <v>213</v>
      </c>
      <c r="F1228" s="261" t="s">
        <v>69</v>
      </c>
      <c r="G1228" s="261" t="s">
        <v>147</v>
      </c>
      <c r="H1228" s="261" t="s">
        <v>265</v>
      </c>
      <c r="I1228" s="262"/>
      <c r="J1228" s="263"/>
      <c r="K1228" s="263"/>
      <c r="L1228" s="263"/>
      <c r="M1228" s="263"/>
      <c r="N1228" s="263"/>
      <c r="O1228" s="263"/>
      <c r="P1228" s="263">
        <f>P1229</f>
        <v>40000</v>
      </c>
      <c r="Q1228" s="263">
        <f t="shared" ref="Q1228:U1229" si="4041">Q1229</f>
        <v>40000</v>
      </c>
      <c r="R1228" s="263">
        <f t="shared" si="4041"/>
        <v>40000</v>
      </c>
      <c r="S1228" s="263">
        <f t="shared" si="4041"/>
        <v>0</v>
      </c>
      <c r="T1228" s="263">
        <f t="shared" si="4041"/>
        <v>0</v>
      </c>
      <c r="U1228" s="263">
        <f t="shared" si="4041"/>
        <v>0</v>
      </c>
      <c r="V1228" s="263">
        <f t="shared" si="4036"/>
        <v>40000</v>
      </c>
      <c r="W1228" s="263">
        <f t="shared" si="4036"/>
        <v>40000</v>
      </c>
      <c r="X1228" s="263">
        <f t="shared" si="4036"/>
        <v>40000</v>
      </c>
      <c r="Y1228" s="263">
        <f t="shared" ref="Y1228:AA1229" si="4042">Y1229</f>
        <v>0</v>
      </c>
      <c r="Z1228" s="263">
        <f t="shared" si="4042"/>
        <v>0</v>
      </c>
      <c r="AA1228" s="263">
        <f t="shared" si="4042"/>
        <v>0</v>
      </c>
      <c r="AB1228" s="263">
        <f t="shared" si="3996"/>
        <v>40000</v>
      </c>
      <c r="AC1228" s="263">
        <f t="shared" si="3985"/>
        <v>40000</v>
      </c>
      <c r="AD1228" s="263">
        <f t="shared" si="3986"/>
        <v>40000</v>
      </c>
      <c r="AE1228" s="263">
        <f t="shared" ref="AE1228:AG1229" si="4043">AE1229</f>
        <v>0</v>
      </c>
      <c r="AF1228" s="263">
        <f t="shared" si="4043"/>
        <v>0</v>
      </c>
      <c r="AG1228" s="263">
        <f t="shared" si="4043"/>
        <v>0</v>
      </c>
      <c r="AH1228" s="263">
        <f t="shared" si="3997"/>
        <v>40000</v>
      </c>
      <c r="AI1228" s="263">
        <f t="shared" si="3988"/>
        <v>40000</v>
      </c>
      <c r="AJ1228" s="263">
        <f t="shared" si="3989"/>
        <v>40000</v>
      </c>
      <c r="AK1228" s="263">
        <f t="shared" ref="AK1228:AM1229" si="4044">AK1229</f>
        <v>0</v>
      </c>
      <c r="AL1228" s="263">
        <f t="shared" si="4044"/>
        <v>0</v>
      </c>
      <c r="AM1228" s="263">
        <f t="shared" si="4044"/>
        <v>0</v>
      </c>
      <c r="AN1228" s="263">
        <f t="shared" si="3998"/>
        <v>40000</v>
      </c>
      <c r="AO1228" s="263">
        <f t="shared" si="3991"/>
        <v>40000</v>
      </c>
      <c r="AP1228" s="263">
        <f t="shared" si="3992"/>
        <v>40000</v>
      </c>
      <c r="AQ1228" s="263">
        <f t="shared" ref="AQ1228:AS1229" si="4045">AQ1229</f>
        <v>0</v>
      </c>
      <c r="AR1228" s="263">
        <f t="shared" si="4045"/>
        <v>0</v>
      </c>
      <c r="AS1228" s="263">
        <f t="shared" si="4045"/>
        <v>0</v>
      </c>
      <c r="AT1228" s="263">
        <f t="shared" si="3999"/>
        <v>40000</v>
      </c>
      <c r="AU1228" s="263">
        <f t="shared" si="3994"/>
        <v>40000</v>
      </c>
      <c r="AV1228" s="263">
        <f t="shared" si="3995"/>
        <v>40000</v>
      </c>
    </row>
    <row r="1229" spans="1:48" s="229" customFormat="1" ht="25.5" hidden="1">
      <c r="A1229" s="240" t="s">
        <v>259</v>
      </c>
      <c r="B1229" s="261" t="s">
        <v>401</v>
      </c>
      <c r="C1229" s="261" t="s">
        <v>13</v>
      </c>
      <c r="D1229" s="261" t="s">
        <v>30</v>
      </c>
      <c r="E1229" s="261" t="s">
        <v>213</v>
      </c>
      <c r="F1229" s="261" t="s">
        <v>69</v>
      </c>
      <c r="G1229" s="261" t="s">
        <v>147</v>
      </c>
      <c r="H1229" s="261" t="s">
        <v>265</v>
      </c>
      <c r="I1229" s="262" t="s">
        <v>93</v>
      </c>
      <c r="J1229" s="263"/>
      <c r="K1229" s="263"/>
      <c r="L1229" s="263"/>
      <c r="M1229" s="263"/>
      <c r="N1229" s="263"/>
      <c r="O1229" s="263"/>
      <c r="P1229" s="263">
        <f>P1230</f>
        <v>40000</v>
      </c>
      <c r="Q1229" s="263">
        <f t="shared" si="4041"/>
        <v>40000</v>
      </c>
      <c r="R1229" s="263">
        <f t="shared" si="4041"/>
        <v>40000</v>
      </c>
      <c r="S1229" s="263">
        <f t="shared" si="4041"/>
        <v>0</v>
      </c>
      <c r="T1229" s="263">
        <f t="shared" si="4041"/>
        <v>0</v>
      </c>
      <c r="U1229" s="263">
        <f t="shared" si="4041"/>
        <v>0</v>
      </c>
      <c r="V1229" s="263">
        <f t="shared" si="4036"/>
        <v>40000</v>
      </c>
      <c r="W1229" s="263">
        <f t="shared" si="4036"/>
        <v>40000</v>
      </c>
      <c r="X1229" s="263">
        <f t="shared" si="4036"/>
        <v>40000</v>
      </c>
      <c r="Y1229" s="263">
        <f t="shared" si="4042"/>
        <v>0</v>
      </c>
      <c r="Z1229" s="263">
        <f t="shared" si="4042"/>
        <v>0</v>
      </c>
      <c r="AA1229" s="263">
        <f t="shared" si="4042"/>
        <v>0</v>
      </c>
      <c r="AB1229" s="263">
        <f t="shared" si="3996"/>
        <v>40000</v>
      </c>
      <c r="AC1229" s="263">
        <f t="shared" si="3985"/>
        <v>40000</v>
      </c>
      <c r="AD1229" s="263">
        <f t="shared" si="3986"/>
        <v>40000</v>
      </c>
      <c r="AE1229" s="263">
        <f t="shared" si="4043"/>
        <v>0</v>
      </c>
      <c r="AF1229" s="263">
        <f t="shared" si="4043"/>
        <v>0</v>
      </c>
      <c r="AG1229" s="263">
        <f t="shared" si="4043"/>
        <v>0</v>
      </c>
      <c r="AH1229" s="263">
        <f t="shared" si="3997"/>
        <v>40000</v>
      </c>
      <c r="AI1229" s="263">
        <f t="shared" si="3988"/>
        <v>40000</v>
      </c>
      <c r="AJ1229" s="263">
        <f t="shared" si="3989"/>
        <v>40000</v>
      </c>
      <c r="AK1229" s="263">
        <f t="shared" si="4044"/>
        <v>0</v>
      </c>
      <c r="AL1229" s="263">
        <f t="shared" si="4044"/>
        <v>0</v>
      </c>
      <c r="AM1229" s="263">
        <f t="shared" si="4044"/>
        <v>0</v>
      </c>
      <c r="AN1229" s="263">
        <f t="shared" si="3998"/>
        <v>40000</v>
      </c>
      <c r="AO1229" s="263">
        <f t="shared" si="3991"/>
        <v>40000</v>
      </c>
      <c r="AP1229" s="263">
        <f t="shared" si="3992"/>
        <v>40000</v>
      </c>
      <c r="AQ1229" s="263">
        <f t="shared" si="4045"/>
        <v>0</v>
      </c>
      <c r="AR1229" s="263">
        <f t="shared" si="4045"/>
        <v>0</v>
      </c>
      <c r="AS1229" s="263">
        <f t="shared" si="4045"/>
        <v>0</v>
      </c>
      <c r="AT1229" s="263">
        <f t="shared" si="3999"/>
        <v>40000</v>
      </c>
      <c r="AU1229" s="263">
        <f t="shared" si="3994"/>
        <v>40000</v>
      </c>
      <c r="AV1229" s="263">
        <f t="shared" si="3995"/>
        <v>40000</v>
      </c>
    </row>
    <row r="1230" spans="1:48" s="229" customFormat="1" ht="25.5" hidden="1">
      <c r="A1230" s="239" t="s">
        <v>97</v>
      </c>
      <c r="B1230" s="261" t="s">
        <v>401</v>
      </c>
      <c r="C1230" s="261" t="s">
        <v>13</v>
      </c>
      <c r="D1230" s="261" t="s">
        <v>30</v>
      </c>
      <c r="E1230" s="261" t="s">
        <v>213</v>
      </c>
      <c r="F1230" s="261" t="s">
        <v>69</v>
      </c>
      <c r="G1230" s="261" t="s">
        <v>147</v>
      </c>
      <c r="H1230" s="261" t="s">
        <v>265</v>
      </c>
      <c r="I1230" s="262" t="s">
        <v>94</v>
      </c>
      <c r="J1230" s="263"/>
      <c r="K1230" s="263"/>
      <c r="L1230" s="263"/>
      <c r="M1230" s="263"/>
      <c r="N1230" s="263"/>
      <c r="O1230" s="263"/>
      <c r="P1230" s="263">
        <v>40000</v>
      </c>
      <c r="Q1230" s="263">
        <v>40000</v>
      </c>
      <c r="R1230" s="263">
        <v>40000</v>
      </c>
      <c r="S1230" s="263"/>
      <c r="T1230" s="263"/>
      <c r="U1230" s="263"/>
      <c r="V1230" s="263">
        <f t="shared" si="4036"/>
        <v>40000</v>
      </c>
      <c r="W1230" s="263">
        <f t="shared" si="4036"/>
        <v>40000</v>
      </c>
      <c r="X1230" s="263">
        <f t="shared" si="4036"/>
        <v>40000</v>
      </c>
      <c r="Y1230" s="263"/>
      <c r="Z1230" s="263"/>
      <c r="AA1230" s="263"/>
      <c r="AB1230" s="263">
        <f t="shared" si="3996"/>
        <v>40000</v>
      </c>
      <c r="AC1230" s="263">
        <f t="shared" si="3985"/>
        <v>40000</v>
      </c>
      <c r="AD1230" s="263">
        <f t="shared" si="3986"/>
        <v>40000</v>
      </c>
      <c r="AE1230" s="263"/>
      <c r="AF1230" s="263"/>
      <c r="AG1230" s="263"/>
      <c r="AH1230" s="263">
        <f t="shared" si="3997"/>
        <v>40000</v>
      </c>
      <c r="AI1230" s="263">
        <f t="shared" si="3988"/>
        <v>40000</v>
      </c>
      <c r="AJ1230" s="263">
        <f t="shared" si="3989"/>
        <v>40000</v>
      </c>
      <c r="AK1230" s="263"/>
      <c r="AL1230" s="263"/>
      <c r="AM1230" s="263"/>
      <c r="AN1230" s="263">
        <f t="shared" si="3998"/>
        <v>40000</v>
      </c>
      <c r="AO1230" s="263">
        <f t="shared" si="3991"/>
        <v>40000</v>
      </c>
      <c r="AP1230" s="263">
        <f t="shared" si="3992"/>
        <v>40000</v>
      </c>
      <c r="AQ1230" s="263"/>
      <c r="AR1230" s="263"/>
      <c r="AS1230" s="263"/>
      <c r="AT1230" s="263">
        <f t="shared" si="3999"/>
        <v>40000</v>
      </c>
      <c r="AU1230" s="263">
        <f t="shared" si="3994"/>
        <v>40000</v>
      </c>
      <c r="AV1230" s="263">
        <f t="shared" si="3995"/>
        <v>40000</v>
      </c>
    </row>
    <row r="1231" spans="1:48" s="229" customFormat="1" hidden="1">
      <c r="A1231" s="239" t="s">
        <v>338</v>
      </c>
      <c r="B1231" s="261" t="s">
        <v>401</v>
      </c>
      <c r="C1231" s="261" t="s">
        <v>13</v>
      </c>
      <c r="D1231" s="261" t="s">
        <v>30</v>
      </c>
      <c r="E1231" s="261" t="s">
        <v>213</v>
      </c>
      <c r="F1231" s="261" t="s">
        <v>69</v>
      </c>
      <c r="G1231" s="261" t="s">
        <v>147</v>
      </c>
      <c r="H1231" s="261" t="s">
        <v>337</v>
      </c>
      <c r="I1231" s="262"/>
      <c r="J1231" s="263"/>
      <c r="K1231" s="263"/>
      <c r="L1231" s="263"/>
      <c r="M1231" s="263"/>
      <c r="N1231" s="263"/>
      <c r="O1231" s="263"/>
      <c r="P1231" s="263">
        <f>P1232</f>
        <v>155000</v>
      </c>
      <c r="Q1231" s="263">
        <f t="shared" ref="Q1231:U1232" si="4046">Q1232</f>
        <v>155000</v>
      </c>
      <c r="R1231" s="263">
        <f t="shared" si="4046"/>
        <v>155000</v>
      </c>
      <c r="S1231" s="263">
        <f t="shared" si="4046"/>
        <v>0</v>
      </c>
      <c r="T1231" s="263">
        <f t="shared" si="4046"/>
        <v>0</v>
      </c>
      <c r="U1231" s="263">
        <f t="shared" si="4046"/>
        <v>0</v>
      </c>
      <c r="V1231" s="263">
        <f t="shared" si="4036"/>
        <v>155000</v>
      </c>
      <c r="W1231" s="263">
        <f t="shared" si="4036"/>
        <v>155000</v>
      </c>
      <c r="X1231" s="263">
        <f t="shared" si="4036"/>
        <v>155000</v>
      </c>
      <c r="Y1231" s="263">
        <f t="shared" ref="Y1231:AA1232" si="4047">Y1232</f>
        <v>0</v>
      </c>
      <c r="Z1231" s="263">
        <f t="shared" si="4047"/>
        <v>0</v>
      </c>
      <c r="AA1231" s="263">
        <f t="shared" si="4047"/>
        <v>0</v>
      </c>
      <c r="AB1231" s="263">
        <f t="shared" si="3996"/>
        <v>155000</v>
      </c>
      <c r="AC1231" s="263">
        <f t="shared" si="3985"/>
        <v>155000</v>
      </c>
      <c r="AD1231" s="263">
        <f t="shared" si="3986"/>
        <v>155000</v>
      </c>
      <c r="AE1231" s="263">
        <f t="shared" ref="AE1231:AG1232" si="4048">AE1232</f>
        <v>0</v>
      </c>
      <c r="AF1231" s="263">
        <f t="shared" si="4048"/>
        <v>0</v>
      </c>
      <c r="AG1231" s="263">
        <f t="shared" si="4048"/>
        <v>0</v>
      </c>
      <c r="AH1231" s="263">
        <f t="shared" si="3997"/>
        <v>155000</v>
      </c>
      <c r="AI1231" s="263">
        <f t="shared" si="3988"/>
        <v>155000</v>
      </c>
      <c r="AJ1231" s="263">
        <f t="shared" si="3989"/>
        <v>155000</v>
      </c>
      <c r="AK1231" s="263">
        <f t="shared" ref="AK1231:AM1232" si="4049">AK1232</f>
        <v>0</v>
      </c>
      <c r="AL1231" s="263">
        <f t="shared" si="4049"/>
        <v>0</v>
      </c>
      <c r="AM1231" s="263">
        <f t="shared" si="4049"/>
        <v>0</v>
      </c>
      <c r="AN1231" s="263">
        <f t="shared" si="3998"/>
        <v>155000</v>
      </c>
      <c r="AO1231" s="263">
        <f t="shared" si="3991"/>
        <v>155000</v>
      </c>
      <c r="AP1231" s="263">
        <f t="shared" si="3992"/>
        <v>155000</v>
      </c>
      <c r="AQ1231" s="263">
        <f t="shared" ref="AQ1231:AS1232" si="4050">AQ1232</f>
        <v>0</v>
      </c>
      <c r="AR1231" s="263">
        <f t="shared" si="4050"/>
        <v>0</v>
      </c>
      <c r="AS1231" s="263">
        <f t="shared" si="4050"/>
        <v>0</v>
      </c>
      <c r="AT1231" s="263">
        <f t="shared" si="3999"/>
        <v>155000</v>
      </c>
      <c r="AU1231" s="263">
        <f t="shared" si="3994"/>
        <v>155000</v>
      </c>
      <c r="AV1231" s="263">
        <f t="shared" si="3995"/>
        <v>155000</v>
      </c>
    </row>
    <row r="1232" spans="1:48" s="229" customFormat="1" ht="25.5" hidden="1">
      <c r="A1232" s="240" t="s">
        <v>259</v>
      </c>
      <c r="B1232" s="261" t="s">
        <v>401</v>
      </c>
      <c r="C1232" s="261" t="s">
        <v>13</v>
      </c>
      <c r="D1232" s="261" t="s">
        <v>30</v>
      </c>
      <c r="E1232" s="261" t="s">
        <v>213</v>
      </c>
      <c r="F1232" s="261" t="s">
        <v>69</v>
      </c>
      <c r="G1232" s="261" t="s">
        <v>147</v>
      </c>
      <c r="H1232" s="261" t="s">
        <v>337</v>
      </c>
      <c r="I1232" s="262" t="s">
        <v>93</v>
      </c>
      <c r="J1232" s="263"/>
      <c r="K1232" s="263"/>
      <c r="L1232" s="263"/>
      <c r="M1232" s="263"/>
      <c r="N1232" s="263"/>
      <c r="O1232" s="263"/>
      <c r="P1232" s="263">
        <f>P1233</f>
        <v>155000</v>
      </c>
      <c r="Q1232" s="263">
        <f t="shared" si="4046"/>
        <v>155000</v>
      </c>
      <c r="R1232" s="263">
        <f t="shared" si="4046"/>
        <v>155000</v>
      </c>
      <c r="S1232" s="263">
        <f t="shared" si="4046"/>
        <v>0</v>
      </c>
      <c r="T1232" s="263">
        <f t="shared" si="4046"/>
        <v>0</v>
      </c>
      <c r="U1232" s="263">
        <f t="shared" si="4046"/>
        <v>0</v>
      </c>
      <c r="V1232" s="263">
        <f t="shared" si="4036"/>
        <v>155000</v>
      </c>
      <c r="W1232" s="263">
        <f t="shared" si="4036"/>
        <v>155000</v>
      </c>
      <c r="X1232" s="263">
        <f t="shared" si="4036"/>
        <v>155000</v>
      </c>
      <c r="Y1232" s="263">
        <f t="shared" si="4047"/>
        <v>0</v>
      </c>
      <c r="Z1232" s="263">
        <f t="shared" si="4047"/>
        <v>0</v>
      </c>
      <c r="AA1232" s="263">
        <f t="shared" si="4047"/>
        <v>0</v>
      </c>
      <c r="AB1232" s="263">
        <f t="shared" si="3996"/>
        <v>155000</v>
      </c>
      <c r="AC1232" s="263">
        <f t="shared" si="3985"/>
        <v>155000</v>
      </c>
      <c r="AD1232" s="263">
        <f t="shared" si="3986"/>
        <v>155000</v>
      </c>
      <c r="AE1232" s="263">
        <f t="shared" si="4048"/>
        <v>0</v>
      </c>
      <c r="AF1232" s="263">
        <f t="shared" si="4048"/>
        <v>0</v>
      </c>
      <c r="AG1232" s="263">
        <f t="shared" si="4048"/>
        <v>0</v>
      </c>
      <c r="AH1232" s="263">
        <f t="shared" si="3997"/>
        <v>155000</v>
      </c>
      <c r="AI1232" s="263">
        <f t="shared" si="3988"/>
        <v>155000</v>
      </c>
      <c r="AJ1232" s="263">
        <f t="shared" si="3989"/>
        <v>155000</v>
      </c>
      <c r="AK1232" s="263">
        <f t="shared" si="4049"/>
        <v>0</v>
      </c>
      <c r="AL1232" s="263">
        <f t="shared" si="4049"/>
        <v>0</v>
      </c>
      <c r="AM1232" s="263">
        <f t="shared" si="4049"/>
        <v>0</v>
      </c>
      <c r="AN1232" s="263">
        <f t="shared" si="3998"/>
        <v>155000</v>
      </c>
      <c r="AO1232" s="263">
        <f t="shared" si="3991"/>
        <v>155000</v>
      </c>
      <c r="AP1232" s="263">
        <f t="shared" si="3992"/>
        <v>155000</v>
      </c>
      <c r="AQ1232" s="263">
        <f t="shared" si="4050"/>
        <v>0</v>
      </c>
      <c r="AR1232" s="263">
        <f t="shared" si="4050"/>
        <v>0</v>
      </c>
      <c r="AS1232" s="263">
        <f t="shared" si="4050"/>
        <v>0</v>
      </c>
      <c r="AT1232" s="263">
        <f t="shared" si="3999"/>
        <v>155000</v>
      </c>
      <c r="AU1232" s="263">
        <f t="shared" si="3994"/>
        <v>155000</v>
      </c>
      <c r="AV1232" s="263">
        <f t="shared" si="3995"/>
        <v>155000</v>
      </c>
    </row>
    <row r="1233" spans="1:48" s="229" customFormat="1" ht="25.5" hidden="1">
      <c r="A1233" s="239" t="s">
        <v>97</v>
      </c>
      <c r="B1233" s="261" t="s">
        <v>401</v>
      </c>
      <c r="C1233" s="261" t="s">
        <v>13</v>
      </c>
      <c r="D1233" s="261" t="s">
        <v>30</v>
      </c>
      <c r="E1233" s="261" t="s">
        <v>213</v>
      </c>
      <c r="F1233" s="261" t="s">
        <v>69</v>
      </c>
      <c r="G1233" s="261" t="s">
        <v>147</v>
      </c>
      <c r="H1233" s="261" t="s">
        <v>337</v>
      </c>
      <c r="I1233" s="262" t="s">
        <v>94</v>
      </c>
      <c r="J1233" s="263"/>
      <c r="K1233" s="263"/>
      <c r="L1233" s="263"/>
      <c r="M1233" s="263"/>
      <c r="N1233" s="263"/>
      <c r="O1233" s="263"/>
      <c r="P1233" s="263">
        <v>155000</v>
      </c>
      <c r="Q1233" s="263">
        <v>155000</v>
      </c>
      <c r="R1233" s="263">
        <v>155000</v>
      </c>
      <c r="S1233" s="263"/>
      <c r="T1233" s="263"/>
      <c r="U1233" s="263"/>
      <c r="V1233" s="263">
        <f t="shared" si="4036"/>
        <v>155000</v>
      </c>
      <c r="W1233" s="263">
        <f t="shared" si="4036"/>
        <v>155000</v>
      </c>
      <c r="X1233" s="263">
        <f t="shared" si="4036"/>
        <v>155000</v>
      </c>
      <c r="Y1233" s="263"/>
      <c r="Z1233" s="263"/>
      <c r="AA1233" s="263"/>
      <c r="AB1233" s="263">
        <f t="shared" si="3996"/>
        <v>155000</v>
      </c>
      <c r="AC1233" s="263">
        <f t="shared" si="3985"/>
        <v>155000</v>
      </c>
      <c r="AD1233" s="263">
        <f t="shared" si="3986"/>
        <v>155000</v>
      </c>
      <c r="AE1233" s="263"/>
      <c r="AF1233" s="263"/>
      <c r="AG1233" s="263"/>
      <c r="AH1233" s="263">
        <f t="shared" si="3997"/>
        <v>155000</v>
      </c>
      <c r="AI1233" s="263">
        <f t="shared" si="3988"/>
        <v>155000</v>
      </c>
      <c r="AJ1233" s="263">
        <f t="shared" si="3989"/>
        <v>155000</v>
      </c>
      <c r="AK1233" s="263"/>
      <c r="AL1233" s="263"/>
      <c r="AM1233" s="263"/>
      <c r="AN1233" s="263">
        <f t="shared" si="3998"/>
        <v>155000</v>
      </c>
      <c r="AO1233" s="263">
        <f t="shared" si="3991"/>
        <v>155000</v>
      </c>
      <c r="AP1233" s="263">
        <f t="shared" si="3992"/>
        <v>155000</v>
      </c>
      <c r="AQ1233" s="263"/>
      <c r="AR1233" s="263"/>
      <c r="AS1233" s="263"/>
      <c r="AT1233" s="263">
        <f t="shared" si="3999"/>
        <v>155000</v>
      </c>
      <c r="AU1233" s="263">
        <f t="shared" si="3994"/>
        <v>155000</v>
      </c>
      <c r="AV1233" s="263">
        <f t="shared" si="3995"/>
        <v>155000</v>
      </c>
    </row>
    <row r="1234" spans="1:48" s="229" customFormat="1" hidden="1">
      <c r="A1234" s="264" t="s">
        <v>331</v>
      </c>
      <c r="B1234" s="261" t="s">
        <v>401</v>
      </c>
      <c r="C1234" s="261" t="s">
        <v>13</v>
      </c>
      <c r="D1234" s="261" t="s">
        <v>30</v>
      </c>
      <c r="E1234" s="261" t="s">
        <v>213</v>
      </c>
      <c r="F1234" s="261" t="s">
        <v>69</v>
      </c>
      <c r="G1234" s="261" t="s">
        <v>147</v>
      </c>
      <c r="H1234" s="261" t="s">
        <v>184</v>
      </c>
      <c r="I1234" s="262"/>
      <c r="J1234" s="263"/>
      <c r="K1234" s="263"/>
      <c r="L1234" s="263"/>
      <c r="M1234" s="263"/>
      <c r="N1234" s="263"/>
      <c r="O1234" s="263"/>
      <c r="P1234" s="263">
        <f>P1235</f>
        <v>200000</v>
      </c>
      <c r="Q1234" s="263">
        <f t="shared" ref="Q1234:U1235" si="4051">Q1235</f>
        <v>200000</v>
      </c>
      <c r="R1234" s="263">
        <f t="shared" si="4051"/>
        <v>200000</v>
      </c>
      <c r="S1234" s="263">
        <f t="shared" si="4051"/>
        <v>0</v>
      </c>
      <c r="T1234" s="263">
        <f t="shared" si="4051"/>
        <v>0</v>
      </c>
      <c r="U1234" s="263">
        <f t="shared" si="4051"/>
        <v>0</v>
      </c>
      <c r="V1234" s="263">
        <f t="shared" si="4036"/>
        <v>200000</v>
      </c>
      <c r="W1234" s="263">
        <f t="shared" si="4036"/>
        <v>200000</v>
      </c>
      <c r="X1234" s="263">
        <f t="shared" si="4036"/>
        <v>200000</v>
      </c>
      <c r="Y1234" s="263">
        <f t="shared" ref="Y1234:AA1235" si="4052">Y1235</f>
        <v>-20000</v>
      </c>
      <c r="Z1234" s="263">
        <f t="shared" si="4052"/>
        <v>0</v>
      </c>
      <c r="AA1234" s="263">
        <f t="shared" si="4052"/>
        <v>0</v>
      </c>
      <c r="AB1234" s="263">
        <f t="shared" si="3996"/>
        <v>180000</v>
      </c>
      <c r="AC1234" s="263">
        <f t="shared" si="3985"/>
        <v>200000</v>
      </c>
      <c r="AD1234" s="263">
        <f t="shared" si="3986"/>
        <v>200000</v>
      </c>
      <c r="AE1234" s="263">
        <f t="shared" ref="AE1234:AG1235" si="4053">AE1235</f>
        <v>0</v>
      </c>
      <c r="AF1234" s="263">
        <f t="shared" si="4053"/>
        <v>0</v>
      </c>
      <c r="AG1234" s="263">
        <f t="shared" si="4053"/>
        <v>0</v>
      </c>
      <c r="AH1234" s="263">
        <f t="shared" si="3997"/>
        <v>180000</v>
      </c>
      <c r="AI1234" s="263">
        <f t="shared" si="3988"/>
        <v>200000</v>
      </c>
      <c r="AJ1234" s="263">
        <f t="shared" si="3989"/>
        <v>200000</v>
      </c>
      <c r="AK1234" s="263">
        <f t="shared" ref="AK1234:AM1235" si="4054">AK1235</f>
        <v>0</v>
      </c>
      <c r="AL1234" s="263">
        <f t="shared" si="4054"/>
        <v>0</v>
      </c>
      <c r="AM1234" s="263">
        <f t="shared" si="4054"/>
        <v>0</v>
      </c>
      <c r="AN1234" s="263">
        <f t="shared" si="3998"/>
        <v>180000</v>
      </c>
      <c r="AO1234" s="263">
        <f t="shared" si="3991"/>
        <v>200000</v>
      </c>
      <c r="AP1234" s="263">
        <f t="shared" si="3992"/>
        <v>200000</v>
      </c>
      <c r="AQ1234" s="263">
        <f t="shared" ref="AQ1234:AS1235" si="4055">AQ1235</f>
        <v>0</v>
      </c>
      <c r="AR1234" s="263">
        <f t="shared" si="4055"/>
        <v>0</v>
      </c>
      <c r="AS1234" s="263">
        <f t="shared" si="4055"/>
        <v>0</v>
      </c>
      <c r="AT1234" s="263">
        <f t="shared" si="3999"/>
        <v>180000</v>
      </c>
      <c r="AU1234" s="263">
        <f t="shared" si="3994"/>
        <v>200000</v>
      </c>
      <c r="AV1234" s="263">
        <f t="shared" si="3995"/>
        <v>200000</v>
      </c>
    </row>
    <row r="1235" spans="1:48" s="229" customFormat="1" hidden="1">
      <c r="A1235" s="235" t="s">
        <v>79</v>
      </c>
      <c r="B1235" s="261" t="s">
        <v>401</v>
      </c>
      <c r="C1235" s="261" t="s">
        <v>13</v>
      </c>
      <c r="D1235" s="261" t="s">
        <v>30</v>
      </c>
      <c r="E1235" s="261" t="s">
        <v>213</v>
      </c>
      <c r="F1235" s="261" t="s">
        <v>69</v>
      </c>
      <c r="G1235" s="261" t="s">
        <v>147</v>
      </c>
      <c r="H1235" s="261" t="s">
        <v>184</v>
      </c>
      <c r="I1235" s="262" t="s">
        <v>76</v>
      </c>
      <c r="J1235" s="263"/>
      <c r="K1235" s="263"/>
      <c r="L1235" s="263"/>
      <c r="M1235" s="263"/>
      <c r="N1235" s="263"/>
      <c r="O1235" s="263"/>
      <c r="P1235" s="263">
        <f>P1236</f>
        <v>200000</v>
      </c>
      <c r="Q1235" s="263">
        <f t="shared" si="4051"/>
        <v>200000</v>
      </c>
      <c r="R1235" s="263">
        <f t="shared" si="4051"/>
        <v>200000</v>
      </c>
      <c r="S1235" s="263">
        <f t="shared" si="4051"/>
        <v>0</v>
      </c>
      <c r="T1235" s="263">
        <f t="shared" si="4051"/>
        <v>0</v>
      </c>
      <c r="U1235" s="263">
        <f t="shared" si="4051"/>
        <v>0</v>
      </c>
      <c r="V1235" s="263">
        <f t="shared" si="4036"/>
        <v>200000</v>
      </c>
      <c r="W1235" s="263">
        <f t="shared" si="4036"/>
        <v>200000</v>
      </c>
      <c r="X1235" s="263">
        <f t="shared" si="4036"/>
        <v>200000</v>
      </c>
      <c r="Y1235" s="263">
        <f t="shared" si="4052"/>
        <v>-20000</v>
      </c>
      <c r="Z1235" s="263">
        <f t="shared" si="4052"/>
        <v>0</v>
      </c>
      <c r="AA1235" s="263">
        <f t="shared" si="4052"/>
        <v>0</v>
      </c>
      <c r="AB1235" s="263">
        <f t="shared" si="3996"/>
        <v>180000</v>
      </c>
      <c r="AC1235" s="263">
        <f t="shared" si="3985"/>
        <v>200000</v>
      </c>
      <c r="AD1235" s="263">
        <f t="shared" si="3986"/>
        <v>200000</v>
      </c>
      <c r="AE1235" s="263">
        <f t="shared" si="4053"/>
        <v>0</v>
      </c>
      <c r="AF1235" s="263">
        <f t="shared" si="4053"/>
        <v>0</v>
      </c>
      <c r="AG1235" s="263">
        <f t="shared" si="4053"/>
        <v>0</v>
      </c>
      <c r="AH1235" s="263">
        <f t="shared" si="3997"/>
        <v>180000</v>
      </c>
      <c r="AI1235" s="263">
        <f t="shared" si="3988"/>
        <v>200000</v>
      </c>
      <c r="AJ1235" s="263">
        <f t="shared" si="3989"/>
        <v>200000</v>
      </c>
      <c r="AK1235" s="263">
        <f t="shared" si="4054"/>
        <v>0</v>
      </c>
      <c r="AL1235" s="263">
        <f t="shared" si="4054"/>
        <v>0</v>
      </c>
      <c r="AM1235" s="263">
        <f t="shared" si="4054"/>
        <v>0</v>
      </c>
      <c r="AN1235" s="263">
        <f t="shared" si="3998"/>
        <v>180000</v>
      </c>
      <c r="AO1235" s="263">
        <f t="shared" si="3991"/>
        <v>200000</v>
      </c>
      <c r="AP1235" s="263">
        <f t="shared" si="3992"/>
        <v>200000</v>
      </c>
      <c r="AQ1235" s="263">
        <f t="shared" si="4055"/>
        <v>0</v>
      </c>
      <c r="AR1235" s="263">
        <f t="shared" si="4055"/>
        <v>0</v>
      </c>
      <c r="AS1235" s="263">
        <f t="shared" si="4055"/>
        <v>0</v>
      </c>
      <c r="AT1235" s="263">
        <f t="shared" si="3999"/>
        <v>180000</v>
      </c>
      <c r="AU1235" s="263">
        <f t="shared" si="3994"/>
        <v>200000</v>
      </c>
      <c r="AV1235" s="263">
        <f t="shared" si="3995"/>
        <v>200000</v>
      </c>
    </row>
    <row r="1236" spans="1:48" s="229" customFormat="1" hidden="1">
      <c r="A1236" s="235" t="s">
        <v>104</v>
      </c>
      <c r="B1236" s="261" t="s">
        <v>401</v>
      </c>
      <c r="C1236" s="261" t="s">
        <v>13</v>
      </c>
      <c r="D1236" s="261" t="s">
        <v>30</v>
      </c>
      <c r="E1236" s="261" t="s">
        <v>213</v>
      </c>
      <c r="F1236" s="261" t="s">
        <v>69</v>
      </c>
      <c r="G1236" s="261" t="s">
        <v>147</v>
      </c>
      <c r="H1236" s="261" t="s">
        <v>184</v>
      </c>
      <c r="I1236" s="262" t="s">
        <v>103</v>
      </c>
      <c r="J1236" s="263"/>
      <c r="K1236" s="263"/>
      <c r="L1236" s="263"/>
      <c r="M1236" s="263"/>
      <c r="N1236" s="263"/>
      <c r="O1236" s="263"/>
      <c r="P1236" s="263">
        <v>200000</v>
      </c>
      <c r="Q1236" s="263">
        <v>200000</v>
      </c>
      <c r="R1236" s="263">
        <v>200000</v>
      </c>
      <c r="S1236" s="263"/>
      <c r="T1236" s="263"/>
      <c r="U1236" s="263"/>
      <c r="V1236" s="263">
        <f t="shared" si="4036"/>
        <v>200000</v>
      </c>
      <c r="W1236" s="263">
        <f t="shared" si="4036"/>
        <v>200000</v>
      </c>
      <c r="X1236" s="263">
        <f t="shared" si="4036"/>
        <v>200000</v>
      </c>
      <c r="Y1236" s="263">
        <v>-20000</v>
      </c>
      <c r="Z1236" s="263"/>
      <c r="AA1236" s="263"/>
      <c r="AB1236" s="263">
        <f t="shared" si="3996"/>
        <v>180000</v>
      </c>
      <c r="AC1236" s="263">
        <f t="shared" si="3985"/>
        <v>200000</v>
      </c>
      <c r="AD1236" s="263">
        <f t="shared" si="3986"/>
        <v>200000</v>
      </c>
      <c r="AE1236" s="263"/>
      <c r="AF1236" s="263"/>
      <c r="AG1236" s="263"/>
      <c r="AH1236" s="263">
        <f t="shared" si="3997"/>
        <v>180000</v>
      </c>
      <c r="AI1236" s="263">
        <f t="shared" si="3988"/>
        <v>200000</v>
      </c>
      <c r="AJ1236" s="263">
        <f t="shared" si="3989"/>
        <v>200000</v>
      </c>
      <c r="AK1236" s="263"/>
      <c r="AL1236" s="263"/>
      <c r="AM1236" s="263"/>
      <c r="AN1236" s="263">
        <f t="shared" si="3998"/>
        <v>180000</v>
      </c>
      <c r="AO1236" s="263">
        <f t="shared" si="3991"/>
        <v>200000</v>
      </c>
      <c r="AP1236" s="263">
        <f t="shared" si="3992"/>
        <v>200000</v>
      </c>
      <c r="AQ1236" s="263"/>
      <c r="AR1236" s="263"/>
      <c r="AS1236" s="263"/>
      <c r="AT1236" s="263">
        <f t="shared" si="3999"/>
        <v>180000</v>
      </c>
      <c r="AU1236" s="263">
        <f t="shared" si="3994"/>
        <v>200000</v>
      </c>
      <c r="AV1236" s="263">
        <f t="shared" si="3995"/>
        <v>200000</v>
      </c>
    </row>
    <row r="1237" spans="1:48" s="229" customFormat="1" hidden="1">
      <c r="A1237" s="241" t="s">
        <v>517</v>
      </c>
      <c r="B1237" s="261" t="s">
        <v>401</v>
      </c>
      <c r="C1237" s="261" t="s">
        <v>13</v>
      </c>
      <c r="D1237" s="261" t="s">
        <v>30</v>
      </c>
      <c r="E1237" s="261" t="s">
        <v>213</v>
      </c>
      <c r="F1237" s="261" t="s">
        <v>69</v>
      </c>
      <c r="G1237" s="261" t="s">
        <v>147</v>
      </c>
      <c r="H1237" s="261" t="s">
        <v>518</v>
      </c>
      <c r="I1237" s="262"/>
      <c r="J1237" s="263"/>
      <c r="K1237" s="263"/>
      <c r="L1237" s="263"/>
      <c r="M1237" s="263"/>
      <c r="N1237" s="263"/>
      <c r="O1237" s="263"/>
      <c r="P1237" s="263"/>
      <c r="Q1237" s="263"/>
      <c r="R1237" s="263"/>
      <c r="S1237" s="263"/>
      <c r="T1237" s="263"/>
      <c r="U1237" s="263"/>
      <c r="V1237" s="263"/>
      <c r="W1237" s="263"/>
      <c r="X1237" s="263"/>
      <c r="Y1237" s="263">
        <f>Y1238</f>
        <v>297950</v>
      </c>
      <c r="Z1237" s="263">
        <f t="shared" ref="Z1237:AA1238" si="4056">Z1238</f>
        <v>0</v>
      </c>
      <c r="AA1237" s="263">
        <f t="shared" si="4056"/>
        <v>0</v>
      </c>
      <c r="AB1237" s="263">
        <f t="shared" si="3996"/>
        <v>297950</v>
      </c>
      <c r="AC1237" s="263">
        <f t="shared" si="3985"/>
        <v>0</v>
      </c>
      <c r="AD1237" s="263">
        <f t="shared" si="3986"/>
        <v>0</v>
      </c>
      <c r="AE1237" s="263">
        <f>AE1238</f>
        <v>85000</v>
      </c>
      <c r="AF1237" s="263">
        <f t="shared" ref="AF1237:AG1238" si="4057">AF1238</f>
        <v>0</v>
      </c>
      <c r="AG1237" s="263">
        <f t="shared" si="4057"/>
        <v>0</v>
      </c>
      <c r="AH1237" s="263">
        <f t="shared" si="3997"/>
        <v>382950</v>
      </c>
      <c r="AI1237" s="263">
        <f t="shared" si="3988"/>
        <v>0</v>
      </c>
      <c r="AJ1237" s="263">
        <f t="shared" si="3989"/>
        <v>0</v>
      </c>
      <c r="AK1237" s="263">
        <f>AK1238</f>
        <v>0</v>
      </c>
      <c r="AL1237" s="263">
        <f t="shared" ref="AL1237:AM1238" si="4058">AL1238</f>
        <v>0</v>
      </c>
      <c r="AM1237" s="263">
        <f t="shared" si="4058"/>
        <v>0</v>
      </c>
      <c r="AN1237" s="263">
        <f t="shared" si="3998"/>
        <v>382950</v>
      </c>
      <c r="AO1237" s="263">
        <f t="shared" si="3991"/>
        <v>0</v>
      </c>
      <c r="AP1237" s="263">
        <f t="shared" si="3992"/>
        <v>0</v>
      </c>
      <c r="AQ1237" s="263">
        <f>AQ1238</f>
        <v>0</v>
      </c>
      <c r="AR1237" s="263">
        <f t="shared" ref="AR1237:AS1238" si="4059">AR1238</f>
        <v>0</v>
      </c>
      <c r="AS1237" s="263">
        <f t="shared" si="4059"/>
        <v>0</v>
      </c>
      <c r="AT1237" s="263">
        <f t="shared" si="3999"/>
        <v>382950</v>
      </c>
      <c r="AU1237" s="263">
        <f t="shared" si="3994"/>
        <v>0</v>
      </c>
      <c r="AV1237" s="263">
        <f t="shared" si="3995"/>
        <v>0</v>
      </c>
    </row>
    <row r="1238" spans="1:48" s="229" customFormat="1" ht="25.5" hidden="1">
      <c r="A1238" s="240" t="s">
        <v>259</v>
      </c>
      <c r="B1238" s="261" t="s">
        <v>401</v>
      </c>
      <c r="C1238" s="261" t="s">
        <v>13</v>
      </c>
      <c r="D1238" s="261" t="s">
        <v>30</v>
      </c>
      <c r="E1238" s="261" t="s">
        <v>213</v>
      </c>
      <c r="F1238" s="261" t="s">
        <v>69</v>
      </c>
      <c r="G1238" s="261" t="s">
        <v>147</v>
      </c>
      <c r="H1238" s="261" t="s">
        <v>518</v>
      </c>
      <c r="I1238" s="262" t="s">
        <v>93</v>
      </c>
      <c r="J1238" s="263"/>
      <c r="K1238" s="263"/>
      <c r="L1238" s="263"/>
      <c r="M1238" s="263"/>
      <c r="N1238" s="263"/>
      <c r="O1238" s="263"/>
      <c r="P1238" s="263"/>
      <c r="Q1238" s="263"/>
      <c r="R1238" s="263"/>
      <c r="S1238" s="263"/>
      <c r="T1238" s="263"/>
      <c r="U1238" s="263"/>
      <c r="V1238" s="263"/>
      <c r="W1238" s="263"/>
      <c r="X1238" s="263"/>
      <c r="Y1238" s="263">
        <f>Y1239</f>
        <v>297950</v>
      </c>
      <c r="Z1238" s="263">
        <f t="shared" si="4056"/>
        <v>0</v>
      </c>
      <c r="AA1238" s="263">
        <f t="shared" si="4056"/>
        <v>0</v>
      </c>
      <c r="AB1238" s="263">
        <f t="shared" si="3996"/>
        <v>297950</v>
      </c>
      <c r="AC1238" s="263">
        <f t="shared" si="3985"/>
        <v>0</v>
      </c>
      <c r="AD1238" s="263">
        <f t="shared" si="3986"/>
        <v>0</v>
      </c>
      <c r="AE1238" s="263">
        <f>AE1239</f>
        <v>85000</v>
      </c>
      <c r="AF1238" s="263">
        <f t="shared" si="4057"/>
        <v>0</v>
      </c>
      <c r="AG1238" s="263">
        <f t="shared" si="4057"/>
        <v>0</v>
      </c>
      <c r="AH1238" s="263">
        <f t="shared" si="3997"/>
        <v>382950</v>
      </c>
      <c r="AI1238" s="263">
        <f t="shared" si="3988"/>
        <v>0</v>
      </c>
      <c r="AJ1238" s="263">
        <f t="shared" si="3989"/>
        <v>0</v>
      </c>
      <c r="AK1238" s="263">
        <f>AK1239</f>
        <v>0</v>
      </c>
      <c r="AL1238" s="263">
        <f t="shared" si="4058"/>
        <v>0</v>
      </c>
      <c r="AM1238" s="263">
        <f t="shared" si="4058"/>
        <v>0</v>
      </c>
      <c r="AN1238" s="263">
        <f t="shared" si="3998"/>
        <v>382950</v>
      </c>
      <c r="AO1238" s="263">
        <f t="shared" si="3991"/>
        <v>0</v>
      </c>
      <c r="AP1238" s="263">
        <f t="shared" si="3992"/>
        <v>0</v>
      </c>
      <c r="AQ1238" s="263">
        <f>AQ1239</f>
        <v>0</v>
      </c>
      <c r="AR1238" s="263">
        <f t="shared" si="4059"/>
        <v>0</v>
      </c>
      <c r="AS1238" s="263">
        <f t="shared" si="4059"/>
        <v>0</v>
      </c>
      <c r="AT1238" s="263">
        <f t="shared" si="3999"/>
        <v>382950</v>
      </c>
      <c r="AU1238" s="263">
        <f t="shared" si="3994"/>
        <v>0</v>
      </c>
      <c r="AV1238" s="263">
        <f t="shared" si="3995"/>
        <v>0</v>
      </c>
    </row>
    <row r="1239" spans="1:48" s="229" customFormat="1" ht="25.5" hidden="1">
      <c r="A1239" s="239" t="s">
        <v>97</v>
      </c>
      <c r="B1239" s="261" t="s">
        <v>401</v>
      </c>
      <c r="C1239" s="261" t="s">
        <v>13</v>
      </c>
      <c r="D1239" s="261" t="s">
        <v>30</v>
      </c>
      <c r="E1239" s="261" t="s">
        <v>213</v>
      </c>
      <c r="F1239" s="261" t="s">
        <v>69</v>
      </c>
      <c r="G1239" s="261" t="s">
        <v>147</v>
      </c>
      <c r="H1239" s="261" t="s">
        <v>518</v>
      </c>
      <c r="I1239" s="262" t="s">
        <v>94</v>
      </c>
      <c r="J1239" s="263"/>
      <c r="K1239" s="263"/>
      <c r="L1239" s="263"/>
      <c r="M1239" s="263"/>
      <c r="N1239" s="263"/>
      <c r="O1239" s="263"/>
      <c r="P1239" s="263"/>
      <c r="Q1239" s="263"/>
      <c r="R1239" s="263"/>
      <c r="S1239" s="263"/>
      <c r="T1239" s="263"/>
      <c r="U1239" s="263"/>
      <c r="V1239" s="263"/>
      <c r="W1239" s="263"/>
      <c r="X1239" s="263"/>
      <c r="Y1239" s="263">
        <v>297950</v>
      </c>
      <c r="Z1239" s="263"/>
      <c r="AA1239" s="263"/>
      <c r="AB1239" s="263">
        <f t="shared" si="3996"/>
        <v>297950</v>
      </c>
      <c r="AC1239" s="263">
        <f t="shared" si="3985"/>
        <v>0</v>
      </c>
      <c r="AD1239" s="263">
        <f t="shared" si="3986"/>
        <v>0</v>
      </c>
      <c r="AE1239" s="263">
        <v>85000</v>
      </c>
      <c r="AF1239" s="263"/>
      <c r="AG1239" s="263"/>
      <c r="AH1239" s="263">
        <f t="shared" si="3997"/>
        <v>382950</v>
      </c>
      <c r="AI1239" s="263">
        <f t="shared" si="3988"/>
        <v>0</v>
      </c>
      <c r="AJ1239" s="263">
        <f t="shared" si="3989"/>
        <v>0</v>
      </c>
      <c r="AK1239" s="263"/>
      <c r="AL1239" s="263"/>
      <c r="AM1239" s="263"/>
      <c r="AN1239" s="263">
        <f t="shared" si="3998"/>
        <v>382950</v>
      </c>
      <c r="AO1239" s="263">
        <f t="shared" si="3991"/>
        <v>0</v>
      </c>
      <c r="AP1239" s="263">
        <f t="shared" si="3992"/>
        <v>0</v>
      </c>
      <c r="AQ1239" s="263"/>
      <c r="AR1239" s="263"/>
      <c r="AS1239" s="263"/>
      <c r="AT1239" s="263">
        <f t="shared" si="3999"/>
        <v>382950</v>
      </c>
      <c r="AU1239" s="263">
        <f t="shared" si="3994"/>
        <v>0</v>
      </c>
      <c r="AV1239" s="263">
        <f t="shared" si="3995"/>
        <v>0</v>
      </c>
    </row>
    <row r="1240" spans="1:48" s="229" customFormat="1" ht="25.5" hidden="1">
      <c r="A1240" s="256" t="s">
        <v>191</v>
      </c>
      <c r="B1240" s="257" t="s">
        <v>401</v>
      </c>
      <c r="C1240" s="257" t="s">
        <v>13</v>
      </c>
      <c r="D1240" s="257" t="s">
        <v>29</v>
      </c>
      <c r="E1240" s="261"/>
      <c r="F1240" s="261"/>
      <c r="G1240" s="261"/>
      <c r="H1240" s="261"/>
      <c r="I1240" s="262"/>
      <c r="J1240" s="259"/>
      <c r="K1240" s="259"/>
      <c r="L1240" s="259"/>
      <c r="M1240" s="259"/>
      <c r="N1240" s="259"/>
      <c r="O1240" s="259"/>
      <c r="P1240" s="259">
        <f>P1241+P1245</f>
        <v>70000</v>
      </c>
      <c r="Q1240" s="259">
        <f t="shared" ref="Q1240:U1240" si="4060">Q1241+Q1245</f>
        <v>70000</v>
      </c>
      <c r="R1240" s="259">
        <f t="shared" si="4060"/>
        <v>70000</v>
      </c>
      <c r="S1240" s="259">
        <f t="shared" si="4060"/>
        <v>0</v>
      </c>
      <c r="T1240" s="259">
        <f t="shared" si="4060"/>
        <v>0</v>
      </c>
      <c r="U1240" s="259">
        <f t="shared" si="4060"/>
        <v>0</v>
      </c>
      <c r="V1240" s="259">
        <f t="shared" si="4036"/>
        <v>70000</v>
      </c>
      <c r="W1240" s="259">
        <f t="shared" si="4036"/>
        <v>70000</v>
      </c>
      <c r="X1240" s="259">
        <f t="shared" si="4036"/>
        <v>70000</v>
      </c>
      <c r="Y1240" s="259">
        <f t="shared" ref="Y1240:AA1240" si="4061">Y1241+Y1245</f>
        <v>0</v>
      </c>
      <c r="Z1240" s="259">
        <f t="shared" si="4061"/>
        <v>0</v>
      </c>
      <c r="AA1240" s="259">
        <f t="shared" si="4061"/>
        <v>0</v>
      </c>
      <c r="AB1240" s="259">
        <f t="shared" si="3996"/>
        <v>70000</v>
      </c>
      <c r="AC1240" s="259">
        <f t="shared" si="3985"/>
        <v>70000</v>
      </c>
      <c r="AD1240" s="259">
        <f t="shared" si="3986"/>
        <v>70000</v>
      </c>
      <c r="AE1240" s="259">
        <f t="shared" ref="AE1240:AG1240" si="4062">AE1241+AE1245</f>
        <v>0</v>
      </c>
      <c r="AF1240" s="259">
        <f t="shared" si="4062"/>
        <v>0</v>
      </c>
      <c r="AG1240" s="259">
        <f t="shared" si="4062"/>
        <v>0</v>
      </c>
      <c r="AH1240" s="259">
        <f t="shared" si="3997"/>
        <v>70000</v>
      </c>
      <c r="AI1240" s="259">
        <f t="shared" si="3988"/>
        <v>70000</v>
      </c>
      <c r="AJ1240" s="259">
        <f t="shared" si="3989"/>
        <v>70000</v>
      </c>
      <c r="AK1240" s="259">
        <f t="shared" ref="AK1240:AM1240" si="4063">AK1241+AK1245</f>
        <v>67407.41</v>
      </c>
      <c r="AL1240" s="259">
        <f t="shared" si="4063"/>
        <v>0</v>
      </c>
      <c r="AM1240" s="259">
        <f t="shared" si="4063"/>
        <v>0</v>
      </c>
      <c r="AN1240" s="259">
        <f t="shared" si="3998"/>
        <v>137407.41</v>
      </c>
      <c r="AO1240" s="259">
        <f t="shared" si="3991"/>
        <v>70000</v>
      </c>
      <c r="AP1240" s="259">
        <f t="shared" si="3992"/>
        <v>70000</v>
      </c>
      <c r="AQ1240" s="259">
        <f t="shared" ref="AQ1240:AS1240" si="4064">AQ1241+AQ1245</f>
        <v>0</v>
      </c>
      <c r="AR1240" s="259">
        <f t="shared" si="4064"/>
        <v>0</v>
      </c>
      <c r="AS1240" s="259">
        <f t="shared" si="4064"/>
        <v>0</v>
      </c>
      <c r="AT1240" s="259">
        <f t="shared" si="3999"/>
        <v>137407.41</v>
      </c>
      <c r="AU1240" s="259">
        <f t="shared" si="3994"/>
        <v>70000</v>
      </c>
      <c r="AV1240" s="259">
        <f t="shared" si="3995"/>
        <v>70000</v>
      </c>
    </row>
    <row r="1241" spans="1:48" s="229" customFormat="1" ht="38.25" hidden="1">
      <c r="A1241" s="239" t="s">
        <v>341</v>
      </c>
      <c r="B1241" s="247" t="s">
        <v>401</v>
      </c>
      <c r="C1241" s="247" t="s">
        <v>13</v>
      </c>
      <c r="D1241" s="247" t="s">
        <v>29</v>
      </c>
      <c r="E1241" s="247" t="s">
        <v>29</v>
      </c>
      <c r="F1241" s="247" t="s">
        <v>69</v>
      </c>
      <c r="G1241" s="247" t="s">
        <v>147</v>
      </c>
      <c r="H1241" s="247" t="s">
        <v>148</v>
      </c>
      <c r="I1241" s="248"/>
      <c r="J1241" s="265"/>
      <c r="K1241" s="265"/>
      <c r="L1241" s="265"/>
      <c r="M1241" s="265"/>
      <c r="N1241" s="265"/>
      <c r="O1241" s="265"/>
      <c r="P1241" s="265">
        <f>P1242</f>
        <v>20000</v>
      </c>
      <c r="Q1241" s="265">
        <f t="shared" ref="Q1241:U1243" si="4065">Q1242</f>
        <v>20000</v>
      </c>
      <c r="R1241" s="265">
        <f t="shared" si="4065"/>
        <v>20000</v>
      </c>
      <c r="S1241" s="265">
        <f t="shared" si="4065"/>
        <v>0</v>
      </c>
      <c r="T1241" s="265">
        <f t="shared" si="4065"/>
        <v>0</v>
      </c>
      <c r="U1241" s="265">
        <f t="shared" si="4065"/>
        <v>0</v>
      </c>
      <c r="V1241" s="265">
        <f t="shared" si="4036"/>
        <v>20000</v>
      </c>
      <c r="W1241" s="265">
        <f t="shared" si="4036"/>
        <v>20000</v>
      </c>
      <c r="X1241" s="265">
        <f t="shared" si="4036"/>
        <v>20000</v>
      </c>
      <c r="Y1241" s="265">
        <f t="shared" ref="Y1241:AA1243" si="4066">Y1242</f>
        <v>0</v>
      </c>
      <c r="Z1241" s="265">
        <f t="shared" si="4066"/>
        <v>0</v>
      </c>
      <c r="AA1241" s="265">
        <f t="shared" si="4066"/>
        <v>0</v>
      </c>
      <c r="AB1241" s="265">
        <f t="shared" si="3996"/>
        <v>20000</v>
      </c>
      <c r="AC1241" s="265">
        <f t="shared" si="3985"/>
        <v>20000</v>
      </c>
      <c r="AD1241" s="265">
        <f t="shared" si="3986"/>
        <v>20000</v>
      </c>
      <c r="AE1241" s="265">
        <f t="shared" ref="AE1241:AG1243" si="4067">AE1242</f>
        <v>0</v>
      </c>
      <c r="AF1241" s="265">
        <f t="shared" si="4067"/>
        <v>0</v>
      </c>
      <c r="AG1241" s="265">
        <f t="shared" si="4067"/>
        <v>0</v>
      </c>
      <c r="AH1241" s="265">
        <f t="shared" si="3997"/>
        <v>20000</v>
      </c>
      <c r="AI1241" s="265">
        <f t="shared" si="3988"/>
        <v>20000</v>
      </c>
      <c r="AJ1241" s="265">
        <f t="shared" si="3989"/>
        <v>20000</v>
      </c>
      <c r="AK1241" s="265">
        <f t="shared" ref="AK1241:AM1243" si="4068">AK1242</f>
        <v>0</v>
      </c>
      <c r="AL1241" s="265">
        <f t="shared" si="4068"/>
        <v>0</v>
      </c>
      <c r="AM1241" s="265">
        <f t="shared" si="4068"/>
        <v>0</v>
      </c>
      <c r="AN1241" s="265">
        <f t="shared" si="3998"/>
        <v>20000</v>
      </c>
      <c r="AO1241" s="265">
        <f t="shared" si="3991"/>
        <v>20000</v>
      </c>
      <c r="AP1241" s="265">
        <f t="shared" si="3992"/>
        <v>20000</v>
      </c>
      <c r="AQ1241" s="265">
        <f t="shared" ref="AQ1241:AS1243" si="4069">AQ1242</f>
        <v>0</v>
      </c>
      <c r="AR1241" s="265">
        <f t="shared" si="4069"/>
        <v>0</v>
      </c>
      <c r="AS1241" s="265">
        <f t="shared" si="4069"/>
        <v>0</v>
      </c>
      <c r="AT1241" s="265">
        <f t="shared" si="3999"/>
        <v>20000</v>
      </c>
      <c r="AU1241" s="265">
        <f t="shared" si="3994"/>
        <v>20000</v>
      </c>
      <c r="AV1241" s="265">
        <f t="shared" si="3995"/>
        <v>20000</v>
      </c>
    </row>
    <row r="1242" spans="1:48" s="229" customFormat="1" ht="25.5" hidden="1">
      <c r="A1242" s="239" t="s">
        <v>342</v>
      </c>
      <c r="B1242" s="247" t="s">
        <v>401</v>
      </c>
      <c r="C1242" s="247" t="s">
        <v>13</v>
      </c>
      <c r="D1242" s="247" t="s">
        <v>29</v>
      </c>
      <c r="E1242" s="247" t="s">
        <v>29</v>
      </c>
      <c r="F1242" s="247" t="s">
        <v>69</v>
      </c>
      <c r="G1242" s="247" t="s">
        <v>147</v>
      </c>
      <c r="H1242" s="247" t="s">
        <v>340</v>
      </c>
      <c r="I1242" s="248"/>
      <c r="J1242" s="265"/>
      <c r="K1242" s="265"/>
      <c r="L1242" s="265"/>
      <c r="M1242" s="265"/>
      <c r="N1242" s="265"/>
      <c r="O1242" s="265"/>
      <c r="P1242" s="265">
        <f>P1243</f>
        <v>20000</v>
      </c>
      <c r="Q1242" s="265">
        <f t="shared" si="4065"/>
        <v>20000</v>
      </c>
      <c r="R1242" s="265">
        <f t="shared" si="4065"/>
        <v>20000</v>
      </c>
      <c r="S1242" s="265">
        <f t="shared" si="4065"/>
        <v>0</v>
      </c>
      <c r="T1242" s="265">
        <f t="shared" si="4065"/>
        <v>0</v>
      </c>
      <c r="U1242" s="265">
        <f t="shared" si="4065"/>
        <v>0</v>
      </c>
      <c r="V1242" s="265">
        <f t="shared" si="4036"/>
        <v>20000</v>
      </c>
      <c r="W1242" s="265">
        <f t="shared" si="4036"/>
        <v>20000</v>
      </c>
      <c r="X1242" s="265">
        <f t="shared" si="4036"/>
        <v>20000</v>
      </c>
      <c r="Y1242" s="265">
        <f t="shared" si="4066"/>
        <v>0</v>
      </c>
      <c r="Z1242" s="265">
        <f t="shared" si="4066"/>
        <v>0</v>
      </c>
      <c r="AA1242" s="265">
        <f t="shared" si="4066"/>
        <v>0</v>
      </c>
      <c r="AB1242" s="265">
        <f t="shared" si="3996"/>
        <v>20000</v>
      </c>
      <c r="AC1242" s="265">
        <f t="shared" si="3985"/>
        <v>20000</v>
      </c>
      <c r="AD1242" s="265">
        <f t="shared" si="3986"/>
        <v>20000</v>
      </c>
      <c r="AE1242" s="265">
        <f t="shared" si="4067"/>
        <v>0</v>
      </c>
      <c r="AF1242" s="265">
        <f t="shared" si="4067"/>
        <v>0</v>
      </c>
      <c r="AG1242" s="265">
        <f t="shared" si="4067"/>
        <v>0</v>
      </c>
      <c r="AH1242" s="265">
        <f t="shared" si="3997"/>
        <v>20000</v>
      </c>
      <c r="AI1242" s="265">
        <f t="shared" si="3988"/>
        <v>20000</v>
      </c>
      <c r="AJ1242" s="265">
        <f t="shared" si="3989"/>
        <v>20000</v>
      </c>
      <c r="AK1242" s="265">
        <f t="shared" si="4068"/>
        <v>0</v>
      </c>
      <c r="AL1242" s="265">
        <f t="shared" si="4068"/>
        <v>0</v>
      </c>
      <c r="AM1242" s="265">
        <f t="shared" si="4068"/>
        <v>0</v>
      </c>
      <c r="AN1242" s="265">
        <f t="shared" si="3998"/>
        <v>20000</v>
      </c>
      <c r="AO1242" s="265">
        <f t="shared" si="3991"/>
        <v>20000</v>
      </c>
      <c r="AP1242" s="265">
        <f t="shared" si="3992"/>
        <v>20000</v>
      </c>
      <c r="AQ1242" s="265">
        <f t="shared" si="4069"/>
        <v>0</v>
      </c>
      <c r="AR1242" s="265">
        <f t="shared" si="4069"/>
        <v>0</v>
      </c>
      <c r="AS1242" s="265">
        <f t="shared" si="4069"/>
        <v>0</v>
      </c>
      <c r="AT1242" s="265">
        <f t="shared" si="3999"/>
        <v>20000</v>
      </c>
      <c r="AU1242" s="265">
        <f t="shared" si="3994"/>
        <v>20000</v>
      </c>
      <c r="AV1242" s="265">
        <f t="shared" si="3995"/>
        <v>20000</v>
      </c>
    </row>
    <row r="1243" spans="1:48" s="229" customFormat="1" ht="25.5" hidden="1">
      <c r="A1243" s="240" t="s">
        <v>259</v>
      </c>
      <c r="B1243" s="247" t="s">
        <v>401</v>
      </c>
      <c r="C1243" s="247" t="s">
        <v>13</v>
      </c>
      <c r="D1243" s="247" t="s">
        <v>29</v>
      </c>
      <c r="E1243" s="247" t="s">
        <v>29</v>
      </c>
      <c r="F1243" s="247" t="s">
        <v>69</v>
      </c>
      <c r="G1243" s="247" t="s">
        <v>147</v>
      </c>
      <c r="H1243" s="247" t="s">
        <v>340</v>
      </c>
      <c r="I1243" s="248" t="s">
        <v>93</v>
      </c>
      <c r="J1243" s="265"/>
      <c r="K1243" s="265"/>
      <c r="L1243" s="265"/>
      <c r="M1243" s="265"/>
      <c r="N1243" s="265"/>
      <c r="O1243" s="265"/>
      <c r="P1243" s="265">
        <f>P1244</f>
        <v>20000</v>
      </c>
      <c r="Q1243" s="265">
        <f t="shared" si="4065"/>
        <v>20000</v>
      </c>
      <c r="R1243" s="265">
        <f t="shared" si="4065"/>
        <v>20000</v>
      </c>
      <c r="S1243" s="265">
        <f t="shared" si="4065"/>
        <v>0</v>
      </c>
      <c r="T1243" s="265">
        <f t="shared" si="4065"/>
        <v>0</v>
      </c>
      <c r="U1243" s="265">
        <f t="shared" si="4065"/>
        <v>0</v>
      </c>
      <c r="V1243" s="265">
        <f t="shared" si="4036"/>
        <v>20000</v>
      </c>
      <c r="W1243" s="265">
        <f t="shared" si="4036"/>
        <v>20000</v>
      </c>
      <c r="X1243" s="265">
        <f t="shared" si="4036"/>
        <v>20000</v>
      </c>
      <c r="Y1243" s="265">
        <f t="shared" si="4066"/>
        <v>0</v>
      </c>
      <c r="Z1243" s="265">
        <f t="shared" si="4066"/>
        <v>0</v>
      </c>
      <c r="AA1243" s="265">
        <f t="shared" si="4066"/>
        <v>0</v>
      </c>
      <c r="AB1243" s="265">
        <f t="shared" si="3996"/>
        <v>20000</v>
      </c>
      <c r="AC1243" s="265">
        <f t="shared" si="3985"/>
        <v>20000</v>
      </c>
      <c r="AD1243" s="265">
        <f t="shared" si="3986"/>
        <v>20000</v>
      </c>
      <c r="AE1243" s="265">
        <f t="shared" si="4067"/>
        <v>0</v>
      </c>
      <c r="AF1243" s="265">
        <f t="shared" si="4067"/>
        <v>0</v>
      </c>
      <c r="AG1243" s="265">
        <f t="shared" si="4067"/>
        <v>0</v>
      </c>
      <c r="AH1243" s="265">
        <f t="shared" si="3997"/>
        <v>20000</v>
      </c>
      <c r="AI1243" s="265">
        <f t="shared" si="3988"/>
        <v>20000</v>
      </c>
      <c r="AJ1243" s="265">
        <f t="shared" si="3989"/>
        <v>20000</v>
      </c>
      <c r="AK1243" s="265">
        <f t="shared" si="4068"/>
        <v>0</v>
      </c>
      <c r="AL1243" s="265">
        <f t="shared" si="4068"/>
        <v>0</v>
      </c>
      <c r="AM1243" s="265">
        <f t="shared" si="4068"/>
        <v>0</v>
      </c>
      <c r="AN1243" s="265">
        <f t="shared" si="3998"/>
        <v>20000</v>
      </c>
      <c r="AO1243" s="265">
        <f t="shared" si="3991"/>
        <v>20000</v>
      </c>
      <c r="AP1243" s="265">
        <f t="shared" si="3992"/>
        <v>20000</v>
      </c>
      <c r="AQ1243" s="265">
        <f t="shared" si="4069"/>
        <v>0</v>
      </c>
      <c r="AR1243" s="265">
        <f t="shared" si="4069"/>
        <v>0</v>
      </c>
      <c r="AS1243" s="265">
        <f t="shared" si="4069"/>
        <v>0</v>
      </c>
      <c r="AT1243" s="265">
        <f t="shared" si="3999"/>
        <v>20000</v>
      </c>
      <c r="AU1243" s="265">
        <f t="shared" si="3994"/>
        <v>20000</v>
      </c>
      <c r="AV1243" s="265">
        <f t="shared" si="3995"/>
        <v>20000</v>
      </c>
    </row>
    <row r="1244" spans="1:48" s="229" customFormat="1" ht="25.5" hidden="1">
      <c r="A1244" s="239" t="s">
        <v>97</v>
      </c>
      <c r="B1244" s="247" t="s">
        <v>401</v>
      </c>
      <c r="C1244" s="247" t="s">
        <v>13</v>
      </c>
      <c r="D1244" s="247" t="s">
        <v>29</v>
      </c>
      <c r="E1244" s="247" t="s">
        <v>29</v>
      </c>
      <c r="F1244" s="247" t="s">
        <v>69</v>
      </c>
      <c r="G1244" s="247" t="s">
        <v>147</v>
      </c>
      <c r="H1244" s="247" t="s">
        <v>340</v>
      </c>
      <c r="I1244" s="248" t="s">
        <v>94</v>
      </c>
      <c r="J1244" s="265"/>
      <c r="K1244" s="265"/>
      <c r="L1244" s="238"/>
      <c r="M1244" s="265"/>
      <c r="N1244" s="265"/>
      <c r="O1244" s="238"/>
      <c r="P1244" s="265">
        <v>20000</v>
      </c>
      <c r="Q1244" s="265">
        <v>20000</v>
      </c>
      <c r="R1244" s="238">
        <v>20000</v>
      </c>
      <c r="S1244" s="265"/>
      <c r="T1244" s="265"/>
      <c r="U1244" s="238"/>
      <c r="V1244" s="265">
        <f t="shared" si="4036"/>
        <v>20000</v>
      </c>
      <c r="W1244" s="265">
        <f t="shared" si="4036"/>
        <v>20000</v>
      </c>
      <c r="X1244" s="238">
        <f t="shared" si="4036"/>
        <v>20000</v>
      </c>
      <c r="Y1244" s="265"/>
      <c r="Z1244" s="265"/>
      <c r="AA1244" s="238"/>
      <c r="AB1244" s="265">
        <f t="shared" si="3996"/>
        <v>20000</v>
      </c>
      <c r="AC1244" s="265">
        <f t="shared" si="3985"/>
        <v>20000</v>
      </c>
      <c r="AD1244" s="238">
        <f t="shared" si="3986"/>
        <v>20000</v>
      </c>
      <c r="AE1244" s="265"/>
      <c r="AF1244" s="265"/>
      <c r="AG1244" s="238"/>
      <c r="AH1244" s="265">
        <f t="shared" si="3997"/>
        <v>20000</v>
      </c>
      <c r="AI1244" s="265">
        <f t="shared" si="3988"/>
        <v>20000</v>
      </c>
      <c r="AJ1244" s="238">
        <f t="shared" si="3989"/>
        <v>20000</v>
      </c>
      <c r="AK1244" s="265"/>
      <c r="AL1244" s="265"/>
      <c r="AM1244" s="238"/>
      <c r="AN1244" s="265">
        <f t="shared" si="3998"/>
        <v>20000</v>
      </c>
      <c r="AO1244" s="265">
        <f t="shared" si="3991"/>
        <v>20000</v>
      </c>
      <c r="AP1244" s="238">
        <f t="shared" si="3992"/>
        <v>20000</v>
      </c>
      <c r="AQ1244" s="265"/>
      <c r="AR1244" s="265"/>
      <c r="AS1244" s="238"/>
      <c r="AT1244" s="265">
        <f t="shared" si="3999"/>
        <v>20000</v>
      </c>
      <c r="AU1244" s="265">
        <f t="shared" si="3994"/>
        <v>20000</v>
      </c>
      <c r="AV1244" s="238">
        <f t="shared" si="3995"/>
        <v>20000</v>
      </c>
    </row>
    <row r="1245" spans="1:48" s="229" customFormat="1" ht="25.5" hidden="1">
      <c r="A1245" s="241" t="s">
        <v>290</v>
      </c>
      <c r="B1245" s="247" t="s">
        <v>401</v>
      </c>
      <c r="C1245" s="247" t="s">
        <v>13</v>
      </c>
      <c r="D1245" s="247" t="s">
        <v>29</v>
      </c>
      <c r="E1245" s="227" t="s">
        <v>193</v>
      </c>
      <c r="F1245" s="227" t="s">
        <v>69</v>
      </c>
      <c r="G1245" s="227" t="s">
        <v>147</v>
      </c>
      <c r="H1245" s="247" t="s">
        <v>148</v>
      </c>
      <c r="I1245" s="248"/>
      <c r="J1245" s="238"/>
      <c r="K1245" s="238"/>
      <c r="L1245" s="238"/>
      <c r="M1245" s="238"/>
      <c r="N1245" s="238"/>
      <c r="O1245" s="238"/>
      <c r="P1245" s="238">
        <f>P1246</f>
        <v>50000</v>
      </c>
      <c r="Q1245" s="238">
        <f t="shared" ref="Q1245:U1245" si="4070">Q1246</f>
        <v>50000</v>
      </c>
      <c r="R1245" s="238">
        <f t="shared" si="4070"/>
        <v>50000</v>
      </c>
      <c r="S1245" s="238">
        <f t="shared" si="4070"/>
        <v>0</v>
      </c>
      <c r="T1245" s="238">
        <f t="shared" si="4070"/>
        <v>0</v>
      </c>
      <c r="U1245" s="238">
        <f t="shared" si="4070"/>
        <v>0</v>
      </c>
      <c r="V1245" s="238">
        <f t="shared" si="4036"/>
        <v>50000</v>
      </c>
      <c r="W1245" s="238">
        <f t="shared" si="4036"/>
        <v>50000</v>
      </c>
      <c r="X1245" s="238">
        <f t="shared" si="4036"/>
        <v>50000</v>
      </c>
      <c r="Y1245" s="238">
        <f t="shared" ref="Y1245:AA1245" si="4071">Y1246</f>
        <v>0</v>
      </c>
      <c r="Z1245" s="238">
        <f t="shared" si="4071"/>
        <v>0</v>
      </c>
      <c r="AA1245" s="238">
        <f t="shared" si="4071"/>
        <v>0</v>
      </c>
      <c r="AB1245" s="238">
        <f t="shared" si="3996"/>
        <v>50000</v>
      </c>
      <c r="AC1245" s="238">
        <f t="shared" si="3985"/>
        <v>50000</v>
      </c>
      <c r="AD1245" s="238">
        <f t="shared" si="3986"/>
        <v>50000</v>
      </c>
      <c r="AE1245" s="238">
        <f t="shared" ref="AE1245:AG1245" si="4072">AE1246</f>
        <v>0</v>
      </c>
      <c r="AF1245" s="238">
        <f t="shared" si="4072"/>
        <v>0</v>
      </c>
      <c r="AG1245" s="238">
        <f t="shared" si="4072"/>
        <v>0</v>
      </c>
      <c r="AH1245" s="238">
        <f t="shared" si="3997"/>
        <v>50000</v>
      </c>
      <c r="AI1245" s="238">
        <f t="shared" si="3988"/>
        <v>50000</v>
      </c>
      <c r="AJ1245" s="238">
        <f t="shared" si="3989"/>
        <v>50000</v>
      </c>
      <c r="AK1245" s="238">
        <f>AK1246+AK1253</f>
        <v>67407.41</v>
      </c>
      <c r="AL1245" s="238">
        <f t="shared" ref="AL1245:AM1245" si="4073">AL1246+AL1253</f>
        <v>0</v>
      </c>
      <c r="AM1245" s="238">
        <f t="shared" si="4073"/>
        <v>0</v>
      </c>
      <c r="AN1245" s="238">
        <f t="shared" si="3998"/>
        <v>117407.41</v>
      </c>
      <c r="AO1245" s="238">
        <f t="shared" si="3991"/>
        <v>50000</v>
      </c>
      <c r="AP1245" s="238">
        <f t="shared" si="3992"/>
        <v>50000</v>
      </c>
      <c r="AQ1245" s="238">
        <f>AQ1246+AQ1253</f>
        <v>0</v>
      </c>
      <c r="AR1245" s="238">
        <f t="shared" ref="AR1245:AS1245" si="4074">AR1246+AR1253</f>
        <v>0</v>
      </c>
      <c r="AS1245" s="238">
        <f t="shared" si="4074"/>
        <v>0</v>
      </c>
      <c r="AT1245" s="238">
        <f t="shared" si="3999"/>
        <v>117407.41</v>
      </c>
      <c r="AU1245" s="238">
        <f t="shared" si="3994"/>
        <v>50000</v>
      </c>
      <c r="AV1245" s="238">
        <f t="shared" si="3995"/>
        <v>50000</v>
      </c>
    </row>
    <row r="1246" spans="1:48" s="229" customFormat="1" hidden="1">
      <c r="A1246" s="241" t="s">
        <v>339</v>
      </c>
      <c r="B1246" s="247" t="s">
        <v>401</v>
      </c>
      <c r="C1246" s="247" t="s">
        <v>13</v>
      </c>
      <c r="D1246" s="247" t="s">
        <v>29</v>
      </c>
      <c r="E1246" s="227" t="s">
        <v>193</v>
      </c>
      <c r="F1246" s="227" t="s">
        <v>69</v>
      </c>
      <c r="G1246" s="227" t="s">
        <v>147</v>
      </c>
      <c r="H1246" s="247" t="s">
        <v>194</v>
      </c>
      <c r="I1246" s="248"/>
      <c r="J1246" s="238"/>
      <c r="K1246" s="238"/>
      <c r="L1246" s="238"/>
      <c r="M1246" s="238"/>
      <c r="N1246" s="238"/>
      <c r="O1246" s="238"/>
      <c r="P1246" s="238">
        <f>P1249+P1251</f>
        <v>50000</v>
      </c>
      <c r="Q1246" s="238">
        <f t="shared" ref="Q1246:R1246" si="4075">Q1249+Q1251</f>
        <v>50000</v>
      </c>
      <c r="R1246" s="238">
        <f t="shared" si="4075"/>
        <v>50000</v>
      </c>
      <c r="S1246" s="238">
        <f>S1249+S1251+S1247</f>
        <v>0</v>
      </c>
      <c r="T1246" s="238">
        <f t="shared" ref="T1246:U1246" si="4076">T1249+T1251+T1247</f>
        <v>0</v>
      </c>
      <c r="U1246" s="238">
        <f t="shared" si="4076"/>
        <v>0</v>
      </c>
      <c r="V1246" s="238">
        <f t="shared" ref="V1246:X1266" si="4077">P1246+S1246</f>
        <v>50000</v>
      </c>
      <c r="W1246" s="238">
        <f t="shared" si="4077"/>
        <v>50000</v>
      </c>
      <c r="X1246" s="238">
        <f t="shared" si="4077"/>
        <v>50000</v>
      </c>
      <c r="Y1246" s="238">
        <f>Y1249+Y1251+Y1247</f>
        <v>0</v>
      </c>
      <c r="Z1246" s="238">
        <f t="shared" ref="Z1246:AA1246" si="4078">Z1249+Z1251+Z1247</f>
        <v>0</v>
      </c>
      <c r="AA1246" s="238">
        <f t="shared" si="4078"/>
        <v>0</v>
      </c>
      <c r="AB1246" s="238">
        <f t="shared" si="3996"/>
        <v>50000</v>
      </c>
      <c r="AC1246" s="238">
        <f t="shared" si="3985"/>
        <v>50000</v>
      </c>
      <c r="AD1246" s="238">
        <f t="shared" si="3986"/>
        <v>50000</v>
      </c>
      <c r="AE1246" s="238">
        <f>AE1249+AE1251+AE1247</f>
        <v>0</v>
      </c>
      <c r="AF1246" s="238">
        <f t="shared" ref="AF1246:AG1246" si="4079">AF1249+AF1251+AF1247</f>
        <v>0</v>
      </c>
      <c r="AG1246" s="238">
        <f t="shared" si="4079"/>
        <v>0</v>
      </c>
      <c r="AH1246" s="238">
        <f t="shared" si="3997"/>
        <v>50000</v>
      </c>
      <c r="AI1246" s="238">
        <f t="shared" si="3988"/>
        <v>50000</v>
      </c>
      <c r="AJ1246" s="238">
        <f t="shared" si="3989"/>
        <v>50000</v>
      </c>
      <c r="AK1246" s="238">
        <f>AK1249+AK1251+AK1247</f>
        <v>0</v>
      </c>
      <c r="AL1246" s="238">
        <f t="shared" ref="AL1246:AM1246" si="4080">AL1249+AL1251+AL1247</f>
        <v>0</v>
      </c>
      <c r="AM1246" s="238">
        <f t="shared" si="4080"/>
        <v>0</v>
      </c>
      <c r="AN1246" s="238">
        <f t="shared" si="3998"/>
        <v>50000</v>
      </c>
      <c r="AO1246" s="238">
        <f t="shared" si="3991"/>
        <v>50000</v>
      </c>
      <c r="AP1246" s="238">
        <f t="shared" si="3992"/>
        <v>50000</v>
      </c>
      <c r="AQ1246" s="238">
        <f>AQ1249+AQ1251+AQ1247</f>
        <v>-30000</v>
      </c>
      <c r="AR1246" s="238">
        <f t="shared" ref="AR1246:AS1246" si="4081">AR1249+AR1251+AR1247</f>
        <v>0</v>
      </c>
      <c r="AS1246" s="238">
        <f t="shared" si="4081"/>
        <v>0</v>
      </c>
      <c r="AT1246" s="238">
        <f t="shared" si="3999"/>
        <v>20000</v>
      </c>
      <c r="AU1246" s="238">
        <f t="shared" si="3994"/>
        <v>50000</v>
      </c>
      <c r="AV1246" s="238">
        <f t="shared" si="3995"/>
        <v>50000</v>
      </c>
    </row>
    <row r="1247" spans="1:48" s="229" customFormat="1" ht="38.25" hidden="1">
      <c r="A1247" s="239" t="s">
        <v>95</v>
      </c>
      <c r="B1247" s="247" t="s">
        <v>401</v>
      </c>
      <c r="C1247" s="247" t="s">
        <v>13</v>
      </c>
      <c r="D1247" s="247" t="s">
        <v>29</v>
      </c>
      <c r="E1247" s="227" t="s">
        <v>193</v>
      </c>
      <c r="F1247" s="227" t="s">
        <v>69</v>
      </c>
      <c r="G1247" s="227" t="s">
        <v>147</v>
      </c>
      <c r="H1247" s="247" t="s">
        <v>194</v>
      </c>
      <c r="I1247" s="237" t="s">
        <v>91</v>
      </c>
      <c r="J1247" s="238"/>
      <c r="K1247" s="238"/>
      <c r="L1247" s="238"/>
      <c r="M1247" s="238"/>
      <c r="N1247" s="238"/>
      <c r="O1247" s="238"/>
      <c r="P1247" s="238">
        <f>P1248</f>
        <v>0</v>
      </c>
      <c r="Q1247" s="238">
        <f t="shared" ref="Q1247:U1247" si="4082">Q1248</f>
        <v>0</v>
      </c>
      <c r="R1247" s="238">
        <f t="shared" si="4082"/>
        <v>0</v>
      </c>
      <c r="S1247" s="238">
        <f t="shared" si="4082"/>
        <v>20000</v>
      </c>
      <c r="T1247" s="238">
        <f t="shared" si="4082"/>
        <v>0</v>
      </c>
      <c r="U1247" s="238">
        <f t="shared" si="4082"/>
        <v>0</v>
      </c>
      <c r="V1247" s="238">
        <f t="shared" si="4077"/>
        <v>20000</v>
      </c>
      <c r="W1247" s="238">
        <f t="shared" si="4077"/>
        <v>0</v>
      </c>
      <c r="X1247" s="238">
        <f t="shared" si="4077"/>
        <v>0</v>
      </c>
      <c r="Y1247" s="238">
        <f t="shared" ref="Y1247:AA1247" si="4083">Y1248</f>
        <v>0</v>
      </c>
      <c r="Z1247" s="238">
        <f t="shared" si="4083"/>
        <v>0</v>
      </c>
      <c r="AA1247" s="238">
        <f t="shared" si="4083"/>
        <v>0</v>
      </c>
      <c r="AB1247" s="238">
        <f t="shared" si="3996"/>
        <v>20000</v>
      </c>
      <c r="AC1247" s="238">
        <f t="shared" si="3985"/>
        <v>0</v>
      </c>
      <c r="AD1247" s="238">
        <f t="shared" si="3986"/>
        <v>0</v>
      </c>
      <c r="AE1247" s="238">
        <f t="shared" ref="AE1247:AG1247" si="4084">AE1248</f>
        <v>0</v>
      </c>
      <c r="AF1247" s="238">
        <f t="shared" si="4084"/>
        <v>0</v>
      </c>
      <c r="AG1247" s="238">
        <f t="shared" si="4084"/>
        <v>0</v>
      </c>
      <c r="AH1247" s="238">
        <f t="shared" si="3997"/>
        <v>20000</v>
      </c>
      <c r="AI1247" s="238">
        <f t="shared" si="3988"/>
        <v>0</v>
      </c>
      <c r="AJ1247" s="238">
        <f t="shared" si="3989"/>
        <v>0</v>
      </c>
      <c r="AK1247" s="238">
        <f t="shared" ref="AK1247:AM1247" si="4085">AK1248</f>
        <v>0</v>
      </c>
      <c r="AL1247" s="238">
        <f t="shared" si="4085"/>
        <v>0</v>
      </c>
      <c r="AM1247" s="238">
        <f t="shared" si="4085"/>
        <v>0</v>
      </c>
      <c r="AN1247" s="238">
        <f t="shared" si="3998"/>
        <v>20000</v>
      </c>
      <c r="AO1247" s="238">
        <f t="shared" si="3991"/>
        <v>0</v>
      </c>
      <c r="AP1247" s="238">
        <f t="shared" si="3992"/>
        <v>0</v>
      </c>
      <c r="AQ1247" s="238">
        <f t="shared" ref="AQ1247:AS1247" si="4086">AQ1248</f>
        <v>0</v>
      </c>
      <c r="AR1247" s="238">
        <f t="shared" si="4086"/>
        <v>0</v>
      </c>
      <c r="AS1247" s="238">
        <f t="shared" si="4086"/>
        <v>0</v>
      </c>
      <c r="AT1247" s="238">
        <f t="shared" si="3999"/>
        <v>20000</v>
      </c>
      <c r="AU1247" s="238">
        <f t="shared" si="3994"/>
        <v>0</v>
      </c>
      <c r="AV1247" s="238">
        <f t="shared" si="3995"/>
        <v>0</v>
      </c>
    </row>
    <row r="1248" spans="1:48" s="229" customFormat="1" hidden="1">
      <c r="A1248" s="239" t="s">
        <v>102</v>
      </c>
      <c r="B1248" s="247" t="s">
        <v>401</v>
      </c>
      <c r="C1248" s="247" t="s">
        <v>13</v>
      </c>
      <c r="D1248" s="247" t="s">
        <v>29</v>
      </c>
      <c r="E1248" s="227" t="s">
        <v>193</v>
      </c>
      <c r="F1248" s="227" t="s">
        <v>69</v>
      </c>
      <c r="G1248" s="227" t="s">
        <v>147</v>
      </c>
      <c r="H1248" s="247" t="s">
        <v>194</v>
      </c>
      <c r="I1248" s="237" t="s">
        <v>101</v>
      </c>
      <c r="J1248" s="238"/>
      <c r="K1248" s="238"/>
      <c r="L1248" s="238"/>
      <c r="M1248" s="238"/>
      <c r="N1248" s="238"/>
      <c r="O1248" s="238"/>
      <c r="P1248" s="238"/>
      <c r="Q1248" s="238"/>
      <c r="R1248" s="238"/>
      <c r="S1248" s="238">
        <v>20000</v>
      </c>
      <c r="T1248" s="238"/>
      <c r="U1248" s="238"/>
      <c r="V1248" s="238">
        <f t="shared" si="4077"/>
        <v>20000</v>
      </c>
      <c r="W1248" s="238">
        <f t="shared" si="4077"/>
        <v>0</v>
      </c>
      <c r="X1248" s="238">
        <f t="shared" si="4077"/>
        <v>0</v>
      </c>
      <c r="Y1248" s="238"/>
      <c r="Z1248" s="238"/>
      <c r="AA1248" s="238"/>
      <c r="AB1248" s="238">
        <f t="shared" si="3996"/>
        <v>20000</v>
      </c>
      <c r="AC1248" s="238">
        <f t="shared" si="3985"/>
        <v>0</v>
      </c>
      <c r="AD1248" s="238">
        <f t="shared" si="3986"/>
        <v>0</v>
      </c>
      <c r="AE1248" s="238"/>
      <c r="AF1248" s="238"/>
      <c r="AG1248" s="238"/>
      <c r="AH1248" s="238">
        <f t="shared" si="3997"/>
        <v>20000</v>
      </c>
      <c r="AI1248" s="238">
        <f t="shared" si="3988"/>
        <v>0</v>
      </c>
      <c r="AJ1248" s="238">
        <f t="shared" si="3989"/>
        <v>0</v>
      </c>
      <c r="AK1248" s="238"/>
      <c r="AL1248" s="238"/>
      <c r="AM1248" s="238"/>
      <c r="AN1248" s="238">
        <f t="shared" si="3998"/>
        <v>20000</v>
      </c>
      <c r="AO1248" s="238">
        <f t="shared" si="3991"/>
        <v>0</v>
      </c>
      <c r="AP1248" s="238">
        <f t="shared" si="3992"/>
        <v>0</v>
      </c>
      <c r="AQ1248" s="238"/>
      <c r="AR1248" s="238"/>
      <c r="AS1248" s="238"/>
      <c r="AT1248" s="238">
        <f t="shared" si="3999"/>
        <v>20000</v>
      </c>
      <c r="AU1248" s="238">
        <f t="shared" si="3994"/>
        <v>0</v>
      </c>
      <c r="AV1248" s="238">
        <f t="shared" si="3995"/>
        <v>0</v>
      </c>
    </row>
    <row r="1249" spans="1:48" s="229" customFormat="1" ht="25.5" hidden="1">
      <c r="A1249" s="240" t="s">
        <v>259</v>
      </c>
      <c r="B1249" s="247" t="s">
        <v>401</v>
      </c>
      <c r="C1249" s="247" t="s">
        <v>13</v>
      </c>
      <c r="D1249" s="247" t="s">
        <v>29</v>
      </c>
      <c r="E1249" s="227" t="s">
        <v>193</v>
      </c>
      <c r="F1249" s="227" t="s">
        <v>69</v>
      </c>
      <c r="G1249" s="227" t="s">
        <v>147</v>
      </c>
      <c r="H1249" s="247" t="s">
        <v>194</v>
      </c>
      <c r="I1249" s="248" t="s">
        <v>93</v>
      </c>
      <c r="J1249" s="238"/>
      <c r="K1249" s="238"/>
      <c r="L1249" s="238"/>
      <c r="M1249" s="238"/>
      <c r="N1249" s="238"/>
      <c r="O1249" s="238"/>
      <c r="P1249" s="238">
        <f>P1250</f>
        <v>30000</v>
      </c>
      <c r="Q1249" s="238">
        <f t="shared" ref="Q1249:U1249" si="4087">Q1250</f>
        <v>30000</v>
      </c>
      <c r="R1249" s="238">
        <f t="shared" si="4087"/>
        <v>30000</v>
      </c>
      <c r="S1249" s="238">
        <f t="shared" si="4087"/>
        <v>0</v>
      </c>
      <c r="T1249" s="238">
        <f t="shared" si="4087"/>
        <v>0</v>
      </c>
      <c r="U1249" s="238">
        <f t="shared" si="4087"/>
        <v>0</v>
      </c>
      <c r="V1249" s="238">
        <f t="shared" si="4077"/>
        <v>30000</v>
      </c>
      <c r="W1249" s="238">
        <f t="shared" si="4077"/>
        <v>30000</v>
      </c>
      <c r="X1249" s="238">
        <f t="shared" si="4077"/>
        <v>30000</v>
      </c>
      <c r="Y1249" s="238">
        <f t="shared" ref="Y1249:AA1249" si="4088">Y1250</f>
        <v>0</v>
      </c>
      <c r="Z1249" s="238">
        <f t="shared" si="4088"/>
        <v>0</v>
      </c>
      <c r="AA1249" s="238">
        <f t="shared" si="4088"/>
        <v>0</v>
      </c>
      <c r="AB1249" s="238">
        <f t="shared" si="3996"/>
        <v>30000</v>
      </c>
      <c r="AC1249" s="238">
        <f t="shared" si="3985"/>
        <v>30000</v>
      </c>
      <c r="AD1249" s="238">
        <f t="shared" si="3986"/>
        <v>30000</v>
      </c>
      <c r="AE1249" s="238">
        <f t="shared" ref="AE1249:AG1249" si="4089">AE1250</f>
        <v>0</v>
      </c>
      <c r="AF1249" s="238">
        <f t="shared" si="4089"/>
        <v>0</v>
      </c>
      <c r="AG1249" s="238">
        <f t="shared" si="4089"/>
        <v>0</v>
      </c>
      <c r="AH1249" s="238">
        <f t="shared" si="3997"/>
        <v>30000</v>
      </c>
      <c r="AI1249" s="238">
        <f t="shared" si="3988"/>
        <v>30000</v>
      </c>
      <c r="AJ1249" s="238">
        <f t="shared" si="3989"/>
        <v>30000</v>
      </c>
      <c r="AK1249" s="238">
        <f t="shared" ref="AK1249:AM1249" si="4090">AK1250</f>
        <v>0</v>
      </c>
      <c r="AL1249" s="238">
        <f t="shared" si="4090"/>
        <v>0</v>
      </c>
      <c r="AM1249" s="238">
        <f t="shared" si="4090"/>
        <v>0</v>
      </c>
      <c r="AN1249" s="238">
        <f t="shared" si="3998"/>
        <v>30000</v>
      </c>
      <c r="AO1249" s="238">
        <f t="shared" si="3991"/>
        <v>30000</v>
      </c>
      <c r="AP1249" s="238">
        <f t="shared" si="3992"/>
        <v>30000</v>
      </c>
      <c r="AQ1249" s="238">
        <f t="shared" ref="AQ1249:AS1249" si="4091">AQ1250</f>
        <v>-30000</v>
      </c>
      <c r="AR1249" s="238">
        <f t="shared" si="4091"/>
        <v>0</v>
      </c>
      <c r="AS1249" s="238">
        <f t="shared" si="4091"/>
        <v>0</v>
      </c>
      <c r="AT1249" s="238">
        <f t="shared" si="3999"/>
        <v>0</v>
      </c>
      <c r="AU1249" s="238">
        <f t="shared" si="3994"/>
        <v>30000</v>
      </c>
      <c r="AV1249" s="238">
        <f t="shared" si="3995"/>
        <v>30000</v>
      </c>
    </row>
    <row r="1250" spans="1:48" s="229" customFormat="1" ht="25.5" hidden="1">
      <c r="A1250" s="239" t="s">
        <v>97</v>
      </c>
      <c r="B1250" s="247" t="s">
        <v>401</v>
      </c>
      <c r="C1250" s="247" t="s">
        <v>13</v>
      </c>
      <c r="D1250" s="247" t="s">
        <v>29</v>
      </c>
      <c r="E1250" s="227" t="s">
        <v>193</v>
      </c>
      <c r="F1250" s="227" t="s">
        <v>69</v>
      </c>
      <c r="G1250" s="227" t="s">
        <v>147</v>
      </c>
      <c r="H1250" s="247" t="s">
        <v>194</v>
      </c>
      <c r="I1250" s="248" t="s">
        <v>94</v>
      </c>
      <c r="J1250" s="238"/>
      <c r="K1250" s="238"/>
      <c r="L1250" s="238"/>
      <c r="M1250" s="238"/>
      <c r="N1250" s="238"/>
      <c r="O1250" s="238"/>
      <c r="P1250" s="238">
        <v>30000</v>
      </c>
      <c r="Q1250" s="238">
        <v>30000</v>
      </c>
      <c r="R1250" s="238">
        <v>30000</v>
      </c>
      <c r="S1250" s="238"/>
      <c r="T1250" s="238"/>
      <c r="U1250" s="238"/>
      <c r="V1250" s="238">
        <f t="shared" si="4077"/>
        <v>30000</v>
      </c>
      <c r="W1250" s="238">
        <f t="shared" si="4077"/>
        <v>30000</v>
      </c>
      <c r="X1250" s="238">
        <f t="shared" si="4077"/>
        <v>30000</v>
      </c>
      <c r="Y1250" s="238"/>
      <c r="Z1250" s="238"/>
      <c r="AA1250" s="238"/>
      <c r="AB1250" s="238">
        <f t="shared" si="3996"/>
        <v>30000</v>
      </c>
      <c r="AC1250" s="238">
        <f t="shared" si="3985"/>
        <v>30000</v>
      </c>
      <c r="AD1250" s="238">
        <f t="shared" si="3986"/>
        <v>30000</v>
      </c>
      <c r="AE1250" s="238"/>
      <c r="AF1250" s="238"/>
      <c r="AG1250" s="238"/>
      <c r="AH1250" s="238">
        <f t="shared" si="3997"/>
        <v>30000</v>
      </c>
      <c r="AI1250" s="238">
        <f t="shared" si="3988"/>
        <v>30000</v>
      </c>
      <c r="AJ1250" s="238">
        <f t="shared" si="3989"/>
        <v>30000</v>
      </c>
      <c r="AK1250" s="238"/>
      <c r="AL1250" s="238"/>
      <c r="AM1250" s="238"/>
      <c r="AN1250" s="238">
        <f t="shared" si="3998"/>
        <v>30000</v>
      </c>
      <c r="AO1250" s="238">
        <f t="shared" si="3991"/>
        <v>30000</v>
      </c>
      <c r="AP1250" s="238">
        <f t="shared" si="3992"/>
        <v>30000</v>
      </c>
      <c r="AQ1250" s="238">
        <v>-30000</v>
      </c>
      <c r="AR1250" s="238"/>
      <c r="AS1250" s="238"/>
      <c r="AT1250" s="238">
        <f t="shared" si="3999"/>
        <v>0</v>
      </c>
      <c r="AU1250" s="238">
        <f t="shared" si="3994"/>
        <v>30000</v>
      </c>
      <c r="AV1250" s="238">
        <f t="shared" si="3995"/>
        <v>30000</v>
      </c>
    </row>
    <row r="1251" spans="1:48" s="229" customFormat="1" hidden="1">
      <c r="A1251" s="235" t="s">
        <v>99</v>
      </c>
      <c r="B1251" s="247" t="s">
        <v>401</v>
      </c>
      <c r="C1251" s="247" t="s">
        <v>13</v>
      </c>
      <c r="D1251" s="247" t="s">
        <v>29</v>
      </c>
      <c r="E1251" s="227" t="s">
        <v>193</v>
      </c>
      <c r="F1251" s="227" t="s">
        <v>69</v>
      </c>
      <c r="G1251" s="227" t="s">
        <v>147</v>
      </c>
      <c r="H1251" s="247" t="s">
        <v>194</v>
      </c>
      <c r="I1251" s="248" t="s">
        <v>98</v>
      </c>
      <c r="J1251" s="238"/>
      <c r="K1251" s="238"/>
      <c r="L1251" s="238"/>
      <c r="M1251" s="238"/>
      <c r="N1251" s="238"/>
      <c r="O1251" s="238"/>
      <c r="P1251" s="238">
        <f>P1252</f>
        <v>20000</v>
      </c>
      <c r="Q1251" s="238">
        <f t="shared" ref="Q1251:U1251" si="4092">Q1252</f>
        <v>20000</v>
      </c>
      <c r="R1251" s="238">
        <f t="shared" si="4092"/>
        <v>20000</v>
      </c>
      <c r="S1251" s="238">
        <f t="shared" si="4092"/>
        <v>-20000</v>
      </c>
      <c r="T1251" s="238">
        <f t="shared" si="4092"/>
        <v>0</v>
      </c>
      <c r="U1251" s="238">
        <f t="shared" si="4092"/>
        <v>0</v>
      </c>
      <c r="V1251" s="238">
        <f t="shared" si="4077"/>
        <v>0</v>
      </c>
      <c r="W1251" s="238">
        <f t="shared" si="4077"/>
        <v>20000</v>
      </c>
      <c r="X1251" s="238">
        <f t="shared" si="4077"/>
        <v>20000</v>
      </c>
      <c r="Y1251" s="238">
        <f t="shared" ref="Y1251:AA1251" si="4093">Y1252</f>
        <v>0</v>
      </c>
      <c r="Z1251" s="238">
        <f t="shared" si="4093"/>
        <v>0</v>
      </c>
      <c r="AA1251" s="238">
        <f t="shared" si="4093"/>
        <v>0</v>
      </c>
      <c r="AB1251" s="238">
        <f t="shared" si="3996"/>
        <v>0</v>
      </c>
      <c r="AC1251" s="238">
        <f t="shared" si="3985"/>
        <v>20000</v>
      </c>
      <c r="AD1251" s="238">
        <f t="shared" si="3986"/>
        <v>20000</v>
      </c>
      <c r="AE1251" s="238">
        <f t="shared" ref="AE1251:AG1251" si="4094">AE1252</f>
        <v>0</v>
      </c>
      <c r="AF1251" s="238">
        <f t="shared" si="4094"/>
        <v>0</v>
      </c>
      <c r="AG1251" s="238">
        <f t="shared" si="4094"/>
        <v>0</v>
      </c>
      <c r="AH1251" s="238">
        <f t="shared" si="3997"/>
        <v>0</v>
      </c>
      <c r="AI1251" s="238">
        <f t="shared" si="3988"/>
        <v>20000</v>
      </c>
      <c r="AJ1251" s="238">
        <f t="shared" si="3989"/>
        <v>20000</v>
      </c>
      <c r="AK1251" s="238">
        <f t="shared" ref="AK1251:AM1251" si="4095">AK1252</f>
        <v>0</v>
      </c>
      <c r="AL1251" s="238">
        <f t="shared" si="4095"/>
        <v>0</v>
      </c>
      <c r="AM1251" s="238">
        <f t="shared" si="4095"/>
        <v>0</v>
      </c>
      <c r="AN1251" s="238">
        <f t="shared" si="3998"/>
        <v>0</v>
      </c>
      <c r="AO1251" s="238">
        <f t="shared" si="3991"/>
        <v>20000</v>
      </c>
      <c r="AP1251" s="238">
        <f t="shared" si="3992"/>
        <v>20000</v>
      </c>
      <c r="AQ1251" s="238">
        <f t="shared" ref="AQ1251:AS1251" si="4096">AQ1252</f>
        <v>0</v>
      </c>
      <c r="AR1251" s="238">
        <f t="shared" si="4096"/>
        <v>0</v>
      </c>
      <c r="AS1251" s="238">
        <f t="shared" si="4096"/>
        <v>0</v>
      </c>
      <c r="AT1251" s="238">
        <f t="shared" si="3999"/>
        <v>0</v>
      </c>
      <c r="AU1251" s="238">
        <f t="shared" si="3994"/>
        <v>20000</v>
      </c>
      <c r="AV1251" s="238">
        <f t="shared" si="3995"/>
        <v>20000</v>
      </c>
    </row>
    <row r="1252" spans="1:48" s="229" customFormat="1" hidden="1">
      <c r="A1252" s="241" t="s">
        <v>116</v>
      </c>
      <c r="B1252" s="247" t="s">
        <v>401</v>
      </c>
      <c r="C1252" s="247" t="s">
        <v>13</v>
      </c>
      <c r="D1252" s="247" t="s">
        <v>29</v>
      </c>
      <c r="E1252" s="227" t="s">
        <v>193</v>
      </c>
      <c r="F1252" s="227" t="s">
        <v>69</v>
      </c>
      <c r="G1252" s="227" t="s">
        <v>147</v>
      </c>
      <c r="H1252" s="247" t="s">
        <v>194</v>
      </c>
      <c r="I1252" s="248" t="s">
        <v>115</v>
      </c>
      <c r="J1252" s="238"/>
      <c r="K1252" s="238"/>
      <c r="L1252" s="238"/>
      <c r="M1252" s="238"/>
      <c r="N1252" s="238"/>
      <c r="O1252" s="238"/>
      <c r="P1252" s="238">
        <v>20000</v>
      </c>
      <c r="Q1252" s="238">
        <v>20000</v>
      </c>
      <c r="R1252" s="238">
        <v>20000</v>
      </c>
      <c r="S1252" s="238">
        <v>-20000</v>
      </c>
      <c r="T1252" s="238"/>
      <c r="U1252" s="238"/>
      <c r="V1252" s="238">
        <f t="shared" si="4077"/>
        <v>0</v>
      </c>
      <c r="W1252" s="238">
        <f t="shared" si="4077"/>
        <v>20000</v>
      </c>
      <c r="X1252" s="238">
        <f t="shared" si="4077"/>
        <v>20000</v>
      </c>
      <c r="Y1252" s="238"/>
      <c r="Z1252" s="238"/>
      <c r="AA1252" s="238"/>
      <c r="AB1252" s="238">
        <f t="shared" si="3996"/>
        <v>0</v>
      </c>
      <c r="AC1252" s="238">
        <f t="shared" si="3985"/>
        <v>20000</v>
      </c>
      <c r="AD1252" s="238">
        <f t="shared" si="3986"/>
        <v>20000</v>
      </c>
      <c r="AE1252" s="238"/>
      <c r="AF1252" s="238"/>
      <c r="AG1252" s="238"/>
      <c r="AH1252" s="238">
        <f t="shared" si="3997"/>
        <v>0</v>
      </c>
      <c r="AI1252" s="238">
        <f t="shared" si="3988"/>
        <v>20000</v>
      </c>
      <c r="AJ1252" s="238">
        <f t="shared" si="3989"/>
        <v>20000</v>
      </c>
      <c r="AK1252" s="238"/>
      <c r="AL1252" s="238"/>
      <c r="AM1252" s="238"/>
      <c r="AN1252" s="238">
        <f t="shared" si="3998"/>
        <v>0</v>
      </c>
      <c r="AO1252" s="238">
        <f t="shared" si="3991"/>
        <v>20000</v>
      </c>
      <c r="AP1252" s="238">
        <f t="shared" si="3992"/>
        <v>20000</v>
      </c>
      <c r="AQ1252" s="238"/>
      <c r="AR1252" s="238"/>
      <c r="AS1252" s="238"/>
      <c r="AT1252" s="238">
        <f t="shared" si="3999"/>
        <v>0</v>
      </c>
      <c r="AU1252" s="238">
        <f t="shared" si="3994"/>
        <v>20000</v>
      </c>
      <c r="AV1252" s="238">
        <f t="shared" si="3995"/>
        <v>20000</v>
      </c>
    </row>
    <row r="1253" spans="1:48" s="229" customFormat="1" ht="25.5" hidden="1">
      <c r="A1253" s="337" t="s">
        <v>534</v>
      </c>
      <c r="B1253" s="247" t="s">
        <v>401</v>
      </c>
      <c r="C1253" s="247" t="s">
        <v>13</v>
      </c>
      <c r="D1253" s="247" t="s">
        <v>29</v>
      </c>
      <c r="E1253" s="227" t="s">
        <v>193</v>
      </c>
      <c r="F1253" s="227" t="s">
        <v>69</v>
      </c>
      <c r="G1253" s="227" t="s">
        <v>147</v>
      </c>
      <c r="H1253" s="247" t="s">
        <v>533</v>
      </c>
      <c r="I1253" s="248"/>
      <c r="J1253" s="238"/>
      <c r="K1253" s="238"/>
      <c r="L1253" s="238"/>
      <c r="M1253" s="238"/>
      <c r="N1253" s="238"/>
      <c r="O1253" s="238"/>
      <c r="P1253" s="238"/>
      <c r="Q1253" s="238"/>
      <c r="R1253" s="238"/>
      <c r="S1253" s="238"/>
      <c r="T1253" s="238"/>
      <c r="U1253" s="238"/>
      <c r="V1253" s="238"/>
      <c r="W1253" s="238"/>
      <c r="X1253" s="238"/>
      <c r="Y1253" s="238"/>
      <c r="Z1253" s="238"/>
      <c r="AA1253" s="238"/>
      <c r="AB1253" s="238"/>
      <c r="AC1253" s="238"/>
      <c r="AD1253" s="238"/>
      <c r="AE1253" s="238"/>
      <c r="AF1253" s="238"/>
      <c r="AG1253" s="238"/>
      <c r="AH1253" s="238"/>
      <c r="AI1253" s="238"/>
      <c r="AJ1253" s="238"/>
      <c r="AK1253" s="238">
        <f>AK1254</f>
        <v>67407.41</v>
      </c>
      <c r="AL1253" s="238">
        <f t="shared" ref="AL1253:AM1254" si="4097">AL1254</f>
        <v>0</v>
      </c>
      <c r="AM1253" s="238">
        <f t="shared" si="4097"/>
        <v>0</v>
      </c>
      <c r="AN1253" s="238">
        <f t="shared" ref="AN1253:AN1255" si="4098">AH1253+AK1253</f>
        <v>67407.41</v>
      </c>
      <c r="AO1253" s="238">
        <f t="shared" ref="AO1253:AO1255" si="4099">AI1253+AL1253</f>
        <v>0</v>
      </c>
      <c r="AP1253" s="238">
        <f t="shared" ref="AP1253:AP1255" si="4100">AJ1253+AM1253</f>
        <v>0</v>
      </c>
      <c r="AQ1253" s="238">
        <f>AQ1254</f>
        <v>30000</v>
      </c>
      <c r="AR1253" s="238">
        <f t="shared" ref="AR1253:AS1254" si="4101">AR1254</f>
        <v>0</v>
      </c>
      <c r="AS1253" s="238">
        <f t="shared" si="4101"/>
        <v>0</v>
      </c>
      <c r="AT1253" s="238">
        <f t="shared" si="3999"/>
        <v>97407.41</v>
      </c>
      <c r="AU1253" s="238">
        <f t="shared" si="3994"/>
        <v>0</v>
      </c>
      <c r="AV1253" s="238">
        <f t="shared" si="3995"/>
        <v>0</v>
      </c>
    </row>
    <row r="1254" spans="1:48" s="229" customFormat="1" ht="25.5" hidden="1">
      <c r="A1254" s="240" t="s">
        <v>259</v>
      </c>
      <c r="B1254" s="247" t="s">
        <v>401</v>
      </c>
      <c r="C1254" s="247" t="s">
        <v>13</v>
      </c>
      <c r="D1254" s="247" t="s">
        <v>29</v>
      </c>
      <c r="E1254" s="227" t="s">
        <v>193</v>
      </c>
      <c r="F1254" s="227" t="s">
        <v>69</v>
      </c>
      <c r="G1254" s="227" t="s">
        <v>147</v>
      </c>
      <c r="H1254" s="247" t="s">
        <v>533</v>
      </c>
      <c r="I1254" s="248" t="s">
        <v>93</v>
      </c>
      <c r="J1254" s="238"/>
      <c r="K1254" s="238"/>
      <c r="L1254" s="238"/>
      <c r="M1254" s="238"/>
      <c r="N1254" s="238"/>
      <c r="O1254" s="238"/>
      <c r="P1254" s="238"/>
      <c r="Q1254" s="238"/>
      <c r="R1254" s="238"/>
      <c r="S1254" s="238"/>
      <c r="T1254" s="238"/>
      <c r="U1254" s="238"/>
      <c r="V1254" s="238"/>
      <c r="W1254" s="238"/>
      <c r="X1254" s="238"/>
      <c r="Y1254" s="238"/>
      <c r="Z1254" s="238"/>
      <c r="AA1254" s="238"/>
      <c r="AB1254" s="238"/>
      <c r="AC1254" s="238"/>
      <c r="AD1254" s="238"/>
      <c r="AE1254" s="238"/>
      <c r="AF1254" s="238"/>
      <c r="AG1254" s="238"/>
      <c r="AH1254" s="238"/>
      <c r="AI1254" s="238"/>
      <c r="AJ1254" s="238"/>
      <c r="AK1254" s="238">
        <f>AK1255</f>
        <v>67407.41</v>
      </c>
      <c r="AL1254" s="238">
        <f t="shared" si="4097"/>
        <v>0</v>
      </c>
      <c r="AM1254" s="238">
        <f t="shared" si="4097"/>
        <v>0</v>
      </c>
      <c r="AN1254" s="238">
        <f t="shared" si="4098"/>
        <v>67407.41</v>
      </c>
      <c r="AO1254" s="238">
        <f t="shared" si="4099"/>
        <v>0</v>
      </c>
      <c r="AP1254" s="238">
        <f t="shared" si="4100"/>
        <v>0</v>
      </c>
      <c r="AQ1254" s="238">
        <f>AQ1255</f>
        <v>30000</v>
      </c>
      <c r="AR1254" s="238">
        <f t="shared" si="4101"/>
        <v>0</v>
      </c>
      <c r="AS1254" s="238">
        <f t="shared" si="4101"/>
        <v>0</v>
      </c>
      <c r="AT1254" s="238">
        <f t="shared" si="3999"/>
        <v>97407.41</v>
      </c>
      <c r="AU1254" s="238">
        <f t="shared" si="3994"/>
        <v>0</v>
      </c>
      <c r="AV1254" s="238">
        <f t="shared" si="3995"/>
        <v>0</v>
      </c>
    </row>
    <row r="1255" spans="1:48" s="229" customFormat="1" ht="25.5" hidden="1">
      <c r="A1255" s="239" t="s">
        <v>97</v>
      </c>
      <c r="B1255" s="247" t="s">
        <v>401</v>
      </c>
      <c r="C1255" s="247" t="s">
        <v>13</v>
      </c>
      <c r="D1255" s="247" t="s">
        <v>29</v>
      </c>
      <c r="E1255" s="227" t="s">
        <v>193</v>
      </c>
      <c r="F1255" s="227" t="s">
        <v>69</v>
      </c>
      <c r="G1255" s="227" t="s">
        <v>147</v>
      </c>
      <c r="H1255" s="247" t="s">
        <v>533</v>
      </c>
      <c r="I1255" s="248" t="s">
        <v>94</v>
      </c>
      <c r="J1255" s="238"/>
      <c r="K1255" s="238"/>
      <c r="L1255" s="238"/>
      <c r="M1255" s="238"/>
      <c r="N1255" s="238"/>
      <c r="O1255" s="238"/>
      <c r="P1255" s="238"/>
      <c r="Q1255" s="238"/>
      <c r="R1255" s="238"/>
      <c r="S1255" s="238"/>
      <c r="T1255" s="238"/>
      <c r="U1255" s="238"/>
      <c r="V1255" s="238"/>
      <c r="W1255" s="238"/>
      <c r="X1255" s="238"/>
      <c r="Y1255" s="238"/>
      <c r="Z1255" s="238"/>
      <c r="AA1255" s="238"/>
      <c r="AB1255" s="238"/>
      <c r="AC1255" s="238"/>
      <c r="AD1255" s="238"/>
      <c r="AE1255" s="238"/>
      <c r="AF1255" s="238"/>
      <c r="AG1255" s="238"/>
      <c r="AH1255" s="238"/>
      <c r="AI1255" s="238"/>
      <c r="AJ1255" s="238"/>
      <c r="AK1255" s="238">
        <v>67407.41</v>
      </c>
      <c r="AL1255" s="238"/>
      <c r="AM1255" s="238"/>
      <c r="AN1255" s="238">
        <f t="shared" si="4098"/>
        <v>67407.41</v>
      </c>
      <c r="AO1255" s="238">
        <f t="shared" si="4099"/>
        <v>0</v>
      </c>
      <c r="AP1255" s="238">
        <f t="shared" si="4100"/>
        <v>0</v>
      </c>
      <c r="AQ1255" s="238">
        <v>30000</v>
      </c>
      <c r="AR1255" s="238"/>
      <c r="AS1255" s="238"/>
      <c r="AT1255" s="238">
        <f t="shared" si="3999"/>
        <v>97407.41</v>
      </c>
      <c r="AU1255" s="238">
        <f t="shared" si="3994"/>
        <v>0</v>
      </c>
      <c r="AV1255" s="238">
        <f t="shared" si="3995"/>
        <v>0</v>
      </c>
    </row>
    <row r="1256" spans="1:48" s="229" customFormat="1" ht="15.75" hidden="1">
      <c r="A1256" s="225" t="s">
        <v>15</v>
      </c>
      <c r="B1256" s="266" t="s">
        <v>401</v>
      </c>
      <c r="C1256" s="266" t="s">
        <v>16</v>
      </c>
      <c r="D1256" s="247"/>
      <c r="E1256" s="247"/>
      <c r="F1256" s="247"/>
      <c r="G1256" s="247"/>
      <c r="H1256" s="247"/>
      <c r="I1256" s="248"/>
      <c r="J1256" s="228"/>
      <c r="K1256" s="228"/>
      <c r="L1256" s="228"/>
      <c r="M1256" s="228"/>
      <c r="N1256" s="228"/>
      <c r="O1256" s="228"/>
      <c r="P1256" s="228">
        <f t="shared" ref="P1256:U1256" si="4102">P1257+P1272+P1294+P1320</f>
        <v>35322482.670000002</v>
      </c>
      <c r="Q1256" s="228">
        <f t="shared" si="4102"/>
        <v>25628161.07</v>
      </c>
      <c r="R1256" s="228">
        <f t="shared" si="4102"/>
        <v>26914565.859999999</v>
      </c>
      <c r="S1256" s="228">
        <f t="shared" si="4102"/>
        <v>88206172.680000007</v>
      </c>
      <c r="T1256" s="228">
        <f t="shared" si="4102"/>
        <v>0</v>
      </c>
      <c r="U1256" s="228">
        <f t="shared" si="4102"/>
        <v>0</v>
      </c>
      <c r="V1256" s="228">
        <f t="shared" si="4077"/>
        <v>123528655.35000001</v>
      </c>
      <c r="W1256" s="228">
        <f t="shared" si="4077"/>
        <v>25628161.07</v>
      </c>
      <c r="X1256" s="228">
        <f t="shared" si="4077"/>
        <v>26914565.859999999</v>
      </c>
      <c r="Y1256" s="228">
        <f>Y1257+Y1272+Y1294+Y1320</f>
        <v>368006.46</v>
      </c>
      <c r="Z1256" s="228">
        <f>Z1257+Z1272+Z1294+Z1320</f>
        <v>0</v>
      </c>
      <c r="AA1256" s="228">
        <f>AA1257+AA1272+AA1294+AA1320</f>
        <v>0</v>
      </c>
      <c r="AB1256" s="228">
        <f t="shared" si="3996"/>
        <v>123896661.81</v>
      </c>
      <c r="AC1256" s="228">
        <f t="shared" si="3985"/>
        <v>25628161.07</v>
      </c>
      <c r="AD1256" s="228">
        <f t="shared" si="3986"/>
        <v>26914565.859999999</v>
      </c>
      <c r="AE1256" s="228">
        <f>AE1257+AE1272+AE1294+AE1320</f>
        <v>-904827.40999999992</v>
      </c>
      <c r="AF1256" s="228">
        <f>AF1257+AF1272+AF1294+AF1320</f>
        <v>0</v>
      </c>
      <c r="AG1256" s="228">
        <f>AG1257+AG1272+AG1294+AG1320</f>
        <v>0</v>
      </c>
      <c r="AH1256" s="228">
        <f t="shared" si="3997"/>
        <v>122991834.40000001</v>
      </c>
      <c r="AI1256" s="228">
        <f t="shared" si="3988"/>
        <v>25628161.07</v>
      </c>
      <c r="AJ1256" s="228">
        <f t="shared" si="3989"/>
        <v>26914565.859999999</v>
      </c>
      <c r="AK1256" s="228">
        <f>AK1257+AK1272+AK1294+AK1320</f>
        <v>-889487.66000000015</v>
      </c>
      <c r="AL1256" s="228">
        <f>AL1257+AL1272+AL1294+AL1320</f>
        <v>0</v>
      </c>
      <c r="AM1256" s="228">
        <f>AM1257+AM1272+AM1294+AM1320</f>
        <v>0</v>
      </c>
      <c r="AN1256" s="228">
        <f t="shared" si="3998"/>
        <v>122102346.74000001</v>
      </c>
      <c r="AO1256" s="228">
        <f t="shared" si="3991"/>
        <v>25628161.07</v>
      </c>
      <c r="AP1256" s="228">
        <f t="shared" si="3992"/>
        <v>26914565.859999999</v>
      </c>
      <c r="AQ1256" s="228">
        <f>AQ1257+AQ1272+AQ1294+AQ1320</f>
        <v>-2962419.55</v>
      </c>
      <c r="AR1256" s="228">
        <f>AR1257+AR1272+AR1294+AR1320</f>
        <v>0</v>
      </c>
      <c r="AS1256" s="228">
        <f>AS1257+AS1272+AS1294+AS1320</f>
        <v>0</v>
      </c>
      <c r="AT1256" s="228">
        <f t="shared" si="3999"/>
        <v>119139927.19000001</v>
      </c>
      <c r="AU1256" s="228">
        <f t="shared" si="3994"/>
        <v>25628161.07</v>
      </c>
      <c r="AV1256" s="228">
        <f t="shared" si="3995"/>
        <v>26914565.859999999</v>
      </c>
    </row>
    <row r="1257" spans="1:48" s="229" customFormat="1" hidden="1">
      <c r="A1257" s="230" t="s">
        <v>36</v>
      </c>
      <c r="B1257" s="231" t="s">
        <v>401</v>
      </c>
      <c r="C1257" s="231" t="s">
        <v>16</v>
      </c>
      <c r="D1257" s="231" t="s">
        <v>18</v>
      </c>
      <c r="E1257" s="231"/>
      <c r="F1257" s="231"/>
      <c r="G1257" s="231"/>
      <c r="H1257" s="227"/>
      <c r="I1257" s="237"/>
      <c r="J1257" s="234"/>
      <c r="K1257" s="234"/>
      <c r="L1257" s="234"/>
      <c r="M1257" s="234"/>
      <c r="N1257" s="234"/>
      <c r="O1257" s="234"/>
      <c r="P1257" s="234">
        <f>P1258+P1265</f>
        <v>575200</v>
      </c>
      <c r="Q1257" s="234">
        <f t="shared" ref="Q1257:U1257" si="4103">Q1258+Q1265</f>
        <v>580479.06999999995</v>
      </c>
      <c r="R1257" s="234">
        <f t="shared" si="4103"/>
        <v>1035783.86</v>
      </c>
      <c r="S1257" s="234">
        <f t="shared" si="4103"/>
        <v>0</v>
      </c>
      <c r="T1257" s="234">
        <f t="shared" si="4103"/>
        <v>0</v>
      </c>
      <c r="U1257" s="234">
        <f t="shared" si="4103"/>
        <v>0</v>
      </c>
      <c r="V1257" s="234">
        <f t="shared" si="4077"/>
        <v>575200</v>
      </c>
      <c r="W1257" s="234">
        <f t="shared" si="4077"/>
        <v>580479.06999999995</v>
      </c>
      <c r="X1257" s="234">
        <f t="shared" si="4077"/>
        <v>1035783.86</v>
      </c>
      <c r="Y1257" s="234">
        <f t="shared" ref="Y1257:AA1257" si="4104">Y1258+Y1265</f>
        <v>0</v>
      </c>
      <c r="Z1257" s="234">
        <f t="shared" si="4104"/>
        <v>0</v>
      </c>
      <c r="AA1257" s="234">
        <f t="shared" si="4104"/>
        <v>0</v>
      </c>
      <c r="AB1257" s="234">
        <f t="shared" si="3996"/>
        <v>575200</v>
      </c>
      <c r="AC1257" s="234">
        <f t="shared" si="3985"/>
        <v>580479.06999999995</v>
      </c>
      <c r="AD1257" s="234">
        <f t="shared" si="3986"/>
        <v>1035783.86</v>
      </c>
      <c r="AE1257" s="234">
        <f t="shared" ref="AE1257:AG1257" si="4105">AE1258+AE1265</f>
        <v>600000</v>
      </c>
      <c r="AF1257" s="234">
        <f t="shared" si="4105"/>
        <v>0</v>
      </c>
      <c r="AG1257" s="234">
        <f t="shared" si="4105"/>
        <v>0</v>
      </c>
      <c r="AH1257" s="234">
        <f t="shared" si="3997"/>
        <v>1175200</v>
      </c>
      <c r="AI1257" s="234">
        <f t="shared" si="3988"/>
        <v>580479.06999999995</v>
      </c>
      <c r="AJ1257" s="234">
        <f t="shared" si="3989"/>
        <v>1035783.86</v>
      </c>
      <c r="AK1257" s="234">
        <f t="shared" ref="AK1257:AM1257" si="4106">AK1258+AK1265</f>
        <v>0</v>
      </c>
      <c r="AL1257" s="234">
        <f t="shared" si="4106"/>
        <v>0</v>
      </c>
      <c r="AM1257" s="234">
        <f t="shared" si="4106"/>
        <v>0</v>
      </c>
      <c r="AN1257" s="234">
        <f t="shared" si="3998"/>
        <v>1175200</v>
      </c>
      <c r="AO1257" s="234">
        <f t="shared" si="3991"/>
        <v>580479.06999999995</v>
      </c>
      <c r="AP1257" s="234">
        <f t="shared" si="3992"/>
        <v>1035783.86</v>
      </c>
      <c r="AQ1257" s="234">
        <f t="shared" ref="AQ1257:AS1257" si="4107">AQ1258+AQ1265</f>
        <v>0</v>
      </c>
      <c r="AR1257" s="234">
        <f t="shared" si="4107"/>
        <v>0</v>
      </c>
      <c r="AS1257" s="234">
        <f t="shared" si="4107"/>
        <v>0</v>
      </c>
      <c r="AT1257" s="234">
        <f t="shared" si="3999"/>
        <v>1175200</v>
      </c>
      <c r="AU1257" s="234">
        <f t="shared" si="3994"/>
        <v>580479.06999999995</v>
      </c>
      <c r="AV1257" s="234">
        <f t="shared" si="3995"/>
        <v>1035783.86</v>
      </c>
    </row>
    <row r="1258" spans="1:48" s="229" customFormat="1" ht="38.25" hidden="1">
      <c r="A1258" s="235" t="s">
        <v>287</v>
      </c>
      <c r="B1258" s="227" t="s">
        <v>401</v>
      </c>
      <c r="C1258" s="227" t="s">
        <v>16</v>
      </c>
      <c r="D1258" s="227" t="s">
        <v>18</v>
      </c>
      <c r="E1258" s="227" t="s">
        <v>13</v>
      </c>
      <c r="F1258" s="227" t="s">
        <v>69</v>
      </c>
      <c r="G1258" s="227" t="s">
        <v>147</v>
      </c>
      <c r="H1258" s="227" t="s">
        <v>148</v>
      </c>
      <c r="I1258" s="237"/>
      <c r="J1258" s="244"/>
      <c r="K1258" s="244"/>
      <c r="L1258" s="244"/>
      <c r="M1258" s="244"/>
      <c r="N1258" s="244"/>
      <c r="O1258" s="244"/>
      <c r="P1258" s="244">
        <f>P1259+P1262</f>
        <v>50000</v>
      </c>
      <c r="Q1258" s="244">
        <f t="shared" ref="Q1258:U1258" si="4108">Q1259+Q1262</f>
        <v>50000</v>
      </c>
      <c r="R1258" s="244">
        <f t="shared" si="4108"/>
        <v>500000</v>
      </c>
      <c r="S1258" s="244">
        <f t="shared" si="4108"/>
        <v>0</v>
      </c>
      <c r="T1258" s="244">
        <f t="shared" si="4108"/>
        <v>0</v>
      </c>
      <c r="U1258" s="244">
        <f t="shared" si="4108"/>
        <v>0</v>
      </c>
      <c r="V1258" s="244">
        <f t="shared" si="4077"/>
        <v>50000</v>
      </c>
      <c r="W1258" s="244">
        <f t="shared" si="4077"/>
        <v>50000</v>
      </c>
      <c r="X1258" s="244">
        <f t="shared" si="4077"/>
        <v>500000</v>
      </c>
      <c r="Y1258" s="244">
        <f t="shared" ref="Y1258:AA1258" si="4109">Y1259+Y1262</f>
        <v>0</v>
      </c>
      <c r="Z1258" s="244">
        <f t="shared" si="4109"/>
        <v>0</v>
      </c>
      <c r="AA1258" s="244">
        <f t="shared" si="4109"/>
        <v>0</v>
      </c>
      <c r="AB1258" s="244">
        <f t="shared" si="3996"/>
        <v>50000</v>
      </c>
      <c r="AC1258" s="244">
        <f t="shared" si="3985"/>
        <v>50000</v>
      </c>
      <c r="AD1258" s="244">
        <f t="shared" si="3986"/>
        <v>500000</v>
      </c>
      <c r="AE1258" s="244">
        <f t="shared" ref="AE1258:AG1258" si="4110">AE1259+AE1262</f>
        <v>0</v>
      </c>
      <c r="AF1258" s="244">
        <f t="shared" si="4110"/>
        <v>0</v>
      </c>
      <c r="AG1258" s="244">
        <f t="shared" si="4110"/>
        <v>0</v>
      </c>
      <c r="AH1258" s="244">
        <f t="shared" si="3997"/>
        <v>50000</v>
      </c>
      <c r="AI1258" s="244">
        <f t="shared" si="3988"/>
        <v>50000</v>
      </c>
      <c r="AJ1258" s="244">
        <f t="shared" si="3989"/>
        <v>500000</v>
      </c>
      <c r="AK1258" s="244">
        <f t="shared" ref="AK1258:AM1258" si="4111">AK1259+AK1262</f>
        <v>0</v>
      </c>
      <c r="AL1258" s="244">
        <f t="shared" si="4111"/>
        <v>0</v>
      </c>
      <c r="AM1258" s="244">
        <f t="shared" si="4111"/>
        <v>0</v>
      </c>
      <c r="AN1258" s="244">
        <f t="shared" si="3998"/>
        <v>50000</v>
      </c>
      <c r="AO1258" s="244">
        <f t="shared" si="3991"/>
        <v>50000</v>
      </c>
      <c r="AP1258" s="244">
        <f t="shared" si="3992"/>
        <v>500000</v>
      </c>
      <c r="AQ1258" s="244">
        <f t="shared" ref="AQ1258:AS1258" si="4112">AQ1259+AQ1262</f>
        <v>0</v>
      </c>
      <c r="AR1258" s="244">
        <f t="shared" si="4112"/>
        <v>0</v>
      </c>
      <c r="AS1258" s="244">
        <f t="shared" si="4112"/>
        <v>0</v>
      </c>
      <c r="AT1258" s="244">
        <f t="shared" si="3999"/>
        <v>50000</v>
      </c>
      <c r="AU1258" s="244">
        <f t="shared" si="3994"/>
        <v>50000</v>
      </c>
      <c r="AV1258" s="244">
        <f t="shared" si="3995"/>
        <v>500000</v>
      </c>
    </row>
    <row r="1259" spans="1:48" s="229" customFormat="1" hidden="1">
      <c r="A1259" s="235" t="s">
        <v>343</v>
      </c>
      <c r="B1259" s="227" t="s">
        <v>401</v>
      </c>
      <c r="C1259" s="227" t="s">
        <v>16</v>
      </c>
      <c r="D1259" s="227" t="s">
        <v>18</v>
      </c>
      <c r="E1259" s="227" t="s">
        <v>13</v>
      </c>
      <c r="F1259" s="227" t="s">
        <v>69</v>
      </c>
      <c r="G1259" s="227" t="s">
        <v>147</v>
      </c>
      <c r="H1259" s="267" t="s">
        <v>177</v>
      </c>
      <c r="I1259" s="237"/>
      <c r="J1259" s="238"/>
      <c r="K1259" s="238"/>
      <c r="L1259" s="238"/>
      <c r="M1259" s="238"/>
      <c r="N1259" s="238"/>
      <c r="O1259" s="238"/>
      <c r="P1259" s="238">
        <f>P1260</f>
        <v>50000</v>
      </c>
      <c r="Q1259" s="238">
        <f t="shared" ref="Q1259:U1260" si="4113">Q1260</f>
        <v>50000</v>
      </c>
      <c r="R1259" s="238">
        <f t="shared" si="4113"/>
        <v>50000</v>
      </c>
      <c r="S1259" s="238">
        <f t="shared" si="4113"/>
        <v>0</v>
      </c>
      <c r="T1259" s="238">
        <f t="shared" si="4113"/>
        <v>0</v>
      </c>
      <c r="U1259" s="238">
        <f t="shared" si="4113"/>
        <v>0</v>
      </c>
      <c r="V1259" s="238">
        <f t="shared" si="4077"/>
        <v>50000</v>
      </c>
      <c r="W1259" s="238">
        <f t="shared" si="4077"/>
        <v>50000</v>
      </c>
      <c r="X1259" s="238">
        <f t="shared" si="4077"/>
        <v>50000</v>
      </c>
      <c r="Y1259" s="238">
        <f t="shared" ref="Y1259:AA1260" si="4114">Y1260</f>
        <v>0</v>
      </c>
      <c r="Z1259" s="238">
        <f t="shared" si="4114"/>
        <v>0</v>
      </c>
      <c r="AA1259" s="238">
        <f t="shared" si="4114"/>
        <v>0</v>
      </c>
      <c r="AB1259" s="238">
        <f t="shared" si="3996"/>
        <v>50000</v>
      </c>
      <c r="AC1259" s="238">
        <f t="shared" si="3985"/>
        <v>50000</v>
      </c>
      <c r="AD1259" s="238">
        <f t="shared" si="3986"/>
        <v>50000</v>
      </c>
      <c r="AE1259" s="238">
        <f t="shared" ref="AE1259:AG1260" si="4115">AE1260</f>
        <v>0</v>
      </c>
      <c r="AF1259" s="238">
        <f t="shared" si="4115"/>
        <v>0</v>
      </c>
      <c r="AG1259" s="238">
        <f t="shared" si="4115"/>
        <v>0</v>
      </c>
      <c r="AH1259" s="238">
        <f t="shared" si="3997"/>
        <v>50000</v>
      </c>
      <c r="AI1259" s="238">
        <f t="shared" si="3988"/>
        <v>50000</v>
      </c>
      <c r="AJ1259" s="238">
        <f t="shared" si="3989"/>
        <v>50000</v>
      </c>
      <c r="AK1259" s="238">
        <f t="shared" ref="AK1259:AM1260" si="4116">AK1260</f>
        <v>0</v>
      </c>
      <c r="AL1259" s="238">
        <f t="shared" si="4116"/>
        <v>0</v>
      </c>
      <c r="AM1259" s="238">
        <f t="shared" si="4116"/>
        <v>0</v>
      </c>
      <c r="AN1259" s="238">
        <f t="shared" si="3998"/>
        <v>50000</v>
      </c>
      <c r="AO1259" s="238">
        <f t="shared" si="3991"/>
        <v>50000</v>
      </c>
      <c r="AP1259" s="238">
        <f t="shared" si="3992"/>
        <v>50000</v>
      </c>
      <c r="AQ1259" s="238">
        <f t="shared" ref="AQ1259:AS1260" si="4117">AQ1260</f>
        <v>0</v>
      </c>
      <c r="AR1259" s="238">
        <f t="shared" si="4117"/>
        <v>0</v>
      </c>
      <c r="AS1259" s="238">
        <f t="shared" si="4117"/>
        <v>0</v>
      </c>
      <c r="AT1259" s="238">
        <f t="shared" si="3999"/>
        <v>50000</v>
      </c>
      <c r="AU1259" s="238">
        <f t="shared" si="3994"/>
        <v>50000</v>
      </c>
      <c r="AV1259" s="238">
        <f t="shared" si="3995"/>
        <v>50000</v>
      </c>
    </row>
    <row r="1260" spans="1:48" s="229" customFormat="1" ht="25.5" hidden="1">
      <c r="A1260" s="240" t="s">
        <v>259</v>
      </c>
      <c r="B1260" s="227" t="s">
        <v>401</v>
      </c>
      <c r="C1260" s="227" t="s">
        <v>16</v>
      </c>
      <c r="D1260" s="227" t="s">
        <v>18</v>
      </c>
      <c r="E1260" s="227" t="s">
        <v>13</v>
      </c>
      <c r="F1260" s="227" t="s">
        <v>69</v>
      </c>
      <c r="G1260" s="227" t="s">
        <v>147</v>
      </c>
      <c r="H1260" s="267" t="s">
        <v>177</v>
      </c>
      <c r="I1260" s="237" t="s">
        <v>93</v>
      </c>
      <c r="J1260" s="238"/>
      <c r="K1260" s="238"/>
      <c r="L1260" s="238"/>
      <c r="M1260" s="238"/>
      <c r="N1260" s="238"/>
      <c r="O1260" s="238"/>
      <c r="P1260" s="238">
        <f>P1261</f>
        <v>50000</v>
      </c>
      <c r="Q1260" s="238">
        <f t="shared" si="4113"/>
        <v>50000</v>
      </c>
      <c r="R1260" s="238">
        <f t="shared" si="4113"/>
        <v>50000</v>
      </c>
      <c r="S1260" s="238">
        <f t="shared" si="4113"/>
        <v>0</v>
      </c>
      <c r="T1260" s="238">
        <f t="shared" si="4113"/>
        <v>0</v>
      </c>
      <c r="U1260" s="238">
        <f t="shared" si="4113"/>
        <v>0</v>
      </c>
      <c r="V1260" s="238">
        <f t="shared" si="4077"/>
        <v>50000</v>
      </c>
      <c r="W1260" s="238">
        <f t="shared" si="4077"/>
        <v>50000</v>
      </c>
      <c r="X1260" s="238">
        <f t="shared" si="4077"/>
        <v>50000</v>
      </c>
      <c r="Y1260" s="238">
        <f t="shared" si="4114"/>
        <v>0</v>
      </c>
      <c r="Z1260" s="238">
        <f t="shared" si="4114"/>
        <v>0</v>
      </c>
      <c r="AA1260" s="238">
        <f t="shared" si="4114"/>
        <v>0</v>
      </c>
      <c r="AB1260" s="238">
        <f t="shared" si="3996"/>
        <v>50000</v>
      </c>
      <c r="AC1260" s="238">
        <f t="shared" si="3985"/>
        <v>50000</v>
      </c>
      <c r="AD1260" s="238">
        <f t="shared" si="3986"/>
        <v>50000</v>
      </c>
      <c r="AE1260" s="238">
        <f t="shared" si="4115"/>
        <v>0</v>
      </c>
      <c r="AF1260" s="238">
        <f t="shared" si="4115"/>
        <v>0</v>
      </c>
      <c r="AG1260" s="238">
        <f t="shared" si="4115"/>
        <v>0</v>
      </c>
      <c r="AH1260" s="238">
        <f t="shared" si="3997"/>
        <v>50000</v>
      </c>
      <c r="AI1260" s="238">
        <f t="shared" si="3988"/>
        <v>50000</v>
      </c>
      <c r="AJ1260" s="238">
        <f t="shared" si="3989"/>
        <v>50000</v>
      </c>
      <c r="AK1260" s="238">
        <f t="shared" si="4116"/>
        <v>0</v>
      </c>
      <c r="AL1260" s="238">
        <f t="shared" si="4116"/>
        <v>0</v>
      </c>
      <c r="AM1260" s="238">
        <f t="shared" si="4116"/>
        <v>0</v>
      </c>
      <c r="AN1260" s="238">
        <f t="shared" si="3998"/>
        <v>50000</v>
      </c>
      <c r="AO1260" s="238">
        <f t="shared" si="3991"/>
        <v>50000</v>
      </c>
      <c r="AP1260" s="238">
        <f t="shared" si="3992"/>
        <v>50000</v>
      </c>
      <c r="AQ1260" s="238">
        <f t="shared" si="4117"/>
        <v>0</v>
      </c>
      <c r="AR1260" s="238">
        <f t="shared" si="4117"/>
        <v>0</v>
      </c>
      <c r="AS1260" s="238">
        <f t="shared" si="4117"/>
        <v>0</v>
      </c>
      <c r="AT1260" s="238">
        <f t="shared" si="3999"/>
        <v>50000</v>
      </c>
      <c r="AU1260" s="238">
        <f t="shared" si="3994"/>
        <v>50000</v>
      </c>
      <c r="AV1260" s="238">
        <f t="shared" si="3995"/>
        <v>50000</v>
      </c>
    </row>
    <row r="1261" spans="1:48" s="229" customFormat="1" ht="25.5" hidden="1">
      <c r="A1261" s="239" t="s">
        <v>97</v>
      </c>
      <c r="B1261" s="227" t="s">
        <v>401</v>
      </c>
      <c r="C1261" s="227" t="s">
        <v>16</v>
      </c>
      <c r="D1261" s="227" t="s">
        <v>18</v>
      </c>
      <c r="E1261" s="227" t="s">
        <v>13</v>
      </c>
      <c r="F1261" s="227" t="s">
        <v>69</v>
      </c>
      <c r="G1261" s="227" t="s">
        <v>147</v>
      </c>
      <c r="H1261" s="267" t="s">
        <v>177</v>
      </c>
      <c r="I1261" s="237" t="s">
        <v>94</v>
      </c>
      <c r="J1261" s="238"/>
      <c r="K1261" s="238"/>
      <c r="L1261" s="238"/>
      <c r="M1261" s="238"/>
      <c r="N1261" s="238"/>
      <c r="O1261" s="238"/>
      <c r="P1261" s="238">
        <v>50000</v>
      </c>
      <c r="Q1261" s="238">
        <v>50000</v>
      </c>
      <c r="R1261" s="238">
        <v>50000</v>
      </c>
      <c r="S1261" s="238"/>
      <c r="T1261" s="238"/>
      <c r="U1261" s="238"/>
      <c r="V1261" s="238">
        <f t="shared" si="4077"/>
        <v>50000</v>
      </c>
      <c r="W1261" s="238">
        <f t="shared" si="4077"/>
        <v>50000</v>
      </c>
      <c r="X1261" s="238">
        <f t="shared" si="4077"/>
        <v>50000</v>
      </c>
      <c r="Y1261" s="238"/>
      <c r="Z1261" s="238"/>
      <c r="AA1261" s="238"/>
      <c r="AB1261" s="238">
        <f t="shared" si="3996"/>
        <v>50000</v>
      </c>
      <c r="AC1261" s="238">
        <f t="shared" si="3985"/>
        <v>50000</v>
      </c>
      <c r="AD1261" s="238">
        <f t="shared" si="3986"/>
        <v>50000</v>
      </c>
      <c r="AE1261" s="238"/>
      <c r="AF1261" s="238"/>
      <c r="AG1261" s="238"/>
      <c r="AH1261" s="238">
        <f t="shared" si="3997"/>
        <v>50000</v>
      </c>
      <c r="AI1261" s="238">
        <f t="shared" si="3988"/>
        <v>50000</v>
      </c>
      <c r="AJ1261" s="238">
        <f t="shared" si="3989"/>
        <v>50000</v>
      </c>
      <c r="AK1261" s="238"/>
      <c r="AL1261" s="238"/>
      <c r="AM1261" s="238"/>
      <c r="AN1261" s="238">
        <f t="shared" si="3998"/>
        <v>50000</v>
      </c>
      <c r="AO1261" s="238">
        <f t="shared" si="3991"/>
        <v>50000</v>
      </c>
      <c r="AP1261" s="238">
        <f t="shared" si="3992"/>
        <v>50000</v>
      </c>
      <c r="AQ1261" s="238"/>
      <c r="AR1261" s="238"/>
      <c r="AS1261" s="238"/>
      <c r="AT1261" s="238">
        <f t="shared" si="3999"/>
        <v>50000</v>
      </c>
      <c r="AU1261" s="238">
        <f t="shared" si="3994"/>
        <v>50000</v>
      </c>
      <c r="AV1261" s="238">
        <f t="shared" si="3995"/>
        <v>50000</v>
      </c>
    </row>
    <row r="1262" spans="1:48" s="229" customFormat="1" ht="25.5" hidden="1">
      <c r="A1262" s="239" t="s">
        <v>387</v>
      </c>
      <c r="B1262" s="227" t="s">
        <v>401</v>
      </c>
      <c r="C1262" s="227" t="s">
        <v>16</v>
      </c>
      <c r="D1262" s="227" t="s">
        <v>18</v>
      </c>
      <c r="E1262" s="227" t="s">
        <v>13</v>
      </c>
      <c r="F1262" s="227" t="s">
        <v>69</v>
      </c>
      <c r="G1262" s="227" t="s">
        <v>147</v>
      </c>
      <c r="H1262" s="267" t="s">
        <v>386</v>
      </c>
      <c r="I1262" s="237"/>
      <c r="J1262" s="238"/>
      <c r="K1262" s="238"/>
      <c r="L1262" s="238"/>
      <c r="M1262" s="238"/>
      <c r="N1262" s="238"/>
      <c r="O1262" s="238"/>
      <c r="P1262" s="238">
        <f>P1263</f>
        <v>0</v>
      </c>
      <c r="Q1262" s="238">
        <f t="shared" ref="Q1262:U1263" si="4118">Q1263</f>
        <v>0</v>
      </c>
      <c r="R1262" s="238">
        <f t="shared" si="4118"/>
        <v>450000</v>
      </c>
      <c r="S1262" s="238">
        <f t="shared" si="4118"/>
        <v>0</v>
      </c>
      <c r="T1262" s="238">
        <f t="shared" si="4118"/>
        <v>0</v>
      </c>
      <c r="U1262" s="238">
        <f t="shared" si="4118"/>
        <v>0</v>
      </c>
      <c r="V1262" s="238">
        <f t="shared" si="4077"/>
        <v>0</v>
      </c>
      <c r="W1262" s="238">
        <f t="shared" si="4077"/>
        <v>0</v>
      </c>
      <c r="X1262" s="238">
        <f t="shared" si="4077"/>
        <v>450000</v>
      </c>
      <c r="Y1262" s="238">
        <f t="shared" ref="Y1262:AA1263" si="4119">Y1263</f>
        <v>0</v>
      </c>
      <c r="Z1262" s="238">
        <f t="shared" si="4119"/>
        <v>0</v>
      </c>
      <c r="AA1262" s="238">
        <f t="shared" si="4119"/>
        <v>0</v>
      </c>
      <c r="AB1262" s="238">
        <f t="shared" si="3996"/>
        <v>0</v>
      </c>
      <c r="AC1262" s="238">
        <f t="shared" si="3985"/>
        <v>0</v>
      </c>
      <c r="AD1262" s="238">
        <f t="shared" si="3986"/>
        <v>450000</v>
      </c>
      <c r="AE1262" s="238">
        <f t="shared" ref="AE1262:AG1263" si="4120">AE1263</f>
        <v>0</v>
      </c>
      <c r="AF1262" s="238">
        <f t="shared" si="4120"/>
        <v>0</v>
      </c>
      <c r="AG1262" s="238">
        <f t="shared" si="4120"/>
        <v>0</v>
      </c>
      <c r="AH1262" s="238">
        <f t="shared" si="3997"/>
        <v>0</v>
      </c>
      <c r="AI1262" s="238">
        <f t="shared" si="3988"/>
        <v>0</v>
      </c>
      <c r="AJ1262" s="238">
        <f t="shared" si="3989"/>
        <v>450000</v>
      </c>
      <c r="AK1262" s="238">
        <f t="shared" ref="AK1262:AM1263" si="4121">AK1263</f>
        <v>0</v>
      </c>
      <c r="AL1262" s="238">
        <f t="shared" si="4121"/>
        <v>0</v>
      </c>
      <c r="AM1262" s="238">
        <f t="shared" si="4121"/>
        <v>0</v>
      </c>
      <c r="AN1262" s="238">
        <f t="shared" si="3998"/>
        <v>0</v>
      </c>
      <c r="AO1262" s="238">
        <f t="shared" si="3991"/>
        <v>0</v>
      </c>
      <c r="AP1262" s="238">
        <f t="shared" si="3992"/>
        <v>450000</v>
      </c>
      <c r="AQ1262" s="238">
        <f t="shared" ref="AQ1262:AS1263" si="4122">AQ1263</f>
        <v>0</v>
      </c>
      <c r="AR1262" s="238">
        <f t="shared" si="4122"/>
        <v>0</v>
      </c>
      <c r="AS1262" s="238">
        <f t="shared" si="4122"/>
        <v>0</v>
      </c>
      <c r="AT1262" s="238">
        <f t="shared" si="3999"/>
        <v>0</v>
      </c>
      <c r="AU1262" s="238">
        <f t="shared" si="3994"/>
        <v>0</v>
      </c>
      <c r="AV1262" s="238">
        <f t="shared" si="3995"/>
        <v>450000</v>
      </c>
    </row>
    <row r="1263" spans="1:48" s="229" customFormat="1" ht="25.5" hidden="1">
      <c r="A1263" s="240" t="s">
        <v>259</v>
      </c>
      <c r="B1263" s="227" t="s">
        <v>401</v>
      </c>
      <c r="C1263" s="227" t="s">
        <v>16</v>
      </c>
      <c r="D1263" s="227" t="s">
        <v>18</v>
      </c>
      <c r="E1263" s="227" t="s">
        <v>13</v>
      </c>
      <c r="F1263" s="227" t="s">
        <v>69</v>
      </c>
      <c r="G1263" s="227" t="s">
        <v>147</v>
      </c>
      <c r="H1263" s="267" t="s">
        <v>386</v>
      </c>
      <c r="I1263" s="237" t="s">
        <v>93</v>
      </c>
      <c r="J1263" s="238"/>
      <c r="K1263" s="238"/>
      <c r="L1263" s="238"/>
      <c r="M1263" s="238"/>
      <c r="N1263" s="238"/>
      <c r="O1263" s="238"/>
      <c r="P1263" s="238">
        <f>P1264</f>
        <v>0</v>
      </c>
      <c r="Q1263" s="238">
        <f t="shared" si="4118"/>
        <v>0</v>
      </c>
      <c r="R1263" s="238">
        <f t="shared" si="4118"/>
        <v>450000</v>
      </c>
      <c r="S1263" s="238">
        <f t="shared" si="4118"/>
        <v>0</v>
      </c>
      <c r="T1263" s="238">
        <f t="shared" si="4118"/>
        <v>0</v>
      </c>
      <c r="U1263" s="238">
        <f t="shared" si="4118"/>
        <v>0</v>
      </c>
      <c r="V1263" s="238">
        <f t="shared" si="4077"/>
        <v>0</v>
      </c>
      <c r="W1263" s="238">
        <f t="shared" si="4077"/>
        <v>0</v>
      </c>
      <c r="X1263" s="238">
        <f t="shared" si="4077"/>
        <v>450000</v>
      </c>
      <c r="Y1263" s="238">
        <f t="shared" si="4119"/>
        <v>0</v>
      </c>
      <c r="Z1263" s="238">
        <f t="shared" si="4119"/>
        <v>0</v>
      </c>
      <c r="AA1263" s="238">
        <f t="shared" si="4119"/>
        <v>0</v>
      </c>
      <c r="AB1263" s="238">
        <f t="shared" si="3996"/>
        <v>0</v>
      </c>
      <c r="AC1263" s="238">
        <f t="shared" si="3985"/>
        <v>0</v>
      </c>
      <c r="AD1263" s="238">
        <f t="shared" si="3986"/>
        <v>450000</v>
      </c>
      <c r="AE1263" s="238">
        <f t="shared" si="4120"/>
        <v>0</v>
      </c>
      <c r="AF1263" s="238">
        <f t="shared" si="4120"/>
        <v>0</v>
      </c>
      <c r="AG1263" s="238">
        <f t="shared" si="4120"/>
        <v>0</v>
      </c>
      <c r="AH1263" s="238">
        <f t="shared" si="3997"/>
        <v>0</v>
      </c>
      <c r="AI1263" s="238">
        <f t="shared" si="3988"/>
        <v>0</v>
      </c>
      <c r="AJ1263" s="238">
        <f t="shared" si="3989"/>
        <v>450000</v>
      </c>
      <c r="AK1263" s="238">
        <f t="shared" si="4121"/>
        <v>0</v>
      </c>
      <c r="AL1263" s="238">
        <f t="shared" si="4121"/>
        <v>0</v>
      </c>
      <c r="AM1263" s="238">
        <f t="shared" si="4121"/>
        <v>0</v>
      </c>
      <c r="AN1263" s="238">
        <f t="shared" si="3998"/>
        <v>0</v>
      </c>
      <c r="AO1263" s="238">
        <f t="shared" si="3991"/>
        <v>0</v>
      </c>
      <c r="AP1263" s="238">
        <f t="shared" si="3992"/>
        <v>450000</v>
      </c>
      <c r="AQ1263" s="238">
        <f t="shared" si="4122"/>
        <v>0</v>
      </c>
      <c r="AR1263" s="238">
        <f t="shared" si="4122"/>
        <v>0</v>
      </c>
      <c r="AS1263" s="238">
        <f t="shared" si="4122"/>
        <v>0</v>
      </c>
      <c r="AT1263" s="238">
        <f t="shared" si="3999"/>
        <v>0</v>
      </c>
      <c r="AU1263" s="238">
        <f t="shared" si="3994"/>
        <v>0</v>
      </c>
      <c r="AV1263" s="238">
        <f t="shared" si="3995"/>
        <v>450000</v>
      </c>
    </row>
    <row r="1264" spans="1:48" s="229" customFormat="1" ht="25.5" hidden="1">
      <c r="A1264" s="239" t="s">
        <v>97</v>
      </c>
      <c r="B1264" s="227" t="s">
        <v>401</v>
      </c>
      <c r="C1264" s="227" t="s">
        <v>16</v>
      </c>
      <c r="D1264" s="227" t="s">
        <v>18</v>
      </c>
      <c r="E1264" s="227" t="s">
        <v>13</v>
      </c>
      <c r="F1264" s="227" t="s">
        <v>69</v>
      </c>
      <c r="G1264" s="227" t="s">
        <v>147</v>
      </c>
      <c r="H1264" s="267" t="s">
        <v>386</v>
      </c>
      <c r="I1264" s="237" t="s">
        <v>94</v>
      </c>
      <c r="J1264" s="238"/>
      <c r="K1264" s="238"/>
      <c r="L1264" s="238"/>
      <c r="M1264" s="238"/>
      <c r="N1264" s="238"/>
      <c r="O1264" s="238"/>
      <c r="P1264" s="238">
        <v>0</v>
      </c>
      <c r="Q1264" s="238">
        <v>0</v>
      </c>
      <c r="R1264" s="238">
        <v>450000</v>
      </c>
      <c r="S1264" s="238"/>
      <c r="T1264" s="238"/>
      <c r="U1264" s="238"/>
      <c r="V1264" s="238">
        <f t="shared" si="4077"/>
        <v>0</v>
      </c>
      <c r="W1264" s="238">
        <f t="shared" si="4077"/>
        <v>0</v>
      </c>
      <c r="X1264" s="238">
        <f t="shared" si="4077"/>
        <v>450000</v>
      </c>
      <c r="Y1264" s="238"/>
      <c r="Z1264" s="238"/>
      <c r="AA1264" s="238"/>
      <c r="AB1264" s="238">
        <f t="shared" si="3996"/>
        <v>0</v>
      </c>
      <c r="AC1264" s="238">
        <f t="shared" si="3985"/>
        <v>0</v>
      </c>
      <c r="AD1264" s="238">
        <f t="shared" si="3986"/>
        <v>450000</v>
      </c>
      <c r="AE1264" s="238"/>
      <c r="AF1264" s="238"/>
      <c r="AG1264" s="238"/>
      <c r="AH1264" s="238">
        <f t="shared" si="3997"/>
        <v>0</v>
      </c>
      <c r="AI1264" s="238">
        <f t="shared" si="3988"/>
        <v>0</v>
      </c>
      <c r="AJ1264" s="238">
        <f t="shared" si="3989"/>
        <v>450000</v>
      </c>
      <c r="AK1264" s="238"/>
      <c r="AL1264" s="238"/>
      <c r="AM1264" s="238"/>
      <c r="AN1264" s="238">
        <f t="shared" si="3998"/>
        <v>0</v>
      </c>
      <c r="AO1264" s="238">
        <f t="shared" si="3991"/>
        <v>0</v>
      </c>
      <c r="AP1264" s="238">
        <f t="shared" si="3992"/>
        <v>450000</v>
      </c>
      <c r="AQ1264" s="238"/>
      <c r="AR1264" s="238"/>
      <c r="AS1264" s="238"/>
      <c r="AT1264" s="238">
        <f t="shared" si="3999"/>
        <v>0</v>
      </c>
      <c r="AU1264" s="238">
        <f t="shared" si="3994"/>
        <v>0</v>
      </c>
      <c r="AV1264" s="238">
        <f t="shared" si="3995"/>
        <v>450000</v>
      </c>
    </row>
    <row r="1265" spans="1:48" s="229" customFormat="1" hidden="1">
      <c r="A1265" s="235" t="s">
        <v>82</v>
      </c>
      <c r="B1265" s="227" t="s">
        <v>401</v>
      </c>
      <c r="C1265" s="227" t="s">
        <v>16</v>
      </c>
      <c r="D1265" s="227" t="s">
        <v>18</v>
      </c>
      <c r="E1265" s="227" t="s">
        <v>81</v>
      </c>
      <c r="F1265" s="227" t="s">
        <v>69</v>
      </c>
      <c r="G1265" s="227" t="s">
        <v>147</v>
      </c>
      <c r="H1265" s="267" t="s">
        <v>148</v>
      </c>
      <c r="I1265" s="237"/>
      <c r="J1265" s="238"/>
      <c r="K1265" s="238"/>
      <c r="L1265" s="238"/>
      <c r="M1265" s="238"/>
      <c r="N1265" s="238"/>
      <c r="O1265" s="238"/>
      <c r="P1265" s="238">
        <f>P1266</f>
        <v>525200</v>
      </c>
      <c r="Q1265" s="238">
        <f t="shared" ref="Q1265:U1267" si="4123">Q1266</f>
        <v>530479.06999999995</v>
      </c>
      <c r="R1265" s="238">
        <f t="shared" si="4123"/>
        <v>535783.86</v>
      </c>
      <c r="S1265" s="238">
        <f t="shared" si="4123"/>
        <v>0</v>
      </c>
      <c r="T1265" s="238">
        <f t="shared" si="4123"/>
        <v>0</v>
      </c>
      <c r="U1265" s="238">
        <f t="shared" si="4123"/>
        <v>0</v>
      </c>
      <c r="V1265" s="238">
        <f t="shared" si="4077"/>
        <v>525200</v>
      </c>
      <c r="W1265" s="238">
        <f t="shared" si="4077"/>
        <v>530479.06999999995</v>
      </c>
      <c r="X1265" s="238">
        <f t="shared" si="4077"/>
        <v>535783.86</v>
      </c>
      <c r="Y1265" s="238">
        <f t="shared" ref="Y1265:AA1267" si="4124">Y1266</f>
        <v>0</v>
      </c>
      <c r="Z1265" s="238">
        <f t="shared" si="4124"/>
        <v>0</v>
      </c>
      <c r="AA1265" s="238">
        <f t="shared" si="4124"/>
        <v>0</v>
      </c>
      <c r="AB1265" s="238">
        <f t="shared" si="3996"/>
        <v>525200</v>
      </c>
      <c r="AC1265" s="238">
        <f t="shared" si="3985"/>
        <v>530479.06999999995</v>
      </c>
      <c r="AD1265" s="238">
        <f t="shared" si="3986"/>
        <v>535783.86</v>
      </c>
      <c r="AE1265" s="238">
        <f>AE1266+AE1269</f>
        <v>600000</v>
      </c>
      <c r="AF1265" s="238">
        <f t="shared" ref="AF1265:AG1265" si="4125">AF1266+AF1269</f>
        <v>0</v>
      </c>
      <c r="AG1265" s="238">
        <f t="shared" si="4125"/>
        <v>0</v>
      </c>
      <c r="AH1265" s="238">
        <f t="shared" si="3997"/>
        <v>1125200</v>
      </c>
      <c r="AI1265" s="238">
        <f t="shared" si="3988"/>
        <v>530479.06999999995</v>
      </c>
      <c r="AJ1265" s="238">
        <f t="shared" si="3989"/>
        <v>535783.86</v>
      </c>
      <c r="AK1265" s="238">
        <f>AK1266+AK1269</f>
        <v>0</v>
      </c>
      <c r="AL1265" s="238">
        <f t="shared" ref="AL1265:AM1265" si="4126">AL1266+AL1269</f>
        <v>0</v>
      </c>
      <c r="AM1265" s="238">
        <f t="shared" si="4126"/>
        <v>0</v>
      </c>
      <c r="AN1265" s="238">
        <f t="shared" si="3998"/>
        <v>1125200</v>
      </c>
      <c r="AO1265" s="238">
        <f t="shared" si="3991"/>
        <v>530479.06999999995</v>
      </c>
      <c r="AP1265" s="238">
        <f t="shared" si="3992"/>
        <v>535783.86</v>
      </c>
      <c r="AQ1265" s="238">
        <f>AQ1266+AQ1269</f>
        <v>0</v>
      </c>
      <c r="AR1265" s="238">
        <f t="shared" ref="AR1265:AS1265" si="4127">AR1266+AR1269</f>
        <v>0</v>
      </c>
      <c r="AS1265" s="238">
        <f t="shared" si="4127"/>
        <v>0</v>
      </c>
      <c r="AT1265" s="238">
        <f t="shared" si="3999"/>
        <v>1125200</v>
      </c>
      <c r="AU1265" s="238">
        <f t="shared" si="3994"/>
        <v>530479.06999999995</v>
      </c>
      <c r="AV1265" s="238">
        <f t="shared" si="3995"/>
        <v>535783.86</v>
      </c>
    </row>
    <row r="1266" spans="1:48" s="229" customFormat="1" hidden="1">
      <c r="A1266" s="235" t="s">
        <v>345</v>
      </c>
      <c r="B1266" s="227" t="s">
        <v>401</v>
      </c>
      <c r="C1266" s="227" t="s">
        <v>16</v>
      </c>
      <c r="D1266" s="227" t="s">
        <v>18</v>
      </c>
      <c r="E1266" s="227" t="s">
        <v>81</v>
      </c>
      <c r="F1266" s="227" t="s">
        <v>69</v>
      </c>
      <c r="G1266" s="227" t="s">
        <v>147</v>
      </c>
      <c r="H1266" s="267" t="s">
        <v>344</v>
      </c>
      <c r="I1266" s="237"/>
      <c r="J1266" s="238"/>
      <c r="K1266" s="238"/>
      <c r="L1266" s="238"/>
      <c r="M1266" s="238"/>
      <c r="N1266" s="238"/>
      <c r="O1266" s="238"/>
      <c r="P1266" s="238">
        <f>P1267</f>
        <v>525200</v>
      </c>
      <c r="Q1266" s="238">
        <f t="shared" si="4123"/>
        <v>530479.06999999995</v>
      </c>
      <c r="R1266" s="238">
        <f t="shared" si="4123"/>
        <v>535783.86</v>
      </c>
      <c r="S1266" s="238">
        <f t="shared" si="4123"/>
        <v>0</v>
      </c>
      <c r="T1266" s="238">
        <f t="shared" si="4123"/>
        <v>0</v>
      </c>
      <c r="U1266" s="238">
        <f t="shared" si="4123"/>
        <v>0</v>
      </c>
      <c r="V1266" s="238">
        <f t="shared" si="4077"/>
        <v>525200</v>
      </c>
      <c r="W1266" s="238">
        <f t="shared" si="4077"/>
        <v>530479.06999999995</v>
      </c>
      <c r="X1266" s="238">
        <f t="shared" si="4077"/>
        <v>535783.86</v>
      </c>
      <c r="Y1266" s="238">
        <f t="shared" si="4124"/>
        <v>0</v>
      </c>
      <c r="Z1266" s="238">
        <f t="shared" si="4124"/>
        <v>0</v>
      </c>
      <c r="AA1266" s="238">
        <f t="shared" si="4124"/>
        <v>0</v>
      </c>
      <c r="AB1266" s="238">
        <f t="shared" si="3996"/>
        <v>525200</v>
      </c>
      <c r="AC1266" s="238">
        <f t="shared" si="3985"/>
        <v>530479.06999999995</v>
      </c>
      <c r="AD1266" s="238">
        <f t="shared" si="3986"/>
        <v>535783.86</v>
      </c>
      <c r="AE1266" s="238">
        <f t="shared" ref="AE1266:AG1267" si="4128">AE1267</f>
        <v>0</v>
      </c>
      <c r="AF1266" s="238">
        <f t="shared" si="4128"/>
        <v>0</v>
      </c>
      <c r="AG1266" s="238">
        <f t="shared" si="4128"/>
        <v>0</v>
      </c>
      <c r="AH1266" s="238">
        <f t="shared" si="3997"/>
        <v>525200</v>
      </c>
      <c r="AI1266" s="238">
        <f t="shared" si="3988"/>
        <v>530479.06999999995</v>
      </c>
      <c r="AJ1266" s="238">
        <f t="shared" si="3989"/>
        <v>535783.86</v>
      </c>
      <c r="AK1266" s="238">
        <f t="shared" ref="AK1266:AM1267" si="4129">AK1267</f>
        <v>0</v>
      </c>
      <c r="AL1266" s="238">
        <f t="shared" si="4129"/>
        <v>0</v>
      </c>
      <c r="AM1266" s="238">
        <f t="shared" si="4129"/>
        <v>0</v>
      </c>
      <c r="AN1266" s="238">
        <f t="shared" si="3998"/>
        <v>525200</v>
      </c>
      <c r="AO1266" s="238">
        <f t="shared" si="3991"/>
        <v>530479.06999999995</v>
      </c>
      <c r="AP1266" s="238">
        <f t="shared" si="3992"/>
        <v>535783.86</v>
      </c>
      <c r="AQ1266" s="238">
        <f t="shared" ref="AQ1266:AS1267" si="4130">AQ1267</f>
        <v>0</v>
      </c>
      <c r="AR1266" s="238">
        <f t="shared" si="4130"/>
        <v>0</v>
      </c>
      <c r="AS1266" s="238">
        <f t="shared" si="4130"/>
        <v>0</v>
      </c>
      <c r="AT1266" s="238">
        <f t="shared" si="3999"/>
        <v>525200</v>
      </c>
      <c r="AU1266" s="238">
        <f t="shared" si="3994"/>
        <v>530479.06999999995</v>
      </c>
      <c r="AV1266" s="238">
        <f t="shared" si="3995"/>
        <v>535783.86</v>
      </c>
    </row>
    <row r="1267" spans="1:48" s="229" customFormat="1" ht="25.5" hidden="1">
      <c r="A1267" s="268" t="s">
        <v>71</v>
      </c>
      <c r="B1267" s="227" t="s">
        <v>401</v>
      </c>
      <c r="C1267" s="227" t="s">
        <v>16</v>
      </c>
      <c r="D1267" s="227" t="s">
        <v>18</v>
      </c>
      <c r="E1267" s="227" t="s">
        <v>81</v>
      </c>
      <c r="F1267" s="227" t="s">
        <v>69</v>
      </c>
      <c r="G1267" s="227" t="s">
        <v>147</v>
      </c>
      <c r="H1267" s="267" t="s">
        <v>344</v>
      </c>
      <c r="I1267" s="237" t="s">
        <v>70</v>
      </c>
      <c r="J1267" s="238"/>
      <c r="K1267" s="238"/>
      <c r="L1267" s="238"/>
      <c r="M1267" s="238"/>
      <c r="N1267" s="238"/>
      <c r="O1267" s="238"/>
      <c r="P1267" s="238">
        <f>P1268</f>
        <v>525200</v>
      </c>
      <c r="Q1267" s="238">
        <f t="shared" si="4123"/>
        <v>530479.06999999995</v>
      </c>
      <c r="R1267" s="238">
        <f t="shared" si="4123"/>
        <v>535783.86</v>
      </c>
      <c r="S1267" s="238">
        <f t="shared" si="4123"/>
        <v>0</v>
      </c>
      <c r="T1267" s="238">
        <f t="shared" si="4123"/>
        <v>0</v>
      </c>
      <c r="U1267" s="238">
        <f t="shared" si="4123"/>
        <v>0</v>
      </c>
      <c r="V1267" s="238">
        <f t="shared" ref="V1267:X1288" si="4131">P1267+S1267</f>
        <v>525200</v>
      </c>
      <c r="W1267" s="238">
        <f t="shared" si="4131"/>
        <v>530479.06999999995</v>
      </c>
      <c r="X1267" s="238">
        <f t="shared" si="4131"/>
        <v>535783.86</v>
      </c>
      <c r="Y1267" s="238">
        <f t="shared" si="4124"/>
        <v>0</v>
      </c>
      <c r="Z1267" s="238">
        <f t="shared" si="4124"/>
        <v>0</v>
      </c>
      <c r="AA1267" s="238">
        <f t="shared" si="4124"/>
        <v>0</v>
      </c>
      <c r="AB1267" s="238">
        <f t="shared" si="3996"/>
        <v>525200</v>
      </c>
      <c r="AC1267" s="238">
        <f t="shared" si="3985"/>
        <v>530479.06999999995</v>
      </c>
      <c r="AD1267" s="238">
        <f t="shared" si="3986"/>
        <v>535783.86</v>
      </c>
      <c r="AE1267" s="238">
        <f t="shared" si="4128"/>
        <v>0</v>
      </c>
      <c r="AF1267" s="238">
        <f t="shared" si="4128"/>
        <v>0</v>
      </c>
      <c r="AG1267" s="238">
        <f t="shared" si="4128"/>
        <v>0</v>
      </c>
      <c r="AH1267" s="238">
        <f t="shared" si="3997"/>
        <v>525200</v>
      </c>
      <c r="AI1267" s="238">
        <f t="shared" si="3988"/>
        <v>530479.06999999995</v>
      </c>
      <c r="AJ1267" s="238">
        <f t="shared" si="3989"/>
        <v>535783.86</v>
      </c>
      <c r="AK1267" s="238">
        <f t="shared" si="4129"/>
        <v>0</v>
      </c>
      <c r="AL1267" s="238">
        <f t="shared" si="4129"/>
        <v>0</v>
      </c>
      <c r="AM1267" s="238">
        <f t="shared" si="4129"/>
        <v>0</v>
      </c>
      <c r="AN1267" s="238">
        <f t="shared" si="3998"/>
        <v>525200</v>
      </c>
      <c r="AO1267" s="238">
        <f t="shared" si="3991"/>
        <v>530479.06999999995</v>
      </c>
      <c r="AP1267" s="238">
        <f t="shared" si="3992"/>
        <v>535783.86</v>
      </c>
      <c r="AQ1267" s="238">
        <f t="shared" si="4130"/>
        <v>0</v>
      </c>
      <c r="AR1267" s="238">
        <f t="shared" si="4130"/>
        <v>0</v>
      </c>
      <c r="AS1267" s="238">
        <f t="shared" si="4130"/>
        <v>0</v>
      </c>
      <c r="AT1267" s="238">
        <f t="shared" si="3999"/>
        <v>525200</v>
      </c>
      <c r="AU1267" s="238">
        <f t="shared" si="3994"/>
        <v>530479.06999999995</v>
      </c>
      <c r="AV1267" s="238">
        <f t="shared" si="3995"/>
        <v>535783.86</v>
      </c>
    </row>
    <row r="1268" spans="1:48" s="229" customFormat="1" hidden="1">
      <c r="A1268" s="235" t="s">
        <v>248</v>
      </c>
      <c r="B1268" s="227" t="s">
        <v>401</v>
      </c>
      <c r="C1268" s="227" t="s">
        <v>16</v>
      </c>
      <c r="D1268" s="227" t="s">
        <v>18</v>
      </c>
      <c r="E1268" s="227" t="s">
        <v>81</v>
      </c>
      <c r="F1268" s="227" t="s">
        <v>69</v>
      </c>
      <c r="G1268" s="227" t="s">
        <v>147</v>
      </c>
      <c r="H1268" s="267" t="s">
        <v>344</v>
      </c>
      <c r="I1268" s="237" t="s">
        <v>245</v>
      </c>
      <c r="J1268" s="238"/>
      <c r="K1268" s="238"/>
      <c r="L1268" s="238"/>
      <c r="M1268" s="238"/>
      <c r="N1268" s="238"/>
      <c r="O1268" s="238"/>
      <c r="P1268" s="238">
        <v>525200</v>
      </c>
      <c r="Q1268" s="238">
        <v>530479.06999999995</v>
      </c>
      <c r="R1268" s="238">
        <v>535783.86</v>
      </c>
      <c r="S1268" s="238"/>
      <c r="T1268" s="238"/>
      <c r="U1268" s="238"/>
      <c r="V1268" s="238">
        <f t="shared" si="4131"/>
        <v>525200</v>
      </c>
      <c r="W1268" s="238">
        <f t="shared" si="4131"/>
        <v>530479.06999999995</v>
      </c>
      <c r="X1268" s="238">
        <f t="shared" si="4131"/>
        <v>535783.86</v>
      </c>
      <c r="Y1268" s="238"/>
      <c r="Z1268" s="238"/>
      <c r="AA1268" s="238"/>
      <c r="AB1268" s="238">
        <f t="shared" si="3996"/>
        <v>525200</v>
      </c>
      <c r="AC1268" s="238">
        <f t="shared" si="3985"/>
        <v>530479.06999999995</v>
      </c>
      <c r="AD1268" s="238">
        <f t="shared" si="3986"/>
        <v>535783.86</v>
      </c>
      <c r="AE1268" s="238"/>
      <c r="AF1268" s="238"/>
      <c r="AG1268" s="238"/>
      <c r="AH1268" s="238">
        <f t="shared" si="3997"/>
        <v>525200</v>
      </c>
      <c r="AI1268" s="238">
        <f t="shared" si="3988"/>
        <v>530479.06999999995</v>
      </c>
      <c r="AJ1268" s="238">
        <f t="shared" si="3989"/>
        <v>535783.86</v>
      </c>
      <c r="AK1268" s="238"/>
      <c r="AL1268" s="238"/>
      <c r="AM1268" s="238"/>
      <c r="AN1268" s="238">
        <f t="shared" si="3998"/>
        <v>525200</v>
      </c>
      <c r="AO1268" s="238">
        <f t="shared" si="3991"/>
        <v>530479.06999999995</v>
      </c>
      <c r="AP1268" s="238">
        <f t="shared" si="3992"/>
        <v>535783.86</v>
      </c>
      <c r="AQ1268" s="238"/>
      <c r="AR1268" s="238"/>
      <c r="AS1268" s="238"/>
      <c r="AT1268" s="238">
        <f t="shared" si="3999"/>
        <v>525200</v>
      </c>
      <c r="AU1268" s="238">
        <f t="shared" si="3994"/>
        <v>530479.06999999995</v>
      </c>
      <c r="AV1268" s="238">
        <f t="shared" si="3995"/>
        <v>535783.86</v>
      </c>
    </row>
    <row r="1269" spans="1:48" s="229" customFormat="1" hidden="1">
      <c r="A1269" s="241" t="s">
        <v>239</v>
      </c>
      <c r="B1269" s="227" t="s">
        <v>401</v>
      </c>
      <c r="C1269" s="227" t="s">
        <v>16</v>
      </c>
      <c r="D1269" s="227" t="s">
        <v>18</v>
      </c>
      <c r="E1269" s="227" t="s">
        <v>81</v>
      </c>
      <c r="F1269" s="227" t="s">
        <v>69</v>
      </c>
      <c r="G1269" s="227" t="s">
        <v>147</v>
      </c>
      <c r="H1269" s="267" t="s">
        <v>240</v>
      </c>
      <c r="I1269" s="237"/>
      <c r="J1269" s="238"/>
      <c r="K1269" s="238"/>
      <c r="L1269" s="238"/>
      <c r="M1269" s="238"/>
      <c r="N1269" s="238"/>
      <c r="O1269" s="238"/>
      <c r="P1269" s="238"/>
      <c r="Q1269" s="238"/>
      <c r="R1269" s="238"/>
      <c r="S1269" s="238"/>
      <c r="T1269" s="238"/>
      <c r="U1269" s="238"/>
      <c r="V1269" s="238"/>
      <c r="W1269" s="238"/>
      <c r="X1269" s="238"/>
      <c r="Y1269" s="238"/>
      <c r="Z1269" s="238"/>
      <c r="AA1269" s="238"/>
      <c r="AB1269" s="238"/>
      <c r="AC1269" s="238"/>
      <c r="AD1269" s="238"/>
      <c r="AE1269" s="238">
        <f>AE1270</f>
        <v>600000</v>
      </c>
      <c r="AF1269" s="238">
        <f t="shared" ref="AF1269:AG1270" si="4132">AF1270</f>
        <v>0</v>
      </c>
      <c r="AG1269" s="238">
        <f t="shared" si="4132"/>
        <v>0</v>
      </c>
      <c r="AH1269" s="238">
        <f t="shared" ref="AH1269:AH1271" si="4133">AB1269+AE1269</f>
        <v>600000</v>
      </c>
      <c r="AI1269" s="238">
        <f t="shared" ref="AI1269:AI1271" si="4134">AC1269+AF1269</f>
        <v>0</v>
      </c>
      <c r="AJ1269" s="238">
        <f t="shared" ref="AJ1269:AJ1271" si="4135">AD1269+AG1269</f>
        <v>0</v>
      </c>
      <c r="AK1269" s="238">
        <f>AK1270</f>
        <v>0</v>
      </c>
      <c r="AL1269" s="238">
        <f t="shared" ref="AL1269:AM1270" si="4136">AL1270</f>
        <v>0</v>
      </c>
      <c r="AM1269" s="238">
        <f t="shared" si="4136"/>
        <v>0</v>
      </c>
      <c r="AN1269" s="238">
        <f t="shared" si="3998"/>
        <v>600000</v>
      </c>
      <c r="AO1269" s="238">
        <f t="shared" si="3991"/>
        <v>0</v>
      </c>
      <c r="AP1269" s="238">
        <f t="shared" si="3992"/>
        <v>0</v>
      </c>
      <c r="AQ1269" s="238">
        <f>AQ1270</f>
        <v>0</v>
      </c>
      <c r="AR1269" s="238">
        <f t="shared" ref="AR1269:AS1270" si="4137">AR1270</f>
        <v>0</v>
      </c>
      <c r="AS1269" s="238">
        <f t="shared" si="4137"/>
        <v>0</v>
      </c>
      <c r="AT1269" s="238">
        <f t="shared" si="3999"/>
        <v>600000</v>
      </c>
      <c r="AU1269" s="238">
        <f t="shared" si="3994"/>
        <v>0</v>
      </c>
      <c r="AV1269" s="238">
        <f t="shared" si="3995"/>
        <v>0</v>
      </c>
    </row>
    <row r="1270" spans="1:48" s="229" customFormat="1" ht="25.5" hidden="1">
      <c r="A1270" s="268" t="s">
        <v>71</v>
      </c>
      <c r="B1270" s="227" t="s">
        <v>401</v>
      </c>
      <c r="C1270" s="227" t="s">
        <v>16</v>
      </c>
      <c r="D1270" s="227" t="s">
        <v>18</v>
      </c>
      <c r="E1270" s="227" t="s">
        <v>81</v>
      </c>
      <c r="F1270" s="227" t="s">
        <v>69</v>
      </c>
      <c r="G1270" s="227" t="s">
        <v>147</v>
      </c>
      <c r="H1270" s="267" t="s">
        <v>240</v>
      </c>
      <c r="I1270" s="237" t="s">
        <v>70</v>
      </c>
      <c r="J1270" s="238"/>
      <c r="K1270" s="238"/>
      <c r="L1270" s="238"/>
      <c r="M1270" s="238"/>
      <c r="N1270" s="238"/>
      <c r="O1270" s="238"/>
      <c r="P1270" s="238"/>
      <c r="Q1270" s="238"/>
      <c r="R1270" s="238"/>
      <c r="S1270" s="238"/>
      <c r="T1270" s="238"/>
      <c r="U1270" s="238"/>
      <c r="V1270" s="238"/>
      <c r="W1270" s="238"/>
      <c r="X1270" s="238"/>
      <c r="Y1270" s="238"/>
      <c r="Z1270" s="238"/>
      <c r="AA1270" s="238"/>
      <c r="AB1270" s="238"/>
      <c r="AC1270" s="238"/>
      <c r="AD1270" s="238"/>
      <c r="AE1270" s="238">
        <f>AE1271</f>
        <v>600000</v>
      </c>
      <c r="AF1270" s="238">
        <f t="shared" si="4132"/>
        <v>0</v>
      </c>
      <c r="AG1270" s="238">
        <f t="shared" si="4132"/>
        <v>0</v>
      </c>
      <c r="AH1270" s="238">
        <f t="shared" si="4133"/>
        <v>600000</v>
      </c>
      <c r="AI1270" s="238">
        <f t="shared" si="4134"/>
        <v>0</v>
      </c>
      <c r="AJ1270" s="238">
        <f t="shared" si="4135"/>
        <v>0</v>
      </c>
      <c r="AK1270" s="238">
        <f>AK1271</f>
        <v>0</v>
      </c>
      <c r="AL1270" s="238">
        <f t="shared" si="4136"/>
        <v>0</v>
      </c>
      <c r="AM1270" s="238">
        <f t="shared" si="4136"/>
        <v>0</v>
      </c>
      <c r="AN1270" s="238">
        <f t="shared" si="3998"/>
        <v>600000</v>
      </c>
      <c r="AO1270" s="238">
        <f t="shared" si="3991"/>
        <v>0</v>
      </c>
      <c r="AP1270" s="238">
        <f t="shared" si="3992"/>
        <v>0</v>
      </c>
      <c r="AQ1270" s="238">
        <f>AQ1271</f>
        <v>0</v>
      </c>
      <c r="AR1270" s="238">
        <f t="shared" si="4137"/>
        <v>0</v>
      </c>
      <c r="AS1270" s="238">
        <f t="shared" si="4137"/>
        <v>0</v>
      </c>
      <c r="AT1270" s="238">
        <f t="shared" si="3999"/>
        <v>600000</v>
      </c>
      <c r="AU1270" s="238">
        <f t="shared" si="3994"/>
        <v>0</v>
      </c>
      <c r="AV1270" s="238">
        <f t="shared" si="3995"/>
        <v>0</v>
      </c>
    </row>
    <row r="1271" spans="1:48" s="229" customFormat="1" hidden="1">
      <c r="A1271" s="235" t="s">
        <v>248</v>
      </c>
      <c r="B1271" s="227" t="s">
        <v>401</v>
      </c>
      <c r="C1271" s="227" t="s">
        <v>16</v>
      </c>
      <c r="D1271" s="227" t="s">
        <v>18</v>
      </c>
      <c r="E1271" s="227" t="s">
        <v>81</v>
      </c>
      <c r="F1271" s="227" t="s">
        <v>69</v>
      </c>
      <c r="G1271" s="227" t="s">
        <v>147</v>
      </c>
      <c r="H1271" s="267" t="s">
        <v>240</v>
      </c>
      <c r="I1271" s="237" t="s">
        <v>245</v>
      </c>
      <c r="J1271" s="238"/>
      <c r="K1271" s="238"/>
      <c r="L1271" s="238"/>
      <c r="M1271" s="238"/>
      <c r="N1271" s="238"/>
      <c r="O1271" s="238"/>
      <c r="P1271" s="238"/>
      <c r="Q1271" s="238"/>
      <c r="R1271" s="238"/>
      <c r="S1271" s="238"/>
      <c r="T1271" s="238"/>
      <c r="U1271" s="238"/>
      <c r="V1271" s="238"/>
      <c r="W1271" s="238"/>
      <c r="X1271" s="238"/>
      <c r="Y1271" s="238"/>
      <c r="Z1271" s="238"/>
      <c r="AA1271" s="238"/>
      <c r="AB1271" s="238"/>
      <c r="AC1271" s="238"/>
      <c r="AD1271" s="238"/>
      <c r="AE1271" s="238">
        <v>600000</v>
      </c>
      <c r="AF1271" s="238"/>
      <c r="AG1271" s="238"/>
      <c r="AH1271" s="238">
        <f t="shared" si="4133"/>
        <v>600000</v>
      </c>
      <c r="AI1271" s="238">
        <f t="shared" si="4134"/>
        <v>0</v>
      </c>
      <c r="AJ1271" s="238">
        <f t="shared" si="4135"/>
        <v>0</v>
      </c>
      <c r="AK1271" s="238"/>
      <c r="AL1271" s="238"/>
      <c r="AM1271" s="238"/>
      <c r="AN1271" s="238">
        <f t="shared" si="3998"/>
        <v>600000</v>
      </c>
      <c r="AO1271" s="238">
        <f t="shared" si="3991"/>
        <v>0</v>
      </c>
      <c r="AP1271" s="238">
        <f t="shared" si="3992"/>
        <v>0</v>
      </c>
      <c r="AQ1271" s="238"/>
      <c r="AR1271" s="238"/>
      <c r="AS1271" s="238"/>
      <c r="AT1271" s="238">
        <f t="shared" si="3999"/>
        <v>600000</v>
      </c>
      <c r="AU1271" s="238">
        <f t="shared" si="3994"/>
        <v>0</v>
      </c>
      <c r="AV1271" s="238">
        <f t="shared" si="3995"/>
        <v>0</v>
      </c>
    </row>
    <row r="1272" spans="1:48" s="229" customFormat="1" hidden="1">
      <c r="A1272" s="230" t="s">
        <v>23</v>
      </c>
      <c r="B1272" s="232" t="s">
        <v>401</v>
      </c>
      <c r="C1272" s="232" t="s">
        <v>16</v>
      </c>
      <c r="D1272" s="232" t="s">
        <v>27</v>
      </c>
      <c r="E1272" s="232"/>
      <c r="F1272" s="232"/>
      <c r="G1272" s="232"/>
      <c r="H1272" s="269"/>
      <c r="I1272" s="233"/>
      <c r="J1272" s="234"/>
      <c r="K1272" s="234"/>
      <c r="L1272" s="234"/>
      <c r="M1272" s="234"/>
      <c r="N1272" s="234"/>
      <c r="O1272" s="234"/>
      <c r="P1272" s="234">
        <f>P1273</f>
        <v>14284458.140000001</v>
      </c>
      <c r="Q1272" s="234">
        <f t="shared" ref="Q1272:U1272" si="4138">Q1273</f>
        <v>505800</v>
      </c>
      <c r="R1272" s="234">
        <f t="shared" si="4138"/>
        <v>505800</v>
      </c>
      <c r="S1272" s="234">
        <f t="shared" si="4138"/>
        <v>9297641.7899999991</v>
      </c>
      <c r="T1272" s="234">
        <f t="shared" si="4138"/>
        <v>0</v>
      </c>
      <c r="U1272" s="234">
        <f t="shared" si="4138"/>
        <v>0</v>
      </c>
      <c r="V1272" s="234">
        <f t="shared" si="4131"/>
        <v>23582099.93</v>
      </c>
      <c r="W1272" s="234">
        <f t="shared" si="4131"/>
        <v>505800</v>
      </c>
      <c r="X1272" s="234">
        <f t="shared" si="4131"/>
        <v>505800</v>
      </c>
      <c r="Y1272" s="234">
        <f t="shared" ref="Y1272:AA1272" si="4139">Y1273</f>
        <v>0</v>
      </c>
      <c r="Z1272" s="234">
        <f t="shared" si="4139"/>
        <v>0</v>
      </c>
      <c r="AA1272" s="234">
        <f t="shared" si="4139"/>
        <v>0</v>
      </c>
      <c r="AB1272" s="234">
        <f t="shared" si="3996"/>
        <v>23582099.93</v>
      </c>
      <c r="AC1272" s="234">
        <f t="shared" si="3985"/>
        <v>505800</v>
      </c>
      <c r="AD1272" s="234">
        <f t="shared" si="3986"/>
        <v>505800</v>
      </c>
      <c r="AE1272" s="234">
        <f t="shared" ref="AE1272:AG1272" si="4140">AE1273</f>
        <v>465703.59</v>
      </c>
      <c r="AF1272" s="234">
        <f t="shared" si="4140"/>
        <v>0</v>
      </c>
      <c r="AG1272" s="234">
        <f t="shared" si="4140"/>
        <v>0</v>
      </c>
      <c r="AH1272" s="234">
        <f t="shared" si="3997"/>
        <v>24047803.52</v>
      </c>
      <c r="AI1272" s="234">
        <f t="shared" si="3988"/>
        <v>505800</v>
      </c>
      <c r="AJ1272" s="234">
        <f t="shared" si="3989"/>
        <v>505800</v>
      </c>
      <c r="AK1272" s="234">
        <f t="shared" ref="AK1272:AM1272" si="4141">AK1273</f>
        <v>-52900</v>
      </c>
      <c r="AL1272" s="234">
        <f t="shared" si="4141"/>
        <v>0</v>
      </c>
      <c r="AM1272" s="234">
        <f t="shared" si="4141"/>
        <v>0</v>
      </c>
      <c r="AN1272" s="234">
        <f t="shared" si="3998"/>
        <v>23994903.52</v>
      </c>
      <c r="AO1272" s="234">
        <f t="shared" si="3991"/>
        <v>505800</v>
      </c>
      <c r="AP1272" s="234">
        <f t="shared" si="3992"/>
        <v>505800</v>
      </c>
      <c r="AQ1272" s="234">
        <f t="shared" ref="AQ1272:AS1272" si="4142">AQ1273</f>
        <v>-462419.55</v>
      </c>
      <c r="AR1272" s="234">
        <f t="shared" si="4142"/>
        <v>0</v>
      </c>
      <c r="AS1272" s="234">
        <f t="shared" si="4142"/>
        <v>0</v>
      </c>
      <c r="AT1272" s="234">
        <f t="shared" si="3999"/>
        <v>23532483.969999999</v>
      </c>
      <c r="AU1272" s="234">
        <f t="shared" si="3994"/>
        <v>505800</v>
      </c>
      <c r="AV1272" s="234">
        <f t="shared" si="3995"/>
        <v>505800</v>
      </c>
    </row>
    <row r="1273" spans="1:48" s="229" customFormat="1" ht="38.25" hidden="1">
      <c r="A1273" s="235" t="s">
        <v>395</v>
      </c>
      <c r="B1273" s="227" t="s">
        <v>401</v>
      </c>
      <c r="C1273" s="227" t="s">
        <v>16</v>
      </c>
      <c r="D1273" s="227" t="s">
        <v>27</v>
      </c>
      <c r="E1273" s="227" t="s">
        <v>18</v>
      </c>
      <c r="F1273" s="227" t="s">
        <v>69</v>
      </c>
      <c r="G1273" s="227" t="s">
        <v>147</v>
      </c>
      <c r="H1273" s="267" t="s">
        <v>148</v>
      </c>
      <c r="I1273" s="237"/>
      <c r="J1273" s="238"/>
      <c r="K1273" s="238"/>
      <c r="L1273" s="238"/>
      <c r="M1273" s="238"/>
      <c r="N1273" s="238"/>
      <c r="O1273" s="238"/>
      <c r="P1273" s="238">
        <f>P1277+P1280+P1285+P1288</f>
        <v>14284458.140000001</v>
      </c>
      <c r="Q1273" s="238">
        <f t="shared" ref="Q1273:R1273" si="4143">Q1277+Q1280+Q1285+Q1288</f>
        <v>505800</v>
      </c>
      <c r="R1273" s="238">
        <f t="shared" si="4143"/>
        <v>505800</v>
      </c>
      <c r="S1273" s="238">
        <f>S1277+S1280+S1285+S1288+S1291</f>
        <v>9297641.7899999991</v>
      </c>
      <c r="T1273" s="238">
        <f t="shared" ref="T1273:U1273" si="4144">T1277+T1280+T1285+T1288+T1291</f>
        <v>0</v>
      </c>
      <c r="U1273" s="238">
        <f t="shared" si="4144"/>
        <v>0</v>
      </c>
      <c r="V1273" s="238">
        <f t="shared" si="4131"/>
        <v>23582099.93</v>
      </c>
      <c r="W1273" s="238">
        <f t="shared" si="4131"/>
        <v>505800</v>
      </c>
      <c r="X1273" s="238">
        <f t="shared" si="4131"/>
        <v>505800</v>
      </c>
      <c r="Y1273" s="238">
        <f>Y1277+Y1280+Y1285+Y1288+Y1291</f>
        <v>0</v>
      </c>
      <c r="Z1273" s="238">
        <f t="shared" ref="Z1273:AA1273" si="4145">Z1277+Z1280+Z1285+Z1288+Z1291</f>
        <v>0</v>
      </c>
      <c r="AA1273" s="238">
        <f t="shared" si="4145"/>
        <v>0</v>
      </c>
      <c r="AB1273" s="238">
        <f t="shared" si="3996"/>
        <v>23582099.93</v>
      </c>
      <c r="AC1273" s="238">
        <f t="shared" si="3985"/>
        <v>505800</v>
      </c>
      <c r="AD1273" s="238">
        <f t="shared" si="3986"/>
        <v>505800</v>
      </c>
      <c r="AE1273" s="238">
        <f>AE1277+AE1280+AE1285+AE1288+AE1291+AE1274</f>
        <v>465703.59</v>
      </c>
      <c r="AF1273" s="238">
        <f t="shared" ref="AF1273:AG1273" si="4146">AF1277+AF1280+AF1285+AF1288+AF1291+AF1274</f>
        <v>0</v>
      </c>
      <c r="AG1273" s="238">
        <f t="shared" si="4146"/>
        <v>0</v>
      </c>
      <c r="AH1273" s="238">
        <f t="shared" si="3997"/>
        <v>24047803.52</v>
      </c>
      <c r="AI1273" s="238">
        <f t="shared" si="3988"/>
        <v>505800</v>
      </c>
      <c r="AJ1273" s="238">
        <f t="shared" si="3989"/>
        <v>505800</v>
      </c>
      <c r="AK1273" s="238">
        <f>AK1277+AK1280+AK1285+AK1288+AK1291+AK1274</f>
        <v>-52900</v>
      </c>
      <c r="AL1273" s="238">
        <f t="shared" ref="AL1273:AM1273" si="4147">AL1277+AL1280+AL1285+AL1288+AL1291+AL1274</f>
        <v>0</v>
      </c>
      <c r="AM1273" s="238">
        <f t="shared" si="4147"/>
        <v>0</v>
      </c>
      <c r="AN1273" s="238">
        <f t="shared" si="3998"/>
        <v>23994903.52</v>
      </c>
      <c r="AO1273" s="238">
        <f t="shared" si="3991"/>
        <v>505800</v>
      </c>
      <c r="AP1273" s="238">
        <f t="shared" si="3992"/>
        <v>505800</v>
      </c>
      <c r="AQ1273" s="238">
        <f>AQ1277+AQ1280+AQ1285+AQ1288+AQ1291+AQ1274</f>
        <v>-462419.55</v>
      </c>
      <c r="AR1273" s="238">
        <f t="shared" ref="AR1273:AS1273" si="4148">AR1277+AR1280+AR1285+AR1288+AR1291+AR1274</f>
        <v>0</v>
      </c>
      <c r="AS1273" s="238">
        <f t="shared" si="4148"/>
        <v>0</v>
      </c>
      <c r="AT1273" s="238">
        <f t="shared" si="3999"/>
        <v>23532483.969999999</v>
      </c>
      <c r="AU1273" s="238">
        <f t="shared" si="3994"/>
        <v>505800</v>
      </c>
      <c r="AV1273" s="238">
        <f t="shared" si="3995"/>
        <v>505800</v>
      </c>
    </row>
    <row r="1274" spans="1:48" s="229" customFormat="1" hidden="1">
      <c r="A1274" s="264" t="s">
        <v>331</v>
      </c>
      <c r="B1274" s="227" t="s">
        <v>401</v>
      </c>
      <c r="C1274" s="227" t="s">
        <v>16</v>
      </c>
      <c r="D1274" s="227" t="s">
        <v>27</v>
      </c>
      <c r="E1274" s="227" t="s">
        <v>18</v>
      </c>
      <c r="F1274" s="227" t="s">
        <v>69</v>
      </c>
      <c r="G1274" s="227" t="s">
        <v>147</v>
      </c>
      <c r="H1274" s="267" t="s">
        <v>184</v>
      </c>
      <c r="I1274" s="237"/>
      <c r="J1274" s="238"/>
      <c r="K1274" s="238"/>
      <c r="L1274" s="238"/>
      <c r="M1274" s="238"/>
      <c r="N1274" s="238"/>
      <c r="O1274" s="238"/>
      <c r="P1274" s="238"/>
      <c r="Q1274" s="238"/>
      <c r="R1274" s="238"/>
      <c r="S1274" s="238"/>
      <c r="T1274" s="238"/>
      <c r="U1274" s="238"/>
      <c r="V1274" s="238"/>
      <c r="W1274" s="238"/>
      <c r="X1274" s="238"/>
      <c r="Y1274" s="238"/>
      <c r="Z1274" s="238"/>
      <c r="AA1274" s="238"/>
      <c r="AB1274" s="238"/>
      <c r="AC1274" s="238"/>
      <c r="AD1274" s="238"/>
      <c r="AE1274" s="238">
        <f>AE1275</f>
        <v>465703.59</v>
      </c>
      <c r="AF1274" s="238">
        <f t="shared" ref="AF1274:AG1275" si="4149">AF1275</f>
        <v>0</v>
      </c>
      <c r="AG1274" s="238">
        <f t="shared" si="4149"/>
        <v>0</v>
      </c>
      <c r="AH1274" s="238">
        <f t="shared" ref="AH1274:AH1276" si="4150">AB1274+AE1274</f>
        <v>465703.59</v>
      </c>
      <c r="AI1274" s="238">
        <f t="shared" ref="AI1274:AI1276" si="4151">AC1274+AF1274</f>
        <v>0</v>
      </c>
      <c r="AJ1274" s="238">
        <f t="shared" ref="AJ1274:AJ1276" si="4152">AD1274+AG1274</f>
        <v>0</v>
      </c>
      <c r="AK1274" s="238">
        <f>AK1275</f>
        <v>0</v>
      </c>
      <c r="AL1274" s="238">
        <f t="shared" ref="AL1274:AM1275" si="4153">AL1275</f>
        <v>0</v>
      </c>
      <c r="AM1274" s="238">
        <f t="shared" si="4153"/>
        <v>0</v>
      </c>
      <c r="AN1274" s="238">
        <f t="shared" si="3998"/>
        <v>465703.59</v>
      </c>
      <c r="AO1274" s="238">
        <f t="shared" si="3991"/>
        <v>0</v>
      </c>
      <c r="AP1274" s="238">
        <f t="shared" si="3992"/>
        <v>0</v>
      </c>
      <c r="AQ1274" s="238">
        <f>AQ1275</f>
        <v>0</v>
      </c>
      <c r="AR1274" s="238">
        <f t="shared" ref="AR1274:AS1275" si="4154">AR1275</f>
        <v>0</v>
      </c>
      <c r="AS1274" s="238">
        <f t="shared" si="4154"/>
        <v>0</v>
      </c>
      <c r="AT1274" s="238">
        <f t="shared" si="3999"/>
        <v>465703.59</v>
      </c>
      <c r="AU1274" s="238">
        <f t="shared" si="3994"/>
        <v>0</v>
      </c>
      <c r="AV1274" s="238">
        <f t="shared" si="3995"/>
        <v>0</v>
      </c>
    </row>
    <row r="1275" spans="1:48" s="229" customFormat="1" ht="25.5" hidden="1">
      <c r="A1275" s="246" t="s">
        <v>259</v>
      </c>
      <c r="B1275" s="227" t="s">
        <v>401</v>
      </c>
      <c r="C1275" s="227" t="s">
        <v>16</v>
      </c>
      <c r="D1275" s="227" t="s">
        <v>27</v>
      </c>
      <c r="E1275" s="227" t="s">
        <v>18</v>
      </c>
      <c r="F1275" s="227" t="s">
        <v>69</v>
      </c>
      <c r="G1275" s="227" t="s">
        <v>147</v>
      </c>
      <c r="H1275" s="267" t="s">
        <v>184</v>
      </c>
      <c r="I1275" s="237" t="s">
        <v>93</v>
      </c>
      <c r="J1275" s="238"/>
      <c r="K1275" s="238"/>
      <c r="L1275" s="238"/>
      <c r="M1275" s="238"/>
      <c r="N1275" s="238"/>
      <c r="O1275" s="238"/>
      <c r="P1275" s="238"/>
      <c r="Q1275" s="238"/>
      <c r="R1275" s="238"/>
      <c r="S1275" s="238"/>
      <c r="T1275" s="238"/>
      <c r="U1275" s="238"/>
      <c r="V1275" s="238"/>
      <c r="W1275" s="238"/>
      <c r="X1275" s="238"/>
      <c r="Y1275" s="238"/>
      <c r="Z1275" s="238"/>
      <c r="AA1275" s="238"/>
      <c r="AB1275" s="238"/>
      <c r="AC1275" s="238"/>
      <c r="AD1275" s="238"/>
      <c r="AE1275" s="238">
        <f>AE1276</f>
        <v>465703.59</v>
      </c>
      <c r="AF1275" s="238">
        <f t="shared" si="4149"/>
        <v>0</v>
      </c>
      <c r="AG1275" s="238">
        <f t="shared" si="4149"/>
        <v>0</v>
      </c>
      <c r="AH1275" s="238">
        <f t="shared" si="4150"/>
        <v>465703.59</v>
      </c>
      <c r="AI1275" s="238">
        <f t="shared" si="4151"/>
        <v>0</v>
      </c>
      <c r="AJ1275" s="238">
        <f t="shared" si="4152"/>
        <v>0</v>
      </c>
      <c r="AK1275" s="238">
        <f>AK1276</f>
        <v>0</v>
      </c>
      <c r="AL1275" s="238">
        <f t="shared" si="4153"/>
        <v>0</v>
      </c>
      <c r="AM1275" s="238">
        <f t="shared" si="4153"/>
        <v>0</v>
      </c>
      <c r="AN1275" s="238">
        <f t="shared" si="3998"/>
        <v>465703.59</v>
      </c>
      <c r="AO1275" s="238">
        <f t="shared" si="3991"/>
        <v>0</v>
      </c>
      <c r="AP1275" s="238">
        <f t="shared" si="3992"/>
        <v>0</v>
      </c>
      <c r="AQ1275" s="238">
        <f>AQ1276</f>
        <v>0</v>
      </c>
      <c r="AR1275" s="238">
        <f t="shared" si="4154"/>
        <v>0</v>
      </c>
      <c r="AS1275" s="238">
        <f t="shared" si="4154"/>
        <v>0</v>
      </c>
      <c r="AT1275" s="238">
        <f t="shared" si="3999"/>
        <v>465703.59</v>
      </c>
      <c r="AU1275" s="238">
        <f t="shared" si="3994"/>
        <v>0</v>
      </c>
      <c r="AV1275" s="238">
        <f t="shared" si="3995"/>
        <v>0</v>
      </c>
    </row>
    <row r="1276" spans="1:48" s="229" customFormat="1" ht="25.5" hidden="1">
      <c r="A1276" s="239" t="s">
        <v>97</v>
      </c>
      <c r="B1276" s="227" t="s">
        <v>401</v>
      </c>
      <c r="C1276" s="227" t="s">
        <v>16</v>
      </c>
      <c r="D1276" s="227" t="s">
        <v>27</v>
      </c>
      <c r="E1276" s="227" t="s">
        <v>18</v>
      </c>
      <c r="F1276" s="227" t="s">
        <v>69</v>
      </c>
      <c r="G1276" s="227" t="s">
        <v>147</v>
      </c>
      <c r="H1276" s="267" t="s">
        <v>184</v>
      </c>
      <c r="I1276" s="237" t="s">
        <v>94</v>
      </c>
      <c r="J1276" s="238"/>
      <c r="K1276" s="238"/>
      <c r="L1276" s="238"/>
      <c r="M1276" s="238"/>
      <c r="N1276" s="238"/>
      <c r="O1276" s="238"/>
      <c r="P1276" s="238"/>
      <c r="Q1276" s="238"/>
      <c r="R1276" s="238"/>
      <c r="S1276" s="238"/>
      <c r="T1276" s="238"/>
      <c r="U1276" s="238"/>
      <c r="V1276" s="238"/>
      <c r="W1276" s="238"/>
      <c r="X1276" s="238"/>
      <c r="Y1276" s="238"/>
      <c r="Z1276" s="238"/>
      <c r="AA1276" s="238"/>
      <c r="AB1276" s="238"/>
      <c r="AC1276" s="238"/>
      <c r="AD1276" s="238"/>
      <c r="AE1276" s="238">
        <v>465703.59</v>
      </c>
      <c r="AF1276" s="238"/>
      <c r="AG1276" s="238"/>
      <c r="AH1276" s="238">
        <f t="shared" si="4150"/>
        <v>465703.59</v>
      </c>
      <c r="AI1276" s="238">
        <f t="shared" si="4151"/>
        <v>0</v>
      </c>
      <c r="AJ1276" s="238">
        <f t="shared" si="4152"/>
        <v>0</v>
      </c>
      <c r="AK1276" s="238"/>
      <c r="AL1276" s="238"/>
      <c r="AM1276" s="238"/>
      <c r="AN1276" s="238">
        <f t="shared" si="3998"/>
        <v>465703.59</v>
      </c>
      <c r="AO1276" s="238">
        <f t="shared" si="3991"/>
        <v>0</v>
      </c>
      <c r="AP1276" s="238">
        <f t="shared" si="3992"/>
        <v>0</v>
      </c>
      <c r="AQ1276" s="238"/>
      <c r="AR1276" s="238"/>
      <c r="AS1276" s="238"/>
      <c r="AT1276" s="238">
        <f t="shared" si="3999"/>
        <v>465703.59</v>
      </c>
      <c r="AU1276" s="238">
        <f t="shared" si="3994"/>
        <v>0</v>
      </c>
      <c r="AV1276" s="238">
        <f t="shared" si="3995"/>
        <v>0</v>
      </c>
    </row>
    <row r="1277" spans="1:48" s="229" customFormat="1" ht="38.25" hidden="1">
      <c r="A1277" s="270" t="s">
        <v>373</v>
      </c>
      <c r="B1277" s="227" t="s">
        <v>401</v>
      </c>
      <c r="C1277" s="227" t="s">
        <v>16</v>
      </c>
      <c r="D1277" s="227" t="s">
        <v>27</v>
      </c>
      <c r="E1277" s="227" t="s">
        <v>18</v>
      </c>
      <c r="F1277" s="227" t="s">
        <v>69</v>
      </c>
      <c r="G1277" s="227" t="s">
        <v>147</v>
      </c>
      <c r="H1277" s="267" t="s">
        <v>266</v>
      </c>
      <c r="I1277" s="237"/>
      <c r="J1277" s="238"/>
      <c r="K1277" s="238"/>
      <c r="L1277" s="238"/>
      <c r="M1277" s="238"/>
      <c r="N1277" s="238"/>
      <c r="O1277" s="238"/>
      <c r="P1277" s="238">
        <f>P1278</f>
        <v>50000</v>
      </c>
      <c r="Q1277" s="238">
        <f t="shared" ref="Q1277:U1278" si="4155">Q1278</f>
        <v>0</v>
      </c>
      <c r="R1277" s="238">
        <f t="shared" si="4155"/>
        <v>0</v>
      </c>
      <c r="S1277" s="238">
        <f t="shared" si="4155"/>
        <v>0</v>
      </c>
      <c r="T1277" s="238">
        <f t="shared" si="4155"/>
        <v>0</v>
      </c>
      <c r="U1277" s="238">
        <f t="shared" si="4155"/>
        <v>0</v>
      </c>
      <c r="V1277" s="238">
        <f t="shared" si="4131"/>
        <v>50000</v>
      </c>
      <c r="W1277" s="238">
        <f t="shared" si="4131"/>
        <v>0</v>
      </c>
      <c r="X1277" s="238">
        <f t="shared" si="4131"/>
        <v>0</v>
      </c>
      <c r="Y1277" s="238">
        <f t="shared" ref="Y1277:AA1278" si="4156">Y1278</f>
        <v>0</v>
      </c>
      <c r="Z1277" s="238">
        <f t="shared" si="4156"/>
        <v>0</v>
      </c>
      <c r="AA1277" s="238">
        <f t="shared" si="4156"/>
        <v>0</v>
      </c>
      <c r="AB1277" s="238">
        <f t="shared" si="3996"/>
        <v>50000</v>
      </c>
      <c r="AC1277" s="238">
        <f t="shared" si="3985"/>
        <v>0</v>
      </c>
      <c r="AD1277" s="238">
        <f t="shared" si="3986"/>
        <v>0</v>
      </c>
      <c r="AE1277" s="238">
        <f t="shared" ref="AE1277:AG1278" si="4157">AE1278</f>
        <v>0</v>
      </c>
      <c r="AF1277" s="238">
        <f t="shared" si="4157"/>
        <v>0</v>
      </c>
      <c r="AG1277" s="238">
        <f t="shared" si="4157"/>
        <v>0</v>
      </c>
      <c r="AH1277" s="238">
        <f t="shared" si="3997"/>
        <v>50000</v>
      </c>
      <c r="AI1277" s="238">
        <f t="shared" si="3988"/>
        <v>0</v>
      </c>
      <c r="AJ1277" s="238">
        <f t="shared" si="3989"/>
        <v>0</v>
      </c>
      <c r="AK1277" s="238">
        <f t="shared" ref="AK1277:AM1278" si="4158">AK1278</f>
        <v>0</v>
      </c>
      <c r="AL1277" s="238">
        <f t="shared" si="4158"/>
        <v>0</v>
      </c>
      <c r="AM1277" s="238">
        <f t="shared" si="4158"/>
        <v>0</v>
      </c>
      <c r="AN1277" s="238">
        <f t="shared" si="3998"/>
        <v>50000</v>
      </c>
      <c r="AO1277" s="238">
        <f t="shared" si="3991"/>
        <v>0</v>
      </c>
      <c r="AP1277" s="238">
        <f t="shared" si="3992"/>
        <v>0</v>
      </c>
      <c r="AQ1277" s="238">
        <f t="shared" ref="AQ1277:AS1278" si="4159">AQ1278</f>
        <v>0</v>
      </c>
      <c r="AR1277" s="238">
        <f t="shared" si="4159"/>
        <v>0</v>
      </c>
      <c r="AS1277" s="238">
        <f t="shared" si="4159"/>
        <v>0</v>
      </c>
      <c r="AT1277" s="238">
        <f t="shared" si="3999"/>
        <v>50000</v>
      </c>
      <c r="AU1277" s="238">
        <f t="shared" si="3994"/>
        <v>0</v>
      </c>
      <c r="AV1277" s="238">
        <f t="shared" si="3995"/>
        <v>0</v>
      </c>
    </row>
    <row r="1278" spans="1:48" s="229" customFormat="1" ht="25.5" hidden="1">
      <c r="A1278" s="246" t="s">
        <v>259</v>
      </c>
      <c r="B1278" s="227" t="s">
        <v>401</v>
      </c>
      <c r="C1278" s="227" t="s">
        <v>16</v>
      </c>
      <c r="D1278" s="227" t="s">
        <v>27</v>
      </c>
      <c r="E1278" s="227" t="s">
        <v>18</v>
      </c>
      <c r="F1278" s="227" t="s">
        <v>69</v>
      </c>
      <c r="G1278" s="227" t="s">
        <v>147</v>
      </c>
      <c r="H1278" s="267" t="s">
        <v>266</v>
      </c>
      <c r="I1278" s="237" t="s">
        <v>93</v>
      </c>
      <c r="J1278" s="238"/>
      <c r="K1278" s="238"/>
      <c r="L1278" s="238"/>
      <c r="M1278" s="238"/>
      <c r="N1278" s="238"/>
      <c r="O1278" s="238"/>
      <c r="P1278" s="238">
        <f>P1279</f>
        <v>50000</v>
      </c>
      <c r="Q1278" s="238">
        <f t="shared" si="4155"/>
        <v>0</v>
      </c>
      <c r="R1278" s="238">
        <f t="shared" si="4155"/>
        <v>0</v>
      </c>
      <c r="S1278" s="238">
        <f t="shared" si="4155"/>
        <v>0</v>
      </c>
      <c r="T1278" s="238">
        <f t="shared" si="4155"/>
        <v>0</v>
      </c>
      <c r="U1278" s="238">
        <f t="shared" si="4155"/>
        <v>0</v>
      </c>
      <c r="V1278" s="238">
        <f t="shared" si="4131"/>
        <v>50000</v>
      </c>
      <c r="W1278" s="238">
        <f t="shared" si="4131"/>
        <v>0</v>
      </c>
      <c r="X1278" s="238">
        <f t="shared" si="4131"/>
        <v>0</v>
      </c>
      <c r="Y1278" s="238">
        <f t="shared" si="4156"/>
        <v>0</v>
      </c>
      <c r="Z1278" s="238">
        <f t="shared" si="4156"/>
        <v>0</v>
      </c>
      <c r="AA1278" s="238">
        <f t="shared" si="4156"/>
        <v>0</v>
      </c>
      <c r="AB1278" s="238">
        <f t="shared" si="3996"/>
        <v>50000</v>
      </c>
      <c r="AC1278" s="238">
        <f t="shared" si="3985"/>
        <v>0</v>
      </c>
      <c r="AD1278" s="238">
        <f t="shared" si="3986"/>
        <v>0</v>
      </c>
      <c r="AE1278" s="238">
        <f t="shared" si="4157"/>
        <v>0</v>
      </c>
      <c r="AF1278" s="238">
        <f t="shared" si="4157"/>
        <v>0</v>
      </c>
      <c r="AG1278" s="238">
        <f t="shared" si="4157"/>
        <v>0</v>
      </c>
      <c r="AH1278" s="238">
        <f t="shared" si="3997"/>
        <v>50000</v>
      </c>
      <c r="AI1278" s="238">
        <f t="shared" si="3988"/>
        <v>0</v>
      </c>
      <c r="AJ1278" s="238">
        <f t="shared" si="3989"/>
        <v>0</v>
      </c>
      <c r="AK1278" s="238">
        <f t="shared" si="4158"/>
        <v>0</v>
      </c>
      <c r="AL1278" s="238">
        <f t="shared" si="4158"/>
        <v>0</v>
      </c>
      <c r="AM1278" s="238">
        <f t="shared" si="4158"/>
        <v>0</v>
      </c>
      <c r="AN1278" s="238">
        <f t="shared" si="3998"/>
        <v>50000</v>
      </c>
      <c r="AO1278" s="238">
        <f t="shared" si="3991"/>
        <v>0</v>
      </c>
      <c r="AP1278" s="238">
        <f t="shared" si="3992"/>
        <v>0</v>
      </c>
      <c r="AQ1278" s="238">
        <f t="shared" si="4159"/>
        <v>0</v>
      </c>
      <c r="AR1278" s="238">
        <f t="shared" si="4159"/>
        <v>0</v>
      </c>
      <c r="AS1278" s="238">
        <f t="shared" si="4159"/>
        <v>0</v>
      </c>
      <c r="AT1278" s="238">
        <f t="shared" si="3999"/>
        <v>50000</v>
      </c>
      <c r="AU1278" s="238">
        <f t="shared" si="3994"/>
        <v>0</v>
      </c>
      <c r="AV1278" s="238">
        <f t="shared" si="3995"/>
        <v>0</v>
      </c>
    </row>
    <row r="1279" spans="1:48" s="229" customFormat="1" ht="25.5" hidden="1">
      <c r="A1279" s="239" t="s">
        <v>97</v>
      </c>
      <c r="B1279" s="227" t="s">
        <v>401</v>
      </c>
      <c r="C1279" s="227" t="s">
        <v>16</v>
      </c>
      <c r="D1279" s="227" t="s">
        <v>27</v>
      </c>
      <c r="E1279" s="227" t="s">
        <v>18</v>
      </c>
      <c r="F1279" s="227" t="s">
        <v>69</v>
      </c>
      <c r="G1279" s="227" t="s">
        <v>147</v>
      </c>
      <c r="H1279" s="267" t="s">
        <v>266</v>
      </c>
      <c r="I1279" s="237" t="s">
        <v>94</v>
      </c>
      <c r="J1279" s="238"/>
      <c r="K1279" s="238"/>
      <c r="L1279" s="238"/>
      <c r="M1279" s="238"/>
      <c r="N1279" s="238"/>
      <c r="O1279" s="238"/>
      <c r="P1279" s="238">
        <v>50000</v>
      </c>
      <c r="Q1279" s="238">
        <v>0</v>
      </c>
      <c r="R1279" s="238">
        <v>0</v>
      </c>
      <c r="S1279" s="238"/>
      <c r="T1279" s="238"/>
      <c r="U1279" s="238"/>
      <c r="V1279" s="238">
        <f t="shared" si="4131"/>
        <v>50000</v>
      </c>
      <c r="W1279" s="238">
        <f t="shared" si="4131"/>
        <v>0</v>
      </c>
      <c r="X1279" s="238">
        <f t="shared" si="4131"/>
        <v>0</v>
      </c>
      <c r="Y1279" s="238"/>
      <c r="Z1279" s="238"/>
      <c r="AA1279" s="238"/>
      <c r="AB1279" s="238">
        <f t="shared" si="3996"/>
        <v>50000</v>
      </c>
      <c r="AC1279" s="238">
        <f t="shared" si="3985"/>
        <v>0</v>
      </c>
      <c r="AD1279" s="238">
        <f t="shared" si="3986"/>
        <v>0</v>
      </c>
      <c r="AE1279" s="238"/>
      <c r="AF1279" s="238"/>
      <c r="AG1279" s="238"/>
      <c r="AH1279" s="238">
        <f t="shared" si="3997"/>
        <v>50000</v>
      </c>
      <c r="AI1279" s="238">
        <f t="shared" si="3988"/>
        <v>0</v>
      </c>
      <c r="AJ1279" s="238">
        <f t="shared" si="3989"/>
        <v>0</v>
      </c>
      <c r="AK1279" s="238"/>
      <c r="AL1279" s="238"/>
      <c r="AM1279" s="238"/>
      <c r="AN1279" s="238">
        <f t="shared" si="3998"/>
        <v>50000</v>
      </c>
      <c r="AO1279" s="238">
        <f t="shared" si="3991"/>
        <v>0</v>
      </c>
      <c r="AP1279" s="238">
        <f t="shared" si="3992"/>
        <v>0</v>
      </c>
      <c r="AQ1279" s="238"/>
      <c r="AR1279" s="238"/>
      <c r="AS1279" s="238"/>
      <c r="AT1279" s="238">
        <f t="shared" si="3999"/>
        <v>50000</v>
      </c>
      <c r="AU1279" s="238">
        <f t="shared" si="3994"/>
        <v>0</v>
      </c>
      <c r="AV1279" s="238">
        <f t="shared" si="3995"/>
        <v>0</v>
      </c>
    </row>
    <row r="1280" spans="1:48" s="229" customFormat="1" ht="38.25" hidden="1">
      <c r="A1280" s="271" t="s">
        <v>374</v>
      </c>
      <c r="B1280" s="227" t="s">
        <v>401</v>
      </c>
      <c r="C1280" s="227" t="s">
        <v>16</v>
      </c>
      <c r="D1280" s="227" t="s">
        <v>27</v>
      </c>
      <c r="E1280" s="227" t="s">
        <v>18</v>
      </c>
      <c r="F1280" s="227" t="s">
        <v>69</v>
      </c>
      <c r="G1280" s="227" t="s">
        <v>147</v>
      </c>
      <c r="H1280" s="267" t="s">
        <v>346</v>
      </c>
      <c r="I1280" s="237"/>
      <c r="J1280" s="238"/>
      <c r="K1280" s="238"/>
      <c r="L1280" s="238"/>
      <c r="M1280" s="238"/>
      <c r="N1280" s="238"/>
      <c r="O1280" s="238"/>
      <c r="P1280" s="238">
        <f>P1281+P1283</f>
        <v>885307.29</v>
      </c>
      <c r="Q1280" s="238">
        <f t="shared" ref="Q1280:U1280" si="4160">Q1281+Q1283</f>
        <v>505800</v>
      </c>
      <c r="R1280" s="238">
        <f t="shared" si="4160"/>
        <v>505800</v>
      </c>
      <c r="S1280" s="238">
        <f t="shared" si="4160"/>
        <v>0</v>
      </c>
      <c r="T1280" s="238">
        <f t="shared" si="4160"/>
        <v>0</v>
      </c>
      <c r="U1280" s="238">
        <f t="shared" si="4160"/>
        <v>0</v>
      </c>
      <c r="V1280" s="238">
        <f t="shared" si="4131"/>
        <v>885307.29</v>
      </c>
      <c r="W1280" s="238">
        <f t="shared" si="4131"/>
        <v>505800</v>
      </c>
      <c r="X1280" s="238">
        <f t="shared" si="4131"/>
        <v>505800</v>
      </c>
      <c r="Y1280" s="238">
        <f t="shared" ref="Y1280:AA1280" si="4161">Y1281+Y1283</f>
        <v>0</v>
      </c>
      <c r="Z1280" s="238">
        <f t="shared" si="4161"/>
        <v>0</v>
      </c>
      <c r="AA1280" s="238">
        <f t="shared" si="4161"/>
        <v>0</v>
      </c>
      <c r="AB1280" s="238">
        <f t="shared" si="3996"/>
        <v>885307.29</v>
      </c>
      <c r="AC1280" s="238">
        <f t="shared" si="3985"/>
        <v>505800</v>
      </c>
      <c r="AD1280" s="238">
        <f t="shared" si="3986"/>
        <v>505800</v>
      </c>
      <c r="AE1280" s="238">
        <f t="shared" ref="AE1280:AG1280" si="4162">AE1281+AE1283</f>
        <v>0</v>
      </c>
      <c r="AF1280" s="238">
        <f t="shared" si="4162"/>
        <v>0</v>
      </c>
      <c r="AG1280" s="238">
        <f t="shared" si="4162"/>
        <v>0</v>
      </c>
      <c r="AH1280" s="238">
        <f t="shared" si="3997"/>
        <v>885307.29</v>
      </c>
      <c r="AI1280" s="238">
        <f t="shared" si="3988"/>
        <v>505800</v>
      </c>
      <c r="AJ1280" s="238">
        <f t="shared" si="3989"/>
        <v>505800</v>
      </c>
      <c r="AK1280" s="238">
        <f t="shared" ref="AK1280:AM1280" si="4163">AK1281+AK1283</f>
        <v>-52900</v>
      </c>
      <c r="AL1280" s="238">
        <f t="shared" si="4163"/>
        <v>0</v>
      </c>
      <c r="AM1280" s="238">
        <f t="shared" si="4163"/>
        <v>0</v>
      </c>
      <c r="AN1280" s="238">
        <f t="shared" si="3998"/>
        <v>832407.29</v>
      </c>
      <c r="AO1280" s="238">
        <f t="shared" si="3991"/>
        <v>505800</v>
      </c>
      <c r="AP1280" s="238">
        <f t="shared" si="3992"/>
        <v>505800</v>
      </c>
      <c r="AQ1280" s="238">
        <f t="shared" ref="AQ1280:AS1280" si="4164">AQ1281+AQ1283</f>
        <v>0</v>
      </c>
      <c r="AR1280" s="238">
        <f t="shared" si="4164"/>
        <v>0</v>
      </c>
      <c r="AS1280" s="238">
        <f t="shared" si="4164"/>
        <v>0</v>
      </c>
      <c r="AT1280" s="238">
        <f t="shared" si="3999"/>
        <v>832407.29</v>
      </c>
      <c r="AU1280" s="238">
        <f t="shared" si="3994"/>
        <v>505800</v>
      </c>
      <c r="AV1280" s="238">
        <f t="shared" si="3995"/>
        <v>505800</v>
      </c>
    </row>
    <row r="1281" spans="1:48" s="229" customFormat="1" ht="25.5" hidden="1">
      <c r="A1281" s="240" t="s">
        <v>259</v>
      </c>
      <c r="B1281" s="227" t="s">
        <v>401</v>
      </c>
      <c r="C1281" s="227" t="s">
        <v>16</v>
      </c>
      <c r="D1281" s="227" t="s">
        <v>27</v>
      </c>
      <c r="E1281" s="227" t="s">
        <v>18</v>
      </c>
      <c r="F1281" s="227" t="s">
        <v>69</v>
      </c>
      <c r="G1281" s="227" t="s">
        <v>147</v>
      </c>
      <c r="H1281" s="267" t="s">
        <v>346</v>
      </c>
      <c r="I1281" s="237" t="s">
        <v>93</v>
      </c>
      <c r="J1281" s="238"/>
      <c r="K1281" s="238"/>
      <c r="L1281" s="238"/>
      <c r="M1281" s="238"/>
      <c r="N1281" s="238"/>
      <c r="O1281" s="238"/>
      <c r="P1281" s="238">
        <f>P1282</f>
        <v>836407.29</v>
      </c>
      <c r="Q1281" s="238">
        <f t="shared" ref="Q1281:U1281" si="4165">Q1282</f>
        <v>0</v>
      </c>
      <c r="R1281" s="238">
        <f t="shared" si="4165"/>
        <v>0</v>
      </c>
      <c r="S1281" s="238">
        <f t="shared" si="4165"/>
        <v>0</v>
      </c>
      <c r="T1281" s="238">
        <f t="shared" si="4165"/>
        <v>0</v>
      </c>
      <c r="U1281" s="238">
        <f t="shared" si="4165"/>
        <v>0</v>
      </c>
      <c r="V1281" s="238">
        <f t="shared" si="4131"/>
        <v>836407.29</v>
      </c>
      <c r="W1281" s="238">
        <f t="shared" si="4131"/>
        <v>0</v>
      </c>
      <c r="X1281" s="238">
        <f t="shared" si="4131"/>
        <v>0</v>
      </c>
      <c r="Y1281" s="238">
        <f t="shared" ref="Y1281:AA1281" si="4166">Y1282</f>
        <v>0</v>
      </c>
      <c r="Z1281" s="238">
        <f t="shared" si="4166"/>
        <v>0</v>
      </c>
      <c r="AA1281" s="238">
        <f t="shared" si="4166"/>
        <v>0</v>
      </c>
      <c r="AB1281" s="238">
        <f t="shared" si="3996"/>
        <v>836407.29</v>
      </c>
      <c r="AC1281" s="238">
        <f t="shared" si="3985"/>
        <v>0</v>
      </c>
      <c r="AD1281" s="238">
        <f t="shared" si="3986"/>
        <v>0</v>
      </c>
      <c r="AE1281" s="238">
        <f t="shared" ref="AE1281:AG1281" si="4167">AE1282</f>
        <v>48900</v>
      </c>
      <c r="AF1281" s="238">
        <f t="shared" si="4167"/>
        <v>0</v>
      </c>
      <c r="AG1281" s="238">
        <f t="shared" si="4167"/>
        <v>0</v>
      </c>
      <c r="AH1281" s="238">
        <f t="shared" si="3997"/>
        <v>885307.29</v>
      </c>
      <c r="AI1281" s="238">
        <f t="shared" si="3988"/>
        <v>0</v>
      </c>
      <c r="AJ1281" s="238">
        <f t="shared" si="3989"/>
        <v>0</v>
      </c>
      <c r="AK1281" s="238">
        <f t="shared" ref="AK1281:AM1281" si="4168">AK1282</f>
        <v>-52900</v>
      </c>
      <c r="AL1281" s="238">
        <f t="shared" si="4168"/>
        <v>0</v>
      </c>
      <c r="AM1281" s="238">
        <f t="shared" si="4168"/>
        <v>0</v>
      </c>
      <c r="AN1281" s="238">
        <f t="shared" si="3998"/>
        <v>832407.29</v>
      </c>
      <c r="AO1281" s="238">
        <f t="shared" si="3991"/>
        <v>0</v>
      </c>
      <c r="AP1281" s="238">
        <f t="shared" si="3992"/>
        <v>0</v>
      </c>
      <c r="AQ1281" s="238">
        <f t="shared" ref="AQ1281:AS1281" si="4169">AQ1282</f>
        <v>0</v>
      </c>
      <c r="AR1281" s="238">
        <f t="shared" si="4169"/>
        <v>0</v>
      </c>
      <c r="AS1281" s="238">
        <f t="shared" si="4169"/>
        <v>0</v>
      </c>
      <c r="AT1281" s="238">
        <f t="shared" si="3999"/>
        <v>832407.29</v>
      </c>
      <c r="AU1281" s="238">
        <f t="shared" si="3994"/>
        <v>0</v>
      </c>
      <c r="AV1281" s="238">
        <f t="shared" si="3995"/>
        <v>0</v>
      </c>
    </row>
    <row r="1282" spans="1:48" s="229" customFormat="1" ht="25.5" hidden="1">
      <c r="A1282" s="239" t="s">
        <v>97</v>
      </c>
      <c r="B1282" s="227" t="s">
        <v>401</v>
      </c>
      <c r="C1282" s="227" t="s">
        <v>16</v>
      </c>
      <c r="D1282" s="227" t="s">
        <v>27</v>
      </c>
      <c r="E1282" s="227" t="s">
        <v>18</v>
      </c>
      <c r="F1282" s="227" t="s">
        <v>69</v>
      </c>
      <c r="G1282" s="227" t="s">
        <v>147</v>
      </c>
      <c r="H1282" s="267" t="s">
        <v>346</v>
      </c>
      <c r="I1282" s="237" t="s">
        <v>94</v>
      </c>
      <c r="J1282" s="238"/>
      <c r="K1282" s="238"/>
      <c r="L1282" s="238"/>
      <c r="M1282" s="238"/>
      <c r="N1282" s="238"/>
      <c r="O1282" s="238"/>
      <c r="P1282" s="238">
        <v>836407.29</v>
      </c>
      <c r="Q1282" s="238"/>
      <c r="R1282" s="238"/>
      <c r="S1282" s="238"/>
      <c r="T1282" s="238"/>
      <c r="U1282" s="238"/>
      <c r="V1282" s="238">
        <f t="shared" si="4131"/>
        <v>836407.29</v>
      </c>
      <c r="W1282" s="238">
        <f t="shared" si="4131"/>
        <v>0</v>
      </c>
      <c r="X1282" s="238">
        <f t="shared" si="4131"/>
        <v>0</v>
      </c>
      <c r="Y1282" s="238"/>
      <c r="Z1282" s="238"/>
      <c r="AA1282" s="238"/>
      <c r="AB1282" s="238">
        <f t="shared" si="3996"/>
        <v>836407.29</v>
      </c>
      <c r="AC1282" s="238">
        <f t="shared" si="3985"/>
        <v>0</v>
      </c>
      <c r="AD1282" s="238">
        <f t="shared" si="3986"/>
        <v>0</v>
      </c>
      <c r="AE1282" s="238">
        <v>48900</v>
      </c>
      <c r="AF1282" s="238"/>
      <c r="AG1282" s="238"/>
      <c r="AH1282" s="238">
        <f t="shared" si="3997"/>
        <v>885307.29</v>
      </c>
      <c r="AI1282" s="238">
        <f t="shared" si="3988"/>
        <v>0</v>
      </c>
      <c r="AJ1282" s="238">
        <f t="shared" si="3989"/>
        <v>0</v>
      </c>
      <c r="AK1282" s="238">
        <v>-52900</v>
      </c>
      <c r="AL1282" s="238"/>
      <c r="AM1282" s="238"/>
      <c r="AN1282" s="238">
        <f t="shared" si="3998"/>
        <v>832407.29</v>
      </c>
      <c r="AO1282" s="238">
        <f t="shared" si="3991"/>
        <v>0</v>
      </c>
      <c r="AP1282" s="238">
        <f t="shared" si="3992"/>
        <v>0</v>
      </c>
      <c r="AQ1282" s="238"/>
      <c r="AR1282" s="238"/>
      <c r="AS1282" s="238"/>
      <c r="AT1282" s="238">
        <f t="shared" si="3999"/>
        <v>832407.29</v>
      </c>
      <c r="AU1282" s="238">
        <f t="shared" si="3994"/>
        <v>0</v>
      </c>
      <c r="AV1282" s="238">
        <f t="shared" si="3995"/>
        <v>0</v>
      </c>
    </row>
    <row r="1283" spans="1:48" s="229" customFormat="1" hidden="1">
      <c r="A1283" s="239" t="s">
        <v>79</v>
      </c>
      <c r="B1283" s="227" t="s">
        <v>401</v>
      </c>
      <c r="C1283" s="227" t="s">
        <v>16</v>
      </c>
      <c r="D1283" s="227" t="s">
        <v>27</v>
      </c>
      <c r="E1283" s="227" t="s">
        <v>18</v>
      </c>
      <c r="F1283" s="227" t="s">
        <v>69</v>
      </c>
      <c r="G1283" s="227" t="s">
        <v>147</v>
      </c>
      <c r="H1283" s="267" t="s">
        <v>346</v>
      </c>
      <c r="I1283" s="237" t="s">
        <v>76</v>
      </c>
      <c r="J1283" s="238"/>
      <c r="K1283" s="238"/>
      <c r="L1283" s="238"/>
      <c r="M1283" s="238"/>
      <c r="N1283" s="238"/>
      <c r="O1283" s="238"/>
      <c r="P1283" s="238">
        <f>P1284</f>
        <v>48900</v>
      </c>
      <c r="Q1283" s="238">
        <f t="shared" ref="Q1283:U1283" si="4170">Q1284</f>
        <v>505800</v>
      </c>
      <c r="R1283" s="238">
        <f t="shared" si="4170"/>
        <v>505800</v>
      </c>
      <c r="S1283" s="238">
        <f t="shared" si="4170"/>
        <v>0</v>
      </c>
      <c r="T1283" s="238">
        <f t="shared" si="4170"/>
        <v>0</v>
      </c>
      <c r="U1283" s="238">
        <f t="shared" si="4170"/>
        <v>0</v>
      </c>
      <c r="V1283" s="238">
        <f t="shared" si="4131"/>
        <v>48900</v>
      </c>
      <c r="W1283" s="238">
        <f t="shared" si="4131"/>
        <v>505800</v>
      </c>
      <c r="X1283" s="238">
        <f t="shared" si="4131"/>
        <v>505800</v>
      </c>
      <c r="Y1283" s="238">
        <f t="shared" ref="Y1283:AA1283" si="4171">Y1284</f>
        <v>0</v>
      </c>
      <c r="Z1283" s="238">
        <f t="shared" si="4171"/>
        <v>0</v>
      </c>
      <c r="AA1283" s="238">
        <f t="shared" si="4171"/>
        <v>0</v>
      </c>
      <c r="AB1283" s="238">
        <f t="shared" si="3996"/>
        <v>48900</v>
      </c>
      <c r="AC1283" s="238">
        <f t="shared" si="3985"/>
        <v>505800</v>
      </c>
      <c r="AD1283" s="238">
        <f t="shared" si="3986"/>
        <v>505800</v>
      </c>
      <c r="AE1283" s="238">
        <f t="shared" ref="AE1283:AG1283" si="4172">AE1284</f>
        <v>-48900</v>
      </c>
      <c r="AF1283" s="238">
        <f t="shared" si="4172"/>
        <v>0</v>
      </c>
      <c r="AG1283" s="238">
        <f t="shared" si="4172"/>
        <v>0</v>
      </c>
      <c r="AH1283" s="238">
        <f t="shared" si="3997"/>
        <v>0</v>
      </c>
      <c r="AI1283" s="238">
        <f t="shared" si="3988"/>
        <v>505800</v>
      </c>
      <c r="AJ1283" s="238">
        <f t="shared" si="3989"/>
        <v>505800</v>
      </c>
      <c r="AK1283" s="238">
        <f t="shared" ref="AK1283:AM1283" si="4173">AK1284</f>
        <v>0</v>
      </c>
      <c r="AL1283" s="238">
        <f t="shared" si="4173"/>
        <v>0</v>
      </c>
      <c r="AM1283" s="238">
        <f t="shared" si="4173"/>
        <v>0</v>
      </c>
      <c r="AN1283" s="238">
        <f t="shared" si="3998"/>
        <v>0</v>
      </c>
      <c r="AO1283" s="238">
        <f t="shared" si="3991"/>
        <v>505800</v>
      </c>
      <c r="AP1283" s="238">
        <f t="shared" si="3992"/>
        <v>505800</v>
      </c>
      <c r="AQ1283" s="238">
        <f t="shared" ref="AQ1283:AS1283" si="4174">AQ1284</f>
        <v>0</v>
      </c>
      <c r="AR1283" s="238">
        <f t="shared" si="4174"/>
        <v>0</v>
      </c>
      <c r="AS1283" s="238">
        <f t="shared" si="4174"/>
        <v>0</v>
      </c>
      <c r="AT1283" s="238">
        <f t="shared" si="3999"/>
        <v>0</v>
      </c>
      <c r="AU1283" s="238">
        <f t="shared" si="3994"/>
        <v>505800</v>
      </c>
      <c r="AV1283" s="238">
        <f t="shared" si="3995"/>
        <v>505800</v>
      </c>
    </row>
    <row r="1284" spans="1:48" s="229" customFormat="1" ht="38.25" hidden="1">
      <c r="A1284" s="344" t="s">
        <v>541</v>
      </c>
      <c r="B1284" s="227" t="s">
        <v>401</v>
      </c>
      <c r="C1284" s="227" t="s">
        <v>16</v>
      </c>
      <c r="D1284" s="227" t="s">
        <v>27</v>
      </c>
      <c r="E1284" s="227" t="s">
        <v>18</v>
      </c>
      <c r="F1284" s="227" t="s">
        <v>69</v>
      </c>
      <c r="G1284" s="227" t="s">
        <v>147</v>
      </c>
      <c r="H1284" s="267" t="s">
        <v>346</v>
      </c>
      <c r="I1284" s="237" t="s">
        <v>77</v>
      </c>
      <c r="J1284" s="238"/>
      <c r="K1284" s="238"/>
      <c r="L1284" s="238"/>
      <c r="M1284" s="238"/>
      <c r="N1284" s="238"/>
      <c r="O1284" s="238"/>
      <c r="P1284" s="238">
        <v>48900</v>
      </c>
      <c r="Q1284" s="238">
        <v>505800</v>
      </c>
      <c r="R1284" s="238">
        <v>505800</v>
      </c>
      <c r="S1284" s="238"/>
      <c r="T1284" s="238"/>
      <c r="U1284" s="238"/>
      <c r="V1284" s="238">
        <f t="shared" si="4131"/>
        <v>48900</v>
      </c>
      <c r="W1284" s="238">
        <f t="shared" si="4131"/>
        <v>505800</v>
      </c>
      <c r="X1284" s="238">
        <f t="shared" si="4131"/>
        <v>505800</v>
      </c>
      <c r="Y1284" s="238"/>
      <c r="Z1284" s="238"/>
      <c r="AA1284" s="238"/>
      <c r="AB1284" s="238">
        <f t="shared" si="3996"/>
        <v>48900</v>
      </c>
      <c r="AC1284" s="238">
        <f t="shared" si="3985"/>
        <v>505800</v>
      </c>
      <c r="AD1284" s="238">
        <f t="shared" si="3986"/>
        <v>505800</v>
      </c>
      <c r="AE1284" s="238">
        <v>-48900</v>
      </c>
      <c r="AF1284" s="238"/>
      <c r="AG1284" s="238"/>
      <c r="AH1284" s="238">
        <f t="shared" si="3997"/>
        <v>0</v>
      </c>
      <c r="AI1284" s="238">
        <f t="shared" si="3988"/>
        <v>505800</v>
      </c>
      <c r="AJ1284" s="238">
        <f t="shared" si="3989"/>
        <v>505800</v>
      </c>
      <c r="AK1284" s="238"/>
      <c r="AL1284" s="238"/>
      <c r="AM1284" s="238"/>
      <c r="AN1284" s="238">
        <f t="shared" si="3998"/>
        <v>0</v>
      </c>
      <c r="AO1284" s="238">
        <f t="shared" si="3991"/>
        <v>505800</v>
      </c>
      <c r="AP1284" s="238">
        <f t="shared" si="3992"/>
        <v>505800</v>
      </c>
      <c r="AQ1284" s="238"/>
      <c r="AR1284" s="238"/>
      <c r="AS1284" s="238"/>
      <c r="AT1284" s="238">
        <f t="shared" si="3999"/>
        <v>0</v>
      </c>
      <c r="AU1284" s="238">
        <f t="shared" si="3994"/>
        <v>505800</v>
      </c>
      <c r="AV1284" s="238">
        <f t="shared" si="3995"/>
        <v>505800</v>
      </c>
    </row>
    <row r="1285" spans="1:48" s="229" customFormat="1" ht="25.5" hidden="1">
      <c r="A1285" s="241" t="s">
        <v>419</v>
      </c>
      <c r="B1285" s="227" t="s">
        <v>401</v>
      </c>
      <c r="C1285" s="227" t="s">
        <v>16</v>
      </c>
      <c r="D1285" s="227" t="s">
        <v>27</v>
      </c>
      <c r="E1285" s="227" t="s">
        <v>18</v>
      </c>
      <c r="F1285" s="227" t="s">
        <v>69</v>
      </c>
      <c r="G1285" s="227" t="s">
        <v>147</v>
      </c>
      <c r="H1285" s="267" t="s">
        <v>418</v>
      </c>
      <c r="I1285" s="237"/>
      <c r="J1285" s="238"/>
      <c r="K1285" s="238"/>
      <c r="L1285" s="238"/>
      <c r="M1285" s="238"/>
      <c r="N1285" s="238"/>
      <c r="O1285" s="238"/>
      <c r="P1285" s="238">
        <f>P1286</f>
        <v>3349150.85</v>
      </c>
      <c r="Q1285" s="238">
        <f t="shared" ref="Q1285:U1286" si="4175">Q1286</f>
        <v>0</v>
      </c>
      <c r="R1285" s="238">
        <f t="shared" si="4175"/>
        <v>0</v>
      </c>
      <c r="S1285" s="238">
        <f t="shared" si="4175"/>
        <v>0</v>
      </c>
      <c r="T1285" s="238">
        <f t="shared" si="4175"/>
        <v>0</v>
      </c>
      <c r="U1285" s="238">
        <f t="shared" si="4175"/>
        <v>0</v>
      </c>
      <c r="V1285" s="238">
        <f t="shared" si="4131"/>
        <v>3349150.85</v>
      </c>
      <c r="W1285" s="238">
        <f t="shared" si="4131"/>
        <v>0</v>
      </c>
      <c r="X1285" s="238">
        <f t="shared" si="4131"/>
        <v>0</v>
      </c>
      <c r="Y1285" s="238">
        <f t="shared" ref="Y1285:AA1286" si="4176">Y1286</f>
        <v>0</v>
      </c>
      <c r="Z1285" s="238">
        <f t="shared" si="4176"/>
        <v>0</v>
      </c>
      <c r="AA1285" s="238">
        <f t="shared" si="4176"/>
        <v>0</v>
      </c>
      <c r="AB1285" s="238">
        <f t="shared" si="3996"/>
        <v>3349150.85</v>
      </c>
      <c r="AC1285" s="238">
        <f t="shared" si="3985"/>
        <v>0</v>
      </c>
      <c r="AD1285" s="238">
        <f t="shared" si="3986"/>
        <v>0</v>
      </c>
      <c r="AE1285" s="238">
        <f t="shared" ref="AE1285:AG1286" si="4177">AE1286</f>
        <v>0</v>
      </c>
      <c r="AF1285" s="238">
        <f t="shared" si="4177"/>
        <v>0</v>
      </c>
      <c r="AG1285" s="238">
        <f t="shared" si="4177"/>
        <v>0</v>
      </c>
      <c r="AH1285" s="238">
        <f t="shared" si="3997"/>
        <v>3349150.85</v>
      </c>
      <c r="AI1285" s="238">
        <f t="shared" si="3988"/>
        <v>0</v>
      </c>
      <c r="AJ1285" s="238">
        <f t="shared" si="3989"/>
        <v>0</v>
      </c>
      <c r="AK1285" s="238">
        <f t="shared" ref="AK1285:AM1286" si="4178">AK1286</f>
        <v>0</v>
      </c>
      <c r="AL1285" s="238">
        <f t="shared" si="4178"/>
        <v>0</v>
      </c>
      <c r="AM1285" s="238">
        <f t="shared" si="4178"/>
        <v>0</v>
      </c>
      <c r="AN1285" s="238">
        <f t="shared" si="3998"/>
        <v>3349150.85</v>
      </c>
      <c r="AO1285" s="238">
        <f t="shared" si="3991"/>
        <v>0</v>
      </c>
      <c r="AP1285" s="238">
        <f t="shared" si="3992"/>
        <v>0</v>
      </c>
      <c r="AQ1285" s="238">
        <f t="shared" ref="AQ1285:AS1286" si="4179">AQ1286</f>
        <v>0</v>
      </c>
      <c r="AR1285" s="238">
        <f t="shared" si="4179"/>
        <v>0</v>
      </c>
      <c r="AS1285" s="238">
        <f t="shared" si="4179"/>
        <v>0</v>
      </c>
      <c r="AT1285" s="238">
        <f t="shared" si="3999"/>
        <v>3349150.85</v>
      </c>
      <c r="AU1285" s="238">
        <f t="shared" si="3994"/>
        <v>0</v>
      </c>
      <c r="AV1285" s="238">
        <f t="shared" si="3995"/>
        <v>0</v>
      </c>
    </row>
    <row r="1286" spans="1:48" s="229" customFormat="1" ht="25.5" hidden="1">
      <c r="A1286" s="240" t="s">
        <v>259</v>
      </c>
      <c r="B1286" s="227" t="s">
        <v>401</v>
      </c>
      <c r="C1286" s="227" t="s">
        <v>16</v>
      </c>
      <c r="D1286" s="227" t="s">
        <v>27</v>
      </c>
      <c r="E1286" s="227" t="s">
        <v>18</v>
      </c>
      <c r="F1286" s="227" t="s">
        <v>69</v>
      </c>
      <c r="G1286" s="227" t="s">
        <v>147</v>
      </c>
      <c r="H1286" s="267" t="s">
        <v>418</v>
      </c>
      <c r="I1286" s="237" t="s">
        <v>93</v>
      </c>
      <c r="J1286" s="238"/>
      <c r="K1286" s="238"/>
      <c r="L1286" s="238"/>
      <c r="M1286" s="238"/>
      <c r="N1286" s="238"/>
      <c r="O1286" s="238"/>
      <c r="P1286" s="238">
        <f>P1287</f>
        <v>3349150.85</v>
      </c>
      <c r="Q1286" s="238">
        <f t="shared" si="4175"/>
        <v>0</v>
      </c>
      <c r="R1286" s="238">
        <f t="shared" si="4175"/>
        <v>0</v>
      </c>
      <c r="S1286" s="238">
        <f t="shared" si="4175"/>
        <v>0</v>
      </c>
      <c r="T1286" s="238">
        <f t="shared" si="4175"/>
        <v>0</v>
      </c>
      <c r="U1286" s="238">
        <f t="shared" si="4175"/>
        <v>0</v>
      </c>
      <c r="V1286" s="238">
        <f t="shared" si="4131"/>
        <v>3349150.85</v>
      </c>
      <c r="W1286" s="238">
        <f t="shared" si="4131"/>
        <v>0</v>
      </c>
      <c r="X1286" s="238">
        <f t="shared" si="4131"/>
        <v>0</v>
      </c>
      <c r="Y1286" s="238">
        <f t="shared" si="4176"/>
        <v>0</v>
      </c>
      <c r="Z1286" s="238">
        <f t="shared" si="4176"/>
        <v>0</v>
      </c>
      <c r="AA1286" s="238">
        <f t="shared" si="4176"/>
        <v>0</v>
      </c>
      <c r="AB1286" s="238">
        <f t="shared" si="3996"/>
        <v>3349150.85</v>
      </c>
      <c r="AC1286" s="238">
        <f t="shared" si="3985"/>
        <v>0</v>
      </c>
      <c r="AD1286" s="238">
        <f t="shared" si="3986"/>
        <v>0</v>
      </c>
      <c r="AE1286" s="238">
        <f t="shared" si="4177"/>
        <v>0</v>
      </c>
      <c r="AF1286" s="238">
        <f t="shared" si="4177"/>
        <v>0</v>
      </c>
      <c r="AG1286" s="238">
        <f t="shared" si="4177"/>
        <v>0</v>
      </c>
      <c r="AH1286" s="238">
        <f t="shared" si="3997"/>
        <v>3349150.85</v>
      </c>
      <c r="AI1286" s="238">
        <f t="shared" si="3988"/>
        <v>0</v>
      </c>
      <c r="AJ1286" s="238">
        <f t="shared" si="3989"/>
        <v>0</v>
      </c>
      <c r="AK1286" s="238">
        <f t="shared" si="4178"/>
        <v>0</v>
      </c>
      <c r="AL1286" s="238">
        <f t="shared" si="4178"/>
        <v>0</v>
      </c>
      <c r="AM1286" s="238">
        <f t="shared" si="4178"/>
        <v>0</v>
      </c>
      <c r="AN1286" s="238">
        <f t="shared" si="3998"/>
        <v>3349150.85</v>
      </c>
      <c r="AO1286" s="238">
        <f t="shared" si="3991"/>
        <v>0</v>
      </c>
      <c r="AP1286" s="238">
        <f t="shared" si="3992"/>
        <v>0</v>
      </c>
      <c r="AQ1286" s="238">
        <f t="shared" si="4179"/>
        <v>0</v>
      </c>
      <c r="AR1286" s="238">
        <f t="shared" si="4179"/>
        <v>0</v>
      </c>
      <c r="AS1286" s="238">
        <f t="shared" si="4179"/>
        <v>0</v>
      </c>
      <c r="AT1286" s="238">
        <f t="shared" si="3999"/>
        <v>3349150.85</v>
      </c>
      <c r="AU1286" s="238">
        <f t="shared" si="3994"/>
        <v>0</v>
      </c>
      <c r="AV1286" s="238">
        <f t="shared" si="3995"/>
        <v>0</v>
      </c>
    </row>
    <row r="1287" spans="1:48" s="229" customFormat="1" ht="25.5" hidden="1">
      <c r="A1287" s="239" t="s">
        <v>97</v>
      </c>
      <c r="B1287" s="227" t="s">
        <v>401</v>
      </c>
      <c r="C1287" s="227" t="s">
        <v>16</v>
      </c>
      <c r="D1287" s="227" t="s">
        <v>27</v>
      </c>
      <c r="E1287" s="227" t="s">
        <v>18</v>
      </c>
      <c r="F1287" s="227" t="s">
        <v>69</v>
      </c>
      <c r="G1287" s="227" t="s">
        <v>147</v>
      </c>
      <c r="H1287" s="267" t="s">
        <v>418</v>
      </c>
      <c r="I1287" s="237" t="s">
        <v>94</v>
      </c>
      <c r="J1287" s="238"/>
      <c r="K1287" s="238"/>
      <c r="L1287" s="238"/>
      <c r="M1287" s="238"/>
      <c r="N1287" s="238"/>
      <c r="O1287" s="238"/>
      <c r="P1287" s="238">
        <v>3349150.85</v>
      </c>
      <c r="Q1287" s="238">
        <v>0</v>
      </c>
      <c r="R1287" s="238">
        <v>0</v>
      </c>
      <c r="S1287" s="238"/>
      <c r="T1287" s="238"/>
      <c r="U1287" s="238"/>
      <c r="V1287" s="238">
        <f t="shared" si="4131"/>
        <v>3349150.85</v>
      </c>
      <c r="W1287" s="238">
        <f t="shared" si="4131"/>
        <v>0</v>
      </c>
      <c r="X1287" s="238">
        <f t="shared" si="4131"/>
        <v>0</v>
      </c>
      <c r="Y1287" s="238"/>
      <c r="Z1287" s="238"/>
      <c r="AA1287" s="238"/>
      <c r="AB1287" s="238">
        <f t="shared" si="3996"/>
        <v>3349150.85</v>
      </c>
      <c r="AC1287" s="238">
        <f t="shared" ref="AC1287:AC1370" si="4180">W1287+Z1287</f>
        <v>0</v>
      </c>
      <c r="AD1287" s="238">
        <f t="shared" ref="AD1287:AD1370" si="4181">X1287+AA1287</f>
        <v>0</v>
      </c>
      <c r="AE1287" s="238"/>
      <c r="AF1287" s="238"/>
      <c r="AG1287" s="238"/>
      <c r="AH1287" s="238">
        <f t="shared" si="3997"/>
        <v>3349150.85</v>
      </c>
      <c r="AI1287" s="238">
        <f t="shared" ref="AI1287:AI1370" si="4182">AC1287+AF1287</f>
        <v>0</v>
      </c>
      <c r="AJ1287" s="238">
        <f t="shared" ref="AJ1287:AJ1370" si="4183">AD1287+AG1287</f>
        <v>0</v>
      </c>
      <c r="AK1287" s="238"/>
      <c r="AL1287" s="238"/>
      <c r="AM1287" s="238"/>
      <c r="AN1287" s="238">
        <f t="shared" si="3998"/>
        <v>3349150.85</v>
      </c>
      <c r="AO1287" s="238">
        <f t="shared" ref="AO1287:AO1370" si="4184">AI1287+AL1287</f>
        <v>0</v>
      </c>
      <c r="AP1287" s="238">
        <f t="shared" ref="AP1287:AP1370" si="4185">AJ1287+AM1287</f>
        <v>0</v>
      </c>
      <c r="AQ1287" s="238"/>
      <c r="AR1287" s="238"/>
      <c r="AS1287" s="238"/>
      <c r="AT1287" s="238">
        <f t="shared" si="3999"/>
        <v>3349150.85</v>
      </c>
      <c r="AU1287" s="238">
        <f t="shared" ref="AU1287:AU1370" si="4186">AO1287+AR1287</f>
        <v>0</v>
      </c>
      <c r="AV1287" s="238">
        <f t="shared" ref="AV1287:AV1370" si="4187">AP1287+AS1287</f>
        <v>0</v>
      </c>
    </row>
    <row r="1288" spans="1:48" s="229" customFormat="1" ht="25.5" hidden="1">
      <c r="A1288" s="268" t="s">
        <v>311</v>
      </c>
      <c r="B1288" s="227" t="s">
        <v>401</v>
      </c>
      <c r="C1288" s="227" t="s">
        <v>16</v>
      </c>
      <c r="D1288" s="227" t="s">
        <v>27</v>
      </c>
      <c r="E1288" s="227" t="s">
        <v>18</v>
      </c>
      <c r="F1288" s="227" t="s">
        <v>69</v>
      </c>
      <c r="G1288" s="227" t="s">
        <v>147</v>
      </c>
      <c r="H1288" s="267" t="s">
        <v>310</v>
      </c>
      <c r="I1288" s="272"/>
      <c r="J1288" s="238"/>
      <c r="K1288" s="238"/>
      <c r="L1288" s="238"/>
      <c r="M1288" s="238"/>
      <c r="N1288" s="238"/>
      <c r="O1288" s="238"/>
      <c r="P1288" s="238">
        <f>P1289</f>
        <v>10000000</v>
      </c>
      <c r="Q1288" s="238">
        <f t="shared" ref="Q1288:U1289" si="4188">Q1289</f>
        <v>0</v>
      </c>
      <c r="R1288" s="238">
        <f t="shared" si="4188"/>
        <v>0</v>
      </c>
      <c r="S1288" s="238">
        <f t="shared" si="4188"/>
        <v>0</v>
      </c>
      <c r="T1288" s="238">
        <f t="shared" si="4188"/>
        <v>0</v>
      </c>
      <c r="U1288" s="238">
        <f t="shared" si="4188"/>
        <v>0</v>
      </c>
      <c r="V1288" s="238">
        <f t="shared" si="4131"/>
        <v>10000000</v>
      </c>
      <c r="W1288" s="238">
        <f t="shared" si="4131"/>
        <v>0</v>
      </c>
      <c r="X1288" s="238">
        <f t="shared" si="4131"/>
        <v>0</v>
      </c>
      <c r="Y1288" s="238">
        <f t="shared" ref="Y1288:AA1289" si="4189">Y1289</f>
        <v>0</v>
      </c>
      <c r="Z1288" s="238">
        <f t="shared" si="4189"/>
        <v>0</v>
      </c>
      <c r="AA1288" s="238">
        <f t="shared" si="4189"/>
        <v>0</v>
      </c>
      <c r="AB1288" s="238">
        <f t="shared" ref="AB1288:AB1371" si="4190">V1288+Y1288</f>
        <v>10000000</v>
      </c>
      <c r="AC1288" s="238">
        <f t="shared" si="4180"/>
        <v>0</v>
      </c>
      <c r="AD1288" s="238">
        <f t="shared" si="4181"/>
        <v>0</v>
      </c>
      <c r="AE1288" s="238">
        <f t="shared" ref="AE1288:AG1289" si="4191">AE1289</f>
        <v>0</v>
      </c>
      <c r="AF1288" s="238">
        <f t="shared" si="4191"/>
        <v>0</v>
      </c>
      <c r="AG1288" s="238">
        <f t="shared" si="4191"/>
        <v>0</v>
      </c>
      <c r="AH1288" s="238">
        <f t="shared" ref="AH1288:AH1294" si="4192">AB1288+AE1288</f>
        <v>10000000</v>
      </c>
      <c r="AI1288" s="238">
        <f t="shared" si="4182"/>
        <v>0</v>
      </c>
      <c r="AJ1288" s="238">
        <f t="shared" si="4183"/>
        <v>0</v>
      </c>
      <c r="AK1288" s="238">
        <f t="shared" ref="AK1288:AM1289" si="4193">AK1289</f>
        <v>0</v>
      </c>
      <c r="AL1288" s="238">
        <f t="shared" si="4193"/>
        <v>0</v>
      </c>
      <c r="AM1288" s="238">
        <f t="shared" si="4193"/>
        <v>0</v>
      </c>
      <c r="AN1288" s="238">
        <f t="shared" ref="AN1288:AN1294" si="4194">AH1288+AK1288</f>
        <v>10000000</v>
      </c>
      <c r="AO1288" s="238">
        <f t="shared" si="4184"/>
        <v>0</v>
      </c>
      <c r="AP1288" s="238">
        <f t="shared" si="4185"/>
        <v>0</v>
      </c>
      <c r="AQ1288" s="238">
        <f t="shared" ref="AQ1288:AS1289" si="4195">AQ1289</f>
        <v>-462419.55</v>
      </c>
      <c r="AR1288" s="238">
        <f t="shared" si="4195"/>
        <v>0</v>
      </c>
      <c r="AS1288" s="238">
        <f t="shared" si="4195"/>
        <v>0</v>
      </c>
      <c r="AT1288" s="238">
        <f t="shared" ref="AT1288:AT1294" si="4196">AN1288+AQ1288</f>
        <v>9537580.4499999993</v>
      </c>
      <c r="AU1288" s="238">
        <f t="shared" si="4186"/>
        <v>0</v>
      </c>
      <c r="AV1288" s="238">
        <f t="shared" si="4187"/>
        <v>0</v>
      </c>
    </row>
    <row r="1289" spans="1:48" s="229" customFormat="1" ht="25.5" hidden="1">
      <c r="A1289" s="240" t="s">
        <v>259</v>
      </c>
      <c r="B1289" s="227" t="s">
        <v>401</v>
      </c>
      <c r="C1289" s="227" t="s">
        <v>16</v>
      </c>
      <c r="D1289" s="227" t="s">
        <v>27</v>
      </c>
      <c r="E1289" s="227" t="s">
        <v>18</v>
      </c>
      <c r="F1289" s="227" t="s">
        <v>69</v>
      </c>
      <c r="G1289" s="227" t="s">
        <v>147</v>
      </c>
      <c r="H1289" s="267" t="s">
        <v>310</v>
      </c>
      <c r="I1289" s="272" t="s">
        <v>93</v>
      </c>
      <c r="J1289" s="238"/>
      <c r="K1289" s="238"/>
      <c r="L1289" s="238"/>
      <c r="M1289" s="238"/>
      <c r="N1289" s="238"/>
      <c r="O1289" s="238"/>
      <c r="P1289" s="238">
        <f>P1290</f>
        <v>10000000</v>
      </c>
      <c r="Q1289" s="238">
        <f t="shared" si="4188"/>
        <v>0</v>
      </c>
      <c r="R1289" s="238">
        <f t="shared" si="4188"/>
        <v>0</v>
      </c>
      <c r="S1289" s="238">
        <f t="shared" si="4188"/>
        <v>0</v>
      </c>
      <c r="T1289" s="238">
        <f t="shared" si="4188"/>
        <v>0</v>
      </c>
      <c r="U1289" s="238">
        <f t="shared" si="4188"/>
        <v>0</v>
      </c>
      <c r="V1289" s="238">
        <f t="shared" ref="V1289:X1317" si="4197">P1289+S1289</f>
        <v>10000000</v>
      </c>
      <c r="W1289" s="238">
        <f t="shared" si="4197"/>
        <v>0</v>
      </c>
      <c r="X1289" s="238">
        <f t="shared" si="4197"/>
        <v>0</v>
      </c>
      <c r="Y1289" s="238">
        <f t="shared" si="4189"/>
        <v>0</v>
      </c>
      <c r="Z1289" s="238">
        <f t="shared" si="4189"/>
        <v>0</v>
      </c>
      <c r="AA1289" s="238">
        <f t="shared" si="4189"/>
        <v>0</v>
      </c>
      <c r="AB1289" s="238">
        <f t="shared" si="4190"/>
        <v>10000000</v>
      </c>
      <c r="AC1289" s="238">
        <f t="shared" si="4180"/>
        <v>0</v>
      </c>
      <c r="AD1289" s="238">
        <f t="shared" si="4181"/>
        <v>0</v>
      </c>
      <c r="AE1289" s="238">
        <f t="shared" si="4191"/>
        <v>0</v>
      </c>
      <c r="AF1289" s="238">
        <f t="shared" si="4191"/>
        <v>0</v>
      </c>
      <c r="AG1289" s="238">
        <f t="shared" si="4191"/>
        <v>0</v>
      </c>
      <c r="AH1289" s="238">
        <f t="shared" si="4192"/>
        <v>10000000</v>
      </c>
      <c r="AI1289" s="238">
        <f t="shared" si="4182"/>
        <v>0</v>
      </c>
      <c r="AJ1289" s="238">
        <f t="shared" si="4183"/>
        <v>0</v>
      </c>
      <c r="AK1289" s="238">
        <f t="shared" si="4193"/>
        <v>0</v>
      </c>
      <c r="AL1289" s="238">
        <f t="shared" si="4193"/>
        <v>0</v>
      </c>
      <c r="AM1289" s="238">
        <f t="shared" si="4193"/>
        <v>0</v>
      </c>
      <c r="AN1289" s="238">
        <f t="shared" si="4194"/>
        <v>10000000</v>
      </c>
      <c r="AO1289" s="238">
        <f t="shared" si="4184"/>
        <v>0</v>
      </c>
      <c r="AP1289" s="238">
        <f t="shared" si="4185"/>
        <v>0</v>
      </c>
      <c r="AQ1289" s="238">
        <f t="shared" si="4195"/>
        <v>-462419.55</v>
      </c>
      <c r="AR1289" s="238">
        <f t="shared" si="4195"/>
        <v>0</v>
      </c>
      <c r="AS1289" s="238">
        <f t="shared" si="4195"/>
        <v>0</v>
      </c>
      <c r="AT1289" s="238">
        <f t="shared" si="4196"/>
        <v>9537580.4499999993</v>
      </c>
      <c r="AU1289" s="238">
        <f t="shared" si="4186"/>
        <v>0</v>
      </c>
      <c r="AV1289" s="238">
        <f t="shared" si="4187"/>
        <v>0</v>
      </c>
    </row>
    <row r="1290" spans="1:48" s="229" customFormat="1" ht="25.5" hidden="1">
      <c r="A1290" s="239" t="s">
        <v>97</v>
      </c>
      <c r="B1290" s="227" t="s">
        <v>401</v>
      </c>
      <c r="C1290" s="227" t="s">
        <v>16</v>
      </c>
      <c r="D1290" s="227" t="s">
        <v>27</v>
      </c>
      <c r="E1290" s="227" t="s">
        <v>18</v>
      </c>
      <c r="F1290" s="227" t="s">
        <v>69</v>
      </c>
      <c r="G1290" s="227" t="s">
        <v>147</v>
      </c>
      <c r="H1290" s="267" t="s">
        <v>310</v>
      </c>
      <c r="I1290" s="272" t="s">
        <v>94</v>
      </c>
      <c r="J1290" s="238"/>
      <c r="K1290" s="238"/>
      <c r="L1290" s="238"/>
      <c r="M1290" s="238"/>
      <c r="N1290" s="238"/>
      <c r="O1290" s="238"/>
      <c r="P1290" s="238">
        <v>10000000</v>
      </c>
      <c r="Q1290" s="238">
        <f t="shared" ref="Q1290:R1290" si="4198">K1290+N1290</f>
        <v>0</v>
      </c>
      <c r="R1290" s="238">
        <f t="shared" si="4198"/>
        <v>0</v>
      </c>
      <c r="S1290" s="238"/>
      <c r="T1290" s="238"/>
      <c r="U1290" s="238"/>
      <c r="V1290" s="238">
        <f t="shared" si="4197"/>
        <v>10000000</v>
      </c>
      <c r="W1290" s="238">
        <f t="shared" si="4197"/>
        <v>0</v>
      </c>
      <c r="X1290" s="238">
        <f t="shared" si="4197"/>
        <v>0</v>
      </c>
      <c r="Y1290" s="238"/>
      <c r="Z1290" s="238"/>
      <c r="AA1290" s="238"/>
      <c r="AB1290" s="238">
        <f t="shared" si="4190"/>
        <v>10000000</v>
      </c>
      <c r="AC1290" s="238">
        <f t="shared" si="4180"/>
        <v>0</v>
      </c>
      <c r="AD1290" s="238">
        <f t="shared" si="4181"/>
        <v>0</v>
      </c>
      <c r="AE1290" s="238"/>
      <c r="AF1290" s="238"/>
      <c r="AG1290" s="238"/>
      <c r="AH1290" s="238">
        <f t="shared" si="4192"/>
        <v>10000000</v>
      </c>
      <c r="AI1290" s="238">
        <f t="shared" si="4182"/>
        <v>0</v>
      </c>
      <c r="AJ1290" s="238">
        <f t="shared" si="4183"/>
        <v>0</v>
      </c>
      <c r="AK1290" s="238"/>
      <c r="AL1290" s="238"/>
      <c r="AM1290" s="238"/>
      <c r="AN1290" s="238">
        <f t="shared" si="4194"/>
        <v>10000000</v>
      </c>
      <c r="AO1290" s="238">
        <f t="shared" si="4184"/>
        <v>0</v>
      </c>
      <c r="AP1290" s="238">
        <f t="shared" si="4185"/>
        <v>0</v>
      </c>
      <c r="AQ1290" s="238">
        <v>-462419.55</v>
      </c>
      <c r="AR1290" s="238"/>
      <c r="AS1290" s="238"/>
      <c r="AT1290" s="238">
        <f t="shared" si="4196"/>
        <v>9537580.4499999993</v>
      </c>
      <c r="AU1290" s="238">
        <f t="shared" si="4186"/>
        <v>0</v>
      </c>
      <c r="AV1290" s="238">
        <f t="shared" si="4187"/>
        <v>0</v>
      </c>
    </row>
    <row r="1291" spans="1:48" s="229" customFormat="1" ht="25.5" hidden="1">
      <c r="A1291" s="302" t="s">
        <v>469</v>
      </c>
      <c r="B1291" s="227" t="s">
        <v>401</v>
      </c>
      <c r="C1291" s="227" t="s">
        <v>16</v>
      </c>
      <c r="D1291" s="227" t="s">
        <v>27</v>
      </c>
      <c r="E1291" s="227" t="s">
        <v>18</v>
      </c>
      <c r="F1291" s="227" t="s">
        <v>69</v>
      </c>
      <c r="G1291" s="227" t="s">
        <v>147</v>
      </c>
      <c r="H1291" s="267" t="s">
        <v>468</v>
      </c>
      <c r="I1291" s="272"/>
      <c r="J1291" s="238"/>
      <c r="K1291" s="238"/>
      <c r="L1291" s="238"/>
      <c r="M1291" s="238"/>
      <c r="N1291" s="238"/>
      <c r="O1291" s="238"/>
      <c r="P1291" s="238"/>
      <c r="Q1291" s="238"/>
      <c r="R1291" s="238"/>
      <c r="S1291" s="238">
        <f>S1292</f>
        <v>9297641.7899999991</v>
      </c>
      <c r="T1291" s="238">
        <f t="shared" ref="T1291:U1292" si="4199">T1292</f>
        <v>0</v>
      </c>
      <c r="U1291" s="238">
        <f t="shared" si="4199"/>
        <v>0</v>
      </c>
      <c r="V1291" s="238">
        <f t="shared" ref="V1291:V1293" si="4200">P1291+S1291</f>
        <v>9297641.7899999991</v>
      </c>
      <c r="W1291" s="238">
        <f t="shared" ref="W1291:W1293" si="4201">Q1291+T1291</f>
        <v>0</v>
      </c>
      <c r="X1291" s="238">
        <f t="shared" ref="X1291:X1293" si="4202">R1291+U1291</f>
        <v>0</v>
      </c>
      <c r="Y1291" s="238">
        <f>Y1292</f>
        <v>0</v>
      </c>
      <c r="Z1291" s="238">
        <f t="shared" ref="Z1291:AA1292" si="4203">Z1292</f>
        <v>0</v>
      </c>
      <c r="AA1291" s="238">
        <f t="shared" si="4203"/>
        <v>0</v>
      </c>
      <c r="AB1291" s="238">
        <f t="shared" si="4190"/>
        <v>9297641.7899999991</v>
      </c>
      <c r="AC1291" s="238">
        <f t="shared" si="4180"/>
        <v>0</v>
      </c>
      <c r="AD1291" s="238">
        <f t="shared" si="4181"/>
        <v>0</v>
      </c>
      <c r="AE1291" s="238">
        <f>AE1292</f>
        <v>0</v>
      </c>
      <c r="AF1291" s="238">
        <f t="shared" ref="AF1291:AG1292" si="4204">AF1292</f>
        <v>0</v>
      </c>
      <c r="AG1291" s="238">
        <f t="shared" si="4204"/>
        <v>0</v>
      </c>
      <c r="AH1291" s="238">
        <f t="shared" si="4192"/>
        <v>9297641.7899999991</v>
      </c>
      <c r="AI1291" s="238">
        <f t="shared" si="4182"/>
        <v>0</v>
      </c>
      <c r="AJ1291" s="238">
        <f t="shared" si="4183"/>
        <v>0</v>
      </c>
      <c r="AK1291" s="238">
        <f>AK1292</f>
        <v>0</v>
      </c>
      <c r="AL1291" s="238">
        <f t="shared" ref="AL1291:AM1292" si="4205">AL1292</f>
        <v>0</v>
      </c>
      <c r="AM1291" s="238">
        <f t="shared" si="4205"/>
        <v>0</v>
      </c>
      <c r="AN1291" s="238">
        <f t="shared" si="4194"/>
        <v>9297641.7899999991</v>
      </c>
      <c r="AO1291" s="238">
        <f t="shared" si="4184"/>
        <v>0</v>
      </c>
      <c r="AP1291" s="238">
        <f t="shared" si="4185"/>
        <v>0</v>
      </c>
      <c r="AQ1291" s="238">
        <f>AQ1292</f>
        <v>0</v>
      </c>
      <c r="AR1291" s="238">
        <f t="shared" ref="AR1291:AS1292" si="4206">AR1292</f>
        <v>0</v>
      </c>
      <c r="AS1291" s="238">
        <f t="shared" si="4206"/>
        <v>0</v>
      </c>
      <c r="AT1291" s="238">
        <f t="shared" si="4196"/>
        <v>9297641.7899999991</v>
      </c>
      <c r="AU1291" s="238">
        <f t="shared" si="4186"/>
        <v>0</v>
      </c>
      <c r="AV1291" s="238">
        <f t="shared" si="4187"/>
        <v>0</v>
      </c>
    </row>
    <row r="1292" spans="1:48" s="229" customFormat="1" ht="25.5" hidden="1">
      <c r="A1292" s="240" t="s">
        <v>259</v>
      </c>
      <c r="B1292" s="227" t="s">
        <v>401</v>
      </c>
      <c r="C1292" s="227" t="s">
        <v>16</v>
      </c>
      <c r="D1292" s="227" t="s">
        <v>27</v>
      </c>
      <c r="E1292" s="227" t="s">
        <v>18</v>
      </c>
      <c r="F1292" s="227" t="s">
        <v>69</v>
      </c>
      <c r="G1292" s="227" t="s">
        <v>147</v>
      </c>
      <c r="H1292" s="267" t="s">
        <v>468</v>
      </c>
      <c r="I1292" s="272" t="s">
        <v>93</v>
      </c>
      <c r="J1292" s="238"/>
      <c r="K1292" s="238"/>
      <c r="L1292" s="238"/>
      <c r="M1292" s="238"/>
      <c r="N1292" s="238"/>
      <c r="O1292" s="238"/>
      <c r="P1292" s="238"/>
      <c r="Q1292" s="238"/>
      <c r="R1292" s="238"/>
      <c r="S1292" s="238">
        <f>S1293</f>
        <v>9297641.7899999991</v>
      </c>
      <c r="T1292" s="238">
        <f t="shared" si="4199"/>
        <v>0</v>
      </c>
      <c r="U1292" s="238">
        <f t="shared" si="4199"/>
        <v>0</v>
      </c>
      <c r="V1292" s="238">
        <f t="shared" si="4200"/>
        <v>9297641.7899999991</v>
      </c>
      <c r="W1292" s="238">
        <f t="shared" si="4201"/>
        <v>0</v>
      </c>
      <c r="X1292" s="238">
        <f t="shared" si="4202"/>
        <v>0</v>
      </c>
      <c r="Y1292" s="238">
        <f>Y1293</f>
        <v>0</v>
      </c>
      <c r="Z1292" s="238">
        <f t="shared" si="4203"/>
        <v>0</v>
      </c>
      <c r="AA1292" s="238">
        <f t="shared" si="4203"/>
        <v>0</v>
      </c>
      <c r="AB1292" s="238">
        <f t="shared" si="4190"/>
        <v>9297641.7899999991</v>
      </c>
      <c r="AC1292" s="238">
        <f t="shared" si="4180"/>
        <v>0</v>
      </c>
      <c r="AD1292" s="238">
        <f t="shared" si="4181"/>
        <v>0</v>
      </c>
      <c r="AE1292" s="238">
        <f>AE1293</f>
        <v>0</v>
      </c>
      <c r="AF1292" s="238">
        <f t="shared" si="4204"/>
        <v>0</v>
      </c>
      <c r="AG1292" s="238">
        <f t="shared" si="4204"/>
        <v>0</v>
      </c>
      <c r="AH1292" s="238">
        <f t="shared" si="4192"/>
        <v>9297641.7899999991</v>
      </c>
      <c r="AI1292" s="238">
        <f t="shared" si="4182"/>
        <v>0</v>
      </c>
      <c r="AJ1292" s="238">
        <f t="shared" si="4183"/>
        <v>0</v>
      </c>
      <c r="AK1292" s="238">
        <f>AK1293</f>
        <v>0</v>
      </c>
      <c r="AL1292" s="238">
        <f t="shared" si="4205"/>
        <v>0</v>
      </c>
      <c r="AM1292" s="238">
        <f t="shared" si="4205"/>
        <v>0</v>
      </c>
      <c r="AN1292" s="238">
        <f t="shared" si="4194"/>
        <v>9297641.7899999991</v>
      </c>
      <c r="AO1292" s="238">
        <f t="shared" si="4184"/>
        <v>0</v>
      </c>
      <c r="AP1292" s="238">
        <f t="shared" si="4185"/>
        <v>0</v>
      </c>
      <c r="AQ1292" s="238">
        <f>AQ1293</f>
        <v>0</v>
      </c>
      <c r="AR1292" s="238">
        <f t="shared" si="4206"/>
        <v>0</v>
      </c>
      <c r="AS1292" s="238">
        <f t="shared" si="4206"/>
        <v>0</v>
      </c>
      <c r="AT1292" s="238">
        <f t="shared" si="4196"/>
        <v>9297641.7899999991</v>
      </c>
      <c r="AU1292" s="238">
        <f t="shared" si="4186"/>
        <v>0</v>
      </c>
      <c r="AV1292" s="238">
        <f t="shared" si="4187"/>
        <v>0</v>
      </c>
    </row>
    <row r="1293" spans="1:48" s="229" customFormat="1" ht="25.5" hidden="1">
      <c r="A1293" s="239" t="s">
        <v>97</v>
      </c>
      <c r="B1293" s="227" t="s">
        <v>401</v>
      </c>
      <c r="C1293" s="227" t="s">
        <v>16</v>
      </c>
      <c r="D1293" s="227" t="s">
        <v>27</v>
      </c>
      <c r="E1293" s="227" t="s">
        <v>18</v>
      </c>
      <c r="F1293" s="227" t="s">
        <v>69</v>
      </c>
      <c r="G1293" s="227" t="s">
        <v>147</v>
      </c>
      <c r="H1293" s="267" t="s">
        <v>468</v>
      </c>
      <c r="I1293" s="272" t="s">
        <v>94</v>
      </c>
      <c r="J1293" s="238"/>
      <c r="K1293" s="238"/>
      <c r="L1293" s="238"/>
      <c r="M1293" s="238"/>
      <c r="N1293" s="238"/>
      <c r="O1293" s="238"/>
      <c r="P1293" s="238"/>
      <c r="Q1293" s="238"/>
      <c r="R1293" s="238"/>
      <c r="S1293" s="238">
        <f>6508349.26+2789292.53</f>
        <v>9297641.7899999991</v>
      </c>
      <c r="T1293" s="238"/>
      <c r="U1293" s="238"/>
      <c r="V1293" s="238">
        <f t="shared" si="4200"/>
        <v>9297641.7899999991</v>
      </c>
      <c r="W1293" s="238">
        <f t="shared" si="4201"/>
        <v>0</v>
      </c>
      <c r="X1293" s="238">
        <f t="shared" si="4202"/>
        <v>0</v>
      </c>
      <c r="Y1293" s="238"/>
      <c r="Z1293" s="238"/>
      <c r="AA1293" s="238"/>
      <c r="AB1293" s="238">
        <f t="shared" si="4190"/>
        <v>9297641.7899999991</v>
      </c>
      <c r="AC1293" s="238">
        <f t="shared" si="4180"/>
        <v>0</v>
      </c>
      <c r="AD1293" s="238">
        <f t="shared" si="4181"/>
        <v>0</v>
      </c>
      <c r="AE1293" s="238"/>
      <c r="AF1293" s="238"/>
      <c r="AG1293" s="238"/>
      <c r="AH1293" s="238">
        <f t="shared" si="4192"/>
        <v>9297641.7899999991</v>
      </c>
      <c r="AI1293" s="238">
        <f t="shared" si="4182"/>
        <v>0</v>
      </c>
      <c r="AJ1293" s="238">
        <f t="shared" si="4183"/>
        <v>0</v>
      </c>
      <c r="AK1293" s="238"/>
      <c r="AL1293" s="238"/>
      <c r="AM1293" s="238"/>
      <c r="AN1293" s="238">
        <f t="shared" si="4194"/>
        <v>9297641.7899999991</v>
      </c>
      <c r="AO1293" s="238">
        <f t="shared" si="4184"/>
        <v>0</v>
      </c>
      <c r="AP1293" s="238">
        <f t="shared" si="4185"/>
        <v>0</v>
      </c>
      <c r="AQ1293" s="238"/>
      <c r="AR1293" s="238"/>
      <c r="AS1293" s="238"/>
      <c r="AT1293" s="238">
        <f t="shared" si="4196"/>
        <v>9297641.7899999991</v>
      </c>
      <c r="AU1293" s="238">
        <f t="shared" si="4186"/>
        <v>0</v>
      </c>
      <c r="AV1293" s="238">
        <f t="shared" si="4187"/>
        <v>0</v>
      </c>
    </row>
    <row r="1294" spans="1:48" s="229" customFormat="1" hidden="1">
      <c r="A1294" s="230" t="s">
        <v>60</v>
      </c>
      <c r="B1294" s="231" t="s">
        <v>401</v>
      </c>
      <c r="C1294" s="231" t="s">
        <v>16</v>
      </c>
      <c r="D1294" s="231" t="s">
        <v>14</v>
      </c>
      <c r="E1294" s="231"/>
      <c r="F1294" s="231"/>
      <c r="G1294" s="231"/>
      <c r="H1294" s="227"/>
      <c r="I1294" s="237"/>
      <c r="J1294" s="234"/>
      <c r="K1294" s="234"/>
      <c r="L1294" s="234"/>
      <c r="M1294" s="234"/>
      <c r="N1294" s="234"/>
      <c r="O1294" s="234"/>
      <c r="P1294" s="234">
        <f t="shared" ref="P1294:U1294" si="4207">P1305+P1310</f>
        <v>18698074.530000001</v>
      </c>
      <c r="Q1294" s="234">
        <f t="shared" si="4207"/>
        <v>24317200</v>
      </c>
      <c r="R1294" s="234">
        <f t="shared" si="4207"/>
        <v>25148300</v>
      </c>
      <c r="S1294" s="234">
        <f t="shared" si="4207"/>
        <v>78908530.890000001</v>
      </c>
      <c r="T1294" s="234">
        <f t="shared" si="4207"/>
        <v>0</v>
      </c>
      <c r="U1294" s="234">
        <f t="shared" si="4207"/>
        <v>0</v>
      </c>
      <c r="V1294" s="234">
        <f>P1294+S1294</f>
        <v>97606605.420000002</v>
      </c>
      <c r="W1294" s="234">
        <f t="shared" si="4197"/>
        <v>24317200</v>
      </c>
      <c r="X1294" s="234">
        <f t="shared" si="4197"/>
        <v>25148300</v>
      </c>
      <c r="Y1294" s="234">
        <f>Y1305+Y1310+Y1295</f>
        <v>368006.46</v>
      </c>
      <c r="Z1294" s="234">
        <f>Z1305+Z1310+Z1295</f>
        <v>0</v>
      </c>
      <c r="AA1294" s="234">
        <f>AA1305+AA1310+AA1295</f>
        <v>0</v>
      </c>
      <c r="AB1294" s="234">
        <f t="shared" si="4190"/>
        <v>97974611.879999995</v>
      </c>
      <c r="AC1294" s="234">
        <f t="shared" si="4180"/>
        <v>24317200</v>
      </c>
      <c r="AD1294" s="234">
        <f t="shared" si="4181"/>
        <v>25148300</v>
      </c>
      <c r="AE1294" s="234">
        <f>AE1305+AE1310+AE1295</f>
        <v>-1970531</v>
      </c>
      <c r="AF1294" s="234">
        <f>AF1305+AF1310+AF1295</f>
        <v>0</v>
      </c>
      <c r="AG1294" s="234">
        <f>AG1305+AG1310+AG1295</f>
        <v>0</v>
      </c>
      <c r="AH1294" s="234">
        <f t="shared" si="4192"/>
        <v>96004080.879999995</v>
      </c>
      <c r="AI1294" s="234">
        <f t="shared" si="4182"/>
        <v>24317200</v>
      </c>
      <c r="AJ1294" s="234">
        <f t="shared" si="4183"/>
        <v>25148300</v>
      </c>
      <c r="AK1294" s="234">
        <f>AK1305+AK1310+AK1295</f>
        <v>663412.33999999985</v>
      </c>
      <c r="AL1294" s="234">
        <f>AL1305+AL1310+AL1295</f>
        <v>0</v>
      </c>
      <c r="AM1294" s="234">
        <f>AM1305+AM1310+AM1295</f>
        <v>0</v>
      </c>
      <c r="AN1294" s="234">
        <f t="shared" si="4194"/>
        <v>96667493.219999999</v>
      </c>
      <c r="AO1294" s="234">
        <f t="shared" si="4184"/>
        <v>24317200</v>
      </c>
      <c r="AP1294" s="234">
        <f t="shared" si="4185"/>
        <v>25148300</v>
      </c>
      <c r="AQ1294" s="234">
        <f>AQ1305+AQ1310+AQ1295</f>
        <v>-2500000</v>
      </c>
      <c r="AR1294" s="234">
        <f>AR1305+AR1310+AR1295</f>
        <v>0</v>
      </c>
      <c r="AS1294" s="234">
        <f>AS1305+AS1310+AS1295</f>
        <v>0</v>
      </c>
      <c r="AT1294" s="234">
        <f t="shared" si="4196"/>
        <v>94167493.219999999</v>
      </c>
      <c r="AU1294" s="234">
        <f t="shared" si="4186"/>
        <v>24317200</v>
      </c>
      <c r="AV1294" s="234">
        <f t="shared" si="4187"/>
        <v>25148300</v>
      </c>
    </row>
    <row r="1295" spans="1:48" s="229" customFormat="1" ht="38.25" hidden="1">
      <c r="A1295" s="235" t="s">
        <v>395</v>
      </c>
      <c r="B1295" s="227" t="s">
        <v>401</v>
      </c>
      <c r="C1295" s="227" t="s">
        <v>16</v>
      </c>
      <c r="D1295" s="227" t="s">
        <v>14</v>
      </c>
      <c r="E1295" s="227" t="s">
        <v>18</v>
      </c>
      <c r="F1295" s="227" t="s">
        <v>69</v>
      </c>
      <c r="G1295" s="227" t="s">
        <v>147</v>
      </c>
      <c r="H1295" s="267" t="s">
        <v>148</v>
      </c>
      <c r="I1295" s="237"/>
      <c r="J1295" s="238"/>
      <c r="K1295" s="238"/>
      <c r="L1295" s="238"/>
      <c r="M1295" s="238"/>
      <c r="N1295" s="238"/>
      <c r="O1295" s="238"/>
      <c r="P1295" s="238"/>
      <c r="Q1295" s="238"/>
      <c r="R1295" s="238"/>
      <c r="S1295" s="238"/>
      <c r="T1295" s="238"/>
      <c r="U1295" s="238"/>
      <c r="V1295" s="238"/>
      <c r="W1295" s="238"/>
      <c r="X1295" s="238"/>
      <c r="Y1295" s="238">
        <f>Y1302</f>
        <v>368006.46</v>
      </c>
      <c r="Z1295" s="238">
        <f t="shared" ref="Z1295:AA1295" si="4208">Z1302</f>
        <v>0</v>
      </c>
      <c r="AA1295" s="238">
        <f t="shared" si="4208"/>
        <v>0</v>
      </c>
      <c r="AB1295" s="238">
        <f>V1295+Y1295</f>
        <v>368006.46</v>
      </c>
      <c r="AC1295" s="238">
        <f t="shared" si="4180"/>
        <v>0</v>
      </c>
      <c r="AD1295" s="238">
        <f t="shared" si="4181"/>
        <v>0</v>
      </c>
      <c r="AE1295" s="238">
        <f>AE1302</f>
        <v>0</v>
      </c>
      <c r="AF1295" s="238">
        <f>AF1302</f>
        <v>0</v>
      </c>
      <c r="AG1295" s="238">
        <f>AG1302</f>
        <v>0</v>
      </c>
      <c r="AH1295" s="238">
        <f>AB1295+AE1295</f>
        <v>368006.46</v>
      </c>
      <c r="AI1295" s="238">
        <f t="shared" si="4182"/>
        <v>0</v>
      </c>
      <c r="AJ1295" s="238">
        <f t="shared" si="4183"/>
        <v>0</v>
      </c>
      <c r="AK1295" s="238">
        <f>AK1302+AK1296+AK1299</f>
        <v>3038629.34</v>
      </c>
      <c r="AL1295" s="238">
        <f t="shared" ref="AL1295:AM1295" si="4209">AL1302+AL1296+AL1299</f>
        <v>0</v>
      </c>
      <c r="AM1295" s="238">
        <f t="shared" si="4209"/>
        <v>0</v>
      </c>
      <c r="AN1295" s="238">
        <f>AH1295+AK1295</f>
        <v>3406635.8</v>
      </c>
      <c r="AO1295" s="238">
        <f t="shared" si="4184"/>
        <v>0</v>
      </c>
      <c r="AP1295" s="238">
        <f t="shared" si="4185"/>
        <v>0</v>
      </c>
      <c r="AQ1295" s="238">
        <f>AQ1302+AQ1296+AQ1299</f>
        <v>0</v>
      </c>
      <c r="AR1295" s="238">
        <f t="shared" ref="AR1295:AS1295" si="4210">AR1302+AR1296+AR1299</f>
        <v>0</v>
      </c>
      <c r="AS1295" s="238">
        <f t="shared" si="4210"/>
        <v>0</v>
      </c>
      <c r="AT1295" s="238">
        <f>AN1295+AQ1295</f>
        <v>3406635.8</v>
      </c>
      <c r="AU1295" s="238">
        <f t="shared" si="4186"/>
        <v>0</v>
      </c>
      <c r="AV1295" s="238">
        <f t="shared" si="4187"/>
        <v>0</v>
      </c>
    </row>
    <row r="1296" spans="1:48" s="229" customFormat="1" ht="38.25" hidden="1">
      <c r="A1296" s="340" t="s">
        <v>348</v>
      </c>
      <c r="B1296" s="227" t="s">
        <v>401</v>
      </c>
      <c r="C1296" s="227" t="s">
        <v>16</v>
      </c>
      <c r="D1296" s="227" t="s">
        <v>14</v>
      </c>
      <c r="E1296" s="227" t="s">
        <v>18</v>
      </c>
      <c r="F1296" s="227" t="s">
        <v>69</v>
      </c>
      <c r="G1296" s="227" t="s">
        <v>147</v>
      </c>
      <c r="H1296" s="267" t="s">
        <v>347</v>
      </c>
      <c r="I1296" s="237"/>
      <c r="J1296" s="238"/>
      <c r="K1296" s="238"/>
      <c r="L1296" s="238"/>
      <c r="M1296" s="238"/>
      <c r="N1296" s="238"/>
      <c r="O1296" s="238"/>
      <c r="P1296" s="238"/>
      <c r="Q1296" s="238"/>
      <c r="R1296" s="238"/>
      <c r="S1296" s="238"/>
      <c r="T1296" s="238"/>
      <c r="U1296" s="238"/>
      <c r="V1296" s="238"/>
      <c r="W1296" s="238"/>
      <c r="X1296" s="238"/>
      <c r="Y1296" s="238"/>
      <c r="Z1296" s="238"/>
      <c r="AA1296" s="238"/>
      <c r="AB1296" s="238"/>
      <c r="AC1296" s="238"/>
      <c r="AD1296" s="238"/>
      <c r="AE1296" s="238"/>
      <c r="AF1296" s="238"/>
      <c r="AG1296" s="238"/>
      <c r="AH1296" s="238"/>
      <c r="AI1296" s="238"/>
      <c r="AJ1296" s="238"/>
      <c r="AK1296" s="238">
        <f>AK1297</f>
        <v>1000000</v>
      </c>
      <c r="AL1296" s="238">
        <f t="shared" ref="AL1296:AM1297" si="4211">AL1297</f>
        <v>0</v>
      </c>
      <c r="AM1296" s="238">
        <f t="shared" si="4211"/>
        <v>0</v>
      </c>
      <c r="AN1296" s="238">
        <f t="shared" ref="AN1296:AN1298" si="4212">AH1296+AK1296</f>
        <v>1000000</v>
      </c>
      <c r="AO1296" s="238">
        <f t="shared" ref="AO1296:AO1298" si="4213">AI1296+AL1296</f>
        <v>0</v>
      </c>
      <c r="AP1296" s="238">
        <f t="shared" ref="AP1296:AP1298" si="4214">AJ1296+AM1296</f>
        <v>0</v>
      </c>
      <c r="AQ1296" s="238">
        <f>AQ1297</f>
        <v>0</v>
      </c>
      <c r="AR1296" s="238">
        <f t="shared" ref="AR1296:AS1297" si="4215">AR1297</f>
        <v>0</v>
      </c>
      <c r="AS1296" s="238">
        <f t="shared" si="4215"/>
        <v>0</v>
      </c>
      <c r="AT1296" s="238">
        <f t="shared" ref="AT1296:AT1359" si="4216">AN1296+AQ1296</f>
        <v>1000000</v>
      </c>
      <c r="AU1296" s="238">
        <f t="shared" si="4186"/>
        <v>0</v>
      </c>
      <c r="AV1296" s="238">
        <f t="shared" si="4187"/>
        <v>0</v>
      </c>
    </row>
    <row r="1297" spans="1:48" s="229" customFormat="1" ht="25.5" hidden="1">
      <c r="A1297" s="240" t="s">
        <v>259</v>
      </c>
      <c r="B1297" s="227" t="s">
        <v>401</v>
      </c>
      <c r="C1297" s="227" t="s">
        <v>16</v>
      </c>
      <c r="D1297" s="227" t="s">
        <v>14</v>
      </c>
      <c r="E1297" s="227" t="s">
        <v>18</v>
      </c>
      <c r="F1297" s="227" t="s">
        <v>69</v>
      </c>
      <c r="G1297" s="227" t="s">
        <v>147</v>
      </c>
      <c r="H1297" s="267" t="s">
        <v>347</v>
      </c>
      <c r="I1297" s="237" t="s">
        <v>93</v>
      </c>
      <c r="J1297" s="238"/>
      <c r="K1297" s="238"/>
      <c r="L1297" s="238"/>
      <c r="M1297" s="238"/>
      <c r="N1297" s="238"/>
      <c r="O1297" s="238"/>
      <c r="P1297" s="238"/>
      <c r="Q1297" s="238"/>
      <c r="R1297" s="238"/>
      <c r="S1297" s="238"/>
      <c r="T1297" s="238"/>
      <c r="U1297" s="238"/>
      <c r="V1297" s="238"/>
      <c r="W1297" s="238"/>
      <c r="X1297" s="238"/>
      <c r="Y1297" s="238"/>
      <c r="Z1297" s="238"/>
      <c r="AA1297" s="238"/>
      <c r="AB1297" s="238"/>
      <c r="AC1297" s="238"/>
      <c r="AD1297" s="238"/>
      <c r="AE1297" s="238"/>
      <c r="AF1297" s="238"/>
      <c r="AG1297" s="238"/>
      <c r="AH1297" s="238"/>
      <c r="AI1297" s="238"/>
      <c r="AJ1297" s="238"/>
      <c r="AK1297" s="238">
        <f>AK1298</f>
        <v>1000000</v>
      </c>
      <c r="AL1297" s="238">
        <f t="shared" si="4211"/>
        <v>0</v>
      </c>
      <c r="AM1297" s="238">
        <f t="shared" si="4211"/>
        <v>0</v>
      </c>
      <c r="AN1297" s="238">
        <f t="shared" si="4212"/>
        <v>1000000</v>
      </c>
      <c r="AO1297" s="238">
        <f t="shared" si="4213"/>
        <v>0</v>
      </c>
      <c r="AP1297" s="238">
        <f t="shared" si="4214"/>
        <v>0</v>
      </c>
      <c r="AQ1297" s="238">
        <f>AQ1298</f>
        <v>0</v>
      </c>
      <c r="AR1297" s="238">
        <f t="shared" si="4215"/>
        <v>0</v>
      </c>
      <c r="AS1297" s="238">
        <f t="shared" si="4215"/>
        <v>0</v>
      </c>
      <c r="AT1297" s="238">
        <f t="shared" si="4216"/>
        <v>1000000</v>
      </c>
      <c r="AU1297" s="238">
        <f t="shared" si="4186"/>
        <v>0</v>
      </c>
      <c r="AV1297" s="238">
        <f t="shared" si="4187"/>
        <v>0</v>
      </c>
    </row>
    <row r="1298" spans="1:48" s="229" customFormat="1" ht="25.5" hidden="1">
      <c r="A1298" s="239" t="s">
        <v>97</v>
      </c>
      <c r="B1298" s="227" t="s">
        <v>401</v>
      </c>
      <c r="C1298" s="227" t="s">
        <v>16</v>
      </c>
      <c r="D1298" s="227" t="s">
        <v>14</v>
      </c>
      <c r="E1298" s="227" t="s">
        <v>18</v>
      </c>
      <c r="F1298" s="227" t="s">
        <v>69</v>
      </c>
      <c r="G1298" s="227" t="s">
        <v>147</v>
      </c>
      <c r="H1298" s="267" t="s">
        <v>347</v>
      </c>
      <c r="I1298" s="237" t="s">
        <v>94</v>
      </c>
      <c r="J1298" s="238"/>
      <c r="K1298" s="238"/>
      <c r="L1298" s="238"/>
      <c r="M1298" s="238"/>
      <c r="N1298" s="238"/>
      <c r="O1298" s="238"/>
      <c r="P1298" s="238"/>
      <c r="Q1298" s="238"/>
      <c r="R1298" s="238"/>
      <c r="S1298" s="238"/>
      <c r="T1298" s="238"/>
      <c r="U1298" s="238"/>
      <c r="V1298" s="238"/>
      <c r="W1298" s="238"/>
      <c r="X1298" s="238"/>
      <c r="Y1298" s="238"/>
      <c r="Z1298" s="238"/>
      <c r="AA1298" s="238"/>
      <c r="AB1298" s="238"/>
      <c r="AC1298" s="238"/>
      <c r="AD1298" s="238"/>
      <c r="AE1298" s="238"/>
      <c r="AF1298" s="238"/>
      <c r="AG1298" s="238"/>
      <c r="AH1298" s="238"/>
      <c r="AI1298" s="238"/>
      <c r="AJ1298" s="238"/>
      <c r="AK1298" s="238">
        <v>1000000</v>
      </c>
      <c r="AL1298" s="238"/>
      <c r="AM1298" s="238"/>
      <c r="AN1298" s="238">
        <f t="shared" si="4212"/>
        <v>1000000</v>
      </c>
      <c r="AO1298" s="238">
        <f t="shared" si="4213"/>
        <v>0</v>
      </c>
      <c r="AP1298" s="238">
        <f t="shared" si="4214"/>
        <v>0</v>
      </c>
      <c r="AQ1298" s="238"/>
      <c r="AR1298" s="238"/>
      <c r="AS1298" s="238"/>
      <c r="AT1298" s="238">
        <f t="shared" si="4216"/>
        <v>1000000</v>
      </c>
      <c r="AU1298" s="238">
        <f t="shared" si="4186"/>
        <v>0</v>
      </c>
      <c r="AV1298" s="238">
        <f t="shared" si="4187"/>
        <v>0</v>
      </c>
    </row>
    <row r="1299" spans="1:48" s="229" customFormat="1" ht="56.25" hidden="1" customHeight="1">
      <c r="A1299" s="333" t="s">
        <v>540</v>
      </c>
      <c r="B1299" s="227" t="s">
        <v>401</v>
      </c>
      <c r="C1299" s="227" t="s">
        <v>16</v>
      </c>
      <c r="D1299" s="227" t="s">
        <v>14</v>
      </c>
      <c r="E1299" s="227" t="s">
        <v>18</v>
      </c>
      <c r="F1299" s="227" t="s">
        <v>69</v>
      </c>
      <c r="G1299" s="227" t="s">
        <v>147</v>
      </c>
      <c r="H1299" s="267" t="s">
        <v>539</v>
      </c>
      <c r="I1299" s="237"/>
      <c r="J1299" s="238"/>
      <c r="K1299" s="238"/>
      <c r="L1299" s="238"/>
      <c r="M1299" s="238"/>
      <c r="N1299" s="238"/>
      <c r="O1299" s="238"/>
      <c r="P1299" s="238"/>
      <c r="Q1299" s="238"/>
      <c r="R1299" s="238"/>
      <c r="S1299" s="238"/>
      <c r="T1299" s="238"/>
      <c r="U1299" s="238"/>
      <c r="V1299" s="238"/>
      <c r="W1299" s="238"/>
      <c r="X1299" s="238"/>
      <c r="Y1299" s="238"/>
      <c r="Z1299" s="238"/>
      <c r="AA1299" s="238"/>
      <c r="AB1299" s="238"/>
      <c r="AC1299" s="238"/>
      <c r="AD1299" s="238"/>
      <c r="AE1299" s="238"/>
      <c r="AF1299" s="238"/>
      <c r="AG1299" s="238"/>
      <c r="AH1299" s="238"/>
      <c r="AI1299" s="238"/>
      <c r="AJ1299" s="238"/>
      <c r="AK1299" s="238">
        <f>AK1300</f>
        <v>2038629.3399999999</v>
      </c>
      <c r="AL1299" s="238">
        <f t="shared" ref="AL1299:AM1300" si="4217">AL1300</f>
        <v>0</v>
      </c>
      <c r="AM1299" s="238">
        <f t="shared" si="4217"/>
        <v>0</v>
      </c>
      <c r="AN1299" s="238">
        <f t="shared" ref="AN1299:AN1301" si="4218">AH1299+AK1299</f>
        <v>2038629.3399999999</v>
      </c>
      <c r="AO1299" s="238">
        <f t="shared" ref="AO1299:AO1301" si="4219">AI1299+AL1299</f>
        <v>0</v>
      </c>
      <c r="AP1299" s="238">
        <f t="shared" ref="AP1299:AP1301" si="4220">AJ1299+AM1299</f>
        <v>0</v>
      </c>
      <c r="AQ1299" s="238">
        <f>AQ1300</f>
        <v>0</v>
      </c>
      <c r="AR1299" s="238">
        <f t="shared" ref="AR1299:AS1300" si="4221">AR1300</f>
        <v>0</v>
      </c>
      <c r="AS1299" s="238">
        <f t="shared" si="4221"/>
        <v>0</v>
      </c>
      <c r="AT1299" s="238">
        <f t="shared" si="4216"/>
        <v>2038629.3399999999</v>
      </c>
      <c r="AU1299" s="238">
        <f t="shared" si="4186"/>
        <v>0</v>
      </c>
      <c r="AV1299" s="238">
        <f t="shared" si="4187"/>
        <v>0</v>
      </c>
    </row>
    <row r="1300" spans="1:48" s="229" customFormat="1" ht="25.5" hidden="1">
      <c r="A1300" s="240" t="s">
        <v>259</v>
      </c>
      <c r="B1300" s="227" t="s">
        <v>401</v>
      </c>
      <c r="C1300" s="227" t="s">
        <v>16</v>
      </c>
      <c r="D1300" s="227" t="s">
        <v>14</v>
      </c>
      <c r="E1300" s="227" t="s">
        <v>18</v>
      </c>
      <c r="F1300" s="227" t="s">
        <v>69</v>
      </c>
      <c r="G1300" s="227" t="s">
        <v>147</v>
      </c>
      <c r="H1300" s="267" t="s">
        <v>539</v>
      </c>
      <c r="I1300" s="237" t="s">
        <v>93</v>
      </c>
      <c r="J1300" s="238"/>
      <c r="K1300" s="238"/>
      <c r="L1300" s="238"/>
      <c r="M1300" s="238"/>
      <c r="N1300" s="238"/>
      <c r="O1300" s="238"/>
      <c r="P1300" s="238"/>
      <c r="Q1300" s="238"/>
      <c r="R1300" s="238"/>
      <c r="S1300" s="238"/>
      <c r="T1300" s="238"/>
      <c r="U1300" s="238"/>
      <c r="V1300" s="238"/>
      <c r="W1300" s="238"/>
      <c r="X1300" s="238"/>
      <c r="Y1300" s="238"/>
      <c r="Z1300" s="238"/>
      <c r="AA1300" s="238"/>
      <c r="AB1300" s="238"/>
      <c r="AC1300" s="238"/>
      <c r="AD1300" s="238"/>
      <c r="AE1300" s="238"/>
      <c r="AF1300" s="238"/>
      <c r="AG1300" s="238"/>
      <c r="AH1300" s="238"/>
      <c r="AI1300" s="238"/>
      <c r="AJ1300" s="238"/>
      <c r="AK1300" s="238">
        <f>AK1301</f>
        <v>2038629.3399999999</v>
      </c>
      <c r="AL1300" s="238">
        <f t="shared" si="4217"/>
        <v>0</v>
      </c>
      <c r="AM1300" s="238">
        <f t="shared" si="4217"/>
        <v>0</v>
      </c>
      <c r="AN1300" s="238">
        <f t="shared" si="4218"/>
        <v>2038629.3399999999</v>
      </c>
      <c r="AO1300" s="238">
        <f t="shared" si="4219"/>
        <v>0</v>
      </c>
      <c r="AP1300" s="238">
        <f t="shared" si="4220"/>
        <v>0</v>
      </c>
      <c r="AQ1300" s="238">
        <f>AQ1301</f>
        <v>0</v>
      </c>
      <c r="AR1300" s="238">
        <f t="shared" si="4221"/>
        <v>0</v>
      </c>
      <c r="AS1300" s="238">
        <f t="shared" si="4221"/>
        <v>0</v>
      </c>
      <c r="AT1300" s="238">
        <f t="shared" si="4216"/>
        <v>2038629.3399999999</v>
      </c>
      <c r="AU1300" s="238">
        <f t="shared" si="4186"/>
        <v>0</v>
      </c>
      <c r="AV1300" s="238">
        <f t="shared" si="4187"/>
        <v>0</v>
      </c>
    </row>
    <row r="1301" spans="1:48" s="229" customFormat="1" ht="25.5" hidden="1">
      <c r="A1301" s="239" t="s">
        <v>97</v>
      </c>
      <c r="B1301" s="227" t="s">
        <v>401</v>
      </c>
      <c r="C1301" s="227" t="s">
        <v>16</v>
      </c>
      <c r="D1301" s="227" t="s">
        <v>14</v>
      </c>
      <c r="E1301" s="227" t="s">
        <v>18</v>
      </c>
      <c r="F1301" s="227" t="s">
        <v>69</v>
      </c>
      <c r="G1301" s="227" t="s">
        <v>147</v>
      </c>
      <c r="H1301" s="267" t="s">
        <v>539</v>
      </c>
      <c r="I1301" s="237" t="s">
        <v>94</v>
      </c>
      <c r="J1301" s="238"/>
      <c r="K1301" s="238"/>
      <c r="L1301" s="238"/>
      <c r="M1301" s="238"/>
      <c r="N1301" s="238"/>
      <c r="O1301" s="238"/>
      <c r="P1301" s="238"/>
      <c r="Q1301" s="238"/>
      <c r="R1301" s="238"/>
      <c r="S1301" s="238"/>
      <c r="T1301" s="238"/>
      <c r="U1301" s="238"/>
      <c r="V1301" s="238"/>
      <c r="W1301" s="238"/>
      <c r="X1301" s="238"/>
      <c r="Y1301" s="238"/>
      <c r="Z1301" s="238"/>
      <c r="AA1301" s="238"/>
      <c r="AB1301" s="238"/>
      <c r="AC1301" s="238"/>
      <c r="AD1301" s="238"/>
      <c r="AE1301" s="238"/>
      <c r="AF1301" s="238"/>
      <c r="AG1301" s="238"/>
      <c r="AH1301" s="238"/>
      <c r="AI1301" s="238"/>
      <c r="AJ1301" s="238"/>
      <c r="AK1301" s="238">
        <f>574629.34+1464000</f>
        <v>2038629.3399999999</v>
      </c>
      <c r="AL1301" s="238"/>
      <c r="AM1301" s="238"/>
      <c r="AN1301" s="238">
        <f t="shared" si="4218"/>
        <v>2038629.3399999999</v>
      </c>
      <c r="AO1301" s="238">
        <f t="shared" si="4219"/>
        <v>0</v>
      </c>
      <c r="AP1301" s="238">
        <f t="shared" si="4220"/>
        <v>0</v>
      </c>
      <c r="AQ1301" s="238"/>
      <c r="AR1301" s="238"/>
      <c r="AS1301" s="238"/>
      <c r="AT1301" s="238">
        <f t="shared" si="4216"/>
        <v>2038629.3399999999</v>
      </c>
      <c r="AU1301" s="238">
        <f t="shared" si="4186"/>
        <v>0</v>
      </c>
      <c r="AV1301" s="238">
        <f t="shared" si="4187"/>
        <v>0</v>
      </c>
    </row>
    <row r="1302" spans="1:48" s="229" customFormat="1" ht="38.25" hidden="1">
      <c r="A1302" s="302" t="s">
        <v>480</v>
      </c>
      <c r="B1302" s="227" t="s">
        <v>401</v>
      </c>
      <c r="C1302" s="227" t="s">
        <v>16</v>
      </c>
      <c r="D1302" s="227" t="s">
        <v>14</v>
      </c>
      <c r="E1302" s="227" t="s">
        <v>18</v>
      </c>
      <c r="F1302" s="227" t="s">
        <v>69</v>
      </c>
      <c r="G1302" s="227" t="s">
        <v>147</v>
      </c>
      <c r="H1302" s="267" t="s">
        <v>479</v>
      </c>
      <c r="I1302" s="237"/>
      <c r="J1302" s="238"/>
      <c r="K1302" s="238"/>
      <c r="L1302" s="238"/>
      <c r="M1302" s="238"/>
      <c r="N1302" s="238"/>
      <c r="O1302" s="238"/>
      <c r="P1302" s="238"/>
      <c r="Q1302" s="238"/>
      <c r="R1302" s="238"/>
      <c r="S1302" s="238"/>
      <c r="T1302" s="238"/>
      <c r="U1302" s="238"/>
      <c r="V1302" s="238"/>
      <c r="W1302" s="238"/>
      <c r="X1302" s="238"/>
      <c r="Y1302" s="238">
        <f>Y1303</f>
        <v>368006.46</v>
      </c>
      <c r="Z1302" s="238">
        <f t="shared" ref="Z1302:Z1303" si="4222">Z1303</f>
        <v>0</v>
      </c>
      <c r="AA1302" s="238">
        <f t="shared" ref="AA1302:AA1303" si="4223">AA1303</f>
        <v>0</v>
      </c>
      <c r="AB1302" s="238">
        <f t="shared" si="4190"/>
        <v>368006.46</v>
      </c>
      <c r="AC1302" s="238">
        <f t="shared" si="4180"/>
        <v>0</v>
      </c>
      <c r="AD1302" s="238">
        <f t="shared" si="4181"/>
        <v>0</v>
      </c>
      <c r="AE1302" s="238">
        <f>AE1303</f>
        <v>0</v>
      </c>
      <c r="AF1302" s="238">
        <f t="shared" ref="AF1302:AG1303" si="4224">AF1303</f>
        <v>0</v>
      </c>
      <c r="AG1302" s="238">
        <f t="shared" si="4224"/>
        <v>0</v>
      </c>
      <c r="AH1302" s="238">
        <f t="shared" ref="AH1302:AH1379" si="4225">AB1302+AE1302</f>
        <v>368006.46</v>
      </c>
      <c r="AI1302" s="238">
        <f t="shared" si="4182"/>
        <v>0</v>
      </c>
      <c r="AJ1302" s="238">
        <f t="shared" si="4183"/>
        <v>0</v>
      </c>
      <c r="AK1302" s="238">
        <f>AK1303</f>
        <v>0</v>
      </c>
      <c r="AL1302" s="238">
        <f t="shared" ref="AL1302:AM1303" si="4226">AL1303</f>
        <v>0</v>
      </c>
      <c r="AM1302" s="238">
        <f t="shared" si="4226"/>
        <v>0</v>
      </c>
      <c r="AN1302" s="238">
        <f t="shared" ref="AN1302:AN1379" si="4227">AH1302+AK1302</f>
        <v>368006.46</v>
      </c>
      <c r="AO1302" s="238">
        <f t="shared" si="4184"/>
        <v>0</v>
      </c>
      <c r="AP1302" s="238">
        <f t="shared" si="4185"/>
        <v>0</v>
      </c>
      <c r="AQ1302" s="238">
        <f>AQ1303</f>
        <v>0</v>
      </c>
      <c r="AR1302" s="238">
        <f t="shared" ref="AR1302:AS1303" si="4228">AR1303</f>
        <v>0</v>
      </c>
      <c r="AS1302" s="238">
        <f t="shared" si="4228"/>
        <v>0</v>
      </c>
      <c r="AT1302" s="238">
        <f t="shared" si="4216"/>
        <v>368006.46</v>
      </c>
      <c r="AU1302" s="238">
        <f t="shared" si="4186"/>
        <v>0</v>
      </c>
      <c r="AV1302" s="238">
        <f t="shared" si="4187"/>
        <v>0</v>
      </c>
    </row>
    <row r="1303" spans="1:48" s="229" customFormat="1" ht="25.5" hidden="1">
      <c r="A1303" s="240" t="s">
        <v>259</v>
      </c>
      <c r="B1303" s="227" t="s">
        <v>401</v>
      </c>
      <c r="C1303" s="227" t="s">
        <v>16</v>
      </c>
      <c r="D1303" s="227" t="s">
        <v>14</v>
      </c>
      <c r="E1303" s="227" t="s">
        <v>18</v>
      </c>
      <c r="F1303" s="227" t="s">
        <v>69</v>
      </c>
      <c r="G1303" s="227" t="s">
        <v>147</v>
      </c>
      <c r="H1303" s="267" t="s">
        <v>479</v>
      </c>
      <c r="I1303" s="237" t="s">
        <v>93</v>
      </c>
      <c r="J1303" s="238"/>
      <c r="K1303" s="238"/>
      <c r="L1303" s="238"/>
      <c r="M1303" s="238"/>
      <c r="N1303" s="238"/>
      <c r="O1303" s="238"/>
      <c r="P1303" s="238"/>
      <c r="Q1303" s="238"/>
      <c r="R1303" s="238"/>
      <c r="S1303" s="238"/>
      <c r="T1303" s="238"/>
      <c r="U1303" s="238"/>
      <c r="V1303" s="238"/>
      <c r="W1303" s="238"/>
      <c r="X1303" s="238"/>
      <c r="Y1303" s="238">
        <f>Y1304</f>
        <v>368006.46</v>
      </c>
      <c r="Z1303" s="238">
        <f t="shared" si="4222"/>
        <v>0</v>
      </c>
      <c r="AA1303" s="238">
        <f t="shared" si="4223"/>
        <v>0</v>
      </c>
      <c r="AB1303" s="238">
        <f t="shared" si="4190"/>
        <v>368006.46</v>
      </c>
      <c r="AC1303" s="238">
        <f t="shared" si="4180"/>
        <v>0</v>
      </c>
      <c r="AD1303" s="238">
        <f t="shared" si="4181"/>
        <v>0</v>
      </c>
      <c r="AE1303" s="238">
        <f>AE1304</f>
        <v>0</v>
      </c>
      <c r="AF1303" s="238">
        <f t="shared" si="4224"/>
        <v>0</v>
      </c>
      <c r="AG1303" s="238">
        <f t="shared" si="4224"/>
        <v>0</v>
      </c>
      <c r="AH1303" s="238">
        <f t="shared" si="4225"/>
        <v>368006.46</v>
      </c>
      <c r="AI1303" s="238">
        <f t="shared" si="4182"/>
        <v>0</v>
      </c>
      <c r="AJ1303" s="238">
        <f t="shared" si="4183"/>
        <v>0</v>
      </c>
      <c r="AK1303" s="238">
        <f>AK1304</f>
        <v>0</v>
      </c>
      <c r="AL1303" s="238">
        <f t="shared" si="4226"/>
        <v>0</v>
      </c>
      <c r="AM1303" s="238">
        <f t="shared" si="4226"/>
        <v>0</v>
      </c>
      <c r="AN1303" s="238">
        <f t="shared" si="4227"/>
        <v>368006.46</v>
      </c>
      <c r="AO1303" s="238">
        <f t="shared" si="4184"/>
        <v>0</v>
      </c>
      <c r="AP1303" s="238">
        <f t="shared" si="4185"/>
        <v>0</v>
      </c>
      <c r="AQ1303" s="238">
        <f>AQ1304</f>
        <v>0</v>
      </c>
      <c r="AR1303" s="238">
        <f t="shared" si="4228"/>
        <v>0</v>
      </c>
      <c r="AS1303" s="238">
        <f t="shared" si="4228"/>
        <v>0</v>
      </c>
      <c r="AT1303" s="238">
        <f t="shared" si="4216"/>
        <v>368006.46</v>
      </c>
      <c r="AU1303" s="238">
        <f t="shared" si="4186"/>
        <v>0</v>
      </c>
      <c r="AV1303" s="238">
        <f t="shared" si="4187"/>
        <v>0</v>
      </c>
    </row>
    <row r="1304" spans="1:48" s="229" customFormat="1" ht="25.5" hidden="1">
      <c r="A1304" s="239" t="s">
        <v>97</v>
      </c>
      <c r="B1304" s="227" t="s">
        <v>401</v>
      </c>
      <c r="C1304" s="227" t="s">
        <v>16</v>
      </c>
      <c r="D1304" s="227" t="s">
        <v>14</v>
      </c>
      <c r="E1304" s="227" t="s">
        <v>18</v>
      </c>
      <c r="F1304" s="227" t="s">
        <v>69</v>
      </c>
      <c r="G1304" s="227" t="s">
        <v>147</v>
      </c>
      <c r="H1304" s="267" t="s">
        <v>479</v>
      </c>
      <c r="I1304" s="237" t="s">
        <v>94</v>
      </c>
      <c r="J1304" s="238"/>
      <c r="K1304" s="238"/>
      <c r="L1304" s="238"/>
      <c r="M1304" s="238"/>
      <c r="N1304" s="238"/>
      <c r="O1304" s="238"/>
      <c r="P1304" s="238"/>
      <c r="Q1304" s="238"/>
      <c r="R1304" s="238"/>
      <c r="S1304" s="238"/>
      <c r="T1304" s="238"/>
      <c r="U1304" s="238"/>
      <c r="V1304" s="238"/>
      <c r="W1304" s="238"/>
      <c r="X1304" s="238"/>
      <c r="Y1304" s="238">
        <f>147000+147000+74006.46</f>
        <v>368006.46</v>
      </c>
      <c r="Z1304" s="238"/>
      <c r="AA1304" s="238"/>
      <c r="AB1304" s="238">
        <f t="shared" si="4190"/>
        <v>368006.46</v>
      </c>
      <c r="AC1304" s="238">
        <f t="shared" si="4180"/>
        <v>0</v>
      </c>
      <c r="AD1304" s="238">
        <f t="shared" si="4181"/>
        <v>0</v>
      </c>
      <c r="AE1304" s="238"/>
      <c r="AF1304" s="238"/>
      <c r="AG1304" s="238"/>
      <c r="AH1304" s="238">
        <f t="shared" si="4225"/>
        <v>368006.46</v>
      </c>
      <c r="AI1304" s="238">
        <f t="shared" si="4182"/>
        <v>0</v>
      </c>
      <c r="AJ1304" s="238">
        <f t="shared" si="4183"/>
        <v>0</v>
      </c>
      <c r="AK1304" s="238"/>
      <c r="AL1304" s="238"/>
      <c r="AM1304" s="238"/>
      <c r="AN1304" s="238">
        <f t="shared" si="4227"/>
        <v>368006.46</v>
      </c>
      <c r="AO1304" s="238">
        <f t="shared" si="4184"/>
        <v>0</v>
      </c>
      <c r="AP1304" s="238">
        <f t="shared" si="4185"/>
        <v>0</v>
      </c>
      <c r="AQ1304" s="238"/>
      <c r="AR1304" s="238"/>
      <c r="AS1304" s="238"/>
      <c r="AT1304" s="238">
        <f t="shared" si="4216"/>
        <v>368006.46</v>
      </c>
      <c r="AU1304" s="238">
        <f t="shared" si="4186"/>
        <v>0</v>
      </c>
      <c r="AV1304" s="238">
        <f t="shared" si="4187"/>
        <v>0</v>
      </c>
    </row>
    <row r="1305" spans="1:48" s="229" customFormat="1" ht="38.25" hidden="1">
      <c r="A1305" s="235" t="s">
        <v>288</v>
      </c>
      <c r="B1305" s="227" t="s">
        <v>401</v>
      </c>
      <c r="C1305" s="227" t="s">
        <v>16</v>
      </c>
      <c r="D1305" s="227" t="s">
        <v>14</v>
      </c>
      <c r="E1305" s="227" t="s">
        <v>27</v>
      </c>
      <c r="F1305" s="227" t="s">
        <v>69</v>
      </c>
      <c r="G1305" s="227" t="s">
        <v>147</v>
      </c>
      <c r="H1305" s="227" t="s">
        <v>148</v>
      </c>
      <c r="I1305" s="237"/>
      <c r="J1305" s="238"/>
      <c r="K1305" s="238"/>
      <c r="L1305" s="238"/>
      <c r="M1305" s="238"/>
      <c r="N1305" s="238"/>
      <c r="O1305" s="238"/>
      <c r="P1305" s="238">
        <f>P1306</f>
        <v>1000000</v>
      </c>
      <c r="Q1305" s="238">
        <f t="shared" ref="Q1305:U1308" si="4229">Q1306</f>
        <v>0</v>
      </c>
      <c r="R1305" s="238">
        <f t="shared" si="4229"/>
        <v>0</v>
      </c>
      <c r="S1305" s="238">
        <f t="shared" si="4229"/>
        <v>0</v>
      </c>
      <c r="T1305" s="238">
        <f t="shared" si="4229"/>
        <v>0</v>
      </c>
      <c r="U1305" s="238">
        <f t="shared" si="4229"/>
        <v>0</v>
      </c>
      <c r="V1305" s="238">
        <f t="shared" si="4197"/>
        <v>1000000</v>
      </c>
      <c r="W1305" s="238">
        <f t="shared" si="4197"/>
        <v>0</v>
      </c>
      <c r="X1305" s="238">
        <f t="shared" si="4197"/>
        <v>0</v>
      </c>
      <c r="Y1305" s="238">
        <f t="shared" ref="Y1305:AA1308" si="4230">Y1306</f>
        <v>0</v>
      </c>
      <c r="Z1305" s="238">
        <f t="shared" si="4230"/>
        <v>0</v>
      </c>
      <c r="AA1305" s="238">
        <f t="shared" si="4230"/>
        <v>0</v>
      </c>
      <c r="AB1305" s="238">
        <f t="shared" si="4190"/>
        <v>1000000</v>
      </c>
      <c r="AC1305" s="238">
        <f t="shared" si="4180"/>
        <v>0</v>
      </c>
      <c r="AD1305" s="238">
        <f t="shared" si="4181"/>
        <v>0</v>
      </c>
      <c r="AE1305" s="238">
        <f t="shared" ref="AE1305:AG1308" si="4231">AE1306</f>
        <v>0</v>
      </c>
      <c r="AF1305" s="238">
        <f t="shared" si="4231"/>
        <v>0</v>
      </c>
      <c r="AG1305" s="238">
        <f t="shared" si="4231"/>
        <v>0</v>
      </c>
      <c r="AH1305" s="238">
        <f t="shared" si="4225"/>
        <v>1000000</v>
      </c>
      <c r="AI1305" s="238">
        <f t="shared" si="4182"/>
        <v>0</v>
      </c>
      <c r="AJ1305" s="238">
        <f t="shared" si="4183"/>
        <v>0</v>
      </c>
      <c r="AK1305" s="238">
        <f t="shared" ref="AK1305:AM1308" si="4232">AK1306</f>
        <v>-1000000</v>
      </c>
      <c r="AL1305" s="238">
        <f t="shared" si="4232"/>
        <v>0</v>
      </c>
      <c r="AM1305" s="238">
        <f t="shared" si="4232"/>
        <v>0</v>
      </c>
      <c r="AN1305" s="238">
        <f t="shared" si="4227"/>
        <v>0</v>
      </c>
      <c r="AO1305" s="238">
        <f t="shared" si="4184"/>
        <v>0</v>
      </c>
      <c r="AP1305" s="238">
        <f t="shared" si="4185"/>
        <v>0</v>
      </c>
      <c r="AQ1305" s="238">
        <f t="shared" ref="AQ1305:AS1308" si="4233">AQ1306</f>
        <v>0</v>
      </c>
      <c r="AR1305" s="238">
        <f t="shared" si="4233"/>
        <v>0</v>
      </c>
      <c r="AS1305" s="238">
        <f t="shared" si="4233"/>
        <v>0</v>
      </c>
      <c r="AT1305" s="238">
        <f t="shared" si="4216"/>
        <v>0</v>
      </c>
      <c r="AU1305" s="238">
        <f t="shared" si="4186"/>
        <v>0</v>
      </c>
      <c r="AV1305" s="238">
        <f t="shared" si="4187"/>
        <v>0</v>
      </c>
    </row>
    <row r="1306" spans="1:48" s="229" customFormat="1" ht="19.5" hidden="1" customHeight="1">
      <c r="A1306" s="268" t="s">
        <v>215</v>
      </c>
      <c r="B1306" s="227" t="s">
        <v>401</v>
      </c>
      <c r="C1306" s="227" t="s">
        <v>16</v>
      </c>
      <c r="D1306" s="227" t="s">
        <v>14</v>
      </c>
      <c r="E1306" s="227" t="s">
        <v>27</v>
      </c>
      <c r="F1306" s="227" t="s">
        <v>112</v>
      </c>
      <c r="G1306" s="227" t="s">
        <v>147</v>
      </c>
      <c r="H1306" s="227" t="s">
        <v>148</v>
      </c>
      <c r="I1306" s="237"/>
      <c r="J1306" s="238"/>
      <c r="K1306" s="238"/>
      <c r="L1306" s="238"/>
      <c r="M1306" s="238"/>
      <c r="N1306" s="238"/>
      <c r="O1306" s="238"/>
      <c r="P1306" s="238">
        <f>P1307</f>
        <v>1000000</v>
      </c>
      <c r="Q1306" s="238">
        <f t="shared" si="4229"/>
        <v>0</v>
      </c>
      <c r="R1306" s="238">
        <f t="shared" si="4229"/>
        <v>0</v>
      </c>
      <c r="S1306" s="238">
        <f t="shared" si="4229"/>
        <v>0</v>
      </c>
      <c r="T1306" s="238">
        <f t="shared" si="4229"/>
        <v>0</v>
      </c>
      <c r="U1306" s="238">
        <f t="shared" si="4229"/>
        <v>0</v>
      </c>
      <c r="V1306" s="238">
        <f t="shared" si="4197"/>
        <v>1000000</v>
      </c>
      <c r="W1306" s="238">
        <f t="shared" si="4197"/>
        <v>0</v>
      </c>
      <c r="X1306" s="238">
        <f t="shared" si="4197"/>
        <v>0</v>
      </c>
      <c r="Y1306" s="238">
        <f t="shared" si="4230"/>
        <v>0</v>
      </c>
      <c r="Z1306" s="238">
        <f t="shared" si="4230"/>
        <v>0</v>
      </c>
      <c r="AA1306" s="238">
        <f t="shared" si="4230"/>
        <v>0</v>
      </c>
      <c r="AB1306" s="238">
        <f t="shared" si="4190"/>
        <v>1000000</v>
      </c>
      <c r="AC1306" s="238">
        <f t="shared" si="4180"/>
        <v>0</v>
      </c>
      <c r="AD1306" s="238">
        <f t="shared" si="4181"/>
        <v>0</v>
      </c>
      <c r="AE1306" s="238">
        <f t="shared" si="4231"/>
        <v>0</v>
      </c>
      <c r="AF1306" s="238">
        <f t="shared" si="4231"/>
        <v>0</v>
      </c>
      <c r="AG1306" s="238">
        <f t="shared" si="4231"/>
        <v>0</v>
      </c>
      <c r="AH1306" s="238">
        <f t="shared" si="4225"/>
        <v>1000000</v>
      </c>
      <c r="AI1306" s="238">
        <f t="shared" si="4182"/>
        <v>0</v>
      </c>
      <c r="AJ1306" s="238">
        <f t="shared" si="4183"/>
        <v>0</v>
      </c>
      <c r="AK1306" s="238">
        <f t="shared" si="4232"/>
        <v>-1000000</v>
      </c>
      <c r="AL1306" s="238">
        <f t="shared" si="4232"/>
        <v>0</v>
      </c>
      <c r="AM1306" s="238">
        <f t="shared" si="4232"/>
        <v>0</v>
      </c>
      <c r="AN1306" s="238">
        <f t="shared" si="4227"/>
        <v>0</v>
      </c>
      <c r="AO1306" s="238">
        <f t="shared" si="4184"/>
        <v>0</v>
      </c>
      <c r="AP1306" s="238">
        <f t="shared" si="4185"/>
        <v>0</v>
      </c>
      <c r="AQ1306" s="238">
        <f t="shared" si="4233"/>
        <v>0</v>
      </c>
      <c r="AR1306" s="238">
        <f t="shared" si="4233"/>
        <v>0</v>
      </c>
      <c r="AS1306" s="238">
        <f t="shared" si="4233"/>
        <v>0</v>
      </c>
      <c r="AT1306" s="238">
        <f t="shared" si="4216"/>
        <v>0</v>
      </c>
      <c r="AU1306" s="238">
        <f t="shared" si="4186"/>
        <v>0</v>
      </c>
      <c r="AV1306" s="238">
        <f t="shared" si="4187"/>
        <v>0</v>
      </c>
    </row>
    <row r="1307" spans="1:48" s="229" customFormat="1" ht="25.5" hidden="1">
      <c r="A1307" s="268" t="s">
        <v>269</v>
      </c>
      <c r="B1307" s="227" t="s">
        <v>401</v>
      </c>
      <c r="C1307" s="227" t="s">
        <v>16</v>
      </c>
      <c r="D1307" s="227" t="s">
        <v>14</v>
      </c>
      <c r="E1307" s="227" t="s">
        <v>27</v>
      </c>
      <c r="F1307" s="227" t="s">
        <v>112</v>
      </c>
      <c r="G1307" s="227" t="s">
        <v>147</v>
      </c>
      <c r="H1307" s="227" t="s">
        <v>268</v>
      </c>
      <c r="I1307" s="237"/>
      <c r="J1307" s="238"/>
      <c r="K1307" s="238"/>
      <c r="L1307" s="238"/>
      <c r="M1307" s="238"/>
      <c r="N1307" s="238"/>
      <c r="O1307" s="238"/>
      <c r="P1307" s="238">
        <f t="shared" ref="P1307:U1307" si="4234">P1308</f>
        <v>1000000</v>
      </c>
      <c r="Q1307" s="238">
        <f t="shared" si="4234"/>
        <v>0</v>
      </c>
      <c r="R1307" s="238">
        <f t="shared" si="4234"/>
        <v>0</v>
      </c>
      <c r="S1307" s="238">
        <f t="shared" si="4234"/>
        <v>0</v>
      </c>
      <c r="T1307" s="238">
        <f t="shared" si="4234"/>
        <v>0</v>
      </c>
      <c r="U1307" s="238">
        <f t="shared" si="4234"/>
        <v>0</v>
      </c>
      <c r="V1307" s="238">
        <f t="shared" si="4197"/>
        <v>1000000</v>
      </c>
      <c r="W1307" s="238">
        <f t="shared" si="4197"/>
        <v>0</v>
      </c>
      <c r="X1307" s="238">
        <f t="shared" si="4197"/>
        <v>0</v>
      </c>
      <c r="Y1307" s="238">
        <f>Y1308</f>
        <v>0</v>
      </c>
      <c r="Z1307" s="238">
        <f>Z1308</f>
        <v>0</v>
      </c>
      <c r="AA1307" s="238">
        <f>AA1308</f>
        <v>0</v>
      </c>
      <c r="AB1307" s="238">
        <f t="shared" si="4190"/>
        <v>1000000</v>
      </c>
      <c r="AC1307" s="238">
        <f t="shared" si="4180"/>
        <v>0</v>
      </c>
      <c r="AD1307" s="238">
        <f t="shared" si="4181"/>
        <v>0</v>
      </c>
      <c r="AE1307" s="238">
        <f>AE1308</f>
        <v>0</v>
      </c>
      <c r="AF1307" s="238">
        <f>AF1308</f>
        <v>0</v>
      </c>
      <c r="AG1307" s="238">
        <f>AG1308</f>
        <v>0</v>
      </c>
      <c r="AH1307" s="238">
        <f t="shared" si="4225"/>
        <v>1000000</v>
      </c>
      <c r="AI1307" s="238">
        <f t="shared" si="4182"/>
        <v>0</v>
      </c>
      <c r="AJ1307" s="238">
        <f t="shared" si="4183"/>
        <v>0</v>
      </c>
      <c r="AK1307" s="238">
        <f>AK1308</f>
        <v>-1000000</v>
      </c>
      <c r="AL1307" s="238">
        <f t="shared" si="4232"/>
        <v>0</v>
      </c>
      <c r="AM1307" s="238">
        <f t="shared" si="4232"/>
        <v>0</v>
      </c>
      <c r="AN1307" s="238">
        <f t="shared" si="4227"/>
        <v>0</v>
      </c>
      <c r="AO1307" s="238">
        <f t="shared" si="4184"/>
        <v>0</v>
      </c>
      <c r="AP1307" s="238">
        <f t="shared" si="4185"/>
        <v>0</v>
      </c>
      <c r="AQ1307" s="238">
        <f>AQ1308</f>
        <v>0</v>
      </c>
      <c r="AR1307" s="238">
        <f t="shared" si="4233"/>
        <v>0</v>
      </c>
      <c r="AS1307" s="238">
        <f t="shared" si="4233"/>
        <v>0</v>
      </c>
      <c r="AT1307" s="238">
        <f t="shared" si="4216"/>
        <v>0</v>
      </c>
      <c r="AU1307" s="238">
        <f t="shared" si="4186"/>
        <v>0</v>
      </c>
      <c r="AV1307" s="238">
        <f t="shared" si="4187"/>
        <v>0</v>
      </c>
    </row>
    <row r="1308" spans="1:48" s="229" customFormat="1" ht="25.5" hidden="1">
      <c r="A1308" s="268" t="s">
        <v>119</v>
      </c>
      <c r="B1308" s="227" t="s">
        <v>401</v>
      </c>
      <c r="C1308" s="227" t="s">
        <v>16</v>
      </c>
      <c r="D1308" s="227" t="s">
        <v>14</v>
      </c>
      <c r="E1308" s="227" t="s">
        <v>27</v>
      </c>
      <c r="F1308" s="227" t="s">
        <v>112</v>
      </c>
      <c r="G1308" s="227" t="s">
        <v>147</v>
      </c>
      <c r="H1308" s="227" t="s">
        <v>268</v>
      </c>
      <c r="I1308" s="237" t="s">
        <v>117</v>
      </c>
      <c r="J1308" s="238"/>
      <c r="K1308" s="238"/>
      <c r="L1308" s="238"/>
      <c r="M1308" s="238"/>
      <c r="N1308" s="238"/>
      <c r="O1308" s="238"/>
      <c r="P1308" s="238">
        <f>P1309</f>
        <v>1000000</v>
      </c>
      <c r="Q1308" s="238">
        <f t="shared" si="4229"/>
        <v>0</v>
      </c>
      <c r="R1308" s="238">
        <f t="shared" si="4229"/>
        <v>0</v>
      </c>
      <c r="S1308" s="238">
        <f t="shared" si="4229"/>
        <v>0</v>
      </c>
      <c r="T1308" s="238">
        <f t="shared" si="4229"/>
        <v>0</v>
      </c>
      <c r="U1308" s="238">
        <f t="shared" si="4229"/>
        <v>0</v>
      </c>
      <c r="V1308" s="238">
        <f t="shared" si="4197"/>
        <v>1000000</v>
      </c>
      <c r="W1308" s="238">
        <f t="shared" si="4197"/>
        <v>0</v>
      </c>
      <c r="X1308" s="238">
        <f t="shared" si="4197"/>
        <v>0</v>
      </c>
      <c r="Y1308" s="238">
        <f t="shared" si="4230"/>
        <v>0</v>
      </c>
      <c r="Z1308" s="238">
        <f t="shared" si="4230"/>
        <v>0</v>
      </c>
      <c r="AA1308" s="238">
        <f t="shared" si="4230"/>
        <v>0</v>
      </c>
      <c r="AB1308" s="238">
        <f t="shared" si="4190"/>
        <v>1000000</v>
      </c>
      <c r="AC1308" s="238">
        <f t="shared" si="4180"/>
        <v>0</v>
      </c>
      <c r="AD1308" s="238">
        <f t="shared" si="4181"/>
        <v>0</v>
      </c>
      <c r="AE1308" s="238">
        <f t="shared" si="4231"/>
        <v>0</v>
      </c>
      <c r="AF1308" s="238">
        <f t="shared" si="4231"/>
        <v>0</v>
      </c>
      <c r="AG1308" s="238">
        <f t="shared" si="4231"/>
        <v>0</v>
      </c>
      <c r="AH1308" s="238">
        <f t="shared" si="4225"/>
        <v>1000000</v>
      </c>
      <c r="AI1308" s="238">
        <f t="shared" si="4182"/>
        <v>0</v>
      </c>
      <c r="AJ1308" s="238">
        <f t="shared" si="4183"/>
        <v>0</v>
      </c>
      <c r="AK1308" s="238">
        <f t="shared" si="4232"/>
        <v>-1000000</v>
      </c>
      <c r="AL1308" s="238">
        <f t="shared" si="4232"/>
        <v>0</v>
      </c>
      <c r="AM1308" s="238">
        <f t="shared" si="4232"/>
        <v>0</v>
      </c>
      <c r="AN1308" s="238">
        <f t="shared" si="4227"/>
        <v>0</v>
      </c>
      <c r="AO1308" s="238">
        <f t="shared" si="4184"/>
        <v>0</v>
      </c>
      <c r="AP1308" s="238">
        <f t="shared" si="4185"/>
        <v>0</v>
      </c>
      <c r="AQ1308" s="238">
        <f t="shared" si="4233"/>
        <v>0</v>
      </c>
      <c r="AR1308" s="238">
        <f t="shared" si="4233"/>
        <v>0</v>
      </c>
      <c r="AS1308" s="238">
        <f t="shared" si="4233"/>
        <v>0</v>
      </c>
      <c r="AT1308" s="238">
        <f t="shared" si="4216"/>
        <v>0</v>
      </c>
      <c r="AU1308" s="238">
        <f t="shared" si="4186"/>
        <v>0</v>
      </c>
      <c r="AV1308" s="238">
        <f t="shared" si="4187"/>
        <v>0</v>
      </c>
    </row>
    <row r="1309" spans="1:48" s="229" customFormat="1" hidden="1">
      <c r="A1309" s="268" t="s">
        <v>120</v>
      </c>
      <c r="B1309" s="227" t="s">
        <v>401</v>
      </c>
      <c r="C1309" s="227" t="s">
        <v>16</v>
      </c>
      <c r="D1309" s="227" t="s">
        <v>14</v>
      </c>
      <c r="E1309" s="227" t="s">
        <v>27</v>
      </c>
      <c r="F1309" s="227" t="s">
        <v>112</v>
      </c>
      <c r="G1309" s="227" t="s">
        <v>147</v>
      </c>
      <c r="H1309" s="227" t="s">
        <v>268</v>
      </c>
      <c r="I1309" s="237" t="s">
        <v>118</v>
      </c>
      <c r="J1309" s="238"/>
      <c r="K1309" s="238"/>
      <c r="L1309" s="238"/>
      <c r="M1309" s="238"/>
      <c r="N1309" s="238"/>
      <c r="O1309" s="238"/>
      <c r="P1309" s="238">
        <v>1000000</v>
      </c>
      <c r="Q1309" s="238">
        <f t="shared" ref="Q1309:R1309" si="4235">K1309+N1309</f>
        <v>0</v>
      </c>
      <c r="R1309" s="238">
        <f t="shared" si="4235"/>
        <v>0</v>
      </c>
      <c r="S1309" s="238"/>
      <c r="T1309" s="238"/>
      <c r="U1309" s="238"/>
      <c r="V1309" s="238">
        <f t="shared" si="4197"/>
        <v>1000000</v>
      </c>
      <c r="W1309" s="238">
        <f t="shared" si="4197"/>
        <v>0</v>
      </c>
      <c r="X1309" s="238">
        <f t="shared" si="4197"/>
        <v>0</v>
      </c>
      <c r="Y1309" s="238"/>
      <c r="Z1309" s="238"/>
      <c r="AA1309" s="238"/>
      <c r="AB1309" s="238">
        <f t="shared" si="4190"/>
        <v>1000000</v>
      </c>
      <c r="AC1309" s="238">
        <f t="shared" si="4180"/>
        <v>0</v>
      </c>
      <c r="AD1309" s="238">
        <f t="shared" si="4181"/>
        <v>0</v>
      </c>
      <c r="AE1309" s="238"/>
      <c r="AF1309" s="238"/>
      <c r="AG1309" s="238"/>
      <c r="AH1309" s="238">
        <f t="shared" si="4225"/>
        <v>1000000</v>
      </c>
      <c r="AI1309" s="238">
        <f t="shared" si="4182"/>
        <v>0</v>
      </c>
      <c r="AJ1309" s="238">
        <f t="shared" si="4183"/>
        <v>0</v>
      </c>
      <c r="AK1309" s="238">
        <v>-1000000</v>
      </c>
      <c r="AL1309" s="238"/>
      <c r="AM1309" s="238"/>
      <c r="AN1309" s="238">
        <f t="shared" si="4227"/>
        <v>0</v>
      </c>
      <c r="AO1309" s="238">
        <f t="shared" si="4184"/>
        <v>0</v>
      </c>
      <c r="AP1309" s="238">
        <f t="shared" si="4185"/>
        <v>0</v>
      </c>
      <c r="AQ1309" s="238"/>
      <c r="AR1309" s="238"/>
      <c r="AS1309" s="238"/>
      <c r="AT1309" s="238">
        <f t="shared" si="4216"/>
        <v>0</v>
      </c>
      <c r="AU1309" s="238">
        <f t="shared" si="4186"/>
        <v>0</v>
      </c>
      <c r="AV1309" s="238">
        <f t="shared" si="4187"/>
        <v>0</v>
      </c>
    </row>
    <row r="1310" spans="1:48" s="229" customFormat="1" hidden="1">
      <c r="A1310" s="235" t="s">
        <v>83</v>
      </c>
      <c r="B1310" s="227" t="s">
        <v>401</v>
      </c>
      <c r="C1310" s="227" t="s">
        <v>16</v>
      </c>
      <c r="D1310" s="227" t="s">
        <v>14</v>
      </c>
      <c r="E1310" s="227" t="s">
        <v>81</v>
      </c>
      <c r="F1310" s="227" t="s">
        <v>69</v>
      </c>
      <c r="G1310" s="227" t="s">
        <v>147</v>
      </c>
      <c r="H1310" s="227" t="s">
        <v>148</v>
      </c>
      <c r="I1310" s="237"/>
      <c r="J1310" s="238"/>
      <c r="K1310" s="238"/>
      <c r="L1310" s="238"/>
      <c r="M1310" s="238"/>
      <c r="N1310" s="238"/>
      <c r="O1310" s="238"/>
      <c r="P1310" s="238">
        <f>P1311+P1314+P1317</f>
        <v>17698074.530000001</v>
      </c>
      <c r="Q1310" s="238">
        <f t="shared" ref="Q1310:U1310" si="4236">Q1311+Q1314+Q1317</f>
        <v>24317200</v>
      </c>
      <c r="R1310" s="238">
        <f t="shared" si="4236"/>
        <v>25148300</v>
      </c>
      <c r="S1310" s="238">
        <f t="shared" si="4236"/>
        <v>78908530.890000001</v>
      </c>
      <c r="T1310" s="238">
        <f t="shared" si="4236"/>
        <v>0</v>
      </c>
      <c r="U1310" s="238">
        <f t="shared" si="4236"/>
        <v>0</v>
      </c>
      <c r="V1310" s="238">
        <f t="shared" si="4197"/>
        <v>96606605.420000002</v>
      </c>
      <c r="W1310" s="238">
        <f t="shared" si="4197"/>
        <v>24317200</v>
      </c>
      <c r="X1310" s="238">
        <f t="shared" si="4197"/>
        <v>25148300</v>
      </c>
      <c r="Y1310" s="238">
        <f t="shared" ref="Y1310:AA1310" si="4237">Y1311+Y1314+Y1317</f>
        <v>0</v>
      </c>
      <c r="Z1310" s="238">
        <f t="shared" si="4237"/>
        <v>0</v>
      </c>
      <c r="AA1310" s="238">
        <f t="shared" si="4237"/>
        <v>0</v>
      </c>
      <c r="AB1310" s="238">
        <f t="shared" si="4190"/>
        <v>96606605.420000002</v>
      </c>
      <c r="AC1310" s="238">
        <f t="shared" si="4180"/>
        <v>24317200</v>
      </c>
      <c r="AD1310" s="238">
        <f t="shared" si="4181"/>
        <v>25148300</v>
      </c>
      <c r="AE1310" s="238">
        <f t="shared" ref="AE1310:AG1310" si="4238">AE1311+AE1314+AE1317</f>
        <v>-1970531</v>
      </c>
      <c r="AF1310" s="238">
        <f t="shared" si="4238"/>
        <v>0</v>
      </c>
      <c r="AG1310" s="238">
        <f t="shared" si="4238"/>
        <v>0</v>
      </c>
      <c r="AH1310" s="238">
        <f t="shared" si="4225"/>
        <v>94636074.420000002</v>
      </c>
      <c r="AI1310" s="238">
        <f t="shared" si="4182"/>
        <v>24317200</v>
      </c>
      <c r="AJ1310" s="238">
        <f t="shared" si="4183"/>
        <v>25148300</v>
      </c>
      <c r="AK1310" s="238">
        <f t="shared" ref="AK1310:AM1310" si="4239">AK1311+AK1314+AK1317</f>
        <v>-1375217</v>
      </c>
      <c r="AL1310" s="238">
        <f t="shared" si="4239"/>
        <v>0</v>
      </c>
      <c r="AM1310" s="238">
        <f t="shared" si="4239"/>
        <v>0</v>
      </c>
      <c r="AN1310" s="238">
        <f t="shared" si="4227"/>
        <v>93260857.420000002</v>
      </c>
      <c r="AO1310" s="238">
        <f t="shared" si="4184"/>
        <v>24317200</v>
      </c>
      <c r="AP1310" s="238">
        <f t="shared" si="4185"/>
        <v>25148300</v>
      </c>
      <c r="AQ1310" s="238">
        <f t="shared" ref="AQ1310:AS1310" si="4240">AQ1311+AQ1314+AQ1317</f>
        <v>-2500000</v>
      </c>
      <c r="AR1310" s="238">
        <f t="shared" si="4240"/>
        <v>0</v>
      </c>
      <c r="AS1310" s="238">
        <f t="shared" si="4240"/>
        <v>0</v>
      </c>
      <c r="AT1310" s="238">
        <f t="shared" si="4216"/>
        <v>90760857.420000002</v>
      </c>
      <c r="AU1310" s="238">
        <f t="shared" si="4186"/>
        <v>24317200</v>
      </c>
      <c r="AV1310" s="238">
        <f t="shared" si="4187"/>
        <v>25148300</v>
      </c>
    </row>
    <row r="1311" spans="1:48" s="229" customFormat="1" ht="38.25" hidden="1">
      <c r="A1311" s="235" t="s">
        <v>349</v>
      </c>
      <c r="B1311" s="227" t="s">
        <v>401</v>
      </c>
      <c r="C1311" s="227" t="s">
        <v>16</v>
      </c>
      <c r="D1311" s="227" t="s">
        <v>14</v>
      </c>
      <c r="E1311" s="227" t="s">
        <v>81</v>
      </c>
      <c r="F1311" s="227" t="s">
        <v>69</v>
      </c>
      <c r="G1311" s="227" t="s">
        <v>147</v>
      </c>
      <c r="H1311" s="227" t="s">
        <v>178</v>
      </c>
      <c r="I1311" s="237"/>
      <c r="J1311" s="238"/>
      <c r="K1311" s="238"/>
      <c r="L1311" s="238"/>
      <c r="M1311" s="238"/>
      <c r="N1311" s="238"/>
      <c r="O1311" s="238"/>
      <c r="P1311" s="238">
        <f>P1312</f>
        <v>17698074.530000001</v>
      </c>
      <c r="Q1311" s="238">
        <f t="shared" ref="Q1311:U1312" si="4241">Q1312</f>
        <v>24317200</v>
      </c>
      <c r="R1311" s="238">
        <f t="shared" si="4241"/>
        <v>25148300</v>
      </c>
      <c r="S1311" s="238">
        <f t="shared" si="4241"/>
        <v>0.89</v>
      </c>
      <c r="T1311" s="238">
        <f t="shared" si="4241"/>
        <v>0</v>
      </c>
      <c r="U1311" s="238">
        <f t="shared" si="4241"/>
        <v>0</v>
      </c>
      <c r="V1311" s="238">
        <f t="shared" si="4197"/>
        <v>17698075.420000002</v>
      </c>
      <c r="W1311" s="238">
        <f t="shared" si="4197"/>
        <v>24317200</v>
      </c>
      <c r="X1311" s="238">
        <f t="shared" si="4197"/>
        <v>25148300</v>
      </c>
      <c r="Y1311" s="238">
        <f t="shared" ref="Y1311:AA1312" si="4242">Y1312</f>
        <v>0</v>
      </c>
      <c r="Z1311" s="238">
        <f t="shared" si="4242"/>
        <v>0</v>
      </c>
      <c r="AA1311" s="238">
        <f t="shared" si="4242"/>
        <v>0</v>
      </c>
      <c r="AB1311" s="238">
        <f t="shared" si="4190"/>
        <v>17698075.420000002</v>
      </c>
      <c r="AC1311" s="238">
        <f t="shared" si="4180"/>
        <v>24317200</v>
      </c>
      <c r="AD1311" s="238">
        <f t="shared" si="4181"/>
        <v>25148300</v>
      </c>
      <c r="AE1311" s="238">
        <f t="shared" ref="AE1311:AG1312" si="4243">AE1312</f>
        <v>0</v>
      </c>
      <c r="AF1311" s="238">
        <f t="shared" si="4243"/>
        <v>0</v>
      </c>
      <c r="AG1311" s="238">
        <f t="shared" si="4243"/>
        <v>0</v>
      </c>
      <c r="AH1311" s="238">
        <f t="shared" si="4225"/>
        <v>17698075.420000002</v>
      </c>
      <c r="AI1311" s="238">
        <f t="shared" si="4182"/>
        <v>24317200</v>
      </c>
      <c r="AJ1311" s="238">
        <f t="shared" si="4183"/>
        <v>25148300</v>
      </c>
      <c r="AK1311" s="238">
        <f t="shared" ref="AK1311:AM1312" si="4244">AK1312</f>
        <v>0</v>
      </c>
      <c r="AL1311" s="238">
        <f t="shared" si="4244"/>
        <v>0</v>
      </c>
      <c r="AM1311" s="238">
        <f t="shared" si="4244"/>
        <v>0</v>
      </c>
      <c r="AN1311" s="238">
        <f t="shared" si="4227"/>
        <v>17698075.420000002</v>
      </c>
      <c r="AO1311" s="238">
        <f t="shared" si="4184"/>
        <v>24317200</v>
      </c>
      <c r="AP1311" s="238">
        <f t="shared" si="4185"/>
        <v>25148300</v>
      </c>
      <c r="AQ1311" s="238">
        <f t="shared" ref="AQ1311:AS1312" si="4245">AQ1312</f>
        <v>-2500000</v>
      </c>
      <c r="AR1311" s="238">
        <f t="shared" si="4245"/>
        <v>0</v>
      </c>
      <c r="AS1311" s="238">
        <f t="shared" si="4245"/>
        <v>0</v>
      </c>
      <c r="AT1311" s="238">
        <f t="shared" si="4216"/>
        <v>15198075.420000002</v>
      </c>
      <c r="AU1311" s="238">
        <f t="shared" si="4186"/>
        <v>24317200</v>
      </c>
      <c r="AV1311" s="238">
        <f t="shared" si="4187"/>
        <v>25148300</v>
      </c>
    </row>
    <row r="1312" spans="1:48" s="229" customFormat="1" ht="25.5" hidden="1">
      <c r="A1312" s="240" t="s">
        <v>259</v>
      </c>
      <c r="B1312" s="227" t="s">
        <v>401</v>
      </c>
      <c r="C1312" s="227" t="s">
        <v>16</v>
      </c>
      <c r="D1312" s="227" t="s">
        <v>14</v>
      </c>
      <c r="E1312" s="227" t="s">
        <v>81</v>
      </c>
      <c r="F1312" s="227" t="s">
        <v>69</v>
      </c>
      <c r="G1312" s="227" t="s">
        <v>147</v>
      </c>
      <c r="H1312" s="227" t="s">
        <v>178</v>
      </c>
      <c r="I1312" s="237" t="s">
        <v>93</v>
      </c>
      <c r="J1312" s="238"/>
      <c r="K1312" s="238"/>
      <c r="L1312" s="238"/>
      <c r="M1312" s="238"/>
      <c r="N1312" s="238"/>
      <c r="O1312" s="238"/>
      <c r="P1312" s="238">
        <f>P1313</f>
        <v>17698074.530000001</v>
      </c>
      <c r="Q1312" s="238">
        <f t="shared" si="4241"/>
        <v>24317200</v>
      </c>
      <c r="R1312" s="238">
        <f t="shared" si="4241"/>
        <v>25148300</v>
      </c>
      <c r="S1312" s="238">
        <f t="shared" si="4241"/>
        <v>0.89</v>
      </c>
      <c r="T1312" s="238">
        <f t="shared" si="4241"/>
        <v>0</v>
      </c>
      <c r="U1312" s="238">
        <f t="shared" si="4241"/>
        <v>0</v>
      </c>
      <c r="V1312" s="238">
        <f t="shared" si="4197"/>
        <v>17698075.420000002</v>
      </c>
      <c r="W1312" s="238">
        <f t="shared" si="4197"/>
        <v>24317200</v>
      </c>
      <c r="X1312" s="238">
        <f t="shared" si="4197"/>
        <v>25148300</v>
      </c>
      <c r="Y1312" s="238">
        <f t="shared" si="4242"/>
        <v>0</v>
      </c>
      <c r="Z1312" s="238">
        <f t="shared" si="4242"/>
        <v>0</v>
      </c>
      <c r="AA1312" s="238">
        <f t="shared" si="4242"/>
        <v>0</v>
      </c>
      <c r="AB1312" s="238">
        <f t="shared" si="4190"/>
        <v>17698075.420000002</v>
      </c>
      <c r="AC1312" s="238">
        <f t="shared" si="4180"/>
        <v>24317200</v>
      </c>
      <c r="AD1312" s="238">
        <f t="shared" si="4181"/>
        <v>25148300</v>
      </c>
      <c r="AE1312" s="238">
        <f t="shared" si="4243"/>
        <v>0</v>
      </c>
      <c r="AF1312" s="238">
        <f t="shared" si="4243"/>
        <v>0</v>
      </c>
      <c r="AG1312" s="238">
        <f t="shared" si="4243"/>
        <v>0</v>
      </c>
      <c r="AH1312" s="238">
        <f t="shared" si="4225"/>
        <v>17698075.420000002</v>
      </c>
      <c r="AI1312" s="238">
        <f t="shared" si="4182"/>
        <v>24317200</v>
      </c>
      <c r="AJ1312" s="238">
        <f t="shared" si="4183"/>
        <v>25148300</v>
      </c>
      <c r="AK1312" s="238">
        <f t="shared" si="4244"/>
        <v>0</v>
      </c>
      <c r="AL1312" s="238">
        <f t="shared" si="4244"/>
        <v>0</v>
      </c>
      <c r="AM1312" s="238">
        <f t="shared" si="4244"/>
        <v>0</v>
      </c>
      <c r="AN1312" s="238">
        <f t="shared" si="4227"/>
        <v>17698075.420000002</v>
      </c>
      <c r="AO1312" s="238">
        <f t="shared" si="4184"/>
        <v>24317200</v>
      </c>
      <c r="AP1312" s="238">
        <f t="shared" si="4185"/>
        <v>25148300</v>
      </c>
      <c r="AQ1312" s="238">
        <f t="shared" si="4245"/>
        <v>-2500000</v>
      </c>
      <c r="AR1312" s="238">
        <f t="shared" si="4245"/>
        <v>0</v>
      </c>
      <c r="AS1312" s="238">
        <f t="shared" si="4245"/>
        <v>0</v>
      </c>
      <c r="AT1312" s="238">
        <f t="shared" si="4216"/>
        <v>15198075.420000002</v>
      </c>
      <c r="AU1312" s="238">
        <f t="shared" si="4186"/>
        <v>24317200</v>
      </c>
      <c r="AV1312" s="238">
        <f t="shared" si="4187"/>
        <v>25148300</v>
      </c>
    </row>
    <row r="1313" spans="1:48" s="229" customFormat="1" ht="25.5" hidden="1">
      <c r="A1313" s="239" t="s">
        <v>97</v>
      </c>
      <c r="B1313" s="227" t="s">
        <v>401</v>
      </c>
      <c r="C1313" s="227" t="s">
        <v>16</v>
      </c>
      <c r="D1313" s="227" t="s">
        <v>14</v>
      </c>
      <c r="E1313" s="227" t="s">
        <v>81</v>
      </c>
      <c r="F1313" s="227" t="s">
        <v>69</v>
      </c>
      <c r="G1313" s="227" t="s">
        <v>147</v>
      </c>
      <c r="H1313" s="227" t="s">
        <v>178</v>
      </c>
      <c r="I1313" s="237" t="s">
        <v>94</v>
      </c>
      <c r="J1313" s="238"/>
      <c r="K1313" s="238"/>
      <c r="L1313" s="238"/>
      <c r="M1313" s="238"/>
      <c r="N1313" s="238"/>
      <c r="O1313" s="238"/>
      <c r="P1313" s="238">
        <v>17698074.530000001</v>
      </c>
      <c r="Q1313" s="238">
        <v>24317200</v>
      </c>
      <c r="R1313" s="238">
        <v>25148300</v>
      </c>
      <c r="S1313" s="238">
        <v>0.89</v>
      </c>
      <c r="T1313" s="238"/>
      <c r="U1313" s="238"/>
      <c r="V1313" s="238">
        <f t="shared" si="4197"/>
        <v>17698075.420000002</v>
      </c>
      <c r="W1313" s="238">
        <f t="shared" si="4197"/>
        <v>24317200</v>
      </c>
      <c r="X1313" s="238">
        <f t="shared" si="4197"/>
        <v>25148300</v>
      </c>
      <c r="Y1313" s="238"/>
      <c r="Z1313" s="238"/>
      <c r="AA1313" s="238"/>
      <c r="AB1313" s="238">
        <f t="shared" si="4190"/>
        <v>17698075.420000002</v>
      </c>
      <c r="AC1313" s="238">
        <f t="shared" si="4180"/>
        <v>24317200</v>
      </c>
      <c r="AD1313" s="238">
        <f t="shared" si="4181"/>
        <v>25148300</v>
      </c>
      <c r="AE1313" s="238"/>
      <c r="AF1313" s="238"/>
      <c r="AG1313" s="238"/>
      <c r="AH1313" s="238">
        <f t="shared" si="4225"/>
        <v>17698075.420000002</v>
      </c>
      <c r="AI1313" s="238">
        <f t="shared" si="4182"/>
        <v>24317200</v>
      </c>
      <c r="AJ1313" s="238">
        <f t="shared" si="4183"/>
        <v>25148300</v>
      </c>
      <c r="AK1313" s="238"/>
      <c r="AL1313" s="238"/>
      <c r="AM1313" s="238"/>
      <c r="AN1313" s="238">
        <f t="shared" si="4227"/>
        <v>17698075.420000002</v>
      </c>
      <c r="AO1313" s="238">
        <f t="shared" si="4184"/>
        <v>24317200</v>
      </c>
      <c r="AP1313" s="238">
        <f t="shared" si="4185"/>
        <v>25148300</v>
      </c>
      <c r="AQ1313" s="238">
        <f>-1000000-1500000</f>
        <v>-2500000</v>
      </c>
      <c r="AR1313" s="238"/>
      <c r="AS1313" s="238"/>
      <c r="AT1313" s="238">
        <f t="shared" si="4216"/>
        <v>15198075.420000002</v>
      </c>
      <c r="AU1313" s="238">
        <f t="shared" si="4186"/>
        <v>24317200</v>
      </c>
      <c r="AV1313" s="238">
        <f t="shared" si="4187"/>
        <v>25148300</v>
      </c>
    </row>
    <row r="1314" spans="1:48" s="229" customFormat="1" ht="38.25" hidden="1">
      <c r="A1314" s="268" t="s">
        <v>451</v>
      </c>
      <c r="B1314" s="227" t="s">
        <v>401</v>
      </c>
      <c r="C1314" s="227" t="s">
        <v>16</v>
      </c>
      <c r="D1314" s="227" t="s">
        <v>14</v>
      </c>
      <c r="E1314" s="227" t="s">
        <v>81</v>
      </c>
      <c r="F1314" s="227" t="s">
        <v>69</v>
      </c>
      <c r="G1314" s="227" t="s">
        <v>147</v>
      </c>
      <c r="H1314" s="227" t="s">
        <v>449</v>
      </c>
      <c r="I1314" s="237"/>
      <c r="J1314" s="238"/>
      <c r="K1314" s="238"/>
      <c r="L1314" s="238"/>
      <c r="M1314" s="238"/>
      <c r="N1314" s="238"/>
      <c r="O1314" s="238"/>
      <c r="P1314" s="238">
        <f>P1315</f>
        <v>0</v>
      </c>
      <c r="Q1314" s="238">
        <f t="shared" ref="Q1314:U1315" si="4246">Q1315</f>
        <v>0</v>
      </c>
      <c r="R1314" s="238">
        <f t="shared" si="4246"/>
        <v>0</v>
      </c>
      <c r="S1314" s="238">
        <f t="shared" si="4246"/>
        <v>71780530</v>
      </c>
      <c r="T1314" s="238">
        <f t="shared" si="4246"/>
        <v>0</v>
      </c>
      <c r="U1314" s="238">
        <f t="shared" si="4246"/>
        <v>0</v>
      </c>
      <c r="V1314" s="238">
        <f t="shared" si="4197"/>
        <v>71780530</v>
      </c>
      <c r="W1314" s="238">
        <f t="shared" si="4197"/>
        <v>0</v>
      </c>
      <c r="X1314" s="238">
        <f t="shared" si="4197"/>
        <v>0</v>
      </c>
      <c r="Y1314" s="238">
        <f t="shared" ref="Y1314:AA1315" si="4247">Y1315</f>
        <v>0</v>
      </c>
      <c r="Z1314" s="238">
        <f t="shared" si="4247"/>
        <v>0</v>
      </c>
      <c r="AA1314" s="238">
        <f t="shared" si="4247"/>
        <v>0</v>
      </c>
      <c r="AB1314" s="238">
        <f t="shared" si="4190"/>
        <v>71780530</v>
      </c>
      <c r="AC1314" s="238">
        <f t="shared" si="4180"/>
        <v>0</v>
      </c>
      <c r="AD1314" s="238">
        <f t="shared" si="4181"/>
        <v>0</v>
      </c>
      <c r="AE1314" s="238">
        <f t="shared" ref="AE1314:AG1315" si="4248">AE1315</f>
        <v>0</v>
      </c>
      <c r="AF1314" s="238">
        <f t="shared" si="4248"/>
        <v>0</v>
      </c>
      <c r="AG1314" s="238">
        <f t="shared" si="4248"/>
        <v>0</v>
      </c>
      <c r="AH1314" s="238">
        <f t="shared" si="4225"/>
        <v>71780530</v>
      </c>
      <c r="AI1314" s="238">
        <f t="shared" si="4182"/>
        <v>0</v>
      </c>
      <c r="AJ1314" s="238">
        <f t="shared" si="4183"/>
        <v>0</v>
      </c>
      <c r="AK1314" s="238">
        <f t="shared" ref="AK1314:AM1315" si="4249">AK1315</f>
        <v>0</v>
      </c>
      <c r="AL1314" s="238">
        <f t="shared" si="4249"/>
        <v>0</v>
      </c>
      <c r="AM1314" s="238">
        <f t="shared" si="4249"/>
        <v>0</v>
      </c>
      <c r="AN1314" s="238">
        <f t="shared" si="4227"/>
        <v>71780530</v>
      </c>
      <c r="AO1314" s="238">
        <f t="shared" si="4184"/>
        <v>0</v>
      </c>
      <c r="AP1314" s="238">
        <f t="shared" si="4185"/>
        <v>0</v>
      </c>
      <c r="AQ1314" s="238">
        <f t="shared" ref="AQ1314:AS1315" si="4250">AQ1315</f>
        <v>0</v>
      </c>
      <c r="AR1314" s="238">
        <f t="shared" si="4250"/>
        <v>0</v>
      </c>
      <c r="AS1314" s="238">
        <f t="shared" si="4250"/>
        <v>0</v>
      </c>
      <c r="AT1314" s="238">
        <f t="shared" si="4216"/>
        <v>71780530</v>
      </c>
      <c r="AU1314" s="238">
        <f t="shared" si="4186"/>
        <v>0</v>
      </c>
      <c r="AV1314" s="238">
        <f t="shared" si="4187"/>
        <v>0</v>
      </c>
    </row>
    <row r="1315" spans="1:48" s="229" customFormat="1" ht="25.5" hidden="1">
      <c r="A1315" s="240" t="s">
        <v>259</v>
      </c>
      <c r="B1315" s="227" t="s">
        <v>401</v>
      </c>
      <c r="C1315" s="227" t="s">
        <v>16</v>
      </c>
      <c r="D1315" s="227" t="s">
        <v>14</v>
      </c>
      <c r="E1315" s="227" t="s">
        <v>81</v>
      </c>
      <c r="F1315" s="227" t="s">
        <v>69</v>
      </c>
      <c r="G1315" s="227" t="s">
        <v>147</v>
      </c>
      <c r="H1315" s="227" t="s">
        <v>449</v>
      </c>
      <c r="I1315" s="237" t="s">
        <v>93</v>
      </c>
      <c r="J1315" s="238"/>
      <c r="K1315" s="238"/>
      <c r="L1315" s="238"/>
      <c r="M1315" s="238"/>
      <c r="N1315" s="238"/>
      <c r="O1315" s="238"/>
      <c r="P1315" s="238">
        <f>P1316</f>
        <v>0</v>
      </c>
      <c r="Q1315" s="238">
        <f t="shared" si="4246"/>
        <v>0</v>
      </c>
      <c r="R1315" s="238">
        <f t="shared" si="4246"/>
        <v>0</v>
      </c>
      <c r="S1315" s="238">
        <f t="shared" si="4246"/>
        <v>71780530</v>
      </c>
      <c r="T1315" s="238">
        <f t="shared" si="4246"/>
        <v>0</v>
      </c>
      <c r="U1315" s="238">
        <f t="shared" si="4246"/>
        <v>0</v>
      </c>
      <c r="V1315" s="238">
        <f t="shared" si="4197"/>
        <v>71780530</v>
      </c>
      <c r="W1315" s="238">
        <f t="shared" si="4197"/>
        <v>0</v>
      </c>
      <c r="X1315" s="238">
        <f t="shared" si="4197"/>
        <v>0</v>
      </c>
      <c r="Y1315" s="238">
        <f t="shared" si="4247"/>
        <v>0</v>
      </c>
      <c r="Z1315" s="238">
        <f t="shared" si="4247"/>
        <v>0</v>
      </c>
      <c r="AA1315" s="238">
        <f t="shared" si="4247"/>
        <v>0</v>
      </c>
      <c r="AB1315" s="238">
        <f t="shared" si="4190"/>
        <v>71780530</v>
      </c>
      <c r="AC1315" s="238">
        <f t="shared" si="4180"/>
        <v>0</v>
      </c>
      <c r="AD1315" s="238">
        <f t="shared" si="4181"/>
        <v>0</v>
      </c>
      <c r="AE1315" s="238">
        <f t="shared" si="4248"/>
        <v>0</v>
      </c>
      <c r="AF1315" s="238">
        <f t="shared" si="4248"/>
        <v>0</v>
      </c>
      <c r="AG1315" s="238">
        <f t="shared" si="4248"/>
        <v>0</v>
      </c>
      <c r="AH1315" s="238">
        <f t="shared" si="4225"/>
        <v>71780530</v>
      </c>
      <c r="AI1315" s="238">
        <f t="shared" si="4182"/>
        <v>0</v>
      </c>
      <c r="AJ1315" s="238">
        <f t="shared" si="4183"/>
        <v>0</v>
      </c>
      <c r="AK1315" s="238">
        <f t="shared" si="4249"/>
        <v>0</v>
      </c>
      <c r="AL1315" s="238">
        <f t="shared" si="4249"/>
        <v>0</v>
      </c>
      <c r="AM1315" s="238">
        <f t="shared" si="4249"/>
        <v>0</v>
      </c>
      <c r="AN1315" s="238">
        <f t="shared" si="4227"/>
        <v>71780530</v>
      </c>
      <c r="AO1315" s="238">
        <f t="shared" si="4184"/>
        <v>0</v>
      </c>
      <c r="AP1315" s="238">
        <f t="shared" si="4185"/>
        <v>0</v>
      </c>
      <c r="AQ1315" s="238">
        <f t="shared" si="4250"/>
        <v>0</v>
      </c>
      <c r="AR1315" s="238">
        <f t="shared" si="4250"/>
        <v>0</v>
      </c>
      <c r="AS1315" s="238">
        <f t="shared" si="4250"/>
        <v>0</v>
      </c>
      <c r="AT1315" s="238">
        <f t="shared" si="4216"/>
        <v>71780530</v>
      </c>
      <c r="AU1315" s="238">
        <f t="shared" si="4186"/>
        <v>0</v>
      </c>
      <c r="AV1315" s="238">
        <f t="shared" si="4187"/>
        <v>0</v>
      </c>
    </row>
    <row r="1316" spans="1:48" s="229" customFormat="1" ht="25.5" hidden="1">
      <c r="A1316" s="239" t="s">
        <v>97</v>
      </c>
      <c r="B1316" s="227" t="s">
        <v>401</v>
      </c>
      <c r="C1316" s="227" t="s">
        <v>16</v>
      </c>
      <c r="D1316" s="227" t="s">
        <v>14</v>
      </c>
      <c r="E1316" s="227" t="s">
        <v>81</v>
      </c>
      <c r="F1316" s="227" t="s">
        <v>69</v>
      </c>
      <c r="G1316" s="227" t="s">
        <v>147</v>
      </c>
      <c r="H1316" s="227" t="s">
        <v>449</v>
      </c>
      <c r="I1316" s="237" t="s">
        <v>94</v>
      </c>
      <c r="J1316" s="238"/>
      <c r="K1316" s="238"/>
      <c r="L1316" s="238"/>
      <c r="M1316" s="238"/>
      <c r="N1316" s="238"/>
      <c r="O1316" s="238"/>
      <c r="P1316" s="238"/>
      <c r="Q1316" s="238"/>
      <c r="R1316" s="238"/>
      <c r="S1316" s="238">
        <v>71780530</v>
      </c>
      <c r="T1316" s="238"/>
      <c r="U1316" s="238"/>
      <c r="V1316" s="238">
        <f t="shared" si="4197"/>
        <v>71780530</v>
      </c>
      <c r="W1316" s="238">
        <f t="shared" si="4197"/>
        <v>0</v>
      </c>
      <c r="X1316" s="238">
        <f t="shared" si="4197"/>
        <v>0</v>
      </c>
      <c r="Y1316" s="238"/>
      <c r="Z1316" s="238"/>
      <c r="AA1316" s="238"/>
      <c r="AB1316" s="238">
        <f t="shared" si="4190"/>
        <v>71780530</v>
      </c>
      <c r="AC1316" s="238">
        <f t="shared" si="4180"/>
        <v>0</v>
      </c>
      <c r="AD1316" s="238">
        <f t="shared" si="4181"/>
        <v>0</v>
      </c>
      <c r="AE1316" s="238"/>
      <c r="AF1316" s="238"/>
      <c r="AG1316" s="238"/>
      <c r="AH1316" s="238">
        <f t="shared" si="4225"/>
        <v>71780530</v>
      </c>
      <c r="AI1316" s="238">
        <f t="shared" si="4182"/>
        <v>0</v>
      </c>
      <c r="AJ1316" s="238">
        <f t="shared" si="4183"/>
        <v>0</v>
      </c>
      <c r="AK1316" s="238"/>
      <c r="AL1316" s="238"/>
      <c r="AM1316" s="238"/>
      <c r="AN1316" s="238">
        <f t="shared" si="4227"/>
        <v>71780530</v>
      </c>
      <c r="AO1316" s="238">
        <f t="shared" si="4184"/>
        <v>0</v>
      </c>
      <c r="AP1316" s="238">
        <f t="shared" si="4185"/>
        <v>0</v>
      </c>
      <c r="AQ1316" s="238"/>
      <c r="AR1316" s="238"/>
      <c r="AS1316" s="238"/>
      <c r="AT1316" s="238">
        <f t="shared" si="4216"/>
        <v>71780530</v>
      </c>
      <c r="AU1316" s="238">
        <f t="shared" si="4186"/>
        <v>0</v>
      </c>
      <c r="AV1316" s="238">
        <f t="shared" si="4187"/>
        <v>0</v>
      </c>
    </row>
    <row r="1317" spans="1:48" s="229" customFormat="1" ht="25.5" hidden="1">
      <c r="A1317" s="268" t="s">
        <v>452</v>
      </c>
      <c r="B1317" s="227" t="s">
        <v>401</v>
      </c>
      <c r="C1317" s="227" t="s">
        <v>16</v>
      </c>
      <c r="D1317" s="227" t="s">
        <v>14</v>
      </c>
      <c r="E1317" s="227" t="s">
        <v>81</v>
      </c>
      <c r="F1317" s="227" t="s">
        <v>69</v>
      </c>
      <c r="G1317" s="227" t="s">
        <v>147</v>
      </c>
      <c r="H1317" s="227" t="s">
        <v>450</v>
      </c>
      <c r="I1317" s="237"/>
      <c r="J1317" s="238"/>
      <c r="K1317" s="238"/>
      <c r="L1317" s="238"/>
      <c r="M1317" s="238"/>
      <c r="N1317" s="238"/>
      <c r="O1317" s="238"/>
      <c r="P1317" s="238">
        <f>P1318</f>
        <v>0</v>
      </c>
      <c r="Q1317" s="238">
        <f t="shared" ref="Q1317:U1318" si="4251">Q1318</f>
        <v>0</v>
      </c>
      <c r="R1317" s="238">
        <f t="shared" si="4251"/>
        <v>0</v>
      </c>
      <c r="S1317" s="238">
        <f t="shared" si="4251"/>
        <v>7128000</v>
      </c>
      <c r="T1317" s="238">
        <f t="shared" si="4251"/>
        <v>0</v>
      </c>
      <c r="U1317" s="238">
        <f t="shared" si="4251"/>
        <v>0</v>
      </c>
      <c r="V1317" s="238">
        <f t="shared" si="4197"/>
        <v>7128000</v>
      </c>
      <c r="W1317" s="238">
        <f t="shared" si="4197"/>
        <v>0</v>
      </c>
      <c r="X1317" s="238">
        <f t="shared" si="4197"/>
        <v>0</v>
      </c>
      <c r="Y1317" s="238">
        <f t="shared" ref="Y1317:AA1318" si="4252">Y1318</f>
        <v>0</v>
      </c>
      <c r="Z1317" s="238">
        <f t="shared" si="4252"/>
        <v>0</v>
      </c>
      <c r="AA1317" s="238">
        <f t="shared" si="4252"/>
        <v>0</v>
      </c>
      <c r="AB1317" s="238">
        <f t="shared" si="4190"/>
        <v>7128000</v>
      </c>
      <c r="AC1317" s="238">
        <f t="shared" si="4180"/>
        <v>0</v>
      </c>
      <c r="AD1317" s="238">
        <f t="shared" si="4181"/>
        <v>0</v>
      </c>
      <c r="AE1317" s="238">
        <f t="shared" ref="AE1317:AG1318" si="4253">AE1318</f>
        <v>-1970531</v>
      </c>
      <c r="AF1317" s="238">
        <f t="shared" si="4253"/>
        <v>0</v>
      </c>
      <c r="AG1317" s="238">
        <f t="shared" si="4253"/>
        <v>0</v>
      </c>
      <c r="AH1317" s="238">
        <f t="shared" si="4225"/>
        <v>5157469</v>
      </c>
      <c r="AI1317" s="238">
        <f t="shared" si="4182"/>
        <v>0</v>
      </c>
      <c r="AJ1317" s="238">
        <f t="shared" si="4183"/>
        <v>0</v>
      </c>
      <c r="AK1317" s="238">
        <f t="shared" ref="AK1317:AM1318" si="4254">AK1318</f>
        <v>-1375217</v>
      </c>
      <c r="AL1317" s="238">
        <f t="shared" si="4254"/>
        <v>0</v>
      </c>
      <c r="AM1317" s="238">
        <f t="shared" si="4254"/>
        <v>0</v>
      </c>
      <c r="AN1317" s="238">
        <f t="shared" si="4227"/>
        <v>3782252</v>
      </c>
      <c r="AO1317" s="238">
        <f t="shared" si="4184"/>
        <v>0</v>
      </c>
      <c r="AP1317" s="238">
        <f t="shared" si="4185"/>
        <v>0</v>
      </c>
      <c r="AQ1317" s="238">
        <f t="shared" ref="AQ1317:AS1318" si="4255">AQ1318</f>
        <v>0</v>
      </c>
      <c r="AR1317" s="238">
        <f t="shared" si="4255"/>
        <v>0</v>
      </c>
      <c r="AS1317" s="238">
        <f t="shared" si="4255"/>
        <v>0</v>
      </c>
      <c r="AT1317" s="238">
        <f t="shared" si="4216"/>
        <v>3782252</v>
      </c>
      <c r="AU1317" s="238">
        <f t="shared" si="4186"/>
        <v>0</v>
      </c>
      <c r="AV1317" s="238">
        <f t="shared" si="4187"/>
        <v>0</v>
      </c>
    </row>
    <row r="1318" spans="1:48" s="229" customFormat="1" ht="25.5" hidden="1">
      <c r="A1318" s="240" t="s">
        <v>259</v>
      </c>
      <c r="B1318" s="227" t="s">
        <v>401</v>
      </c>
      <c r="C1318" s="227" t="s">
        <v>16</v>
      </c>
      <c r="D1318" s="227" t="s">
        <v>14</v>
      </c>
      <c r="E1318" s="227" t="s">
        <v>81</v>
      </c>
      <c r="F1318" s="227" t="s">
        <v>69</v>
      </c>
      <c r="G1318" s="227" t="s">
        <v>147</v>
      </c>
      <c r="H1318" s="227" t="s">
        <v>450</v>
      </c>
      <c r="I1318" s="237" t="s">
        <v>93</v>
      </c>
      <c r="J1318" s="238"/>
      <c r="K1318" s="238"/>
      <c r="L1318" s="238"/>
      <c r="M1318" s="238"/>
      <c r="N1318" s="238"/>
      <c r="O1318" s="238"/>
      <c r="P1318" s="238">
        <f>P1319</f>
        <v>0</v>
      </c>
      <c r="Q1318" s="238">
        <f t="shared" si="4251"/>
        <v>0</v>
      </c>
      <c r="R1318" s="238">
        <f t="shared" si="4251"/>
        <v>0</v>
      </c>
      <c r="S1318" s="238">
        <f t="shared" si="4251"/>
        <v>7128000</v>
      </c>
      <c r="T1318" s="238">
        <f t="shared" si="4251"/>
        <v>0</v>
      </c>
      <c r="U1318" s="238">
        <f t="shared" si="4251"/>
        <v>0</v>
      </c>
      <c r="V1318" s="238">
        <f t="shared" ref="V1318:X1333" si="4256">P1318+S1318</f>
        <v>7128000</v>
      </c>
      <c r="W1318" s="238">
        <f t="shared" si="4256"/>
        <v>0</v>
      </c>
      <c r="X1318" s="238">
        <f t="shared" si="4256"/>
        <v>0</v>
      </c>
      <c r="Y1318" s="238">
        <f t="shared" si="4252"/>
        <v>0</v>
      </c>
      <c r="Z1318" s="238">
        <f t="shared" si="4252"/>
        <v>0</v>
      </c>
      <c r="AA1318" s="238">
        <f t="shared" si="4252"/>
        <v>0</v>
      </c>
      <c r="AB1318" s="238">
        <f t="shared" si="4190"/>
        <v>7128000</v>
      </c>
      <c r="AC1318" s="238">
        <f t="shared" si="4180"/>
        <v>0</v>
      </c>
      <c r="AD1318" s="238">
        <f t="shared" si="4181"/>
        <v>0</v>
      </c>
      <c r="AE1318" s="238">
        <f t="shared" si="4253"/>
        <v>-1970531</v>
      </c>
      <c r="AF1318" s="238">
        <f t="shared" si="4253"/>
        <v>0</v>
      </c>
      <c r="AG1318" s="238">
        <f t="shared" si="4253"/>
        <v>0</v>
      </c>
      <c r="AH1318" s="238">
        <f t="shared" si="4225"/>
        <v>5157469</v>
      </c>
      <c r="AI1318" s="238">
        <f t="shared" si="4182"/>
        <v>0</v>
      </c>
      <c r="AJ1318" s="238">
        <f t="shared" si="4183"/>
        <v>0</v>
      </c>
      <c r="AK1318" s="238">
        <f t="shared" si="4254"/>
        <v>-1375217</v>
      </c>
      <c r="AL1318" s="238">
        <f t="shared" si="4254"/>
        <v>0</v>
      </c>
      <c r="AM1318" s="238">
        <f t="shared" si="4254"/>
        <v>0</v>
      </c>
      <c r="AN1318" s="238">
        <f t="shared" si="4227"/>
        <v>3782252</v>
      </c>
      <c r="AO1318" s="238">
        <f t="shared" si="4184"/>
        <v>0</v>
      </c>
      <c r="AP1318" s="238">
        <f t="shared" si="4185"/>
        <v>0</v>
      </c>
      <c r="AQ1318" s="238">
        <f t="shared" si="4255"/>
        <v>0</v>
      </c>
      <c r="AR1318" s="238">
        <f t="shared" si="4255"/>
        <v>0</v>
      </c>
      <c r="AS1318" s="238">
        <f t="shared" si="4255"/>
        <v>0</v>
      </c>
      <c r="AT1318" s="238">
        <f t="shared" si="4216"/>
        <v>3782252</v>
      </c>
      <c r="AU1318" s="238">
        <f t="shared" si="4186"/>
        <v>0</v>
      </c>
      <c r="AV1318" s="238">
        <f t="shared" si="4187"/>
        <v>0</v>
      </c>
    </row>
    <row r="1319" spans="1:48" s="229" customFormat="1" ht="25.5" hidden="1">
      <c r="A1319" s="239" t="s">
        <v>97</v>
      </c>
      <c r="B1319" s="227" t="s">
        <v>401</v>
      </c>
      <c r="C1319" s="227" t="s">
        <v>16</v>
      </c>
      <c r="D1319" s="227" t="s">
        <v>14</v>
      </c>
      <c r="E1319" s="227" t="s">
        <v>81</v>
      </c>
      <c r="F1319" s="227" t="s">
        <v>69</v>
      </c>
      <c r="G1319" s="227" t="s">
        <v>147</v>
      </c>
      <c r="H1319" s="227" t="s">
        <v>450</v>
      </c>
      <c r="I1319" s="237" t="s">
        <v>94</v>
      </c>
      <c r="J1319" s="238"/>
      <c r="K1319" s="238"/>
      <c r="L1319" s="238"/>
      <c r="M1319" s="238"/>
      <c r="N1319" s="238"/>
      <c r="O1319" s="238"/>
      <c r="P1319" s="238"/>
      <c r="Q1319" s="238"/>
      <c r="R1319" s="238"/>
      <c r="S1319" s="238">
        <v>7128000</v>
      </c>
      <c r="T1319" s="238"/>
      <c r="U1319" s="238"/>
      <c r="V1319" s="238">
        <f t="shared" si="4256"/>
        <v>7128000</v>
      </c>
      <c r="W1319" s="238">
        <f t="shared" si="4256"/>
        <v>0</v>
      </c>
      <c r="X1319" s="238">
        <f t="shared" si="4256"/>
        <v>0</v>
      </c>
      <c r="Y1319" s="238"/>
      <c r="Z1319" s="238"/>
      <c r="AA1319" s="238"/>
      <c r="AB1319" s="238">
        <f t="shared" si="4190"/>
        <v>7128000</v>
      </c>
      <c r="AC1319" s="238">
        <f t="shared" si="4180"/>
        <v>0</v>
      </c>
      <c r="AD1319" s="238">
        <f t="shared" si="4181"/>
        <v>0</v>
      </c>
      <c r="AE1319" s="238">
        <v>-1970531</v>
      </c>
      <c r="AF1319" s="238"/>
      <c r="AG1319" s="238"/>
      <c r="AH1319" s="238">
        <f t="shared" si="4225"/>
        <v>5157469</v>
      </c>
      <c r="AI1319" s="238">
        <f t="shared" si="4182"/>
        <v>0</v>
      </c>
      <c r="AJ1319" s="238">
        <f t="shared" si="4183"/>
        <v>0</v>
      </c>
      <c r="AK1319" s="238">
        <v>-1375217</v>
      </c>
      <c r="AL1319" s="238"/>
      <c r="AM1319" s="238"/>
      <c r="AN1319" s="238">
        <f t="shared" si="4227"/>
        <v>3782252</v>
      </c>
      <c r="AO1319" s="238">
        <f t="shared" si="4184"/>
        <v>0</v>
      </c>
      <c r="AP1319" s="238">
        <f t="shared" si="4185"/>
        <v>0</v>
      </c>
      <c r="AQ1319" s="238"/>
      <c r="AR1319" s="238"/>
      <c r="AS1319" s="238"/>
      <c r="AT1319" s="238">
        <f t="shared" si="4216"/>
        <v>3782252</v>
      </c>
      <c r="AU1319" s="238">
        <f t="shared" si="4186"/>
        <v>0</v>
      </c>
      <c r="AV1319" s="238">
        <f t="shared" si="4187"/>
        <v>0</v>
      </c>
    </row>
    <row r="1320" spans="1:48" s="229" customFormat="1" hidden="1">
      <c r="A1320" s="230" t="s">
        <v>37</v>
      </c>
      <c r="B1320" s="232" t="s">
        <v>401</v>
      </c>
      <c r="C1320" s="232" t="s">
        <v>16</v>
      </c>
      <c r="D1320" s="232" t="s">
        <v>31</v>
      </c>
      <c r="E1320" s="232"/>
      <c r="F1320" s="232"/>
      <c r="G1320" s="232"/>
      <c r="H1320" s="227"/>
      <c r="I1320" s="237"/>
      <c r="J1320" s="234"/>
      <c r="K1320" s="234"/>
      <c r="L1320" s="234"/>
      <c r="M1320" s="234"/>
      <c r="N1320" s="234"/>
      <c r="O1320" s="234"/>
      <c r="P1320" s="234">
        <f>P1321+P1331</f>
        <v>1764750</v>
      </c>
      <c r="Q1320" s="234">
        <f t="shared" ref="Q1320:U1320" si="4257">Q1321+Q1331</f>
        <v>224682</v>
      </c>
      <c r="R1320" s="234">
        <f t="shared" si="4257"/>
        <v>224682</v>
      </c>
      <c r="S1320" s="234">
        <f t="shared" si="4257"/>
        <v>0</v>
      </c>
      <c r="T1320" s="234">
        <f t="shared" si="4257"/>
        <v>0</v>
      </c>
      <c r="U1320" s="234">
        <f t="shared" si="4257"/>
        <v>0</v>
      </c>
      <c r="V1320" s="234">
        <f t="shared" si="4256"/>
        <v>1764750</v>
      </c>
      <c r="W1320" s="234">
        <f t="shared" si="4256"/>
        <v>224682</v>
      </c>
      <c r="X1320" s="234">
        <f t="shared" si="4256"/>
        <v>224682</v>
      </c>
      <c r="Y1320" s="234">
        <f t="shared" ref="Y1320:AA1320" si="4258">Y1321+Y1331</f>
        <v>0</v>
      </c>
      <c r="Z1320" s="234">
        <f t="shared" si="4258"/>
        <v>0</v>
      </c>
      <c r="AA1320" s="234">
        <f t="shared" si="4258"/>
        <v>0</v>
      </c>
      <c r="AB1320" s="234">
        <f t="shared" si="4190"/>
        <v>1764750</v>
      </c>
      <c r="AC1320" s="234">
        <f t="shared" si="4180"/>
        <v>224682</v>
      </c>
      <c r="AD1320" s="234">
        <f t="shared" si="4181"/>
        <v>224682</v>
      </c>
      <c r="AE1320" s="234">
        <f t="shared" ref="AE1320:AG1320" si="4259">AE1321+AE1331</f>
        <v>0</v>
      </c>
      <c r="AF1320" s="234">
        <f t="shared" si="4259"/>
        <v>0</v>
      </c>
      <c r="AG1320" s="234">
        <f t="shared" si="4259"/>
        <v>0</v>
      </c>
      <c r="AH1320" s="234">
        <f t="shared" si="4225"/>
        <v>1764750</v>
      </c>
      <c r="AI1320" s="234">
        <f t="shared" si="4182"/>
        <v>224682</v>
      </c>
      <c r="AJ1320" s="234">
        <f t="shared" si="4183"/>
        <v>224682</v>
      </c>
      <c r="AK1320" s="234">
        <f t="shared" ref="AK1320:AM1320" si="4260">AK1321+AK1331</f>
        <v>-1500000</v>
      </c>
      <c r="AL1320" s="234">
        <f t="shared" si="4260"/>
        <v>0</v>
      </c>
      <c r="AM1320" s="234">
        <f t="shared" si="4260"/>
        <v>0</v>
      </c>
      <c r="AN1320" s="234">
        <f t="shared" si="4227"/>
        <v>264750</v>
      </c>
      <c r="AO1320" s="234">
        <f t="shared" si="4184"/>
        <v>224682</v>
      </c>
      <c r="AP1320" s="234">
        <f t="shared" si="4185"/>
        <v>224682</v>
      </c>
      <c r="AQ1320" s="234">
        <f t="shared" ref="AQ1320:AS1320" si="4261">AQ1321+AQ1331</f>
        <v>0</v>
      </c>
      <c r="AR1320" s="234">
        <f t="shared" si="4261"/>
        <v>0</v>
      </c>
      <c r="AS1320" s="234">
        <f t="shared" si="4261"/>
        <v>0</v>
      </c>
      <c r="AT1320" s="234">
        <f t="shared" si="4216"/>
        <v>264750</v>
      </c>
      <c r="AU1320" s="234">
        <f t="shared" si="4186"/>
        <v>224682</v>
      </c>
      <c r="AV1320" s="234">
        <f t="shared" si="4187"/>
        <v>224682</v>
      </c>
    </row>
    <row r="1321" spans="1:48" s="229" customFormat="1" ht="38.25" hidden="1">
      <c r="A1321" s="235" t="s">
        <v>287</v>
      </c>
      <c r="B1321" s="227" t="s">
        <v>401</v>
      </c>
      <c r="C1321" s="227" t="s">
        <v>16</v>
      </c>
      <c r="D1321" s="227" t="s">
        <v>31</v>
      </c>
      <c r="E1321" s="227" t="s">
        <v>13</v>
      </c>
      <c r="F1321" s="227" t="s">
        <v>69</v>
      </c>
      <c r="G1321" s="227" t="s">
        <v>147</v>
      </c>
      <c r="H1321" s="227" t="s">
        <v>148</v>
      </c>
      <c r="I1321" s="237"/>
      <c r="J1321" s="238"/>
      <c r="K1321" s="238"/>
      <c r="L1321" s="238"/>
      <c r="M1321" s="238"/>
      <c r="N1321" s="238"/>
      <c r="O1321" s="238"/>
      <c r="P1321" s="238">
        <f>P1322+P1325+P1328</f>
        <v>264750</v>
      </c>
      <c r="Q1321" s="238">
        <f t="shared" ref="Q1321:U1321" si="4262">Q1322+Q1325+Q1328</f>
        <v>224682</v>
      </c>
      <c r="R1321" s="238">
        <f t="shared" si="4262"/>
        <v>224682</v>
      </c>
      <c r="S1321" s="238">
        <f t="shared" si="4262"/>
        <v>0</v>
      </c>
      <c r="T1321" s="238">
        <f t="shared" si="4262"/>
        <v>0</v>
      </c>
      <c r="U1321" s="238">
        <f t="shared" si="4262"/>
        <v>0</v>
      </c>
      <c r="V1321" s="238">
        <f t="shared" si="4256"/>
        <v>264750</v>
      </c>
      <c r="W1321" s="238">
        <f t="shared" si="4256"/>
        <v>224682</v>
      </c>
      <c r="X1321" s="238">
        <f t="shared" si="4256"/>
        <v>224682</v>
      </c>
      <c r="Y1321" s="238">
        <f t="shared" ref="Y1321:AA1321" si="4263">Y1322+Y1325+Y1328</f>
        <v>0</v>
      </c>
      <c r="Z1321" s="238">
        <f t="shared" si="4263"/>
        <v>0</v>
      </c>
      <c r="AA1321" s="238">
        <f t="shared" si="4263"/>
        <v>0</v>
      </c>
      <c r="AB1321" s="238">
        <f t="shared" si="4190"/>
        <v>264750</v>
      </c>
      <c r="AC1321" s="238">
        <f t="shared" si="4180"/>
        <v>224682</v>
      </c>
      <c r="AD1321" s="238">
        <f t="shared" si="4181"/>
        <v>224682</v>
      </c>
      <c r="AE1321" s="238">
        <f t="shared" ref="AE1321:AG1321" si="4264">AE1322+AE1325+AE1328</f>
        <v>0</v>
      </c>
      <c r="AF1321" s="238">
        <f t="shared" si="4264"/>
        <v>0</v>
      </c>
      <c r="AG1321" s="238">
        <f t="shared" si="4264"/>
        <v>0</v>
      </c>
      <c r="AH1321" s="238">
        <f t="shared" si="4225"/>
        <v>264750</v>
      </c>
      <c r="AI1321" s="238">
        <f t="shared" si="4182"/>
        <v>224682</v>
      </c>
      <c r="AJ1321" s="238">
        <f t="shared" si="4183"/>
        <v>224682</v>
      </c>
      <c r="AK1321" s="238">
        <f t="shared" ref="AK1321:AM1321" si="4265">AK1322+AK1325+AK1328</f>
        <v>0</v>
      </c>
      <c r="AL1321" s="238">
        <f t="shared" si="4265"/>
        <v>0</v>
      </c>
      <c r="AM1321" s="238">
        <f t="shared" si="4265"/>
        <v>0</v>
      </c>
      <c r="AN1321" s="238">
        <f t="shared" si="4227"/>
        <v>264750</v>
      </c>
      <c r="AO1321" s="238">
        <f t="shared" si="4184"/>
        <v>224682</v>
      </c>
      <c r="AP1321" s="238">
        <f t="shared" si="4185"/>
        <v>224682</v>
      </c>
      <c r="AQ1321" s="238">
        <f t="shared" ref="AQ1321:AS1321" si="4266">AQ1322+AQ1325+AQ1328</f>
        <v>0</v>
      </c>
      <c r="AR1321" s="238">
        <f t="shared" si="4266"/>
        <v>0</v>
      </c>
      <c r="AS1321" s="238">
        <f t="shared" si="4266"/>
        <v>0</v>
      </c>
      <c r="AT1321" s="238">
        <f t="shared" si="4216"/>
        <v>264750</v>
      </c>
      <c r="AU1321" s="238">
        <f t="shared" si="4186"/>
        <v>224682</v>
      </c>
      <c r="AV1321" s="238">
        <f t="shared" si="4187"/>
        <v>224682</v>
      </c>
    </row>
    <row r="1322" spans="1:48" s="229" customFormat="1" ht="25.5" hidden="1">
      <c r="A1322" s="235" t="s">
        <v>350</v>
      </c>
      <c r="B1322" s="227" t="s">
        <v>401</v>
      </c>
      <c r="C1322" s="227" t="s">
        <v>16</v>
      </c>
      <c r="D1322" s="227" t="s">
        <v>31</v>
      </c>
      <c r="E1322" s="227" t="s">
        <v>13</v>
      </c>
      <c r="F1322" s="227" t="s">
        <v>69</v>
      </c>
      <c r="G1322" s="227" t="s">
        <v>147</v>
      </c>
      <c r="H1322" s="227" t="s">
        <v>185</v>
      </c>
      <c r="I1322" s="237"/>
      <c r="J1322" s="244"/>
      <c r="K1322" s="244"/>
      <c r="L1322" s="244"/>
      <c r="M1322" s="244"/>
      <c r="N1322" s="244"/>
      <c r="O1322" s="244"/>
      <c r="P1322" s="244">
        <f>P1323</f>
        <v>85000</v>
      </c>
      <c r="Q1322" s="244">
        <f t="shared" ref="Q1322:U1323" si="4267">Q1323</f>
        <v>85000</v>
      </c>
      <c r="R1322" s="244">
        <f t="shared" si="4267"/>
        <v>85000</v>
      </c>
      <c r="S1322" s="244">
        <f t="shared" si="4267"/>
        <v>0</v>
      </c>
      <c r="T1322" s="244">
        <f t="shared" si="4267"/>
        <v>0</v>
      </c>
      <c r="U1322" s="244">
        <f t="shared" si="4267"/>
        <v>0</v>
      </c>
      <c r="V1322" s="244">
        <f t="shared" si="4256"/>
        <v>85000</v>
      </c>
      <c r="W1322" s="244">
        <f t="shared" si="4256"/>
        <v>85000</v>
      </c>
      <c r="X1322" s="244">
        <f t="shared" si="4256"/>
        <v>85000</v>
      </c>
      <c r="Y1322" s="244">
        <f t="shared" ref="Y1322:AA1323" si="4268">Y1323</f>
        <v>0</v>
      </c>
      <c r="Z1322" s="244">
        <f t="shared" si="4268"/>
        <v>0</v>
      </c>
      <c r="AA1322" s="244">
        <f t="shared" si="4268"/>
        <v>0</v>
      </c>
      <c r="AB1322" s="244">
        <f t="shared" si="4190"/>
        <v>85000</v>
      </c>
      <c r="AC1322" s="244">
        <f t="shared" si="4180"/>
        <v>85000</v>
      </c>
      <c r="AD1322" s="244">
        <f t="shared" si="4181"/>
        <v>85000</v>
      </c>
      <c r="AE1322" s="244">
        <f t="shared" ref="AE1322:AG1323" si="4269">AE1323</f>
        <v>0</v>
      </c>
      <c r="AF1322" s="244">
        <f t="shared" si="4269"/>
        <v>0</v>
      </c>
      <c r="AG1322" s="244">
        <f t="shared" si="4269"/>
        <v>0</v>
      </c>
      <c r="AH1322" s="244">
        <f t="shared" si="4225"/>
        <v>85000</v>
      </c>
      <c r="AI1322" s="244">
        <f t="shared" si="4182"/>
        <v>85000</v>
      </c>
      <c r="AJ1322" s="244">
        <f t="shared" si="4183"/>
        <v>85000</v>
      </c>
      <c r="AK1322" s="244">
        <f t="shared" ref="AK1322:AM1323" si="4270">AK1323</f>
        <v>0</v>
      </c>
      <c r="AL1322" s="244">
        <f t="shared" si="4270"/>
        <v>0</v>
      </c>
      <c r="AM1322" s="244">
        <f t="shared" si="4270"/>
        <v>0</v>
      </c>
      <c r="AN1322" s="244">
        <f t="shared" si="4227"/>
        <v>85000</v>
      </c>
      <c r="AO1322" s="244">
        <f t="shared" si="4184"/>
        <v>85000</v>
      </c>
      <c r="AP1322" s="244">
        <f t="shared" si="4185"/>
        <v>85000</v>
      </c>
      <c r="AQ1322" s="244">
        <f t="shared" ref="AQ1322:AS1323" si="4271">AQ1323</f>
        <v>0</v>
      </c>
      <c r="AR1322" s="244">
        <f t="shared" si="4271"/>
        <v>0</v>
      </c>
      <c r="AS1322" s="244">
        <f t="shared" si="4271"/>
        <v>0</v>
      </c>
      <c r="AT1322" s="244">
        <f t="shared" si="4216"/>
        <v>85000</v>
      </c>
      <c r="AU1322" s="244">
        <f t="shared" si="4186"/>
        <v>85000</v>
      </c>
      <c r="AV1322" s="244">
        <f t="shared" si="4187"/>
        <v>85000</v>
      </c>
    </row>
    <row r="1323" spans="1:48" s="229" customFormat="1" hidden="1">
      <c r="A1323" s="235" t="s">
        <v>79</v>
      </c>
      <c r="B1323" s="227" t="s">
        <v>401</v>
      </c>
      <c r="C1323" s="227" t="s">
        <v>16</v>
      </c>
      <c r="D1323" s="227" t="s">
        <v>31</v>
      </c>
      <c r="E1323" s="227" t="s">
        <v>13</v>
      </c>
      <c r="F1323" s="227" t="s">
        <v>69</v>
      </c>
      <c r="G1323" s="227" t="s">
        <v>147</v>
      </c>
      <c r="H1323" s="227" t="s">
        <v>185</v>
      </c>
      <c r="I1323" s="237" t="s">
        <v>76</v>
      </c>
      <c r="J1323" s="244"/>
      <c r="K1323" s="244"/>
      <c r="L1323" s="244"/>
      <c r="M1323" s="244"/>
      <c r="N1323" s="244"/>
      <c r="O1323" s="244"/>
      <c r="P1323" s="244">
        <f>P1324</f>
        <v>85000</v>
      </c>
      <c r="Q1323" s="244">
        <f t="shared" si="4267"/>
        <v>85000</v>
      </c>
      <c r="R1323" s="244">
        <f t="shared" si="4267"/>
        <v>85000</v>
      </c>
      <c r="S1323" s="244">
        <f t="shared" si="4267"/>
        <v>0</v>
      </c>
      <c r="T1323" s="244">
        <f t="shared" si="4267"/>
        <v>0</v>
      </c>
      <c r="U1323" s="244">
        <f t="shared" si="4267"/>
        <v>0</v>
      </c>
      <c r="V1323" s="244">
        <f t="shared" si="4256"/>
        <v>85000</v>
      </c>
      <c r="W1323" s="244">
        <f t="shared" si="4256"/>
        <v>85000</v>
      </c>
      <c r="X1323" s="244">
        <f t="shared" si="4256"/>
        <v>85000</v>
      </c>
      <c r="Y1323" s="244">
        <f t="shared" si="4268"/>
        <v>0</v>
      </c>
      <c r="Z1323" s="244">
        <f t="shared" si="4268"/>
        <v>0</v>
      </c>
      <c r="AA1323" s="244">
        <f t="shared" si="4268"/>
        <v>0</v>
      </c>
      <c r="AB1323" s="244">
        <f t="shared" si="4190"/>
        <v>85000</v>
      </c>
      <c r="AC1323" s="244">
        <f t="shared" si="4180"/>
        <v>85000</v>
      </c>
      <c r="AD1323" s="244">
        <f t="shared" si="4181"/>
        <v>85000</v>
      </c>
      <c r="AE1323" s="244">
        <f t="shared" si="4269"/>
        <v>0</v>
      </c>
      <c r="AF1323" s="244">
        <f t="shared" si="4269"/>
        <v>0</v>
      </c>
      <c r="AG1323" s="244">
        <f t="shared" si="4269"/>
        <v>0</v>
      </c>
      <c r="AH1323" s="244">
        <f t="shared" si="4225"/>
        <v>85000</v>
      </c>
      <c r="AI1323" s="244">
        <f t="shared" si="4182"/>
        <v>85000</v>
      </c>
      <c r="AJ1323" s="244">
        <f t="shared" si="4183"/>
        <v>85000</v>
      </c>
      <c r="AK1323" s="244">
        <f t="shared" si="4270"/>
        <v>0</v>
      </c>
      <c r="AL1323" s="244">
        <f t="shared" si="4270"/>
        <v>0</v>
      </c>
      <c r="AM1323" s="244">
        <f t="shared" si="4270"/>
        <v>0</v>
      </c>
      <c r="AN1323" s="244">
        <f t="shared" si="4227"/>
        <v>85000</v>
      </c>
      <c r="AO1323" s="244">
        <f t="shared" si="4184"/>
        <v>85000</v>
      </c>
      <c r="AP1323" s="244">
        <f t="shared" si="4185"/>
        <v>85000</v>
      </c>
      <c r="AQ1323" s="244">
        <f t="shared" si="4271"/>
        <v>0</v>
      </c>
      <c r="AR1323" s="244">
        <f t="shared" si="4271"/>
        <v>0</v>
      </c>
      <c r="AS1323" s="244">
        <f t="shared" si="4271"/>
        <v>0</v>
      </c>
      <c r="AT1323" s="244">
        <f t="shared" si="4216"/>
        <v>85000</v>
      </c>
      <c r="AU1323" s="244">
        <f t="shared" si="4186"/>
        <v>85000</v>
      </c>
      <c r="AV1323" s="244">
        <f t="shared" si="4187"/>
        <v>85000</v>
      </c>
    </row>
    <row r="1324" spans="1:48" s="229" customFormat="1" ht="38.25" hidden="1">
      <c r="A1324" s="344" t="s">
        <v>541</v>
      </c>
      <c r="B1324" s="227" t="s">
        <v>401</v>
      </c>
      <c r="C1324" s="227" t="s">
        <v>16</v>
      </c>
      <c r="D1324" s="227" t="s">
        <v>31</v>
      </c>
      <c r="E1324" s="227" t="s">
        <v>13</v>
      </c>
      <c r="F1324" s="227" t="s">
        <v>69</v>
      </c>
      <c r="G1324" s="227" t="s">
        <v>147</v>
      </c>
      <c r="H1324" s="227" t="s">
        <v>185</v>
      </c>
      <c r="I1324" s="237" t="s">
        <v>77</v>
      </c>
      <c r="J1324" s="244"/>
      <c r="K1324" s="244"/>
      <c r="L1324" s="244"/>
      <c r="M1324" s="244"/>
      <c r="N1324" s="244"/>
      <c r="O1324" s="244"/>
      <c r="P1324" s="244">
        <v>85000</v>
      </c>
      <c r="Q1324" s="244">
        <v>85000</v>
      </c>
      <c r="R1324" s="244">
        <v>85000</v>
      </c>
      <c r="S1324" s="244"/>
      <c r="T1324" s="244"/>
      <c r="U1324" s="244"/>
      <c r="V1324" s="244">
        <f t="shared" si="4256"/>
        <v>85000</v>
      </c>
      <c r="W1324" s="244">
        <f t="shared" si="4256"/>
        <v>85000</v>
      </c>
      <c r="X1324" s="244">
        <f t="shared" si="4256"/>
        <v>85000</v>
      </c>
      <c r="Y1324" s="244"/>
      <c r="Z1324" s="244"/>
      <c r="AA1324" s="244"/>
      <c r="AB1324" s="244">
        <f t="shared" si="4190"/>
        <v>85000</v>
      </c>
      <c r="AC1324" s="244">
        <f t="shared" si="4180"/>
        <v>85000</v>
      </c>
      <c r="AD1324" s="244">
        <f t="shared" si="4181"/>
        <v>85000</v>
      </c>
      <c r="AE1324" s="244"/>
      <c r="AF1324" s="244"/>
      <c r="AG1324" s="244"/>
      <c r="AH1324" s="244">
        <f t="shared" si="4225"/>
        <v>85000</v>
      </c>
      <c r="AI1324" s="244">
        <f t="shared" si="4182"/>
        <v>85000</v>
      </c>
      <c r="AJ1324" s="244">
        <f t="shared" si="4183"/>
        <v>85000</v>
      </c>
      <c r="AK1324" s="244"/>
      <c r="AL1324" s="244"/>
      <c r="AM1324" s="244"/>
      <c r="AN1324" s="244">
        <f t="shared" si="4227"/>
        <v>85000</v>
      </c>
      <c r="AO1324" s="244">
        <f t="shared" si="4184"/>
        <v>85000</v>
      </c>
      <c r="AP1324" s="244">
        <f t="shared" si="4185"/>
        <v>85000</v>
      </c>
      <c r="AQ1324" s="244"/>
      <c r="AR1324" s="244"/>
      <c r="AS1324" s="244"/>
      <c r="AT1324" s="244">
        <f t="shared" si="4216"/>
        <v>85000</v>
      </c>
      <c r="AU1324" s="244">
        <f t="shared" si="4186"/>
        <v>85000</v>
      </c>
      <c r="AV1324" s="244">
        <f t="shared" si="4187"/>
        <v>85000</v>
      </c>
    </row>
    <row r="1325" spans="1:48" s="229" customFormat="1" hidden="1">
      <c r="A1325" s="268" t="s">
        <v>227</v>
      </c>
      <c r="B1325" s="227" t="s">
        <v>401</v>
      </c>
      <c r="C1325" s="227" t="s">
        <v>16</v>
      </c>
      <c r="D1325" s="227" t="s">
        <v>31</v>
      </c>
      <c r="E1325" s="227" t="s">
        <v>13</v>
      </c>
      <c r="F1325" s="227" t="s">
        <v>69</v>
      </c>
      <c r="G1325" s="227" t="s">
        <v>147</v>
      </c>
      <c r="H1325" s="227" t="s">
        <v>226</v>
      </c>
      <c r="I1325" s="237"/>
      <c r="J1325" s="238"/>
      <c r="K1325" s="238"/>
      <c r="L1325" s="238"/>
      <c r="M1325" s="238"/>
      <c r="N1325" s="238"/>
      <c r="O1325" s="238"/>
      <c r="P1325" s="238">
        <f>P1326</f>
        <v>50000</v>
      </c>
      <c r="Q1325" s="238">
        <f t="shared" ref="Q1325:U1326" si="4272">Q1326</f>
        <v>50000</v>
      </c>
      <c r="R1325" s="238">
        <f t="shared" si="4272"/>
        <v>50000</v>
      </c>
      <c r="S1325" s="238">
        <f t="shared" si="4272"/>
        <v>0</v>
      </c>
      <c r="T1325" s="238">
        <f t="shared" si="4272"/>
        <v>0</v>
      </c>
      <c r="U1325" s="238">
        <f t="shared" si="4272"/>
        <v>0</v>
      </c>
      <c r="V1325" s="238">
        <f t="shared" si="4256"/>
        <v>50000</v>
      </c>
      <c r="W1325" s="238">
        <f t="shared" si="4256"/>
        <v>50000</v>
      </c>
      <c r="X1325" s="238">
        <f t="shared" si="4256"/>
        <v>50000</v>
      </c>
      <c r="Y1325" s="238">
        <f t="shared" ref="Y1325:AA1326" si="4273">Y1326</f>
        <v>0</v>
      </c>
      <c r="Z1325" s="238">
        <f t="shared" si="4273"/>
        <v>0</v>
      </c>
      <c r="AA1325" s="238">
        <f t="shared" si="4273"/>
        <v>0</v>
      </c>
      <c r="AB1325" s="238">
        <f t="shared" si="4190"/>
        <v>50000</v>
      </c>
      <c r="AC1325" s="238">
        <f t="shared" si="4180"/>
        <v>50000</v>
      </c>
      <c r="AD1325" s="238">
        <f t="shared" si="4181"/>
        <v>50000</v>
      </c>
      <c r="AE1325" s="238">
        <f t="shared" ref="AE1325:AG1326" si="4274">AE1326</f>
        <v>0</v>
      </c>
      <c r="AF1325" s="238">
        <f t="shared" si="4274"/>
        <v>0</v>
      </c>
      <c r="AG1325" s="238">
        <f t="shared" si="4274"/>
        <v>0</v>
      </c>
      <c r="AH1325" s="238">
        <f t="shared" si="4225"/>
        <v>50000</v>
      </c>
      <c r="AI1325" s="238">
        <f t="shared" si="4182"/>
        <v>50000</v>
      </c>
      <c r="AJ1325" s="238">
        <f t="shared" si="4183"/>
        <v>50000</v>
      </c>
      <c r="AK1325" s="238">
        <f t="shared" ref="AK1325:AM1326" si="4275">AK1326</f>
        <v>0</v>
      </c>
      <c r="AL1325" s="238">
        <f t="shared" si="4275"/>
        <v>0</v>
      </c>
      <c r="AM1325" s="238">
        <f t="shared" si="4275"/>
        <v>0</v>
      </c>
      <c r="AN1325" s="238">
        <f t="shared" si="4227"/>
        <v>50000</v>
      </c>
      <c r="AO1325" s="238">
        <f t="shared" si="4184"/>
        <v>50000</v>
      </c>
      <c r="AP1325" s="238">
        <f t="shared" si="4185"/>
        <v>50000</v>
      </c>
      <c r="AQ1325" s="238">
        <f t="shared" ref="AQ1325:AS1326" si="4276">AQ1326</f>
        <v>0</v>
      </c>
      <c r="AR1325" s="238">
        <f t="shared" si="4276"/>
        <v>0</v>
      </c>
      <c r="AS1325" s="238">
        <f t="shared" si="4276"/>
        <v>0</v>
      </c>
      <c r="AT1325" s="238">
        <f t="shared" si="4216"/>
        <v>50000</v>
      </c>
      <c r="AU1325" s="238">
        <f t="shared" si="4186"/>
        <v>50000</v>
      </c>
      <c r="AV1325" s="238">
        <f t="shared" si="4187"/>
        <v>50000</v>
      </c>
    </row>
    <row r="1326" spans="1:48" s="229" customFormat="1" hidden="1">
      <c r="A1326" s="235" t="s">
        <v>79</v>
      </c>
      <c r="B1326" s="227" t="s">
        <v>401</v>
      </c>
      <c r="C1326" s="227" t="s">
        <v>16</v>
      </c>
      <c r="D1326" s="227" t="s">
        <v>31</v>
      </c>
      <c r="E1326" s="227" t="s">
        <v>13</v>
      </c>
      <c r="F1326" s="227" t="s">
        <v>69</v>
      </c>
      <c r="G1326" s="227" t="s">
        <v>147</v>
      </c>
      <c r="H1326" s="227" t="s">
        <v>226</v>
      </c>
      <c r="I1326" s="237" t="s">
        <v>76</v>
      </c>
      <c r="J1326" s="238"/>
      <c r="K1326" s="238"/>
      <c r="L1326" s="238"/>
      <c r="M1326" s="238"/>
      <c r="N1326" s="238"/>
      <c r="O1326" s="238"/>
      <c r="P1326" s="238">
        <f>P1327</f>
        <v>50000</v>
      </c>
      <c r="Q1326" s="238">
        <f t="shared" si="4272"/>
        <v>50000</v>
      </c>
      <c r="R1326" s="238">
        <f t="shared" si="4272"/>
        <v>50000</v>
      </c>
      <c r="S1326" s="238">
        <f t="shared" si="4272"/>
        <v>0</v>
      </c>
      <c r="T1326" s="238">
        <f t="shared" si="4272"/>
        <v>0</v>
      </c>
      <c r="U1326" s="238">
        <f t="shared" si="4272"/>
        <v>0</v>
      </c>
      <c r="V1326" s="238">
        <f t="shared" si="4256"/>
        <v>50000</v>
      </c>
      <c r="W1326" s="238">
        <f t="shared" si="4256"/>
        <v>50000</v>
      </c>
      <c r="X1326" s="238">
        <f t="shared" si="4256"/>
        <v>50000</v>
      </c>
      <c r="Y1326" s="238">
        <f t="shared" si="4273"/>
        <v>0</v>
      </c>
      <c r="Z1326" s="238">
        <f t="shared" si="4273"/>
        <v>0</v>
      </c>
      <c r="AA1326" s="238">
        <f t="shared" si="4273"/>
        <v>0</v>
      </c>
      <c r="AB1326" s="238">
        <f t="shared" si="4190"/>
        <v>50000</v>
      </c>
      <c r="AC1326" s="238">
        <f t="shared" si="4180"/>
        <v>50000</v>
      </c>
      <c r="AD1326" s="238">
        <f t="shared" si="4181"/>
        <v>50000</v>
      </c>
      <c r="AE1326" s="238">
        <f t="shared" si="4274"/>
        <v>0</v>
      </c>
      <c r="AF1326" s="238">
        <f t="shared" si="4274"/>
        <v>0</v>
      </c>
      <c r="AG1326" s="238">
        <f t="shared" si="4274"/>
        <v>0</v>
      </c>
      <c r="AH1326" s="238">
        <f t="shared" si="4225"/>
        <v>50000</v>
      </c>
      <c r="AI1326" s="238">
        <f t="shared" si="4182"/>
        <v>50000</v>
      </c>
      <c r="AJ1326" s="238">
        <f t="shared" si="4183"/>
        <v>50000</v>
      </c>
      <c r="AK1326" s="238">
        <f t="shared" si="4275"/>
        <v>0</v>
      </c>
      <c r="AL1326" s="238">
        <f t="shared" si="4275"/>
        <v>0</v>
      </c>
      <c r="AM1326" s="238">
        <f t="shared" si="4275"/>
        <v>0</v>
      </c>
      <c r="AN1326" s="238">
        <f t="shared" si="4227"/>
        <v>50000</v>
      </c>
      <c r="AO1326" s="238">
        <f t="shared" si="4184"/>
        <v>50000</v>
      </c>
      <c r="AP1326" s="238">
        <f t="shared" si="4185"/>
        <v>50000</v>
      </c>
      <c r="AQ1326" s="238">
        <f t="shared" si="4276"/>
        <v>0</v>
      </c>
      <c r="AR1326" s="238">
        <f t="shared" si="4276"/>
        <v>0</v>
      </c>
      <c r="AS1326" s="238">
        <f t="shared" si="4276"/>
        <v>0</v>
      </c>
      <c r="AT1326" s="238">
        <f t="shared" si="4216"/>
        <v>50000</v>
      </c>
      <c r="AU1326" s="238">
        <f t="shared" si="4186"/>
        <v>50000</v>
      </c>
      <c r="AV1326" s="238">
        <f t="shared" si="4187"/>
        <v>50000</v>
      </c>
    </row>
    <row r="1327" spans="1:48" s="229" customFormat="1" ht="38.25" hidden="1">
      <c r="A1327" s="344" t="s">
        <v>541</v>
      </c>
      <c r="B1327" s="227" t="s">
        <v>401</v>
      </c>
      <c r="C1327" s="227" t="s">
        <v>16</v>
      </c>
      <c r="D1327" s="227" t="s">
        <v>31</v>
      </c>
      <c r="E1327" s="227" t="s">
        <v>13</v>
      </c>
      <c r="F1327" s="227" t="s">
        <v>69</v>
      </c>
      <c r="G1327" s="227" t="s">
        <v>147</v>
      </c>
      <c r="H1327" s="227" t="s">
        <v>226</v>
      </c>
      <c r="I1327" s="237" t="s">
        <v>77</v>
      </c>
      <c r="J1327" s="238"/>
      <c r="K1327" s="238"/>
      <c r="L1327" s="238"/>
      <c r="M1327" s="238"/>
      <c r="N1327" s="238"/>
      <c r="O1327" s="238"/>
      <c r="P1327" s="238">
        <v>50000</v>
      </c>
      <c r="Q1327" s="238">
        <v>50000</v>
      </c>
      <c r="R1327" s="238">
        <v>50000</v>
      </c>
      <c r="S1327" s="238"/>
      <c r="T1327" s="238"/>
      <c r="U1327" s="238"/>
      <c r="V1327" s="238">
        <f t="shared" si="4256"/>
        <v>50000</v>
      </c>
      <c r="W1327" s="238">
        <f t="shared" si="4256"/>
        <v>50000</v>
      </c>
      <c r="X1327" s="238">
        <f t="shared" si="4256"/>
        <v>50000</v>
      </c>
      <c r="Y1327" s="238"/>
      <c r="Z1327" s="238"/>
      <c r="AA1327" s="238"/>
      <c r="AB1327" s="238">
        <f t="shared" si="4190"/>
        <v>50000</v>
      </c>
      <c r="AC1327" s="238">
        <f t="shared" si="4180"/>
        <v>50000</v>
      </c>
      <c r="AD1327" s="238">
        <f t="shared" si="4181"/>
        <v>50000</v>
      </c>
      <c r="AE1327" s="238"/>
      <c r="AF1327" s="238"/>
      <c r="AG1327" s="238"/>
      <c r="AH1327" s="238">
        <f t="shared" si="4225"/>
        <v>50000</v>
      </c>
      <c r="AI1327" s="238">
        <f t="shared" si="4182"/>
        <v>50000</v>
      </c>
      <c r="AJ1327" s="238">
        <f t="shared" si="4183"/>
        <v>50000</v>
      </c>
      <c r="AK1327" s="238"/>
      <c r="AL1327" s="238"/>
      <c r="AM1327" s="238"/>
      <c r="AN1327" s="238">
        <f t="shared" si="4227"/>
        <v>50000</v>
      </c>
      <c r="AO1327" s="238">
        <f t="shared" si="4184"/>
        <v>50000</v>
      </c>
      <c r="AP1327" s="238">
        <f t="shared" si="4185"/>
        <v>50000</v>
      </c>
      <c r="AQ1327" s="238"/>
      <c r="AR1327" s="238"/>
      <c r="AS1327" s="238"/>
      <c r="AT1327" s="238">
        <f t="shared" si="4216"/>
        <v>50000</v>
      </c>
      <c r="AU1327" s="238">
        <f t="shared" si="4186"/>
        <v>50000</v>
      </c>
      <c r="AV1327" s="238">
        <f t="shared" si="4187"/>
        <v>50000</v>
      </c>
    </row>
    <row r="1328" spans="1:48" s="229" customFormat="1" ht="25.5" hidden="1">
      <c r="A1328" s="268" t="s">
        <v>299</v>
      </c>
      <c r="B1328" s="227" t="s">
        <v>401</v>
      </c>
      <c r="C1328" s="227" t="s">
        <v>16</v>
      </c>
      <c r="D1328" s="227" t="s">
        <v>31</v>
      </c>
      <c r="E1328" s="227" t="s">
        <v>13</v>
      </c>
      <c r="F1328" s="227" t="s">
        <v>69</v>
      </c>
      <c r="G1328" s="227" t="s">
        <v>147</v>
      </c>
      <c r="H1328" s="227" t="s">
        <v>219</v>
      </c>
      <c r="I1328" s="237"/>
      <c r="J1328" s="244"/>
      <c r="K1328" s="244"/>
      <c r="L1328" s="244"/>
      <c r="M1328" s="244"/>
      <c r="N1328" s="244"/>
      <c r="O1328" s="244"/>
      <c r="P1328" s="244">
        <f>P1329</f>
        <v>129750</v>
      </c>
      <c r="Q1328" s="244">
        <f t="shared" ref="Q1328:U1329" si="4277">Q1329</f>
        <v>89682</v>
      </c>
      <c r="R1328" s="244">
        <f t="shared" si="4277"/>
        <v>89682</v>
      </c>
      <c r="S1328" s="244">
        <f t="shared" si="4277"/>
        <v>0</v>
      </c>
      <c r="T1328" s="244">
        <f t="shared" si="4277"/>
        <v>0</v>
      </c>
      <c r="U1328" s="244">
        <f t="shared" si="4277"/>
        <v>0</v>
      </c>
      <c r="V1328" s="244">
        <f t="shared" si="4256"/>
        <v>129750</v>
      </c>
      <c r="W1328" s="244">
        <f t="shared" si="4256"/>
        <v>89682</v>
      </c>
      <c r="X1328" s="244">
        <f t="shared" si="4256"/>
        <v>89682</v>
      </c>
      <c r="Y1328" s="244">
        <f t="shared" ref="Y1328:AA1329" si="4278">Y1329</f>
        <v>0</v>
      </c>
      <c r="Z1328" s="244">
        <f t="shared" si="4278"/>
        <v>0</v>
      </c>
      <c r="AA1328" s="244">
        <f t="shared" si="4278"/>
        <v>0</v>
      </c>
      <c r="AB1328" s="244">
        <f t="shared" si="4190"/>
        <v>129750</v>
      </c>
      <c r="AC1328" s="244">
        <f t="shared" si="4180"/>
        <v>89682</v>
      </c>
      <c r="AD1328" s="244">
        <f t="shared" si="4181"/>
        <v>89682</v>
      </c>
      <c r="AE1328" s="244">
        <f t="shared" ref="AE1328:AG1329" si="4279">AE1329</f>
        <v>0</v>
      </c>
      <c r="AF1328" s="244">
        <f t="shared" si="4279"/>
        <v>0</v>
      </c>
      <c r="AG1328" s="244">
        <f t="shared" si="4279"/>
        <v>0</v>
      </c>
      <c r="AH1328" s="244">
        <f t="shared" si="4225"/>
        <v>129750</v>
      </c>
      <c r="AI1328" s="244">
        <f t="shared" si="4182"/>
        <v>89682</v>
      </c>
      <c r="AJ1328" s="244">
        <f t="shared" si="4183"/>
        <v>89682</v>
      </c>
      <c r="AK1328" s="244">
        <f t="shared" ref="AK1328:AM1329" si="4280">AK1329</f>
        <v>0</v>
      </c>
      <c r="AL1328" s="244">
        <f t="shared" si="4280"/>
        <v>0</v>
      </c>
      <c r="AM1328" s="244">
        <f t="shared" si="4280"/>
        <v>0</v>
      </c>
      <c r="AN1328" s="244">
        <f t="shared" si="4227"/>
        <v>129750</v>
      </c>
      <c r="AO1328" s="244">
        <f t="shared" si="4184"/>
        <v>89682</v>
      </c>
      <c r="AP1328" s="244">
        <f t="shared" si="4185"/>
        <v>89682</v>
      </c>
      <c r="AQ1328" s="244">
        <f t="shared" ref="AQ1328:AS1329" si="4281">AQ1329</f>
        <v>0</v>
      </c>
      <c r="AR1328" s="244">
        <f t="shared" si="4281"/>
        <v>0</v>
      </c>
      <c r="AS1328" s="244">
        <f t="shared" si="4281"/>
        <v>0</v>
      </c>
      <c r="AT1328" s="244">
        <f t="shared" si="4216"/>
        <v>129750</v>
      </c>
      <c r="AU1328" s="244">
        <f t="shared" si="4186"/>
        <v>89682</v>
      </c>
      <c r="AV1328" s="244">
        <f t="shared" si="4187"/>
        <v>89682</v>
      </c>
    </row>
    <row r="1329" spans="1:48" s="229" customFormat="1" hidden="1">
      <c r="A1329" s="235" t="s">
        <v>79</v>
      </c>
      <c r="B1329" s="227" t="s">
        <v>401</v>
      </c>
      <c r="C1329" s="227" t="s">
        <v>16</v>
      </c>
      <c r="D1329" s="227" t="s">
        <v>31</v>
      </c>
      <c r="E1329" s="227" t="s">
        <v>13</v>
      </c>
      <c r="F1329" s="227" t="s">
        <v>69</v>
      </c>
      <c r="G1329" s="227" t="s">
        <v>147</v>
      </c>
      <c r="H1329" s="227" t="s">
        <v>219</v>
      </c>
      <c r="I1329" s="237" t="s">
        <v>76</v>
      </c>
      <c r="J1329" s="244"/>
      <c r="K1329" s="244"/>
      <c r="L1329" s="244"/>
      <c r="M1329" s="244"/>
      <c r="N1329" s="244"/>
      <c r="O1329" s="244"/>
      <c r="P1329" s="244">
        <f>P1330</f>
        <v>129750</v>
      </c>
      <c r="Q1329" s="244">
        <f t="shared" si="4277"/>
        <v>89682</v>
      </c>
      <c r="R1329" s="244">
        <f t="shared" si="4277"/>
        <v>89682</v>
      </c>
      <c r="S1329" s="244">
        <f t="shared" si="4277"/>
        <v>0</v>
      </c>
      <c r="T1329" s="244">
        <f t="shared" si="4277"/>
        <v>0</v>
      </c>
      <c r="U1329" s="244">
        <f t="shared" si="4277"/>
        <v>0</v>
      </c>
      <c r="V1329" s="244">
        <f t="shared" si="4256"/>
        <v>129750</v>
      </c>
      <c r="W1329" s="244">
        <f t="shared" si="4256"/>
        <v>89682</v>
      </c>
      <c r="X1329" s="244">
        <f t="shared" si="4256"/>
        <v>89682</v>
      </c>
      <c r="Y1329" s="244">
        <f t="shared" si="4278"/>
        <v>0</v>
      </c>
      <c r="Z1329" s="244">
        <f t="shared" si="4278"/>
        <v>0</v>
      </c>
      <c r="AA1329" s="244">
        <f t="shared" si="4278"/>
        <v>0</v>
      </c>
      <c r="AB1329" s="244">
        <f t="shared" si="4190"/>
        <v>129750</v>
      </c>
      <c r="AC1329" s="244">
        <f t="shared" si="4180"/>
        <v>89682</v>
      </c>
      <c r="AD1329" s="244">
        <f t="shared" si="4181"/>
        <v>89682</v>
      </c>
      <c r="AE1329" s="244">
        <f t="shared" si="4279"/>
        <v>0</v>
      </c>
      <c r="AF1329" s="244">
        <f t="shared" si="4279"/>
        <v>0</v>
      </c>
      <c r="AG1329" s="244">
        <f t="shared" si="4279"/>
        <v>0</v>
      </c>
      <c r="AH1329" s="244">
        <f t="shared" si="4225"/>
        <v>129750</v>
      </c>
      <c r="AI1329" s="244">
        <f t="shared" si="4182"/>
        <v>89682</v>
      </c>
      <c r="AJ1329" s="244">
        <f t="shared" si="4183"/>
        <v>89682</v>
      </c>
      <c r="AK1329" s="244">
        <f t="shared" si="4280"/>
        <v>0</v>
      </c>
      <c r="AL1329" s="244">
        <f t="shared" si="4280"/>
        <v>0</v>
      </c>
      <c r="AM1329" s="244">
        <f t="shared" si="4280"/>
        <v>0</v>
      </c>
      <c r="AN1329" s="244">
        <f t="shared" si="4227"/>
        <v>129750</v>
      </c>
      <c r="AO1329" s="244">
        <f t="shared" si="4184"/>
        <v>89682</v>
      </c>
      <c r="AP1329" s="244">
        <f t="shared" si="4185"/>
        <v>89682</v>
      </c>
      <c r="AQ1329" s="244">
        <f t="shared" si="4281"/>
        <v>0</v>
      </c>
      <c r="AR1329" s="244">
        <f t="shared" si="4281"/>
        <v>0</v>
      </c>
      <c r="AS1329" s="244">
        <f t="shared" si="4281"/>
        <v>0</v>
      </c>
      <c r="AT1329" s="244">
        <f t="shared" si="4216"/>
        <v>129750</v>
      </c>
      <c r="AU1329" s="244">
        <f t="shared" si="4186"/>
        <v>89682</v>
      </c>
      <c r="AV1329" s="244">
        <f t="shared" si="4187"/>
        <v>89682</v>
      </c>
    </row>
    <row r="1330" spans="1:48" s="229" customFormat="1" ht="38.25" hidden="1">
      <c r="A1330" s="344" t="s">
        <v>541</v>
      </c>
      <c r="B1330" s="227" t="s">
        <v>401</v>
      </c>
      <c r="C1330" s="227" t="s">
        <v>16</v>
      </c>
      <c r="D1330" s="227" t="s">
        <v>31</v>
      </c>
      <c r="E1330" s="227" t="s">
        <v>13</v>
      </c>
      <c r="F1330" s="227" t="s">
        <v>69</v>
      </c>
      <c r="G1330" s="227" t="s">
        <v>147</v>
      </c>
      <c r="H1330" s="227" t="s">
        <v>219</v>
      </c>
      <c r="I1330" s="237" t="s">
        <v>77</v>
      </c>
      <c r="J1330" s="244"/>
      <c r="K1330" s="244"/>
      <c r="L1330" s="244"/>
      <c r="M1330" s="244"/>
      <c r="N1330" s="244"/>
      <c r="O1330" s="244"/>
      <c r="P1330" s="244">
        <v>129750</v>
      </c>
      <c r="Q1330" s="244">
        <v>89682</v>
      </c>
      <c r="R1330" s="244">
        <v>89682</v>
      </c>
      <c r="S1330" s="244"/>
      <c r="T1330" s="244"/>
      <c r="U1330" s="244"/>
      <c r="V1330" s="244">
        <f t="shared" si="4256"/>
        <v>129750</v>
      </c>
      <c r="W1330" s="244">
        <f t="shared" si="4256"/>
        <v>89682</v>
      </c>
      <c r="X1330" s="244">
        <f t="shared" si="4256"/>
        <v>89682</v>
      </c>
      <c r="Y1330" s="244"/>
      <c r="Z1330" s="244"/>
      <c r="AA1330" s="244"/>
      <c r="AB1330" s="244">
        <f t="shared" si="4190"/>
        <v>129750</v>
      </c>
      <c r="AC1330" s="244">
        <f t="shared" si="4180"/>
        <v>89682</v>
      </c>
      <c r="AD1330" s="244">
        <f t="shared" si="4181"/>
        <v>89682</v>
      </c>
      <c r="AE1330" s="244"/>
      <c r="AF1330" s="244"/>
      <c r="AG1330" s="244"/>
      <c r="AH1330" s="244">
        <f t="shared" si="4225"/>
        <v>129750</v>
      </c>
      <c r="AI1330" s="244">
        <f t="shared" si="4182"/>
        <v>89682</v>
      </c>
      <c r="AJ1330" s="244">
        <f t="shared" si="4183"/>
        <v>89682</v>
      </c>
      <c r="AK1330" s="244"/>
      <c r="AL1330" s="244"/>
      <c r="AM1330" s="244"/>
      <c r="AN1330" s="244">
        <f t="shared" si="4227"/>
        <v>129750</v>
      </c>
      <c r="AO1330" s="244">
        <f t="shared" si="4184"/>
        <v>89682</v>
      </c>
      <c r="AP1330" s="244">
        <f t="shared" si="4185"/>
        <v>89682</v>
      </c>
      <c r="AQ1330" s="244"/>
      <c r="AR1330" s="244"/>
      <c r="AS1330" s="244"/>
      <c r="AT1330" s="244">
        <f t="shared" si="4216"/>
        <v>129750</v>
      </c>
      <c r="AU1330" s="244">
        <f t="shared" si="4186"/>
        <v>89682</v>
      </c>
      <c r="AV1330" s="244">
        <f t="shared" si="4187"/>
        <v>89682</v>
      </c>
    </row>
    <row r="1331" spans="1:48" s="229" customFormat="1" ht="25.5" hidden="1">
      <c r="A1331" s="268" t="s">
        <v>352</v>
      </c>
      <c r="B1331" s="227" t="s">
        <v>401</v>
      </c>
      <c r="C1331" s="227" t="s">
        <v>16</v>
      </c>
      <c r="D1331" s="227" t="s">
        <v>31</v>
      </c>
      <c r="E1331" s="227" t="s">
        <v>81</v>
      </c>
      <c r="F1331" s="227" t="s">
        <v>69</v>
      </c>
      <c r="G1331" s="227" t="s">
        <v>147</v>
      </c>
      <c r="H1331" s="227" t="s">
        <v>148</v>
      </c>
      <c r="I1331" s="237"/>
      <c r="J1331" s="244"/>
      <c r="K1331" s="244"/>
      <c r="L1331" s="244"/>
      <c r="M1331" s="244"/>
      <c r="N1331" s="244"/>
      <c r="O1331" s="244"/>
      <c r="P1331" s="244">
        <f>P1332</f>
        <v>1500000</v>
      </c>
      <c r="Q1331" s="244">
        <f t="shared" ref="Q1331:U1333" si="4282">Q1332</f>
        <v>0</v>
      </c>
      <c r="R1331" s="244">
        <f t="shared" si="4282"/>
        <v>0</v>
      </c>
      <c r="S1331" s="244">
        <f t="shared" si="4282"/>
        <v>0</v>
      </c>
      <c r="T1331" s="244">
        <f t="shared" si="4282"/>
        <v>0</v>
      </c>
      <c r="U1331" s="244">
        <f t="shared" si="4282"/>
        <v>0</v>
      </c>
      <c r="V1331" s="244">
        <f t="shared" si="4256"/>
        <v>1500000</v>
      </c>
      <c r="W1331" s="244">
        <f t="shared" si="4256"/>
        <v>0</v>
      </c>
      <c r="X1331" s="244">
        <f t="shared" si="4256"/>
        <v>0</v>
      </c>
      <c r="Y1331" s="244">
        <f t="shared" ref="Y1331:AA1333" si="4283">Y1332</f>
        <v>0</v>
      </c>
      <c r="Z1331" s="244">
        <f t="shared" si="4283"/>
        <v>0</v>
      </c>
      <c r="AA1331" s="244">
        <f t="shared" si="4283"/>
        <v>0</v>
      </c>
      <c r="AB1331" s="244">
        <f t="shared" si="4190"/>
        <v>1500000</v>
      </c>
      <c r="AC1331" s="244">
        <f t="shared" si="4180"/>
        <v>0</v>
      </c>
      <c r="AD1331" s="244">
        <f t="shared" si="4181"/>
        <v>0</v>
      </c>
      <c r="AE1331" s="244">
        <f t="shared" ref="AE1331:AG1333" si="4284">AE1332</f>
        <v>0</v>
      </c>
      <c r="AF1331" s="244">
        <f t="shared" si="4284"/>
        <v>0</v>
      </c>
      <c r="AG1331" s="244">
        <f t="shared" si="4284"/>
        <v>0</v>
      </c>
      <c r="AH1331" s="244">
        <f t="shared" si="4225"/>
        <v>1500000</v>
      </c>
      <c r="AI1331" s="244">
        <f t="shared" si="4182"/>
        <v>0</v>
      </c>
      <c r="AJ1331" s="244">
        <f t="shared" si="4183"/>
        <v>0</v>
      </c>
      <c r="AK1331" s="244">
        <f t="shared" ref="AK1331:AM1333" si="4285">AK1332</f>
        <v>-1500000</v>
      </c>
      <c r="AL1331" s="244">
        <f t="shared" si="4285"/>
        <v>0</v>
      </c>
      <c r="AM1331" s="244">
        <f t="shared" si="4285"/>
        <v>0</v>
      </c>
      <c r="AN1331" s="244">
        <f t="shared" si="4227"/>
        <v>0</v>
      </c>
      <c r="AO1331" s="244">
        <f t="shared" si="4184"/>
        <v>0</v>
      </c>
      <c r="AP1331" s="244">
        <f t="shared" si="4185"/>
        <v>0</v>
      </c>
      <c r="AQ1331" s="244">
        <f t="shared" ref="AQ1331:AS1333" si="4286">AQ1332</f>
        <v>0</v>
      </c>
      <c r="AR1331" s="244">
        <f t="shared" si="4286"/>
        <v>0</v>
      </c>
      <c r="AS1331" s="244">
        <f t="shared" si="4286"/>
        <v>0</v>
      </c>
      <c r="AT1331" s="244">
        <f t="shared" si="4216"/>
        <v>0</v>
      </c>
      <c r="AU1331" s="244">
        <f t="shared" si="4186"/>
        <v>0</v>
      </c>
      <c r="AV1331" s="244">
        <f t="shared" si="4187"/>
        <v>0</v>
      </c>
    </row>
    <row r="1332" spans="1:48" s="229" customFormat="1" ht="25.5" hidden="1">
      <c r="A1332" s="268" t="s">
        <v>352</v>
      </c>
      <c r="B1332" s="227" t="s">
        <v>401</v>
      </c>
      <c r="C1332" s="227" t="s">
        <v>16</v>
      </c>
      <c r="D1332" s="227" t="s">
        <v>31</v>
      </c>
      <c r="E1332" s="227" t="s">
        <v>81</v>
      </c>
      <c r="F1332" s="227" t="s">
        <v>69</v>
      </c>
      <c r="G1332" s="227" t="s">
        <v>147</v>
      </c>
      <c r="H1332" s="227" t="s">
        <v>351</v>
      </c>
      <c r="I1332" s="237"/>
      <c r="J1332" s="244"/>
      <c r="K1332" s="244"/>
      <c r="L1332" s="244"/>
      <c r="M1332" s="244"/>
      <c r="N1332" s="244"/>
      <c r="O1332" s="244"/>
      <c r="P1332" s="244">
        <f>P1333</f>
        <v>1500000</v>
      </c>
      <c r="Q1332" s="244">
        <f t="shared" si="4282"/>
        <v>0</v>
      </c>
      <c r="R1332" s="244">
        <f t="shared" si="4282"/>
        <v>0</v>
      </c>
      <c r="S1332" s="244">
        <f t="shared" si="4282"/>
        <v>0</v>
      </c>
      <c r="T1332" s="244">
        <f t="shared" si="4282"/>
        <v>0</v>
      </c>
      <c r="U1332" s="244">
        <f t="shared" si="4282"/>
        <v>0</v>
      </c>
      <c r="V1332" s="244">
        <f t="shared" si="4256"/>
        <v>1500000</v>
      </c>
      <c r="W1332" s="244">
        <f t="shared" si="4256"/>
        <v>0</v>
      </c>
      <c r="X1332" s="244">
        <f t="shared" si="4256"/>
        <v>0</v>
      </c>
      <c r="Y1332" s="244">
        <f t="shared" si="4283"/>
        <v>0</v>
      </c>
      <c r="Z1332" s="244">
        <f t="shared" si="4283"/>
        <v>0</v>
      </c>
      <c r="AA1332" s="244">
        <f t="shared" si="4283"/>
        <v>0</v>
      </c>
      <c r="AB1332" s="244">
        <f t="shared" si="4190"/>
        <v>1500000</v>
      </c>
      <c r="AC1332" s="244">
        <f t="shared" si="4180"/>
        <v>0</v>
      </c>
      <c r="AD1332" s="244">
        <f t="shared" si="4181"/>
        <v>0</v>
      </c>
      <c r="AE1332" s="244">
        <f t="shared" si="4284"/>
        <v>0</v>
      </c>
      <c r="AF1332" s="244">
        <f t="shared" si="4284"/>
        <v>0</v>
      </c>
      <c r="AG1332" s="244">
        <f t="shared" si="4284"/>
        <v>0</v>
      </c>
      <c r="AH1332" s="244">
        <f t="shared" si="4225"/>
        <v>1500000</v>
      </c>
      <c r="AI1332" s="244">
        <f t="shared" si="4182"/>
        <v>0</v>
      </c>
      <c r="AJ1332" s="244">
        <f t="shared" si="4183"/>
        <v>0</v>
      </c>
      <c r="AK1332" s="244">
        <f t="shared" si="4285"/>
        <v>-1500000</v>
      </c>
      <c r="AL1332" s="244">
        <f t="shared" si="4285"/>
        <v>0</v>
      </c>
      <c r="AM1332" s="244">
        <f t="shared" si="4285"/>
        <v>0</v>
      </c>
      <c r="AN1332" s="244">
        <f t="shared" si="4227"/>
        <v>0</v>
      </c>
      <c r="AO1332" s="244">
        <f t="shared" si="4184"/>
        <v>0</v>
      </c>
      <c r="AP1332" s="244">
        <f t="shared" si="4185"/>
        <v>0</v>
      </c>
      <c r="AQ1332" s="244">
        <f t="shared" si="4286"/>
        <v>0</v>
      </c>
      <c r="AR1332" s="244">
        <f t="shared" si="4286"/>
        <v>0</v>
      </c>
      <c r="AS1332" s="244">
        <f t="shared" si="4286"/>
        <v>0</v>
      </c>
      <c r="AT1332" s="244">
        <f t="shared" si="4216"/>
        <v>0</v>
      </c>
      <c r="AU1332" s="244">
        <f t="shared" si="4186"/>
        <v>0</v>
      </c>
      <c r="AV1332" s="244">
        <f t="shared" si="4187"/>
        <v>0</v>
      </c>
    </row>
    <row r="1333" spans="1:48" s="229" customFormat="1" ht="25.5" hidden="1">
      <c r="A1333" s="240" t="s">
        <v>259</v>
      </c>
      <c r="B1333" s="227" t="s">
        <v>401</v>
      </c>
      <c r="C1333" s="227" t="s">
        <v>16</v>
      </c>
      <c r="D1333" s="227" t="s">
        <v>31</v>
      </c>
      <c r="E1333" s="227" t="s">
        <v>81</v>
      </c>
      <c r="F1333" s="227" t="s">
        <v>69</v>
      </c>
      <c r="G1333" s="227" t="s">
        <v>147</v>
      </c>
      <c r="H1333" s="227" t="s">
        <v>351</v>
      </c>
      <c r="I1333" s="237" t="s">
        <v>93</v>
      </c>
      <c r="J1333" s="244"/>
      <c r="K1333" s="244"/>
      <c r="L1333" s="244"/>
      <c r="M1333" s="244"/>
      <c r="N1333" s="244"/>
      <c r="O1333" s="244"/>
      <c r="P1333" s="244">
        <f>P1334</f>
        <v>1500000</v>
      </c>
      <c r="Q1333" s="244">
        <f t="shared" si="4282"/>
        <v>0</v>
      </c>
      <c r="R1333" s="244">
        <f t="shared" si="4282"/>
        <v>0</v>
      </c>
      <c r="S1333" s="244">
        <f t="shared" si="4282"/>
        <v>0</v>
      </c>
      <c r="T1333" s="244">
        <f t="shared" si="4282"/>
        <v>0</v>
      </c>
      <c r="U1333" s="244">
        <f t="shared" si="4282"/>
        <v>0</v>
      </c>
      <c r="V1333" s="244">
        <f t="shared" si="4256"/>
        <v>1500000</v>
      </c>
      <c r="W1333" s="244">
        <f t="shared" si="4256"/>
        <v>0</v>
      </c>
      <c r="X1333" s="244">
        <f t="shared" si="4256"/>
        <v>0</v>
      </c>
      <c r="Y1333" s="244">
        <f t="shared" si="4283"/>
        <v>0</v>
      </c>
      <c r="Z1333" s="244">
        <f t="shared" si="4283"/>
        <v>0</v>
      </c>
      <c r="AA1333" s="244">
        <f t="shared" si="4283"/>
        <v>0</v>
      </c>
      <c r="AB1333" s="244">
        <f t="shared" si="4190"/>
        <v>1500000</v>
      </c>
      <c r="AC1333" s="244">
        <f t="shared" si="4180"/>
        <v>0</v>
      </c>
      <c r="AD1333" s="244">
        <f t="shared" si="4181"/>
        <v>0</v>
      </c>
      <c r="AE1333" s="244">
        <f t="shared" si="4284"/>
        <v>0</v>
      </c>
      <c r="AF1333" s="244">
        <f t="shared" si="4284"/>
        <v>0</v>
      </c>
      <c r="AG1333" s="244">
        <f t="shared" si="4284"/>
        <v>0</v>
      </c>
      <c r="AH1333" s="244">
        <f t="shared" si="4225"/>
        <v>1500000</v>
      </c>
      <c r="AI1333" s="244">
        <f t="shared" si="4182"/>
        <v>0</v>
      </c>
      <c r="AJ1333" s="244">
        <f t="shared" si="4183"/>
        <v>0</v>
      </c>
      <c r="AK1333" s="244">
        <f t="shared" si="4285"/>
        <v>-1500000</v>
      </c>
      <c r="AL1333" s="244">
        <f t="shared" si="4285"/>
        <v>0</v>
      </c>
      <c r="AM1333" s="244">
        <f t="shared" si="4285"/>
        <v>0</v>
      </c>
      <c r="AN1333" s="244">
        <f t="shared" si="4227"/>
        <v>0</v>
      </c>
      <c r="AO1333" s="244">
        <f t="shared" si="4184"/>
        <v>0</v>
      </c>
      <c r="AP1333" s="244">
        <f t="shared" si="4185"/>
        <v>0</v>
      </c>
      <c r="AQ1333" s="244">
        <f t="shared" si="4286"/>
        <v>0</v>
      </c>
      <c r="AR1333" s="244">
        <f t="shared" si="4286"/>
        <v>0</v>
      </c>
      <c r="AS1333" s="244">
        <f t="shared" si="4286"/>
        <v>0</v>
      </c>
      <c r="AT1333" s="244">
        <f t="shared" si="4216"/>
        <v>0</v>
      </c>
      <c r="AU1333" s="244">
        <f t="shared" si="4186"/>
        <v>0</v>
      </c>
      <c r="AV1333" s="244">
        <f t="shared" si="4187"/>
        <v>0</v>
      </c>
    </row>
    <row r="1334" spans="1:48" s="229" customFormat="1" ht="25.5" hidden="1">
      <c r="A1334" s="239" t="s">
        <v>97</v>
      </c>
      <c r="B1334" s="227" t="s">
        <v>401</v>
      </c>
      <c r="C1334" s="227" t="s">
        <v>16</v>
      </c>
      <c r="D1334" s="227" t="s">
        <v>31</v>
      </c>
      <c r="E1334" s="227" t="s">
        <v>81</v>
      </c>
      <c r="F1334" s="227" t="s">
        <v>69</v>
      </c>
      <c r="G1334" s="227" t="s">
        <v>147</v>
      </c>
      <c r="H1334" s="227" t="s">
        <v>351</v>
      </c>
      <c r="I1334" s="237" t="s">
        <v>94</v>
      </c>
      <c r="J1334" s="244"/>
      <c r="K1334" s="244"/>
      <c r="L1334" s="244"/>
      <c r="M1334" s="244"/>
      <c r="N1334" s="244"/>
      <c r="O1334" s="244"/>
      <c r="P1334" s="244">
        <v>1500000</v>
      </c>
      <c r="Q1334" s="244">
        <v>0</v>
      </c>
      <c r="R1334" s="244">
        <v>0</v>
      </c>
      <c r="S1334" s="244"/>
      <c r="T1334" s="244"/>
      <c r="U1334" s="244"/>
      <c r="V1334" s="244">
        <f t="shared" ref="V1334:X1355" si="4287">P1334+S1334</f>
        <v>1500000</v>
      </c>
      <c r="W1334" s="244">
        <f t="shared" si="4287"/>
        <v>0</v>
      </c>
      <c r="X1334" s="244">
        <f t="shared" si="4287"/>
        <v>0</v>
      </c>
      <c r="Y1334" s="244"/>
      <c r="Z1334" s="244"/>
      <c r="AA1334" s="244"/>
      <c r="AB1334" s="244">
        <f t="shared" si="4190"/>
        <v>1500000</v>
      </c>
      <c r="AC1334" s="244">
        <f t="shared" si="4180"/>
        <v>0</v>
      </c>
      <c r="AD1334" s="244">
        <f t="shared" si="4181"/>
        <v>0</v>
      </c>
      <c r="AE1334" s="244"/>
      <c r="AF1334" s="244"/>
      <c r="AG1334" s="244"/>
      <c r="AH1334" s="244">
        <f t="shared" si="4225"/>
        <v>1500000</v>
      </c>
      <c r="AI1334" s="244">
        <f t="shared" si="4182"/>
        <v>0</v>
      </c>
      <c r="AJ1334" s="244">
        <f t="shared" si="4183"/>
        <v>0</v>
      </c>
      <c r="AK1334" s="244">
        <v>-1500000</v>
      </c>
      <c r="AL1334" s="244"/>
      <c r="AM1334" s="244"/>
      <c r="AN1334" s="244">
        <f t="shared" si="4227"/>
        <v>0</v>
      </c>
      <c r="AO1334" s="244">
        <f t="shared" si="4184"/>
        <v>0</v>
      </c>
      <c r="AP1334" s="244">
        <f t="shared" si="4185"/>
        <v>0</v>
      </c>
      <c r="AQ1334" s="244"/>
      <c r="AR1334" s="244"/>
      <c r="AS1334" s="244"/>
      <c r="AT1334" s="244">
        <f t="shared" si="4216"/>
        <v>0</v>
      </c>
      <c r="AU1334" s="244">
        <f t="shared" si="4186"/>
        <v>0</v>
      </c>
      <c r="AV1334" s="244">
        <f t="shared" si="4187"/>
        <v>0</v>
      </c>
    </row>
    <row r="1335" spans="1:48" s="229" customFormat="1" ht="15.75" hidden="1">
      <c r="A1335" s="273" t="s">
        <v>46</v>
      </c>
      <c r="B1335" s="274" t="s">
        <v>401</v>
      </c>
      <c r="C1335" s="274" t="s">
        <v>18</v>
      </c>
      <c r="D1335" s="274"/>
      <c r="E1335" s="274"/>
      <c r="F1335" s="274"/>
      <c r="G1335" s="274"/>
      <c r="H1335" s="274"/>
      <c r="I1335" s="275"/>
      <c r="J1335" s="228"/>
      <c r="K1335" s="228"/>
      <c r="L1335" s="228"/>
      <c r="M1335" s="228"/>
      <c r="N1335" s="228"/>
      <c r="O1335" s="228"/>
      <c r="P1335" s="228">
        <f t="shared" ref="P1335:U1335" si="4288">P1336+P1362+P1393+P1435</f>
        <v>26144213.229999997</v>
      </c>
      <c r="Q1335" s="228">
        <f t="shared" si="4288"/>
        <v>9676805.0099999998</v>
      </c>
      <c r="R1335" s="228">
        <f t="shared" si="4288"/>
        <v>7641063.7999999998</v>
      </c>
      <c r="S1335" s="228">
        <f t="shared" si="4288"/>
        <v>559412.35</v>
      </c>
      <c r="T1335" s="228">
        <f t="shared" si="4288"/>
        <v>0</v>
      </c>
      <c r="U1335" s="228">
        <f t="shared" si="4288"/>
        <v>0</v>
      </c>
      <c r="V1335" s="228">
        <f t="shared" si="4287"/>
        <v>26703625.579999998</v>
      </c>
      <c r="W1335" s="228">
        <f t="shared" si="4287"/>
        <v>9676805.0099999998</v>
      </c>
      <c r="X1335" s="228">
        <f t="shared" si="4287"/>
        <v>7641063.7999999998</v>
      </c>
      <c r="Y1335" s="228">
        <f t="shared" ref="Y1335:AA1335" si="4289">Y1336+Y1362+Y1393+Y1435</f>
        <v>4141836.83</v>
      </c>
      <c r="Z1335" s="228">
        <f t="shared" si="4289"/>
        <v>0</v>
      </c>
      <c r="AA1335" s="228">
        <f t="shared" si="4289"/>
        <v>0</v>
      </c>
      <c r="AB1335" s="228">
        <f t="shared" si="4190"/>
        <v>30845462.409999996</v>
      </c>
      <c r="AC1335" s="228">
        <f t="shared" si="4180"/>
        <v>9676805.0099999998</v>
      </c>
      <c r="AD1335" s="228">
        <f t="shared" si="4181"/>
        <v>7641063.7999999998</v>
      </c>
      <c r="AE1335" s="228">
        <f t="shared" ref="AE1335:AG1335" si="4290">AE1336+AE1362+AE1393+AE1435</f>
        <v>-2128421.2800000003</v>
      </c>
      <c r="AF1335" s="228">
        <f t="shared" si="4290"/>
        <v>0</v>
      </c>
      <c r="AG1335" s="228">
        <f t="shared" si="4290"/>
        <v>0</v>
      </c>
      <c r="AH1335" s="228">
        <f t="shared" si="4225"/>
        <v>28717041.129999995</v>
      </c>
      <c r="AI1335" s="228">
        <f t="shared" si="4182"/>
        <v>9676805.0099999998</v>
      </c>
      <c r="AJ1335" s="228">
        <f t="shared" si="4183"/>
        <v>7641063.7999999998</v>
      </c>
      <c r="AK1335" s="228">
        <f t="shared" ref="AK1335:AM1335" si="4291">AK1336+AK1362+AK1393+AK1435</f>
        <v>7881130</v>
      </c>
      <c r="AL1335" s="228">
        <f t="shared" si="4291"/>
        <v>0</v>
      </c>
      <c r="AM1335" s="228">
        <f t="shared" si="4291"/>
        <v>0</v>
      </c>
      <c r="AN1335" s="228">
        <f t="shared" si="4227"/>
        <v>36598171.129999995</v>
      </c>
      <c r="AO1335" s="228">
        <f t="shared" si="4184"/>
        <v>9676805.0099999998</v>
      </c>
      <c r="AP1335" s="228">
        <f t="shared" si="4185"/>
        <v>7641063.7999999998</v>
      </c>
      <c r="AQ1335" s="228">
        <f t="shared" ref="AQ1335:AS1335" si="4292">AQ1336+AQ1362+AQ1393+AQ1435</f>
        <v>-500721</v>
      </c>
      <c r="AR1335" s="228">
        <f t="shared" si="4292"/>
        <v>0</v>
      </c>
      <c r="AS1335" s="228">
        <f t="shared" si="4292"/>
        <v>0</v>
      </c>
      <c r="AT1335" s="228">
        <f t="shared" si="4216"/>
        <v>36097450.129999995</v>
      </c>
      <c r="AU1335" s="228">
        <f t="shared" si="4186"/>
        <v>9676805.0099999998</v>
      </c>
      <c r="AV1335" s="228">
        <f t="shared" si="4187"/>
        <v>7641063.7999999998</v>
      </c>
    </row>
    <row r="1336" spans="1:48" s="229" customFormat="1" hidden="1">
      <c r="A1336" s="276" t="s">
        <v>61</v>
      </c>
      <c r="B1336" s="232" t="s">
        <v>401</v>
      </c>
      <c r="C1336" s="232" t="s">
        <v>18</v>
      </c>
      <c r="D1336" s="232" t="s">
        <v>20</v>
      </c>
      <c r="E1336" s="232"/>
      <c r="F1336" s="232"/>
      <c r="G1336" s="232"/>
      <c r="H1336" s="232"/>
      <c r="I1336" s="233"/>
      <c r="J1336" s="234"/>
      <c r="K1336" s="234"/>
      <c r="L1336" s="234"/>
      <c r="M1336" s="234"/>
      <c r="N1336" s="234"/>
      <c r="O1336" s="234"/>
      <c r="P1336" s="234">
        <f>P1337</f>
        <v>12152137.199999999</v>
      </c>
      <c r="Q1336" s="234">
        <f t="shared" ref="Q1336:U1337" si="4293">Q1337</f>
        <v>0</v>
      </c>
      <c r="R1336" s="234">
        <f t="shared" si="4293"/>
        <v>0</v>
      </c>
      <c r="S1336" s="234">
        <f t="shared" si="4293"/>
        <v>10662.8</v>
      </c>
      <c r="T1336" s="234">
        <f t="shared" si="4293"/>
        <v>0</v>
      </c>
      <c r="U1336" s="234">
        <f t="shared" si="4293"/>
        <v>0</v>
      </c>
      <c r="V1336" s="234">
        <f t="shared" si="4287"/>
        <v>12162800</v>
      </c>
      <c r="W1336" s="234">
        <f t="shared" si="4287"/>
        <v>0</v>
      </c>
      <c r="X1336" s="234">
        <f t="shared" si="4287"/>
        <v>0</v>
      </c>
      <c r="Y1336" s="234">
        <f t="shared" ref="Y1336:AA1337" si="4294">Y1337</f>
        <v>2000000</v>
      </c>
      <c r="Z1336" s="234">
        <f t="shared" si="4294"/>
        <v>0</v>
      </c>
      <c r="AA1336" s="234">
        <f t="shared" si="4294"/>
        <v>0</v>
      </c>
      <c r="AB1336" s="234">
        <f t="shared" si="4190"/>
        <v>14162800</v>
      </c>
      <c r="AC1336" s="234">
        <f t="shared" si="4180"/>
        <v>0</v>
      </c>
      <c r="AD1336" s="234">
        <f t="shared" si="4181"/>
        <v>0</v>
      </c>
      <c r="AE1336" s="234">
        <f>AE1337+AE1358</f>
        <v>-2099283.2000000002</v>
      </c>
      <c r="AF1336" s="234">
        <f t="shared" ref="AF1336:AG1336" si="4295">AF1337+AF1358</f>
        <v>0</v>
      </c>
      <c r="AG1336" s="234">
        <f t="shared" si="4295"/>
        <v>0</v>
      </c>
      <c r="AH1336" s="234">
        <f t="shared" si="4225"/>
        <v>12063516.800000001</v>
      </c>
      <c r="AI1336" s="234">
        <f t="shared" si="4182"/>
        <v>0</v>
      </c>
      <c r="AJ1336" s="234">
        <f t="shared" si="4183"/>
        <v>0</v>
      </c>
      <c r="AK1336" s="234">
        <f>AK1337+AK1358</f>
        <v>8481130</v>
      </c>
      <c r="AL1336" s="234">
        <f t="shared" ref="AL1336:AM1336" si="4296">AL1337+AL1358</f>
        <v>0</v>
      </c>
      <c r="AM1336" s="234">
        <f t="shared" si="4296"/>
        <v>0</v>
      </c>
      <c r="AN1336" s="234">
        <f t="shared" si="4227"/>
        <v>20544646.800000001</v>
      </c>
      <c r="AO1336" s="234">
        <f t="shared" si="4184"/>
        <v>0</v>
      </c>
      <c r="AP1336" s="234">
        <f t="shared" si="4185"/>
        <v>0</v>
      </c>
      <c r="AQ1336" s="234">
        <f>AQ1337+AQ1358</f>
        <v>0</v>
      </c>
      <c r="AR1336" s="234">
        <f t="shared" ref="AR1336:AS1336" si="4297">AR1337+AR1358</f>
        <v>0</v>
      </c>
      <c r="AS1336" s="234">
        <f t="shared" si="4297"/>
        <v>0</v>
      </c>
      <c r="AT1336" s="234">
        <f t="shared" si="4216"/>
        <v>20544646.800000001</v>
      </c>
      <c r="AU1336" s="234">
        <f t="shared" si="4186"/>
        <v>0</v>
      </c>
      <c r="AV1336" s="234">
        <f t="shared" si="4187"/>
        <v>0</v>
      </c>
    </row>
    <row r="1337" spans="1:48" s="229" customFormat="1" ht="38.25" hidden="1">
      <c r="A1337" s="235" t="s">
        <v>288</v>
      </c>
      <c r="B1337" s="227" t="s">
        <v>401</v>
      </c>
      <c r="C1337" s="227" t="s">
        <v>18</v>
      </c>
      <c r="D1337" s="227" t="s">
        <v>20</v>
      </c>
      <c r="E1337" s="227" t="s">
        <v>27</v>
      </c>
      <c r="F1337" s="227" t="s">
        <v>69</v>
      </c>
      <c r="G1337" s="227" t="s">
        <v>147</v>
      </c>
      <c r="H1337" s="227" t="s">
        <v>148</v>
      </c>
      <c r="I1337" s="237"/>
      <c r="J1337" s="238"/>
      <c r="K1337" s="238"/>
      <c r="L1337" s="238"/>
      <c r="M1337" s="238"/>
      <c r="N1337" s="238"/>
      <c r="O1337" s="238"/>
      <c r="P1337" s="238">
        <f>P1338</f>
        <v>12152137.199999999</v>
      </c>
      <c r="Q1337" s="238">
        <f t="shared" si="4293"/>
        <v>0</v>
      </c>
      <c r="R1337" s="238">
        <f t="shared" si="4293"/>
        <v>0</v>
      </c>
      <c r="S1337" s="238">
        <f t="shared" si="4293"/>
        <v>10662.8</v>
      </c>
      <c r="T1337" s="238">
        <f t="shared" si="4293"/>
        <v>0</v>
      </c>
      <c r="U1337" s="238">
        <f t="shared" si="4293"/>
        <v>0</v>
      </c>
      <c r="V1337" s="238">
        <f t="shared" si="4287"/>
        <v>12162800</v>
      </c>
      <c r="W1337" s="238">
        <f t="shared" si="4287"/>
        <v>0</v>
      </c>
      <c r="X1337" s="238">
        <f t="shared" si="4287"/>
        <v>0</v>
      </c>
      <c r="Y1337" s="238">
        <f t="shared" si="4294"/>
        <v>2000000</v>
      </c>
      <c r="Z1337" s="238">
        <f t="shared" si="4294"/>
        <v>0</v>
      </c>
      <c r="AA1337" s="238">
        <f t="shared" si="4294"/>
        <v>0</v>
      </c>
      <c r="AB1337" s="238">
        <f t="shared" si="4190"/>
        <v>14162800</v>
      </c>
      <c r="AC1337" s="238">
        <f t="shared" si="4180"/>
        <v>0</v>
      </c>
      <c r="AD1337" s="238">
        <f t="shared" si="4181"/>
        <v>0</v>
      </c>
      <c r="AE1337" s="238">
        <f t="shared" ref="AE1337:AG1337" si="4298">AE1338</f>
        <v>-2124673.2000000002</v>
      </c>
      <c r="AF1337" s="238">
        <f t="shared" si="4298"/>
        <v>0</v>
      </c>
      <c r="AG1337" s="238">
        <f t="shared" si="4298"/>
        <v>0</v>
      </c>
      <c r="AH1337" s="238">
        <f t="shared" si="4225"/>
        <v>12038126.800000001</v>
      </c>
      <c r="AI1337" s="238">
        <f t="shared" si="4182"/>
        <v>0</v>
      </c>
      <c r="AJ1337" s="238">
        <f t="shared" si="4183"/>
        <v>0</v>
      </c>
      <c r="AK1337" s="238">
        <f t="shared" ref="AK1337:AM1337" si="4299">AK1338</f>
        <v>8481130</v>
      </c>
      <c r="AL1337" s="238">
        <f t="shared" si="4299"/>
        <v>0</v>
      </c>
      <c r="AM1337" s="238">
        <f t="shared" si="4299"/>
        <v>0</v>
      </c>
      <c r="AN1337" s="238">
        <f t="shared" si="4227"/>
        <v>20519256.800000001</v>
      </c>
      <c r="AO1337" s="238">
        <f t="shared" si="4184"/>
        <v>0</v>
      </c>
      <c r="AP1337" s="238">
        <f t="shared" si="4185"/>
        <v>0</v>
      </c>
      <c r="AQ1337" s="238">
        <f t="shared" ref="AQ1337:AS1337" si="4300">AQ1338</f>
        <v>0</v>
      </c>
      <c r="AR1337" s="238">
        <f t="shared" si="4300"/>
        <v>0</v>
      </c>
      <c r="AS1337" s="238">
        <f t="shared" si="4300"/>
        <v>0</v>
      </c>
      <c r="AT1337" s="238">
        <f t="shared" si="4216"/>
        <v>20519256.800000001</v>
      </c>
      <c r="AU1337" s="238">
        <f t="shared" si="4186"/>
        <v>0</v>
      </c>
      <c r="AV1337" s="238">
        <f t="shared" si="4187"/>
        <v>0</v>
      </c>
    </row>
    <row r="1338" spans="1:48" s="229" customFormat="1" hidden="1">
      <c r="A1338" s="268" t="s">
        <v>214</v>
      </c>
      <c r="B1338" s="227" t="s">
        <v>401</v>
      </c>
      <c r="C1338" s="227" t="s">
        <v>18</v>
      </c>
      <c r="D1338" s="227" t="s">
        <v>20</v>
      </c>
      <c r="E1338" s="227" t="s">
        <v>27</v>
      </c>
      <c r="F1338" s="227" t="s">
        <v>126</v>
      </c>
      <c r="G1338" s="227" t="s">
        <v>147</v>
      </c>
      <c r="H1338" s="227" t="s">
        <v>148</v>
      </c>
      <c r="I1338" s="237"/>
      <c r="J1338" s="238"/>
      <c r="K1338" s="238"/>
      <c r="L1338" s="238"/>
      <c r="M1338" s="238"/>
      <c r="N1338" s="238"/>
      <c r="O1338" s="238"/>
      <c r="P1338" s="238">
        <f>P1339+P1348+P1353</f>
        <v>12152137.199999999</v>
      </c>
      <c r="Q1338" s="238">
        <f t="shared" ref="Q1338:U1338" si="4301">Q1339+Q1348+Q1353</f>
        <v>0</v>
      </c>
      <c r="R1338" s="238">
        <f t="shared" si="4301"/>
        <v>0</v>
      </c>
      <c r="S1338" s="238">
        <f t="shared" si="4301"/>
        <v>10662.8</v>
      </c>
      <c r="T1338" s="238">
        <f t="shared" si="4301"/>
        <v>0</v>
      </c>
      <c r="U1338" s="238">
        <f t="shared" si="4301"/>
        <v>0</v>
      </c>
      <c r="V1338" s="238">
        <f t="shared" si="4287"/>
        <v>12162800</v>
      </c>
      <c r="W1338" s="238">
        <f t="shared" si="4287"/>
        <v>0</v>
      </c>
      <c r="X1338" s="238">
        <f t="shared" si="4287"/>
        <v>0</v>
      </c>
      <c r="Y1338" s="238">
        <f>Y1339+Y1348+Y1353+Y1342</f>
        <v>2000000</v>
      </c>
      <c r="Z1338" s="238">
        <f t="shared" ref="Z1338:AA1338" si="4302">Z1339+Z1348+Z1353+Z1342</f>
        <v>0</v>
      </c>
      <c r="AA1338" s="238">
        <f t="shared" si="4302"/>
        <v>0</v>
      </c>
      <c r="AB1338" s="238">
        <f t="shared" si="4190"/>
        <v>14162800</v>
      </c>
      <c r="AC1338" s="238">
        <f t="shared" si="4180"/>
        <v>0</v>
      </c>
      <c r="AD1338" s="238">
        <f t="shared" si="4181"/>
        <v>0</v>
      </c>
      <c r="AE1338" s="238">
        <f>AE1339+AE1348+AE1353+AE1342</f>
        <v>-2124673.2000000002</v>
      </c>
      <c r="AF1338" s="238">
        <f t="shared" ref="AF1338:AG1338" si="4303">AF1339+AF1348+AF1353+AF1342</f>
        <v>0</v>
      </c>
      <c r="AG1338" s="238">
        <f t="shared" si="4303"/>
        <v>0</v>
      </c>
      <c r="AH1338" s="238">
        <f t="shared" si="4225"/>
        <v>12038126.800000001</v>
      </c>
      <c r="AI1338" s="238">
        <f t="shared" si="4182"/>
        <v>0</v>
      </c>
      <c r="AJ1338" s="238">
        <f t="shared" si="4183"/>
        <v>0</v>
      </c>
      <c r="AK1338" s="238">
        <f>AK1339+AK1348+AK1353+AK1342+AK1345</f>
        <v>8481130</v>
      </c>
      <c r="AL1338" s="238">
        <f t="shared" ref="AL1338:AM1338" si="4304">AL1339+AL1348+AL1353+AL1342+AL1345</f>
        <v>0</v>
      </c>
      <c r="AM1338" s="238">
        <f t="shared" si="4304"/>
        <v>0</v>
      </c>
      <c r="AN1338" s="238">
        <f t="shared" si="4227"/>
        <v>20519256.800000001</v>
      </c>
      <c r="AO1338" s="238">
        <f t="shared" si="4184"/>
        <v>0</v>
      </c>
      <c r="AP1338" s="238">
        <f t="shared" si="4185"/>
        <v>0</v>
      </c>
      <c r="AQ1338" s="238">
        <f>AQ1339+AQ1348+AQ1353+AQ1342+AQ1345</f>
        <v>0</v>
      </c>
      <c r="AR1338" s="238">
        <f t="shared" ref="AR1338:AS1338" si="4305">AR1339+AR1348+AR1353+AR1342+AR1345</f>
        <v>0</v>
      </c>
      <c r="AS1338" s="238">
        <f t="shared" si="4305"/>
        <v>0</v>
      </c>
      <c r="AT1338" s="238">
        <f t="shared" si="4216"/>
        <v>20519256.800000001</v>
      </c>
      <c r="AU1338" s="238">
        <f t="shared" si="4186"/>
        <v>0</v>
      </c>
      <c r="AV1338" s="238">
        <f t="shared" si="4187"/>
        <v>0</v>
      </c>
    </row>
    <row r="1339" spans="1:48" s="229" customFormat="1" hidden="1">
      <c r="A1339" s="268" t="s">
        <v>354</v>
      </c>
      <c r="B1339" s="227" t="s">
        <v>401</v>
      </c>
      <c r="C1339" s="227" t="s">
        <v>18</v>
      </c>
      <c r="D1339" s="227" t="s">
        <v>20</v>
      </c>
      <c r="E1339" s="227" t="s">
        <v>27</v>
      </c>
      <c r="F1339" s="227" t="s">
        <v>126</v>
      </c>
      <c r="G1339" s="227" t="s">
        <v>147</v>
      </c>
      <c r="H1339" s="227" t="s">
        <v>353</v>
      </c>
      <c r="I1339" s="237"/>
      <c r="J1339" s="238"/>
      <c r="K1339" s="238"/>
      <c r="L1339" s="238"/>
      <c r="M1339" s="238"/>
      <c r="N1339" s="238"/>
      <c r="O1339" s="238"/>
      <c r="P1339" s="238">
        <f>P1340</f>
        <v>1500000</v>
      </c>
      <c r="Q1339" s="238">
        <f t="shared" ref="Q1339:U1340" si="4306">Q1340</f>
        <v>0</v>
      </c>
      <c r="R1339" s="238">
        <f t="shared" si="4306"/>
        <v>0</v>
      </c>
      <c r="S1339" s="238">
        <f t="shared" si="4306"/>
        <v>0</v>
      </c>
      <c r="T1339" s="238">
        <f t="shared" si="4306"/>
        <v>0</v>
      </c>
      <c r="U1339" s="238">
        <f t="shared" si="4306"/>
        <v>0</v>
      </c>
      <c r="V1339" s="238">
        <f t="shared" si="4287"/>
        <v>1500000</v>
      </c>
      <c r="W1339" s="238">
        <f t="shared" si="4287"/>
        <v>0</v>
      </c>
      <c r="X1339" s="238">
        <f t="shared" si="4287"/>
        <v>0</v>
      </c>
      <c r="Y1339" s="238">
        <f t="shared" ref="Y1339:AA1340" si="4307">Y1340</f>
        <v>0</v>
      </c>
      <c r="Z1339" s="238">
        <f t="shared" si="4307"/>
        <v>0</v>
      </c>
      <c r="AA1339" s="238">
        <f t="shared" si="4307"/>
        <v>0</v>
      </c>
      <c r="AB1339" s="238">
        <f t="shared" si="4190"/>
        <v>1500000</v>
      </c>
      <c r="AC1339" s="238">
        <f t="shared" si="4180"/>
        <v>0</v>
      </c>
      <c r="AD1339" s="238">
        <f t="shared" si="4181"/>
        <v>0</v>
      </c>
      <c r="AE1339" s="238">
        <f t="shared" ref="AE1339:AG1340" si="4308">AE1340</f>
        <v>0</v>
      </c>
      <c r="AF1339" s="238">
        <f t="shared" si="4308"/>
        <v>0</v>
      </c>
      <c r="AG1339" s="238">
        <f t="shared" si="4308"/>
        <v>0</v>
      </c>
      <c r="AH1339" s="238">
        <f t="shared" si="4225"/>
        <v>1500000</v>
      </c>
      <c r="AI1339" s="238">
        <f t="shared" si="4182"/>
        <v>0</v>
      </c>
      <c r="AJ1339" s="238">
        <f t="shared" si="4183"/>
        <v>0</v>
      </c>
      <c r="AK1339" s="238">
        <f t="shared" ref="AK1339:AM1340" si="4309">AK1340</f>
        <v>0</v>
      </c>
      <c r="AL1339" s="238">
        <f t="shared" si="4309"/>
        <v>0</v>
      </c>
      <c r="AM1339" s="238">
        <f t="shared" si="4309"/>
        <v>0</v>
      </c>
      <c r="AN1339" s="238">
        <f t="shared" si="4227"/>
        <v>1500000</v>
      </c>
      <c r="AO1339" s="238">
        <f t="shared" si="4184"/>
        <v>0</v>
      </c>
      <c r="AP1339" s="238">
        <f t="shared" si="4185"/>
        <v>0</v>
      </c>
      <c r="AQ1339" s="238">
        <f t="shared" ref="AQ1339:AS1340" si="4310">AQ1340</f>
        <v>0</v>
      </c>
      <c r="AR1339" s="238">
        <f t="shared" si="4310"/>
        <v>0</v>
      </c>
      <c r="AS1339" s="238">
        <f t="shared" si="4310"/>
        <v>0</v>
      </c>
      <c r="AT1339" s="238">
        <f t="shared" si="4216"/>
        <v>1500000</v>
      </c>
      <c r="AU1339" s="238">
        <f t="shared" si="4186"/>
        <v>0</v>
      </c>
      <c r="AV1339" s="238">
        <f t="shared" si="4187"/>
        <v>0</v>
      </c>
    </row>
    <row r="1340" spans="1:48" s="229" customFormat="1" ht="25.5" hidden="1">
      <c r="A1340" s="240" t="s">
        <v>259</v>
      </c>
      <c r="B1340" s="227" t="s">
        <v>401</v>
      </c>
      <c r="C1340" s="227" t="s">
        <v>18</v>
      </c>
      <c r="D1340" s="227" t="s">
        <v>20</v>
      </c>
      <c r="E1340" s="227" t="s">
        <v>27</v>
      </c>
      <c r="F1340" s="227" t="s">
        <v>126</v>
      </c>
      <c r="G1340" s="227" t="s">
        <v>147</v>
      </c>
      <c r="H1340" s="227" t="s">
        <v>353</v>
      </c>
      <c r="I1340" s="237" t="s">
        <v>93</v>
      </c>
      <c r="J1340" s="238"/>
      <c r="K1340" s="238"/>
      <c r="L1340" s="238"/>
      <c r="M1340" s="238"/>
      <c r="N1340" s="238"/>
      <c r="O1340" s="238"/>
      <c r="P1340" s="238">
        <f>P1341</f>
        <v>1500000</v>
      </c>
      <c r="Q1340" s="238">
        <f t="shared" si="4306"/>
        <v>0</v>
      </c>
      <c r="R1340" s="238">
        <f t="shared" si="4306"/>
        <v>0</v>
      </c>
      <c r="S1340" s="238">
        <f t="shared" si="4306"/>
        <v>0</v>
      </c>
      <c r="T1340" s="238">
        <f t="shared" si="4306"/>
        <v>0</v>
      </c>
      <c r="U1340" s="238">
        <f t="shared" si="4306"/>
        <v>0</v>
      </c>
      <c r="V1340" s="238">
        <f t="shared" si="4287"/>
        <v>1500000</v>
      </c>
      <c r="W1340" s="238">
        <f t="shared" si="4287"/>
        <v>0</v>
      </c>
      <c r="X1340" s="238">
        <f t="shared" si="4287"/>
        <v>0</v>
      </c>
      <c r="Y1340" s="238">
        <f t="shared" si="4307"/>
        <v>0</v>
      </c>
      <c r="Z1340" s="238">
        <f t="shared" si="4307"/>
        <v>0</v>
      </c>
      <c r="AA1340" s="238">
        <f t="shared" si="4307"/>
        <v>0</v>
      </c>
      <c r="AB1340" s="238">
        <f t="shared" si="4190"/>
        <v>1500000</v>
      </c>
      <c r="AC1340" s="238">
        <f t="shared" si="4180"/>
        <v>0</v>
      </c>
      <c r="AD1340" s="238">
        <f t="shared" si="4181"/>
        <v>0</v>
      </c>
      <c r="AE1340" s="238">
        <f t="shared" si="4308"/>
        <v>0</v>
      </c>
      <c r="AF1340" s="238">
        <f t="shared" si="4308"/>
        <v>0</v>
      </c>
      <c r="AG1340" s="238">
        <f t="shared" si="4308"/>
        <v>0</v>
      </c>
      <c r="AH1340" s="238">
        <f t="shared" si="4225"/>
        <v>1500000</v>
      </c>
      <c r="AI1340" s="238">
        <f t="shared" si="4182"/>
        <v>0</v>
      </c>
      <c r="AJ1340" s="238">
        <f t="shared" si="4183"/>
        <v>0</v>
      </c>
      <c r="AK1340" s="238">
        <f t="shared" si="4309"/>
        <v>0</v>
      </c>
      <c r="AL1340" s="238">
        <f t="shared" si="4309"/>
        <v>0</v>
      </c>
      <c r="AM1340" s="238">
        <f t="shared" si="4309"/>
        <v>0</v>
      </c>
      <c r="AN1340" s="238">
        <f t="shared" si="4227"/>
        <v>1500000</v>
      </c>
      <c r="AO1340" s="238">
        <f t="shared" si="4184"/>
        <v>0</v>
      </c>
      <c r="AP1340" s="238">
        <f t="shared" si="4185"/>
        <v>0</v>
      </c>
      <c r="AQ1340" s="238">
        <f t="shared" si="4310"/>
        <v>0</v>
      </c>
      <c r="AR1340" s="238">
        <f t="shared" si="4310"/>
        <v>0</v>
      </c>
      <c r="AS1340" s="238">
        <f t="shared" si="4310"/>
        <v>0</v>
      </c>
      <c r="AT1340" s="238">
        <f t="shared" si="4216"/>
        <v>1500000</v>
      </c>
      <c r="AU1340" s="238">
        <f t="shared" si="4186"/>
        <v>0</v>
      </c>
      <c r="AV1340" s="238">
        <f t="shared" si="4187"/>
        <v>0</v>
      </c>
    </row>
    <row r="1341" spans="1:48" s="229" customFormat="1" ht="25.5" hidden="1">
      <c r="A1341" s="239" t="s">
        <v>97</v>
      </c>
      <c r="B1341" s="227" t="s">
        <v>401</v>
      </c>
      <c r="C1341" s="227" t="s">
        <v>18</v>
      </c>
      <c r="D1341" s="227" t="s">
        <v>20</v>
      </c>
      <c r="E1341" s="227" t="s">
        <v>27</v>
      </c>
      <c r="F1341" s="227" t="s">
        <v>126</v>
      </c>
      <c r="G1341" s="227" t="s">
        <v>147</v>
      </c>
      <c r="H1341" s="227" t="s">
        <v>353</v>
      </c>
      <c r="I1341" s="237" t="s">
        <v>94</v>
      </c>
      <c r="J1341" s="238"/>
      <c r="K1341" s="238"/>
      <c r="L1341" s="238"/>
      <c r="M1341" s="238"/>
      <c r="N1341" s="238"/>
      <c r="O1341" s="238"/>
      <c r="P1341" s="238">
        <v>1500000</v>
      </c>
      <c r="Q1341" s="238">
        <v>0</v>
      </c>
      <c r="R1341" s="238">
        <v>0</v>
      </c>
      <c r="S1341" s="238"/>
      <c r="T1341" s="238"/>
      <c r="U1341" s="238"/>
      <c r="V1341" s="238">
        <f t="shared" si="4287"/>
        <v>1500000</v>
      </c>
      <c r="W1341" s="238">
        <f t="shared" si="4287"/>
        <v>0</v>
      </c>
      <c r="X1341" s="238">
        <f t="shared" si="4287"/>
        <v>0</v>
      </c>
      <c r="Y1341" s="238"/>
      <c r="Z1341" s="238"/>
      <c r="AA1341" s="238"/>
      <c r="AB1341" s="238">
        <f t="shared" si="4190"/>
        <v>1500000</v>
      </c>
      <c r="AC1341" s="238">
        <f t="shared" si="4180"/>
        <v>0</v>
      </c>
      <c r="AD1341" s="238">
        <f t="shared" si="4181"/>
        <v>0</v>
      </c>
      <c r="AE1341" s="238"/>
      <c r="AF1341" s="238"/>
      <c r="AG1341" s="238"/>
      <c r="AH1341" s="238">
        <f t="shared" si="4225"/>
        <v>1500000</v>
      </c>
      <c r="AI1341" s="238">
        <f t="shared" si="4182"/>
        <v>0</v>
      </c>
      <c r="AJ1341" s="238">
        <f t="shared" si="4183"/>
        <v>0</v>
      </c>
      <c r="AK1341" s="238"/>
      <c r="AL1341" s="238"/>
      <c r="AM1341" s="238"/>
      <c r="AN1341" s="238">
        <f t="shared" si="4227"/>
        <v>1500000</v>
      </c>
      <c r="AO1341" s="238">
        <f t="shared" si="4184"/>
        <v>0</v>
      </c>
      <c r="AP1341" s="238">
        <f t="shared" si="4185"/>
        <v>0</v>
      </c>
      <c r="AQ1341" s="238"/>
      <c r="AR1341" s="238"/>
      <c r="AS1341" s="238"/>
      <c r="AT1341" s="238">
        <f t="shared" si="4216"/>
        <v>1500000</v>
      </c>
      <c r="AU1341" s="238">
        <f t="shared" si="4186"/>
        <v>0</v>
      </c>
      <c r="AV1341" s="238">
        <f t="shared" si="4187"/>
        <v>0</v>
      </c>
    </row>
    <row r="1342" spans="1:48" s="229" customFormat="1" hidden="1">
      <c r="A1342" s="302" t="s">
        <v>239</v>
      </c>
      <c r="B1342" s="227" t="s">
        <v>401</v>
      </c>
      <c r="C1342" s="227" t="s">
        <v>18</v>
      </c>
      <c r="D1342" s="227" t="s">
        <v>20</v>
      </c>
      <c r="E1342" s="227" t="s">
        <v>27</v>
      </c>
      <c r="F1342" s="227" t="s">
        <v>126</v>
      </c>
      <c r="G1342" s="227" t="s">
        <v>147</v>
      </c>
      <c r="H1342" s="227" t="s">
        <v>240</v>
      </c>
      <c r="I1342" s="237"/>
      <c r="J1342" s="238"/>
      <c r="K1342" s="238"/>
      <c r="L1342" s="238"/>
      <c r="M1342" s="238"/>
      <c r="N1342" s="238"/>
      <c r="O1342" s="238"/>
      <c r="P1342" s="238"/>
      <c r="Q1342" s="238"/>
      <c r="R1342" s="238"/>
      <c r="S1342" s="238"/>
      <c r="T1342" s="238"/>
      <c r="U1342" s="238"/>
      <c r="V1342" s="238"/>
      <c r="W1342" s="238"/>
      <c r="X1342" s="238"/>
      <c r="Y1342" s="238">
        <f>Y1343</f>
        <v>2000000</v>
      </c>
      <c r="Z1342" s="238">
        <f t="shared" ref="Z1342:Z1343" si="4311">Z1343</f>
        <v>0</v>
      </c>
      <c r="AA1342" s="238">
        <f t="shared" ref="AA1342:AA1343" si="4312">AA1343</f>
        <v>0</v>
      </c>
      <c r="AB1342" s="238">
        <f t="shared" si="4190"/>
        <v>2000000</v>
      </c>
      <c r="AC1342" s="238">
        <f t="shared" si="4180"/>
        <v>0</v>
      </c>
      <c r="AD1342" s="238">
        <f t="shared" si="4181"/>
        <v>0</v>
      </c>
      <c r="AE1342" s="238">
        <f>AE1343</f>
        <v>0</v>
      </c>
      <c r="AF1342" s="238">
        <f t="shared" ref="AF1342:AG1343" si="4313">AF1343</f>
        <v>0</v>
      </c>
      <c r="AG1342" s="238">
        <f t="shared" si="4313"/>
        <v>0</v>
      </c>
      <c r="AH1342" s="238">
        <f t="shared" si="4225"/>
        <v>2000000</v>
      </c>
      <c r="AI1342" s="238">
        <f t="shared" si="4182"/>
        <v>0</v>
      </c>
      <c r="AJ1342" s="238">
        <f t="shared" si="4183"/>
        <v>0</v>
      </c>
      <c r="AK1342" s="238">
        <f>AK1343</f>
        <v>0</v>
      </c>
      <c r="AL1342" s="238">
        <f t="shared" ref="AL1342:AM1343" si="4314">AL1343</f>
        <v>0</v>
      </c>
      <c r="AM1342" s="238">
        <f t="shared" si="4314"/>
        <v>0</v>
      </c>
      <c r="AN1342" s="238">
        <f t="shared" si="4227"/>
        <v>2000000</v>
      </c>
      <c r="AO1342" s="238">
        <f t="shared" si="4184"/>
        <v>0</v>
      </c>
      <c r="AP1342" s="238">
        <f t="shared" si="4185"/>
        <v>0</v>
      </c>
      <c r="AQ1342" s="238">
        <f>AQ1343</f>
        <v>0</v>
      </c>
      <c r="AR1342" s="238">
        <f t="shared" ref="AR1342:AS1343" si="4315">AR1343</f>
        <v>0</v>
      </c>
      <c r="AS1342" s="238">
        <f t="shared" si="4315"/>
        <v>0</v>
      </c>
      <c r="AT1342" s="238">
        <f t="shared" si="4216"/>
        <v>2000000</v>
      </c>
      <c r="AU1342" s="238">
        <f t="shared" si="4186"/>
        <v>0</v>
      </c>
      <c r="AV1342" s="238">
        <f t="shared" si="4187"/>
        <v>0</v>
      </c>
    </row>
    <row r="1343" spans="1:48" s="229" customFormat="1" ht="25.5" hidden="1">
      <c r="A1343" s="240" t="s">
        <v>259</v>
      </c>
      <c r="B1343" s="227" t="s">
        <v>401</v>
      </c>
      <c r="C1343" s="227" t="s">
        <v>18</v>
      </c>
      <c r="D1343" s="227" t="s">
        <v>20</v>
      </c>
      <c r="E1343" s="227" t="s">
        <v>27</v>
      </c>
      <c r="F1343" s="227" t="s">
        <v>126</v>
      </c>
      <c r="G1343" s="227" t="s">
        <v>147</v>
      </c>
      <c r="H1343" s="227" t="s">
        <v>240</v>
      </c>
      <c r="I1343" s="237" t="s">
        <v>93</v>
      </c>
      <c r="J1343" s="238"/>
      <c r="K1343" s="238"/>
      <c r="L1343" s="238"/>
      <c r="M1343" s="238"/>
      <c r="N1343" s="238"/>
      <c r="O1343" s="238"/>
      <c r="P1343" s="238"/>
      <c r="Q1343" s="238"/>
      <c r="R1343" s="238"/>
      <c r="S1343" s="238"/>
      <c r="T1343" s="238"/>
      <c r="U1343" s="238"/>
      <c r="V1343" s="238"/>
      <c r="W1343" s="238"/>
      <c r="X1343" s="238"/>
      <c r="Y1343" s="238">
        <f>Y1344</f>
        <v>2000000</v>
      </c>
      <c r="Z1343" s="238">
        <f t="shared" si="4311"/>
        <v>0</v>
      </c>
      <c r="AA1343" s="238">
        <f t="shared" si="4312"/>
        <v>0</v>
      </c>
      <c r="AB1343" s="238">
        <f t="shared" si="4190"/>
        <v>2000000</v>
      </c>
      <c r="AC1343" s="238">
        <f t="shared" si="4180"/>
        <v>0</v>
      </c>
      <c r="AD1343" s="238">
        <f t="shared" si="4181"/>
        <v>0</v>
      </c>
      <c r="AE1343" s="238">
        <f>AE1344</f>
        <v>0</v>
      </c>
      <c r="AF1343" s="238">
        <f t="shared" si="4313"/>
        <v>0</v>
      </c>
      <c r="AG1343" s="238">
        <f t="shared" si="4313"/>
        <v>0</v>
      </c>
      <c r="AH1343" s="238">
        <f t="shared" si="4225"/>
        <v>2000000</v>
      </c>
      <c r="AI1343" s="238">
        <f t="shared" si="4182"/>
        <v>0</v>
      </c>
      <c r="AJ1343" s="238">
        <f t="shared" si="4183"/>
        <v>0</v>
      </c>
      <c r="AK1343" s="238">
        <f>AK1344</f>
        <v>0</v>
      </c>
      <c r="AL1343" s="238">
        <f t="shared" si="4314"/>
        <v>0</v>
      </c>
      <c r="AM1343" s="238">
        <f t="shared" si="4314"/>
        <v>0</v>
      </c>
      <c r="AN1343" s="238">
        <f t="shared" si="4227"/>
        <v>2000000</v>
      </c>
      <c r="AO1343" s="238">
        <f t="shared" si="4184"/>
        <v>0</v>
      </c>
      <c r="AP1343" s="238">
        <f t="shared" si="4185"/>
        <v>0</v>
      </c>
      <c r="AQ1343" s="238">
        <f>AQ1344</f>
        <v>0</v>
      </c>
      <c r="AR1343" s="238">
        <f t="shared" si="4315"/>
        <v>0</v>
      </c>
      <c r="AS1343" s="238">
        <f t="shared" si="4315"/>
        <v>0</v>
      </c>
      <c r="AT1343" s="238">
        <f t="shared" si="4216"/>
        <v>2000000</v>
      </c>
      <c r="AU1343" s="238">
        <f t="shared" si="4186"/>
        <v>0</v>
      </c>
      <c r="AV1343" s="238">
        <f t="shared" si="4187"/>
        <v>0</v>
      </c>
    </row>
    <row r="1344" spans="1:48" s="229" customFormat="1" ht="25.5" hidden="1">
      <c r="A1344" s="239" t="s">
        <v>97</v>
      </c>
      <c r="B1344" s="227" t="s">
        <v>401</v>
      </c>
      <c r="C1344" s="227" t="s">
        <v>18</v>
      </c>
      <c r="D1344" s="227" t="s">
        <v>20</v>
      </c>
      <c r="E1344" s="227" t="s">
        <v>27</v>
      </c>
      <c r="F1344" s="227" t="s">
        <v>126</v>
      </c>
      <c r="G1344" s="227" t="s">
        <v>147</v>
      </c>
      <c r="H1344" s="227" t="s">
        <v>240</v>
      </c>
      <c r="I1344" s="237" t="s">
        <v>94</v>
      </c>
      <c r="J1344" s="238"/>
      <c r="K1344" s="238"/>
      <c r="L1344" s="238"/>
      <c r="M1344" s="238"/>
      <c r="N1344" s="238"/>
      <c r="O1344" s="238"/>
      <c r="P1344" s="238"/>
      <c r="Q1344" s="238"/>
      <c r="R1344" s="238"/>
      <c r="S1344" s="238"/>
      <c r="T1344" s="238"/>
      <c r="U1344" s="238"/>
      <c r="V1344" s="238"/>
      <c r="W1344" s="238"/>
      <c r="X1344" s="238"/>
      <c r="Y1344" s="238">
        <v>2000000</v>
      </c>
      <c r="Z1344" s="238"/>
      <c r="AA1344" s="238"/>
      <c r="AB1344" s="238">
        <f t="shared" si="4190"/>
        <v>2000000</v>
      </c>
      <c r="AC1344" s="238">
        <f t="shared" si="4180"/>
        <v>0</v>
      </c>
      <c r="AD1344" s="238">
        <f t="shared" si="4181"/>
        <v>0</v>
      </c>
      <c r="AE1344" s="238"/>
      <c r="AF1344" s="238"/>
      <c r="AG1344" s="238"/>
      <c r="AH1344" s="238">
        <f t="shared" si="4225"/>
        <v>2000000</v>
      </c>
      <c r="AI1344" s="238">
        <f t="shared" si="4182"/>
        <v>0</v>
      </c>
      <c r="AJ1344" s="238">
        <f t="shared" si="4183"/>
        <v>0</v>
      </c>
      <c r="AK1344" s="238"/>
      <c r="AL1344" s="238"/>
      <c r="AM1344" s="238"/>
      <c r="AN1344" s="238">
        <f t="shared" si="4227"/>
        <v>2000000</v>
      </c>
      <c r="AO1344" s="238">
        <f t="shared" si="4184"/>
        <v>0</v>
      </c>
      <c r="AP1344" s="238">
        <f t="shared" si="4185"/>
        <v>0</v>
      </c>
      <c r="AQ1344" s="238"/>
      <c r="AR1344" s="238"/>
      <c r="AS1344" s="238"/>
      <c r="AT1344" s="238">
        <f t="shared" si="4216"/>
        <v>2000000</v>
      </c>
      <c r="AU1344" s="238">
        <f t="shared" si="4186"/>
        <v>0</v>
      </c>
      <c r="AV1344" s="238">
        <f t="shared" si="4187"/>
        <v>0</v>
      </c>
    </row>
    <row r="1345" spans="1:48" s="229" customFormat="1" hidden="1">
      <c r="A1345" s="333" t="s">
        <v>454</v>
      </c>
      <c r="B1345" s="227" t="s">
        <v>401</v>
      </c>
      <c r="C1345" s="227" t="s">
        <v>18</v>
      </c>
      <c r="D1345" s="227" t="s">
        <v>20</v>
      </c>
      <c r="E1345" s="227" t="s">
        <v>27</v>
      </c>
      <c r="F1345" s="227" t="s">
        <v>126</v>
      </c>
      <c r="G1345" s="227" t="s">
        <v>147</v>
      </c>
      <c r="H1345" s="227" t="s">
        <v>453</v>
      </c>
      <c r="I1345" s="237"/>
      <c r="J1345" s="238"/>
      <c r="K1345" s="238"/>
      <c r="L1345" s="238"/>
      <c r="M1345" s="238"/>
      <c r="N1345" s="238"/>
      <c r="O1345" s="238"/>
      <c r="P1345" s="238"/>
      <c r="Q1345" s="238"/>
      <c r="R1345" s="238"/>
      <c r="S1345" s="238"/>
      <c r="T1345" s="238"/>
      <c r="U1345" s="238"/>
      <c r="V1345" s="238"/>
      <c r="W1345" s="238"/>
      <c r="X1345" s="238"/>
      <c r="Y1345" s="238"/>
      <c r="Z1345" s="238"/>
      <c r="AA1345" s="238"/>
      <c r="AB1345" s="238"/>
      <c r="AC1345" s="238"/>
      <c r="AD1345" s="238"/>
      <c r="AE1345" s="238"/>
      <c r="AF1345" s="238"/>
      <c r="AG1345" s="238"/>
      <c r="AH1345" s="238"/>
      <c r="AI1345" s="238"/>
      <c r="AJ1345" s="238"/>
      <c r="AK1345" s="238">
        <f>AK1346</f>
        <v>8481130</v>
      </c>
      <c r="AL1345" s="238">
        <f t="shared" ref="AL1345:AM1346" si="4316">AL1346</f>
        <v>0</v>
      </c>
      <c r="AM1345" s="238">
        <f t="shared" si="4316"/>
        <v>0</v>
      </c>
      <c r="AN1345" s="238">
        <f t="shared" ref="AN1345:AN1347" si="4317">AH1345+AK1345</f>
        <v>8481130</v>
      </c>
      <c r="AO1345" s="238">
        <f t="shared" ref="AO1345:AO1347" si="4318">AI1345+AL1345</f>
        <v>0</v>
      </c>
      <c r="AP1345" s="238">
        <f t="shared" ref="AP1345:AP1347" si="4319">AJ1345+AM1345</f>
        <v>0</v>
      </c>
      <c r="AQ1345" s="238">
        <f>AQ1346</f>
        <v>0</v>
      </c>
      <c r="AR1345" s="238">
        <f t="shared" ref="AR1345:AS1346" si="4320">AR1346</f>
        <v>0</v>
      </c>
      <c r="AS1345" s="238">
        <f t="shared" si="4320"/>
        <v>0</v>
      </c>
      <c r="AT1345" s="238">
        <f t="shared" si="4216"/>
        <v>8481130</v>
      </c>
      <c r="AU1345" s="238">
        <f t="shared" si="4186"/>
        <v>0</v>
      </c>
      <c r="AV1345" s="238">
        <f t="shared" si="4187"/>
        <v>0</v>
      </c>
    </row>
    <row r="1346" spans="1:48" s="229" customFormat="1" ht="25.5" hidden="1">
      <c r="A1346" s="240" t="s">
        <v>259</v>
      </c>
      <c r="B1346" s="227" t="s">
        <v>401</v>
      </c>
      <c r="C1346" s="227" t="s">
        <v>18</v>
      </c>
      <c r="D1346" s="227" t="s">
        <v>20</v>
      </c>
      <c r="E1346" s="227" t="s">
        <v>27</v>
      </c>
      <c r="F1346" s="227" t="s">
        <v>126</v>
      </c>
      <c r="G1346" s="227" t="s">
        <v>147</v>
      </c>
      <c r="H1346" s="227" t="s">
        <v>453</v>
      </c>
      <c r="I1346" s="237" t="s">
        <v>93</v>
      </c>
      <c r="J1346" s="238"/>
      <c r="K1346" s="238"/>
      <c r="L1346" s="238"/>
      <c r="M1346" s="238"/>
      <c r="N1346" s="238"/>
      <c r="O1346" s="238"/>
      <c r="P1346" s="238"/>
      <c r="Q1346" s="238"/>
      <c r="R1346" s="238"/>
      <c r="S1346" s="238"/>
      <c r="T1346" s="238"/>
      <c r="U1346" s="238"/>
      <c r="V1346" s="238"/>
      <c r="W1346" s="238"/>
      <c r="X1346" s="238"/>
      <c r="Y1346" s="238"/>
      <c r="Z1346" s="238"/>
      <c r="AA1346" s="238"/>
      <c r="AB1346" s="238"/>
      <c r="AC1346" s="238"/>
      <c r="AD1346" s="238"/>
      <c r="AE1346" s="238"/>
      <c r="AF1346" s="238"/>
      <c r="AG1346" s="238"/>
      <c r="AH1346" s="238"/>
      <c r="AI1346" s="238"/>
      <c r="AJ1346" s="238"/>
      <c r="AK1346" s="238">
        <f>AK1347</f>
        <v>8481130</v>
      </c>
      <c r="AL1346" s="238">
        <f t="shared" si="4316"/>
        <v>0</v>
      </c>
      <c r="AM1346" s="238">
        <f t="shared" si="4316"/>
        <v>0</v>
      </c>
      <c r="AN1346" s="238">
        <f t="shared" si="4317"/>
        <v>8481130</v>
      </c>
      <c r="AO1346" s="238">
        <f t="shared" si="4318"/>
        <v>0</v>
      </c>
      <c r="AP1346" s="238">
        <f t="shared" si="4319"/>
        <v>0</v>
      </c>
      <c r="AQ1346" s="238">
        <f>AQ1347</f>
        <v>0</v>
      </c>
      <c r="AR1346" s="238">
        <f t="shared" si="4320"/>
        <v>0</v>
      </c>
      <c r="AS1346" s="238">
        <f t="shared" si="4320"/>
        <v>0</v>
      </c>
      <c r="AT1346" s="238">
        <f t="shared" si="4216"/>
        <v>8481130</v>
      </c>
      <c r="AU1346" s="238">
        <f t="shared" si="4186"/>
        <v>0</v>
      </c>
      <c r="AV1346" s="238">
        <f t="shared" si="4187"/>
        <v>0</v>
      </c>
    </row>
    <row r="1347" spans="1:48" s="229" customFormat="1" ht="25.5" hidden="1">
      <c r="A1347" s="239" t="s">
        <v>97</v>
      </c>
      <c r="B1347" s="227" t="s">
        <v>401</v>
      </c>
      <c r="C1347" s="227" t="s">
        <v>18</v>
      </c>
      <c r="D1347" s="227" t="s">
        <v>20</v>
      </c>
      <c r="E1347" s="227" t="s">
        <v>27</v>
      </c>
      <c r="F1347" s="227" t="s">
        <v>126</v>
      </c>
      <c r="G1347" s="227" t="s">
        <v>147</v>
      </c>
      <c r="H1347" s="227" t="s">
        <v>453</v>
      </c>
      <c r="I1347" s="237" t="s">
        <v>94</v>
      </c>
      <c r="J1347" s="238"/>
      <c r="K1347" s="238"/>
      <c r="L1347" s="238"/>
      <c r="M1347" s="238"/>
      <c r="N1347" s="238"/>
      <c r="O1347" s="238"/>
      <c r="P1347" s="238"/>
      <c r="Q1347" s="238"/>
      <c r="R1347" s="238"/>
      <c r="S1347" s="238"/>
      <c r="T1347" s="238"/>
      <c r="U1347" s="238"/>
      <c r="V1347" s="238"/>
      <c r="W1347" s="238"/>
      <c r="X1347" s="238"/>
      <c r="Y1347" s="238"/>
      <c r="Z1347" s="238"/>
      <c r="AA1347" s="238"/>
      <c r="AB1347" s="238"/>
      <c r="AC1347" s="238"/>
      <c r="AD1347" s="238"/>
      <c r="AE1347" s="238"/>
      <c r="AF1347" s="238"/>
      <c r="AG1347" s="238"/>
      <c r="AH1347" s="238"/>
      <c r="AI1347" s="238"/>
      <c r="AJ1347" s="238"/>
      <c r="AK1347" s="238">
        <v>8481130</v>
      </c>
      <c r="AL1347" s="238"/>
      <c r="AM1347" s="238"/>
      <c r="AN1347" s="238">
        <f t="shared" si="4317"/>
        <v>8481130</v>
      </c>
      <c r="AO1347" s="238">
        <f t="shared" si="4318"/>
        <v>0</v>
      </c>
      <c r="AP1347" s="238">
        <f t="shared" si="4319"/>
        <v>0</v>
      </c>
      <c r="AQ1347" s="238"/>
      <c r="AR1347" s="238"/>
      <c r="AS1347" s="238"/>
      <c r="AT1347" s="238">
        <f t="shared" si="4216"/>
        <v>8481130</v>
      </c>
      <c r="AU1347" s="238">
        <f t="shared" si="4186"/>
        <v>0</v>
      </c>
      <c r="AV1347" s="238">
        <f t="shared" si="4187"/>
        <v>0</v>
      </c>
    </row>
    <row r="1348" spans="1:48" s="229" customFormat="1" ht="69.75" hidden="1" customHeight="1">
      <c r="A1348" s="297" t="s">
        <v>254</v>
      </c>
      <c r="B1348" s="227" t="s">
        <v>401</v>
      </c>
      <c r="C1348" s="236" t="s">
        <v>18</v>
      </c>
      <c r="D1348" s="236" t="s">
        <v>20</v>
      </c>
      <c r="E1348" s="236" t="s">
        <v>27</v>
      </c>
      <c r="F1348" s="236" t="s">
        <v>126</v>
      </c>
      <c r="G1348" s="236" t="s">
        <v>255</v>
      </c>
      <c r="H1348" s="236" t="s">
        <v>256</v>
      </c>
      <c r="I1348" s="277"/>
      <c r="J1348" s="238"/>
      <c r="K1348" s="238"/>
      <c r="L1348" s="238"/>
      <c r="M1348" s="238"/>
      <c r="N1348" s="238"/>
      <c r="O1348" s="238"/>
      <c r="P1348" s="238">
        <f>P1349+P1351</f>
        <v>10449544</v>
      </c>
      <c r="Q1348" s="238">
        <f t="shared" ref="Q1348:U1348" si="4321">Q1349+Q1351</f>
        <v>0</v>
      </c>
      <c r="R1348" s="238">
        <f t="shared" si="4321"/>
        <v>0</v>
      </c>
      <c r="S1348" s="238">
        <f t="shared" si="4321"/>
        <v>0</v>
      </c>
      <c r="T1348" s="238">
        <f t="shared" si="4321"/>
        <v>0</v>
      </c>
      <c r="U1348" s="238">
        <f t="shared" si="4321"/>
        <v>0</v>
      </c>
      <c r="V1348" s="238">
        <f t="shared" si="4287"/>
        <v>10449544</v>
      </c>
      <c r="W1348" s="238">
        <f t="shared" si="4287"/>
        <v>0</v>
      </c>
      <c r="X1348" s="238">
        <f t="shared" si="4287"/>
        <v>0</v>
      </c>
      <c r="Y1348" s="238">
        <f t="shared" ref="Y1348:AA1348" si="4322">Y1349+Y1351</f>
        <v>0</v>
      </c>
      <c r="Z1348" s="238">
        <f t="shared" si="4322"/>
        <v>0</v>
      </c>
      <c r="AA1348" s="238">
        <f t="shared" si="4322"/>
        <v>0</v>
      </c>
      <c r="AB1348" s="238">
        <f t="shared" si="4190"/>
        <v>10449544</v>
      </c>
      <c r="AC1348" s="238">
        <f t="shared" si="4180"/>
        <v>0</v>
      </c>
      <c r="AD1348" s="238">
        <f t="shared" si="4181"/>
        <v>0</v>
      </c>
      <c r="AE1348" s="238">
        <f t="shared" ref="AE1348:AG1348" si="4323">AE1349+AE1351</f>
        <v>-2084264</v>
      </c>
      <c r="AF1348" s="238">
        <f t="shared" si="4323"/>
        <v>0</v>
      </c>
      <c r="AG1348" s="238">
        <f t="shared" si="4323"/>
        <v>0</v>
      </c>
      <c r="AH1348" s="238">
        <f t="shared" si="4225"/>
        <v>8365280</v>
      </c>
      <c r="AI1348" s="238">
        <f t="shared" si="4182"/>
        <v>0</v>
      </c>
      <c r="AJ1348" s="238">
        <f t="shared" si="4183"/>
        <v>0</v>
      </c>
      <c r="AK1348" s="238">
        <f t="shared" ref="AK1348:AM1348" si="4324">AK1349+AK1351</f>
        <v>0</v>
      </c>
      <c r="AL1348" s="238">
        <f t="shared" si="4324"/>
        <v>0</v>
      </c>
      <c r="AM1348" s="238">
        <f t="shared" si="4324"/>
        <v>0</v>
      </c>
      <c r="AN1348" s="238">
        <f t="shared" si="4227"/>
        <v>8365280</v>
      </c>
      <c r="AO1348" s="238">
        <f t="shared" si="4184"/>
        <v>0</v>
      </c>
      <c r="AP1348" s="238">
        <f t="shared" si="4185"/>
        <v>0</v>
      </c>
      <c r="AQ1348" s="238">
        <f t="shared" ref="AQ1348:AS1348" si="4325">AQ1349+AQ1351</f>
        <v>0</v>
      </c>
      <c r="AR1348" s="238">
        <f t="shared" si="4325"/>
        <v>0</v>
      </c>
      <c r="AS1348" s="238">
        <f t="shared" si="4325"/>
        <v>0</v>
      </c>
      <c r="AT1348" s="238">
        <f t="shared" si="4216"/>
        <v>8365280</v>
      </c>
      <c r="AU1348" s="238">
        <f t="shared" si="4186"/>
        <v>0</v>
      </c>
      <c r="AV1348" s="238">
        <f t="shared" si="4187"/>
        <v>0</v>
      </c>
    </row>
    <row r="1349" spans="1:48" s="229" customFormat="1" ht="25.5" hidden="1">
      <c r="A1349" s="268" t="s">
        <v>119</v>
      </c>
      <c r="B1349" s="227" t="s">
        <v>401</v>
      </c>
      <c r="C1349" s="236" t="s">
        <v>18</v>
      </c>
      <c r="D1349" s="236" t="s">
        <v>20</v>
      </c>
      <c r="E1349" s="236" t="s">
        <v>27</v>
      </c>
      <c r="F1349" s="236" t="s">
        <v>126</v>
      </c>
      <c r="G1349" s="236" t="s">
        <v>255</v>
      </c>
      <c r="H1349" s="236" t="s">
        <v>256</v>
      </c>
      <c r="I1349" s="277" t="s">
        <v>117</v>
      </c>
      <c r="J1349" s="238"/>
      <c r="K1349" s="238"/>
      <c r="L1349" s="238"/>
      <c r="M1349" s="238"/>
      <c r="N1349" s="238"/>
      <c r="O1349" s="238"/>
      <c r="P1349" s="238">
        <f>P1350</f>
        <v>9299544</v>
      </c>
      <c r="Q1349" s="238">
        <f t="shared" ref="Q1349:U1349" si="4326">Q1350</f>
        <v>0</v>
      </c>
      <c r="R1349" s="238">
        <f t="shared" si="4326"/>
        <v>0</v>
      </c>
      <c r="S1349" s="238">
        <f t="shared" si="4326"/>
        <v>0</v>
      </c>
      <c r="T1349" s="238">
        <f t="shared" si="4326"/>
        <v>0</v>
      </c>
      <c r="U1349" s="238">
        <f t="shared" si="4326"/>
        <v>0</v>
      </c>
      <c r="V1349" s="238">
        <f t="shared" si="4287"/>
        <v>9299544</v>
      </c>
      <c r="W1349" s="238">
        <f t="shared" si="4287"/>
        <v>0</v>
      </c>
      <c r="X1349" s="238">
        <f t="shared" si="4287"/>
        <v>0</v>
      </c>
      <c r="Y1349" s="238">
        <f t="shared" ref="Y1349:AA1349" si="4327">Y1350</f>
        <v>0</v>
      </c>
      <c r="Z1349" s="238">
        <f t="shared" si="4327"/>
        <v>0</v>
      </c>
      <c r="AA1349" s="238">
        <f t="shared" si="4327"/>
        <v>0</v>
      </c>
      <c r="AB1349" s="238">
        <f t="shared" si="4190"/>
        <v>9299544</v>
      </c>
      <c r="AC1349" s="238">
        <f t="shared" si="4180"/>
        <v>0</v>
      </c>
      <c r="AD1349" s="238">
        <f t="shared" si="4181"/>
        <v>0</v>
      </c>
      <c r="AE1349" s="238">
        <f t="shared" ref="AE1349:AG1349" si="4328">AE1350</f>
        <v>-1854995</v>
      </c>
      <c r="AF1349" s="238">
        <f t="shared" si="4328"/>
        <v>0</v>
      </c>
      <c r="AG1349" s="238">
        <f t="shared" si="4328"/>
        <v>0</v>
      </c>
      <c r="AH1349" s="238">
        <f t="shared" si="4225"/>
        <v>7444549</v>
      </c>
      <c r="AI1349" s="238">
        <f t="shared" si="4182"/>
        <v>0</v>
      </c>
      <c r="AJ1349" s="238">
        <f t="shared" si="4183"/>
        <v>0</v>
      </c>
      <c r="AK1349" s="238">
        <f t="shared" ref="AK1349:AM1349" si="4329">AK1350</f>
        <v>0</v>
      </c>
      <c r="AL1349" s="238">
        <f t="shared" si="4329"/>
        <v>0</v>
      </c>
      <c r="AM1349" s="238">
        <f t="shared" si="4329"/>
        <v>0</v>
      </c>
      <c r="AN1349" s="238">
        <f t="shared" si="4227"/>
        <v>7444549</v>
      </c>
      <c r="AO1349" s="238">
        <f t="shared" si="4184"/>
        <v>0</v>
      </c>
      <c r="AP1349" s="238">
        <f t="shared" si="4185"/>
        <v>0</v>
      </c>
      <c r="AQ1349" s="238">
        <f t="shared" ref="AQ1349:AS1349" si="4330">AQ1350</f>
        <v>0</v>
      </c>
      <c r="AR1349" s="238">
        <f t="shared" si="4330"/>
        <v>0</v>
      </c>
      <c r="AS1349" s="238">
        <f t="shared" si="4330"/>
        <v>0</v>
      </c>
      <c r="AT1349" s="238">
        <f t="shared" si="4216"/>
        <v>7444549</v>
      </c>
      <c r="AU1349" s="238">
        <f t="shared" si="4186"/>
        <v>0</v>
      </c>
      <c r="AV1349" s="238">
        <f t="shared" si="4187"/>
        <v>0</v>
      </c>
    </row>
    <row r="1350" spans="1:48" s="229" customFormat="1" hidden="1">
      <c r="A1350" s="268" t="s">
        <v>120</v>
      </c>
      <c r="B1350" s="227" t="s">
        <v>401</v>
      </c>
      <c r="C1350" s="236" t="s">
        <v>18</v>
      </c>
      <c r="D1350" s="236" t="s">
        <v>20</v>
      </c>
      <c r="E1350" s="236" t="s">
        <v>27</v>
      </c>
      <c r="F1350" s="236" t="s">
        <v>126</v>
      </c>
      <c r="G1350" s="236" t="s">
        <v>255</v>
      </c>
      <c r="H1350" s="236" t="s">
        <v>256</v>
      </c>
      <c r="I1350" s="277" t="s">
        <v>118</v>
      </c>
      <c r="J1350" s="238"/>
      <c r="K1350" s="238"/>
      <c r="L1350" s="238"/>
      <c r="M1350" s="238"/>
      <c r="N1350" s="238"/>
      <c r="O1350" s="238"/>
      <c r="P1350" s="238">
        <v>9299544</v>
      </c>
      <c r="Q1350" s="238">
        <v>0</v>
      </c>
      <c r="R1350" s="238">
        <v>0</v>
      </c>
      <c r="S1350" s="238"/>
      <c r="T1350" s="238"/>
      <c r="U1350" s="238"/>
      <c r="V1350" s="238">
        <f t="shared" si="4287"/>
        <v>9299544</v>
      </c>
      <c r="W1350" s="238">
        <f t="shared" si="4287"/>
        <v>0</v>
      </c>
      <c r="X1350" s="238">
        <f t="shared" si="4287"/>
        <v>0</v>
      </c>
      <c r="Y1350" s="238"/>
      <c r="Z1350" s="238"/>
      <c r="AA1350" s="238"/>
      <c r="AB1350" s="238">
        <f t="shared" si="4190"/>
        <v>9299544</v>
      </c>
      <c r="AC1350" s="238">
        <f t="shared" si="4180"/>
        <v>0</v>
      </c>
      <c r="AD1350" s="238">
        <f t="shared" si="4181"/>
        <v>0</v>
      </c>
      <c r="AE1350" s="238">
        <v>-1854995</v>
      </c>
      <c r="AF1350" s="238"/>
      <c r="AG1350" s="238"/>
      <c r="AH1350" s="238">
        <f t="shared" si="4225"/>
        <v>7444549</v>
      </c>
      <c r="AI1350" s="238">
        <f t="shared" si="4182"/>
        <v>0</v>
      </c>
      <c r="AJ1350" s="238">
        <f t="shared" si="4183"/>
        <v>0</v>
      </c>
      <c r="AK1350" s="238"/>
      <c r="AL1350" s="238"/>
      <c r="AM1350" s="238"/>
      <c r="AN1350" s="238">
        <f t="shared" si="4227"/>
        <v>7444549</v>
      </c>
      <c r="AO1350" s="238">
        <f t="shared" si="4184"/>
        <v>0</v>
      </c>
      <c r="AP1350" s="238">
        <f t="shared" si="4185"/>
        <v>0</v>
      </c>
      <c r="AQ1350" s="238"/>
      <c r="AR1350" s="238"/>
      <c r="AS1350" s="238"/>
      <c r="AT1350" s="238">
        <f t="shared" si="4216"/>
        <v>7444549</v>
      </c>
      <c r="AU1350" s="238">
        <f t="shared" si="4186"/>
        <v>0</v>
      </c>
      <c r="AV1350" s="238">
        <f t="shared" si="4187"/>
        <v>0</v>
      </c>
    </row>
    <row r="1351" spans="1:48" s="229" customFormat="1" hidden="1">
      <c r="A1351" s="239" t="s">
        <v>79</v>
      </c>
      <c r="B1351" s="227" t="s">
        <v>401</v>
      </c>
      <c r="C1351" s="236" t="s">
        <v>18</v>
      </c>
      <c r="D1351" s="236" t="s">
        <v>20</v>
      </c>
      <c r="E1351" s="236" t="s">
        <v>27</v>
      </c>
      <c r="F1351" s="236" t="s">
        <v>126</v>
      </c>
      <c r="G1351" s="236" t="s">
        <v>255</v>
      </c>
      <c r="H1351" s="236" t="s">
        <v>256</v>
      </c>
      <c r="I1351" s="277" t="s">
        <v>76</v>
      </c>
      <c r="J1351" s="238"/>
      <c r="K1351" s="238"/>
      <c r="L1351" s="238"/>
      <c r="M1351" s="238"/>
      <c r="N1351" s="238"/>
      <c r="O1351" s="238"/>
      <c r="P1351" s="238">
        <f>P1352</f>
        <v>1150000</v>
      </c>
      <c r="Q1351" s="238">
        <f t="shared" ref="Q1351:U1351" si="4331">Q1352</f>
        <v>0</v>
      </c>
      <c r="R1351" s="238">
        <f t="shared" si="4331"/>
        <v>0</v>
      </c>
      <c r="S1351" s="238">
        <f t="shared" si="4331"/>
        <v>0</v>
      </c>
      <c r="T1351" s="238">
        <f t="shared" si="4331"/>
        <v>0</v>
      </c>
      <c r="U1351" s="238">
        <f t="shared" si="4331"/>
        <v>0</v>
      </c>
      <c r="V1351" s="238">
        <f t="shared" si="4287"/>
        <v>1150000</v>
      </c>
      <c r="W1351" s="238">
        <f t="shared" si="4287"/>
        <v>0</v>
      </c>
      <c r="X1351" s="238">
        <f t="shared" si="4287"/>
        <v>0</v>
      </c>
      <c r="Y1351" s="238">
        <f t="shared" ref="Y1351:AA1351" si="4332">Y1352</f>
        <v>0</v>
      </c>
      <c r="Z1351" s="238">
        <f t="shared" si="4332"/>
        <v>0</v>
      </c>
      <c r="AA1351" s="238">
        <f t="shared" si="4332"/>
        <v>0</v>
      </c>
      <c r="AB1351" s="238">
        <f t="shared" si="4190"/>
        <v>1150000</v>
      </c>
      <c r="AC1351" s="238">
        <f t="shared" si="4180"/>
        <v>0</v>
      </c>
      <c r="AD1351" s="238">
        <f t="shared" si="4181"/>
        <v>0</v>
      </c>
      <c r="AE1351" s="238">
        <f t="shared" ref="AE1351:AG1351" si="4333">AE1352</f>
        <v>-229269</v>
      </c>
      <c r="AF1351" s="238">
        <f t="shared" si="4333"/>
        <v>0</v>
      </c>
      <c r="AG1351" s="238">
        <f t="shared" si="4333"/>
        <v>0</v>
      </c>
      <c r="AH1351" s="238">
        <f t="shared" si="4225"/>
        <v>920731</v>
      </c>
      <c r="AI1351" s="238">
        <f t="shared" si="4182"/>
        <v>0</v>
      </c>
      <c r="AJ1351" s="238">
        <f t="shared" si="4183"/>
        <v>0</v>
      </c>
      <c r="AK1351" s="238">
        <f t="shared" ref="AK1351:AM1351" si="4334">AK1352</f>
        <v>0</v>
      </c>
      <c r="AL1351" s="238">
        <f t="shared" si="4334"/>
        <v>0</v>
      </c>
      <c r="AM1351" s="238">
        <f t="shared" si="4334"/>
        <v>0</v>
      </c>
      <c r="AN1351" s="238">
        <f t="shared" si="4227"/>
        <v>920731</v>
      </c>
      <c r="AO1351" s="238">
        <f t="shared" si="4184"/>
        <v>0</v>
      </c>
      <c r="AP1351" s="238">
        <f t="shared" si="4185"/>
        <v>0</v>
      </c>
      <c r="AQ1351" s="238">
        <f t="shared" ref="AQ1351:AS1351" si="4335">AQ1352</f>
        <v>0</v>
      </c>
      <c r="AR1351" s="238">
        <f t="shared" si="4335"/>
        <v>0</v>
      </c>
      <c r="AS1351" s="238">
        <f t="shared" si="4335"/>
        <v>0</v>
      </c>
      <c r="AT1351" s="238">
        <f t="shared" si="4216"/>
        <v>920731</v>
      </c>
      <c r="AU1351" s="238">
        <f t="shared" si="4186"/>
        <v>0</v>
      </c>
      <c r="AV1351" s="238">
        <f t="shared" si="4187"/>
        <v>0</v>
      </c>
    </row>
    <row r="1352" spans="1:48" s="229" customFormat="1" hidden="1">
      <c r="A1352" s="241" t="s">
        <v>124</v>
      </c>
      <c r="B1352" s="227" t="s">
        <v>401</v>
      </c>
      <c r="C1352" s="236" t="s">
        <v>18</v>
      </c>
      <c r="D1352" s="236" t="s">
        <v>20</v>
      </c>
      <c r="E1352" s="236" t="s">
        <v>27</v>
      </c>
      <c r="F1352" s="236" t="s">
        <v>126</v>
      </c>
      <c r="G1352" s="236" t="s">
        <v>255</v>
      </c>
      <c r="H1352" s="236" t="s">
        <v>256</v>
      </c>
      <c r="I1352" s="277" t="s">
        <v>123</v>
      </c>
      <c r="J1352" s="238"/>
      <c r="K1352" s="238"/>
      <c r="L1352" s="238"/>
      <c r="M1352" s="238"/>
      <c r="N1352" s="238"/>
      <c r="O1352" s="238"/>
      <c r="P1352" s="238">
        <v>1150000</v>
      </c>
      <c r="Q1352" s="238">
        <v>0</v>
      </c>
      <c r="R1352" s="238">
        <v>0</v>
      </c>
      <c r="S1352" s="238"/>
      <c r="T1352" s="238"/>
      <c r="U1352" s="238"/>
      <c r="V1352" s="238">
        <f t="shared" si="4287"/>
        <v>1150000</v>
      </c>
      <c r="W1352" s="238">
        <f t="shared" si="4287"/>
        <v>0</v>
      </c>
      <c r="X1352" s="238">
        <f t="shared" si="4287"/>
        <v>0</v>
      </c>
      <c r="Y1352" s="238"/>
      <c r="Z1352" s="238"/>
      <c r="AA1352" s="238"/>
      <c r="AB1352" s="238">
        <f t="shared" si="4190"/>
        <v>1150000</v>
      </c>
      <c r="AC1352" s="238">
        <f t="shared" si="4180"/>
        <v>0</v>
      </c>
      <c r="AD1352" s="238">
        <f t="shared" si="4181"/>
        <v>0</v>
      </c>
      <c r="AE1352" s="238">
        <v>-229269</v>
      </c>
      <c r="AF1352" s="238"/>
      <c r="AG1352" s="238"/>
      <c r="AH1352" s="238">
        <f t="shared" si="4225"/>
        <v>920731</v>
      </c>
      <c r="AI1352" s="238">
        <f t="shared" si="4182"/>
        <v>0</v>
      </c>
      <c r="AJ1352" s="238">
        <f t="shared" si="4183"/>
        <v>0</v>
      </c>
      <c r="AK1352" s="238"/>
      <c r="AL1352" s="238"/>
      <c r="AM1352" s="238"/>
      <c r="AN1352" s="238">
        <f t="shared" si="4227"/>
        <v>920731</v>
      </c>
      <c r="AO1352" s="238">
        <f t="shared" si="4184"/>
        <v>0</v>
      </c>
      <c r="AP1352" s="238">
        <f t="shared" si="4185"/>
        <v>0</v>
      </c>
      <c r="AQ1352" s="238"/>
      <c r="AR1352" s="238"/>
      <c r="AS1352" s="238"/>
      <c r="AT1352" s="238">
        <f t="shared" si="4216"/>
        <v>920731</v>
      </c>
      <c r="AU1352" s="238">
        <f t="shared" si="4186"/>
        <v>0</v>
      </c>
      <c r="AV1352" s="238">
        <f t="shared" si="4187"/>
        <v>0</v>
      </c>
    </row>
    <row r="1353" spans="1:48" s="229" customFormat="1" ht="52.5" hidden="1" customHeight="1">
      <c r="A1353" s="297" t="s">
        <v>257</v>
      </c>
      <c r="B1353" s="227" t="s">
        <v>401</v>
      </c>
      <c r="C1353" s="236" t="s">
        <v>18</v>
      </c>
      <c r="D1353" s="236" t="s">
        <v>20</v>
      </c>
      <c r="E1353" s="236" t="s">
        <v>27</v>
      </c>
      <c r="F1353" s="236" t="s">
        <v>126</v>
      </c>
      <c r="G1353" s="236" t="s">
        <v>255</v>
      </c>
      <c r="H1353" s="236" t="s">
        <v>258</v>
      </c>
      <c r="I1353" s="277"/>
      <c r="J1353" s="238"/>
      <c r="K1353" s="238"/>
      <c r="L1353" s="238"/>
      <c r="M1353" s="238"/>
      <c r="N1353" s="238"/>
      <c r="O1353" s="238"/>
      <c r="P1353" s="238">
        <f>P1354+P1356</f>
        <v>202593.2</v>
      </c>
      <c r="Q1353" s="238">
        <f t="shared" ref="Q1353:U1353" si="4336">Q1354+Q1356</f>
        <v>0</v>
      </c>
      <c r="R1353" s="238">
        <f t="shared" si="4336"/>
        <v>0</v>
      </c>
      <c r="S1353" s="238">
        <f t="shared" si="4336"/>
        <v>10662.8</v>
      </c>
      <c r="T1353" s="238">
        <f t="shared" si="4336"/>
        <v>0</v>
      </c>
      <c r="U1353" s="238">
        <f t="shared" si="4336"/>
        <v>0</v>
      </c>
      <c r="V1353" s="238">
        <f t="shared" si="4287"/>
        <v>213256</v>
      </c>
      <c r="W1353" s="238">
        <f t="shared" si="4287"/>
        <v>0</v>
      </c>
      <c r="X1353" s="238">
        <f t="shared" si="4287"/>
        <v>0</v>
      </c>
      <c r="Y1353" s="238">
        <f t="shared" ref="Y1353:AA1353" si="4337">Y1354+Y1356</f>
        <v>0</v>
      </c>
      <c r="Z1353" s="238">
        <f t="shared" si="4337"/>
        <v>0</v>
      </c>
      <c r="AA1353" s="238">
        <f t="shared" si="4337"/>
        <v>0</v>
      </c>
      <c r="AB1353" s="238">
        <f t="shared" si="4190"/>
        <v>213256</v>
      </c>
      <c r="AC1353" s="238">
        <f t="shared" si="4180"/>
        <v>0</v>
      </c>
      <c r="AD1353" s="238">
        <f t="shared" si="4181"/>
        <v>0</v>
      </c>
      <c r="AE1353" s="238">
        <f t="shared" ref="AE1353:AG1353" si="4338">AE1354+AE1356</f>
        <v>-40409.200000000004</v>
      </c>
      <c r="AF1353" s="238">
        <f t="shared" si="4338"/>
        <v>0</v>
      </c>
      <c r="AG1353" s="238">
        <f t="shared" si="4338"/>
        <v>0</v>
      </c>
      <c r="AH1353" s="238">
        <f t="shared" si="4225"/>
        <v>172846.8</v>
      </c>
      <c r="AI1353" s="238">
        <f t="shared" si="4182"/>
        <v>0</v>
      </c>
      <c r="AJ1353" s="238">
        <f t="shared" si="4183"/>
        <v>0</v>
      </c>
      <c r="AK1353" s="238">
        <f t="shared" ref="AK1353:AM1353" si="4339">AK1354+AK1356</f>
        <v>0</v>
      </c>
      <c r="AL1353" s="238">
        <f t="shared" si="4339"/>
        <v>0</v>
      </c>
      <c r="AM1353" s="238">
        <f t="shared" si="4339"/>
        <v>0</v>
      </c>
      <c r="AN1353" s="238">
        <f t="shared" si="4227"/>
        <v>172846.8</v>
      </c>
      <c r="AO1353" s="238">
        <f t="shared" si="4184"/>
        <v>0</v>
      </c>
      <c r="AP1353" s="238">
        <f t="shared" si="4185"/>
        <v>0</v>
      </c>
      <c r="AQ1353" s="238">
        <f t="shared" ref="AQ1353:AS1353" si="4340">AQ1354+AQ1356</f>
        <v>0</v>
      </c>
      <c r="AR1353" s="238">
        <f t="shared" si="4340"/>
        <v>0</v>
      </c>
      <c r="AS1353" s="238">
        <f t="shared" si="4340"/>
        <v>0</v>
      </c>
      <c r="AT1353" s="238">
        <f t="shared" si="4216"/>
        <v>172846.8</v>
      </c>
      <c r="AU1353" s="238">
        <f t="shared" si="4186"/>
        <v>0</v>
      </c>
      <c r="AV1353" s="238">
        <f t="shared" si="4187"/>
        <v>0</v>
      </c>
    </row>
    <row r="1354" spans="1:48" s="229" customFormat="1" ht="25.5" hidden="1">
      <c r="A1354" s="268" t="s">
        <v>119</v>
      </c>
      <c r="B1354" s="227" t="s">
        <v>401</v>
      </c>
      <c r="C1354" s="236" t="s">
        <v>18</v>
      </c>
      <c r="D1354" s="236" t="s">
        <v>20</v>
      </c>
      <c r="E1354" s="236" t="s">
        <v>27</v>
      </c>
      <c r="F1354" s="236" t="s">
        <v>126</v>
      </c>
      <c r="G1354" s="236" t="s">
        <v>255</v>
      </c>
      <c r="H1354" s="236" t="s">
        <v>258</v>
      </c>
      <c r="I1354" s="277" t="s">
        <v>117</v>
      </c>
      <c r="J1354" s="238"/>
      <c r="K1354" s="238"/>
      <c r="L1354" s="238"/>
      <c r="M1354" s="238"/>
      <c r="N1354" s="238"/>
      <c r="O1354" s="238"/>
      <c r="P1354" s="238">
        <f>P1355</f>
        <v>180393.2</v>
      </c>
      <c r="Q1354" s="238">
        <f t="shared" ref="Q1354:U1354" si="4341">Q1355</f>
        <v>0</v>
      </c>
      <c r="R1354" s="238">
        <f t="shared" si="4341"/>
        <v>0</v>
      </c>
      <c r="S1354" s="238">
        <f t="shared" si="4341"/>
        <v>9494.3799999999992</v>
      </c>
      <c r="T1354" s="238">
        <f t="shared" si="4341"/>
        <v>0</v>
      </c>
      <c r="U1354" s="238">
        <f t="shared" si="4341"/>
        <v>0</v>
      </c>
      <c r="V1354" s="238">
        <f t="shared" si="4287"/>
        <v>189887.58000000002</v>
      </c>
      <c r="W1354" s="238">
        <f t="shared" si="4287"/>
        <v>0</v>
      </c>
      <c r="X1354" s="238">
        <f t="shared" si="4287"/>
        <v>0</v>
      </c>
      <c r="Y1354" s="238">
        <f t="shared" ref="Y1354:AA1354" si="4342">Y1355</f>
        <v>0</v>
      </c>
      <c r="Z1354" s="238">
        <f t="shared" si="4342"/>
        <v>0</v>
      </c>
      <c r="AA1354" s="238">
        <f t="shared" si="4342"/>
        <v>0</v>
      </c>
      <c r="AB1354" s="238">
        <f t="shared" si="4190"/>
        <v>189887.58000000002</v>
      </c>
      <c r="AC1354" s="238">
        <f t="shared" si="4180"/>
        <v>0</v>
      </c>
      <c r="AD1354" s="238">
        <f t="shared" si="4181"/>
        <v>0</v>
      </c>
      <c r="AE1354" s="238">
        <f t="shared" ref="AE1354:AG1354" si="4343">AE1355</f>
        <v>-35984.400000000001</v>
      </c>
      <c r="AF1354" s="238">
        <f t="shared" si="4343"/>
        <v>0</v>
      </c>
      <c r="AG1354" s="238">
        <f t="shared" si="4343"/>
        <v>0</v>
      </c>
      <c r="AH1354" s="238">
        <f t="shared" si="4225"/>
        <v>153903.18000000002</v>
      </c>
      <c r="AI1354" s="238">
        <f t="shared" si="4182"/>
        <v>0</v>
      </c>
      <c r="AJ1354" s="238">
        <f t="shared" si="4183"/>
        <v>0</v>
      </c>
      <c r="AK1354" s="238">
        <f t="shared" ref="AK1354:AM1354" si="4344">AK1355</f>
        <v>0</v>
      </c>
      <c r="AL1354" s="238">
        <f t="shared" si="4344"/>
        <v>0</v>
      </c>
      <c r="AM1354" s="238">
        <f t="shared" si="4344"/>
        <v>0</v>
      </c>
      <c r="AN1354" s="238">
        <f t="shared" si="4227"/>
        <v>153903.18000000002</v>
      </c>
      <c r="AO1354" s="238">
        <f t="shared" si="4184"/>
        <v>0</v>
      </c>
      <c r="AP1354" s="238">
        <f t="shared" si="4185"/>
        <v>0</v>
      </c>
      <c r="AQ1354" s="238">
        <f t="shared" ref="AQ1354:AS1354" si="4345">AQ1355</f>
        <v>0</v>
      </c>
      <c r="AR1354" s="238">
        <f t="shared" si="4345"/>
        <v>0</v>
      </c>
      <c r="AS1354" s="238">
        <f t="shared" si="4345"/>
        <v>0</v>
      </c>
      <c r="AT1354" s="238">
        <f t="shared" si="4216"/>
        <v>153903.18000000002</v>
      </c>
      <c r="AU1354" s="238">
        <f t="shared" si="4186"/>
        <v>0</v>
      </c>
      <c r="AV1354" s="238">
        <f t="shared" si="4187"/>
        <v>0</v>
      </c>
    </row>
    <row r="1355" spans="1:48" s="229" customFormat="1" hidden="1">
      <c r="A1355" s="268" t="s">
        <v>120</v>
      </c>
      <c r="B1355" s="227" t="s">
        <v>401</v>
      </c>
      <c r="C1355" s="236" t="s">
        <v>18</v>
      </c>
      <c r="D1355" s="236" t="s">
        <v>20</v>
      </c>
      <c r="E1355" s="236" t="s">
        <v>27</v>
      </c>
      <c r="F1355" s="236" t="s">
        <v>126</v>
      </c>
      <c r="G1355" s="236" t="s">
        <v>255</v>
      </c>
      <c r="H1355" s="236" t="s">
        <v>258</v>
      </c>
      <c r="I1355" s="277" t="s">
        <v>118</v>
      </c>
      <c r="J1355" s="238"/>
      <c r="K1355" s="238"/>
      <c r="L1355" s="238"/>
      <c r="M1355" s="238"/>
      <c r="N1355" s="238"/>
      <c r="O1355" s="238"/>
      <c r="P1355" s="238">
        <v>180393.2</v>
      </c>
      <c r="Q1355" s="238">
        <v>0</v>
      </c>
      <c r="R1355" s="238">
        <v>0</v>
      </c>
      <c r="S1355" s="238">
        <v>9494.3799999999992</v>
      </c>
      <c r="T1355" s="238"/>
      <c r="U1355" s="238"/>
      <c r="V1355" s="238">
        <f t="shared" si="4287"/>
        <v>189887.58000000002</v>
      </c>
      <c r="W1355" s="238">
        <f t="shared" si="4287"/>
        <v>0</v>
      </c>
      <c r="X1355" s="238">
        <f t="shared" si="4287"/>
        <v>0</v>
      </c>
      <c r="Y1355" s="238"/>
      <c r="Z1355" s="238"/>
      <c r="AA1355" s="238"/>
      <c r="AB1355" s="238">
        <f t="shared" si="4190"/>
        <v>189887.58000000002</v>
      </c>
      <c r="AC1355" s="238">
        <f t="shared" si="4180"/>
        <v>0</v>
      </c>
      <c r="AD1355" s="238">
        <f t="shared" si="4181"/>
        <v>0</v>
      </c>
      <c r="AE1355" s="238">
        <v>-35984.400000000001</v>
      </c>
      <c r="AF1355" s="238"/>
      <c r="AG1355" s="238"/>
      <c r="AH1355" s="238">
        <f t="shared" si="4225"/>
        <v>153903.18000000002</v>
      </c>
      <c r="AI1355" s="238">
        <f t="shared" si="4182"/>
        <v>0</v>
      </c>
      <c r="AJ1355" s="238">
        <f t="shared" si="4183"/>
        <v>0</v>
      </c>
      <c r="AK1355" s="238"/>
      <c r="AL1355" s="238"/>
      <c r="AM1355" s="238"/>
      <c r="AN1355" s="238">
        <f t="shared" si="4227"/>
        <v>153903.18000000002</v>
      </c>
      <c r="AO1355" s="238">
        <f t="shared" si="4184"/>
        <v>0</v>
      </c>
      <c r="AP1355" s="238">
        <f t="shared" si="4185"/>
        <v>0</v>
      </c>
      <c r="AQ1355" s="238"/>
      <c r="AR1355" s="238"/>
      <c r="AS1355" s="238"/>
      <c r="AT1355" s="238">
        <f t="shared" si="4216"/>
        <v>153903.18000000002</v>
      </c>
      <c r="AU1355" s="238">
        <f t="shared" si="4186"/>
        <v>0</v>
      </c>
      <c r="AV1355" s="238">
        <f t="shared" si="4187"/>
        <v>0</v>
      </c>
    </row>
    <row r="1356" spans="1:48" s="229" customFormat="1" hidden="1">
      <c r="A1356" s="239" t="s">
        <v>79</v>
      </c>
      <c r="B1356" s="227" t="s">
        <v>401</v>
      </c>
      <c r="C1356" s="236" t="s">
        <v>18</v>
      </c>
      <c r="D1356" s="236" t="s">
        <v>20</v>
      </c>
      <c r="E1356" s="236" t="s">
        <v>27</v>
      </c>
      <c r="F1356" s="236" t="s">
        <v>126</v>
      </c>
      <c r="G1356" s="236" t="s">
        <v>255</v>
      </c>
      <c r="H1356" s="236" t="s">
        <v>258</v>
      </c>
      <c r="I1356" s="277" t="s">
        <v>76</v>
      </c>
      <c r="J1356" s="238"/>
      <c r="K1356" s="238"/>
      <c r="L1356" s="238"/>
      <c r="M1356" s="238"/>
      <c r="N1356" s="238"/>
      <c r="O1356" s="238"/>
      <c r="P1356" s="238">
        <f>P1357</f>
        <v>22200</v>
      </c>
      <c r="Q1356" s="238">
        <f t="shared" ref="Q1356:U1356" si="4346">Q1357</f>
        <v>0</v>
      </c>
      <c r="R1356" s="238">
        <f t="shared" si="4346"/>
        <v>0</v>
      </c>
      <c r="S1356" s="238">
        <f t="shared" si="4346"/>
        <v>1168.42</v>
      </c>
      <c r="T1356" s="238">
        <f t="shared" si="4346"/>
        <v>0</v>
      </c>
      <c r="U1356" s="238">
        <f t="shared" si="4346"/>
        <v>0</v>
      </c>
      <c r="V1356" s="238">
        <f t="shared" ref="V1356:X1376" si="4347">P1356+S1356</f>
        <v>23368.42</v>
      </c>
      <c r="W1356" s="238">
        <f t="shared" si="4347"/>
        <v>0</v>
      </c>
      <c r="X1356" s="238">
        <f t="shared" si="4347"/>
        <v>0</v>
      </c>
      <c r="Y1356" s="238">
        <f t="shared" ref="Y1356:AA1356" si="4348">Y1357</f>
        <v>0</v>
      </c>
      <c r="Z1356" s="238">
        <f t="shared" si="4348"/>
        <v>0</v>
      </c>
      <c r="AA1356" s="238">
        <f t="shared" si="4348"/>
        <v>0</v>
      </c>
      <c r="AB1356" s="238">
        <f t="shared" si="4190"/>
        <v>23368.42</v>
      </c>
      <c r="AC1356" s="238">
        <f t="shared" si="4180"/>
        <v>0</v>
      </c>
      <c r="AD1356" s="238">
        <f t="shared" si="4181"/>
        <v>0</v>
      </c>
      <c r="AE1356" s="238">
        <f t="shared" ref="AE1356:AG1356" si="4349">AE1357</f>
        <v>-4424.8</v>
      </c>
      <c r="AF1356" s="238">
        <f t="shared" si="4349"/>
        <v>0</v>
      </c>
      <c r="AG1356" s="238">
        <f t="shared" si="4349"/>
        <v>0</v>
      </c>
      <c r="AH1356" s="238">
        <f t="shared" si="4225"/>
        <v>18943.62</v>
      </c>
      <c r="AI1356" s="238">
        <f t="shared" si="4182"/>
        <v>0</v>
      </c>
      <c r="AJ1356" s="238">
        <f t="shared" si="4183"/>
        <v>0</v>
      </c>
      <c r="AK1356" s="238">
        <f t="shared" ref="AK1356:AM1356" si="4350">AK1357</f>
        <v>0</v>
      </c>
      <c r="AL1356" s="238">
        <f t="shared" si="4350"/>
        <v>0</v>
      </c>
      <c r="AM1356" s="238">
        <f t="shared" si="4350"/>
        <v>0</v>
      </c>
      <c r="AN1356" s="238">
        <f t="shared" si="4227"/>
        <v>18943.62</v>
      </c>
      <c r="AO1356" s="238">
        <f t="shared" si="4184"/>
        <v>0</v>
      </c>
      <c r="AP1356" s="238">
        <f t="shared" si="4185"/>
        <v>0</v>
      </c>
      <c r="AQ1356" s="238">
        <f t="shared" ref="AQ1356:AS1356" si="4351">AQ1357</f>
        <v>0</v>
      </c>
      <c r="AR1356" s="238">
        <f t="shared" si="4351"/>
        <v>0</v>
      </c>
      <c r="AS1356" s="238">
        <f t="shared" si="4351"/>
        <v>0</v>
      </c>
      <c r="AT1356" s="238">
        <f t="shared" si="4216"/>
        <v>18943.62</v>
      </c>
      <c r="AU1356" s="238">
        <f t="shared" si="4186"/>
        <v>0</v>
      </c>
      <c r="AV1356" s="238">
        <f t="shared" si="4187"/>
        <v>0</v>
      </c>
    </row>
    <row r="1357" spans="1:48" s="229" customFormat="1" hidden="1">
      <c r="A1357" s="241" t="s">
        <v>124</v>
      </c>
      <c r="B1357" s="227" t="s">
        <v>401</v>
      </c>
      <c r="C1357" s="236" t="s">
        <v>18</v>
      </c>
      <c r="D1357" s="236" t="s">
        <v>20</v>
      </c>
      <c r="E1357" s="236" t="s">
        <v>27</v>
      </c>
      <c r="F1357" s="236" t="s">
        <v>126</v>
      </c>
      <c r="G1357" s="236" t="s">
        <v>255</v>
      </c>
      <c r="H1357" s="236" t="s">
        <v>258</v>
      </c>
      <c r="I1357" s="277" t="s">
        <v>123</v>
      </c>
      <c r="J1357" s="238"/>
      <c r="K1357" s="238"/>
      <c r="L1357" s="238"/>
      <c r="M1357" s="238"/>
      <c r="N1357" s="238"/>
      <c r="O1357" s="238"/>
      <c r="P1357" s="238">
        <v>22200</v>
      </c>
      <c r="Q1357" s="238">
        <v>0</v>
      </c>
      <c r="R1357" s="238">
        <v>0</v>
      </c>
      <c r="S1357" s="238">
        <v>1168.42</v>
      </c>
      <c r="T1357" s="238"/>
      <c r="U1357" s="238"/>
      <c r="V1357" s="238">
        <f t="shared" si="4347"/>
        <v>23368.42</v>
      </c>
      <c r="W1357" s="238">
        <f t="shared" si="4347"/>
        <v>0</v>
      </c>
      <c r="X1357" s="238">
        <f t="shared" si="4347"/>
        <v>0</v>
      </c>
      <c r="Y1357" s="238"/>
      <c r="Z1357" s="238"/>
      <c r="AA1357" s="238"/>
      <c r="AB1357" s="238">
        <f t="shared" si="4190"/>
        <v>23368.42</v>
      </c>
      <c r="AC1357" s="238">
        <f t="shared" si="4180"/>
        <v>0</v>
      </c>
      <c r="AD1357" s="238">
        <f t="shared" si="4181"/>
        <v>0</v>
      </c>
      <c r="AE1357" s="238">
        <v>-4424.8</v>
      </c>
      <c r="AF1357" s="238"/>
      <c r="AG1357" s="238"/>
      <c r="AH1357" s="238">
        <f t="shared" si="4225"/>
        <v>18943.62</v>
      </c>
      <c r="AI1357" s="238">
        <f t="shared" si="4182"/>
        <v>0</v>
      </c>
      <c r="AJ1357" s="238">
        <f t="shared" si="4183"/>
        <v>0</v>
      </c>
      <c r="AK1357" s="238"/>
      <c r="AL1357" s="238"/>
      <c r="AM1357" s="238"/>
      <c r="AN1357" s="238">
        <f t="shared" si="4227"/>
        <v>18943.62</v>
      </c>
      <c r="AO1357" s="238">
        <f t="shared" si="4184"/>
        <v>0</v>
      </c>
      <c r="AP1357" s="238">
        <f t="shared" si="4185"/>
        <v>0</v>
      </c>
      <c r="AQ1357" s="238"/>
      <c r="AR1357" s="238"/>
      <c r="AS1357" s="238"/>
      <c r="AT1357" s="238">
        <f t="shared" si="4216"/>
        <v>18943.62</v>
      </c>
      <c r="AU1357" s="238">
        <f t="shared" si="4186"/>
        <v>0</v>
      </c>
      <c r="AV1357" s="238">
        <f t="shared" si="4187"/>
        <v>0</v>
      </c>
    </row>
    <row r="1358" spans="1:48" s="229" customFormat="1" hidden="1">
      <c r="A1358" s="235" t="s">
        <v>82</v>
      </c>
      <c r="B1358" s="227" t="s">
        <v>63</v>
      </c>
      <c r="C1358" s="236" t="s">
        <v>18</v>
      </c>
      <c r="D1358" s="236" t="s">
        <v>20</v>
      </c>
      <c r="E1358" s="236" t="s">
        <v>81</v>
      </c>
      <c r="F1358" s="236" t="s">
        <v>69</v>
      </c>
      <c r="G1358" s="236" t="s">
        <v>147</v>
      </c>
      <c r="H1358" s="236" t="s">
        <v>148</v>
      </c>
      <c r="I1358" s="277"/>
      <c r="J1358" s="238"/>
      <c r="K1358" s="238"/>
      <c r="L1358" s="238"/>
      <c r="M1358" s="238"/>
      <c r="N1358" s="238"/>
      <c r="O1358" s="238"/>
      <c r="P1358" s="238"/>
      <c r="Q1358" s="238"/>
      <c r="R1358" s="238"/>
      <c r="S1358" s="238"/>
      <c r="T1358" s="238"/>
      <c r="U1358" s="238"/>
      <c r="V1358" s="238"/>
      <c r="W1358" s="238"/>
      <c r="X1358" s="238"/>
      <c r="Y1358" s="238"/>
      <c r="Z1358" s="238"/>
      <c r="AA1358" s="238"/>
      <c r="AB1358" s="238"/>
      <c r="AC1358" s="238"/>
      <c r="AD1358" s="238"/>
      <c r="AE1358" s="238">
        <f>AE1359</f>
        <v>25390</v>
      </c>
      <c r="AF1358" s="238">
        <f t="shared" ref="AF1358:AG1360" si="4352">AF1359</f>
        <v>0</v>
      </c>
      <c r="AG1358" s="238">
        <f t="shared" si="4352"/>
        <v>0</v>
      </c>
      <c r="AH1358" s="238">
        <f t="shared" ref="AH1358:AH1361" si="4353">AB1358+AE1358</f>
        <v>25390</v>
      </c>
      <c r="AI1358" s="238">
        <f t="shared" ref="AI1358:AI1361" si="4354">AC1358+AF1358</f>
        <v>0</v>
      </c>
      <c r="AJ1358" s="238">
        <f t="shared" ref="AJ1358:AJ1361" si="4355">AD1358+AG1358</f>
        <v>0</v>
      </c>
      <c r="AK1358" s="238">
        <f>AK1359</f>
        <v>0</v>
      </c>
      <c r="AL1358" s="238">
        <f t="shared" ref="AL1358:AM1360" si="4356">AL1359</f>
        <v>0</v>
      </c>
      <c r="AM1358" s="238">
        <f t="shared" si="4356"/>
        <v>0</v>
      </c>
      <c r="AN1358" s="238">
        <f t="shared" si="4227"/>
        <v>25390</v>
      </c>
      <c r="AO1358" s="238">
        <f t="shared" si="4184"/>
        <v>0</v>
      </c>
      <c r="AP1358" s="238">
        <f t="shared" si="4185"/>
        <v>0</v>
      </c>
      <c r="AQ1358" s="238">
        <f>AQ1359</f>
        <v>0</v>
      </c>
      <c r="AR1358" s="238">
        <f t="shared" ref="AR1358:AS1360" si="4357">AR1359</f>
        <v>0</v>
      </c>
      <c r="AS1358" s="238">
        <f t="shared" si="4357"/>
        <v>0</v>
      </c>
      <c r="AT1358" s="238">
        <f t="shared" si="4216"/>
        <v>25390</v>
      </c>
      <c r="AU1358" s="238">
        <f t="shared" si="4186"/>
        <v>0</v>
      </c>
      <c r="AV1358" s="238">
        <f t="shared" si="4187"/>
        <v>0</v>
      </c>
    </row>
    <row r="1359" spans="1:48" s="229" customFormat="1" hidden="1">
      <c r="A1359" s="268" t="s">
        <v>331</v>
      </c>
      <c r="B1359" s="227" t="s">
        <v>63</v>
      </c>
      <c r="C1359" s="236" t="s">
        <v>18</v>
      </c>
      <c r="D1359" s="236" t="s">
        <v>20</v>
      </c>
      <c r="E1359" s="236" t="s">
        <v>81</v>
      </c>
      <c r="F1359" s="236" t="s">
        <v>69</v>
      </c>
      <c r="G1359" s="236" t="s">
        <v>147</v>
      </c>
      <c r="H1359" s="236" t="s">
        <v>184</v>
      </c>
      <c r="I1359" s="277"/>
      <c r="J1359" s="238"/>
      <c r="K1359" s="238"/>
      <c r="L1359" s="238"/>
      <c r="M1359" s="238"/>
      <c r="N1359" s="238"/>
      <c r="O1359" s="238"/>
      <c r="P1359" s="238"/>
      <c r="Q1359" s="238"/>
      <c r="R1359" s="238"/>
      <c r="S1359" s="238"/>
      <c r="T1359" s="238"/>
      <c r="U1359" s="238"/>
      <c r="V1359" s="238"/>
      <c r="W1359" s="238"/>
      <c r="X1359" s="238"/>
      <c r="Y1359" s="238"/>
      <c r="Z1359" s="238"/>
      <c r="AA1359" s="238"/>
      <c r="AB1359" s="238"/>
      <c r="AC1359" s="238"/>
      <c r="AD1359" s="238"/>
      <c r="AE1359" s="238">
        <f>AE1360</f>
        <v>25390</v>
      </c>
      <c r="AF1359" s="238">
        <f t="shared" si="4352"/>
        <v>0</v>
      </c>
      <c r="AG1359" s="238">
        <f t="shared" si="4352"/>
        <v>0</v>
      </c>
      <c r="AH1359" s="238">
        <f t="shared" si="4353"/>
        <v>25390</v>
      </c>
      <c r="AI1359" s="238">
        <f t="shared" si="4354"/>
        <v>0</v>
      </c>
      <c r="AJ1359" s="238">
        <f t="shared" si="4355"/>
        <v>0</v>
      </c>
      <c r="AK1359" s="238">
        <f>AK1360</f>
        <v>0</v>
      </c>
      <c r="AL1359" s="238">
        <f t="shared" si="4356"/>
        <v>0</v>
      </c>
      <c r="AM1359" s="238">
        <f t="shared" si="4356"/>
        <v>0</v>
      </c>
      <c r="AN1359" s="238">
        <f t="shared" si="4227"/>
        <v>25390</v>
      </c>
      <c r="AO1359" s="238">
        <f t="shared" si="4184"/>
        <v>0</v>
      </c>
      <c r="AP1359" s="238">
        <f t="shared" si="4185"/>
        <v>0</v>
      </c>
      <c r="AQ1359" s="238">
        <f>AQ1360</f>
        <v>0</v>
      </c>
      <c r="AR1359" s="238">
        <f t="shared" si="4357"/>
        <v>0</v>
      </c>
      <c r="AS1359" s="238">
        <f t="shared" si="4357"/>
        <v>0</v>
      </c>
      <c r="AT1359" s="238">
        <f t="shared" si="4216"/>
        <v>25390</v>
      </c>
      <c r="AU1359" s="238">
        <f t="shared" si="4186"/>
        <v>0</v>
      </c>
      <c r="AV1359" s="238">
        <f t="shared" si="4187"/>
        <v>0</v>
      </c>
    </row>
    <row r="1360" spans="1:48" s="229" customFormat="1" ht="25.5" hidden="1">
      <c r="A1360" s="240" t="s">
        <v>259</v>
      </c>
      <c r="B1360" s="227" t="s">
        <v>63</v>
      </c>
      <c r="C1360" s="236" t="s">
        <v>18</v>
      </c>
      <c r="D1360" s="236" t="s">
        <v>20</v>
      </c>
      <c r="E1360" s="236" t="s">
        <v>81</v>
      </c>
      <c r="F1360" s="236" t="s">
        <v>69</v>
      </c>
      <c r="G1360" s="236" t="s">
        <v>147</v>
      </c>
      <c r="H1360" s="236" t="s">
        <v>184</v>
      </c>
      <c r="I1360" s="277" t="s">
        <v>93</v>
      </c>
      <c r="J1360" s="238"/>
      <c r="K1360" s="238"/>
      <c r="L1360" s="238"/>
      <c r="M1360" s="238"/>
      <c r="N1360" s="238"/>
      <c r="O1360" s="238"/>
      <c r="P1360" s="238"/>
      <c r="Q1360" s="238"/>
      <c r="R1360" s="238"/>
      <c r="S1360" s="238"/>
      <c r="T1360" s="238"/>
      <c r="U1360" s="238"/>
      <c r="V1360" s="238"/>
      <c r="W1360" s="238"/>
      <c r="X1360" s="238"/>
      <c r="Y1360" s="238"/>
      <c r="Z1360" s="238"/>
      <c r="AA1360" s="238"/>
      <c r="AB1360" s="238"/>
      <c r="AC1360" s="238"/>
      <c r="AD1360" s="238"/>
      <c r="AE1360" s="238">
        <f>AE1361</f>
        <v>25390</v>
      </c>
      <c r="AF1360" s="238">
        <f t="shared" si="4352"/>
        <v>0</v>
      </c>
      <c r="AG1360" s="238">
        <f t="shared" si="4352"/>
        <v>0</v>
      </c>
      <c r="AH1360" s="238">
        <f t="shared" si="4353"/>
        <v>25390</v>
      </c>
      <c r="AI1360" s="238">
        <f t="shared" si="4354"/>
        <v>0</v>
      </c>
      <c r="AJ1360" s="238">
        <f t="shared" si="4355"/>
        <v>0</v>
      </c>
      <c r="AK1360" s="238">
        <f>AK1361</f>
        <v>0</v>
      </c>
      <c r="AL1360" s="238">
        <f t="shared" si="4356"/>
        <v>0</v>
      </c>
      <c r="AM1360" s="238">
        <f t="shared" si="4356"/>
        <v>0</v>
      </c>
      <c r="AN1360" s="238">
        <f t="shared" si="4227"/>
        <v>25390</v>
      </c>
      <c r="AO1360" s="238">
        <f t="shared" si="4184"/>
        <v>0</v>
      </c>
      <c r="AP1360" s="238">
        <f t="shared" si="4185"/>
        <v>0</v>
      </c>
      <c r="AQ1360" s="238">
        <f>AQ1361</f>
        <v>0</v>
      </c>
      <c r="AR1360" s="238">
        <f t="shared" si="4357"/>
        <v>0</v>
      </c>
      <c r="AS1360" s="238">
        <f t="shared" si="4357"/>
        <v>0</v>
      </c>
      <c r="AT1360" s="238">
        <f t="shared" ref="AT1360:AT1443" si="4358">AN1360+AQ1360</f>
        <v>25390</v>
      </c>
      <c r="AU1360" s="238">
        <f t="shared" si="4186"/>
        <v>0</v>
      </c>
      <c r="AV1360" s="238">
        <f t="shared" si="4187"/>
        <v>0</v>
      </c>
    </row>
    <row r="1361" spans="1:48" s="229" customFormat="1" ht="25.5" hidden="1">
      <c r="A1361" s="239" t="s">
        <v>97</v>
      </c>
      <c r="B1361" s="227" t="s">
        <v>63</v>
      </c>
      <c r="C1361" s="236" t="s">
        <v>18</v>
      </c>
      <c r="D1361" s="236" t="s">
        <v>20</v>
      </c>
      <c r="E1361" s="236" t="s">
        <v>81</v>
      </c>
      <c r="F1361" s="236" t="s">
        <v>69</v>
      </c>
      <c r="G1361" s="236" t="s">
        <v>147</v>
      </c>
      <c r="H1361" s="236" t="s">
        <v>184</v>
      </c>
      <c r="I1361" s="277" t="s">
        <v>94</v>
      </c>
      <c r="J1361" s="238"/>
      <c r="K1361" s="238"/>
      <c r="L1361" s="238"/>
      <c r="M1361" s="238"/>
      <c r="N1361" s="238"/>
      <c r="O1361" s="238"/>
      <c r="P1361" s="238"/>
      <c r="Q1361" s="238"/>
      <c r="R1361" s="238"/>
      <c r="S1361" s="238"/>
      <c r="T1361" s="238"/>
      <c r="U1361" s="238"/>
      <c r="V1361" s="238"/>
      <c r="W1361" s="238"/>
      <c r="X1361" s="238"/>
      <c r="Y1361" s="238"/>
      <c r="Z1361" s="238"/>
      <c r="AA1361" s="238"/>
      <c r="AB1361" s="238"/>
      <c r="AC1361" s="238"/>
      <c r="AD1361" s="238"/>
      <c r="AE1361" s="238">
        <v>25390</v>
      </c>
      <c r="AF1361" s="238"/>
      <c r="AG1361" s="238"/>
      <c r="AH1361" s="238">
        <f t="shared" si="4353"/>
        <v>25390</v>
      </c>
      <c r="AI1361" s="238">
        <f t="shared" si="4354"/>
        <v>0</v>
      </c>
      <c r="AJ1361" s="238">
        <f t="shared" si="4355"/>
        <v>0</v>
      </c>
      <c r="AK1361" s="238"/>
      <c r="AL1361" s="238"/>
      <c r="AM1361" s="238"/>
      <c r="AN1361" s="238">
        <f t="shared" si="4227"/>
        <v>25390</v>
      </c>
      <c r="AO1361" s="238">
        <f t="shared" si="4184"/>
        <v>0</v>
      </c>
      <c r="AP1361" s="238">
        <f t="shared" si="4185"/>
        <v>0</v>
      </c>
      <c r="AQ1361" s="238"/>
      <c r="AR1361" s="238"/>
      <c r="AS1361" s="238"/>
      <c r="AT1361" s="238">
        <f t="shared" si="4358"/>
        <v>25390</v>
      </c>
      <c r="AU1361" s="238">
        <f t="shared" si="4186"/>
        <v>0</v>
      </c>
      <c r="AV1361" s="238">
        <f t="shared" si="4187"/>
        <v>0</v>
      </c>
    </row>
    <row r="1362" spans="1:48" s="229" customFormat="1" hidden="1">
      <c r="A1362" s="278" t="s">
        <v>47</v>
      </c>
      <c r="B1362" s="232" t="s">
        <v>401</v>
      </c>
      <c r="C1362" s="232" t="s">
        <v>18</v>
      </c>
      <c r="D1362" s="232" t="s">
        <v>17</v>
      </c>
      <c r="E1362" s="232"/>
      <c r="F1362" s="232"/>
      <c r="G1362" s="232"/>
      <c r="H1362" s="232"/>
      <c r="I1362" s="233"/>
      <c r="J1362" s="234"/>
      <c r="K1362" s="234"/>
      <c r="L1362" s="234"/>
      <c r="M1362" s="234"/>
      <c r="N1362" s="234"/>
      <c r="O1362" s="234"/>
      <c r="P1362" s="234">
        <f>P1363+P1370+P1375+P1386</f>
        <v>8830918</v>
      </c>
      <c r="Q1362" s="234">
        <f t="shared" ref="Q1362:U1362" si="4359">Q1363+Q1370+Q1375+Q1386</f>
        <v>6385726.8499999996</v>
      </c>
      <c r="R1362" s="234">
        <f t="shared" si="4359"/>
        <v>6570874.6799999997</v>
      </c>
      <c r="S1362" s="234">
        <f t="shared" si="4359"/>
        <v>-1182577.6400000001</v>
      </c>
      <c r="T1362" s="234">
        <f t="shared" si="4359"/>
        <v>0</v>
      </c>
      <c r="U1362" s="234">
        <f t="shared" si="4359"/>
        <v>0</v>
      </c>
      <c r="V1362" s="234">
        <f t="shared" si="4347"/>
        <v>7648340.3599999994</v>
      </c>
      <c r="W1362" s="234">
        <f t="shared" si="4347"/>
        <v>6385726.8499999996</v>
      </c>
      <c r="X1362" s="234">
        <f t="shared" si="4347"/>
        <v>6570874.6799999997</v>
      </c>
      <c r="Y1362" s="234">
        <f>Y1363+Y1370+Y1375+Y1386+Y1379</f>
        <v>985241.83</v>
      </c>
      <c r="Z1362" s="234">
        <f t="shared" ref="Z1362:AA1362" si="4360">Z1363+Z1370+Z1375+Z1386+Z1379</f>
        <v>0</v>
      </c>
      <c r="AA1362" s="234">
        <f t="shared" si="4360"/>
        <v>0</v>
      </c>
      <c r="AB1362" s="234">
        <f t="shared" si="4190"/>
        <v>8633582.1899999995</v>
      </c>
      <c r="AC1362" s="234">
        <f t="shared" si="4180"/>
        <v>6385726.8499999996</v>
      </c>
      <c r="AD1362" s="234">
        <f t="shared" si="4181"/>
        <v>6570874.6799999997</v>
      </c>
      <c r="AE1362" s="234">
        <f>AE1363+AE1370+AE1375+AE1386+AE1379</f>
        <v>0</v>
      </c>
      <c r="AF1362" s="234">
        <f t="shared" ref="AF1362:AG1362" si="4361">AF1363+AF1370+AF1375+AF1386+AF1379</f>
        <v>0</v>
      </c>
      <c r="AG1362" s="234">
        <f t="shared" si="4361"/>
        <v>0</v>
      </c>
      <c r="AH1362" s="234">
        <f t="shared" si="4225"/>
        <v>8633582.1899999995</v>
      </c>
      <c r="AI1362" s="234">
        <f t="shared" si="4182"/>
        <v>6385726.8499999996</v>
      </c>
      <c r="AJ1362" s="234">
        <f t="shared" si="4183"/>
        <v>6570874.6799999997</v>
      </c>
      <c r="AK1362" s="234">
        <f>AK1363+AK1370+AK1375+AK1386+AK1379</f>
        <v>-600000</v>
      </c>
      <c r="AL1362" s="234">
        <f t="shared" ref="AL1362:AM1362" si="4362">AL1363+AL1370+AL1375+AL1386+AL1379</f>
        <v>0</v>
      </c>
      <c r="AM1362" s="234">
        <f t="shared" si="4362"/>
        <v>0</v>
      </c>
      <c r="AN1362" s="234">
        <f t="shared" si="4227"/>
        <v>8033582.1899999995</v>
      </c>
      <c r="AO1362" s="234">
        <f t="shared" si="4184"/>
        <v>6385726.8499999996</v>
      </c>
      <c r="AP1362" s="234">
        <f t="shared" si="4185"/>
        <v>6570874.6799999997</v>
      </c>
      <c r="AQ1362" s="234">
        <f>AQ1363+AQ1370+AQ1375+AQ1386+AQ1379</f>
        <v>-500721</v>
      </c>
      <c r="AR1362" s="234">
        <f t="shared" ref="AR1362:AS1362" si="4363">AR1363+AR1370+AR1375+AR1386+AR1379</f>
        <v>0</v>
      </c>
      <c r="AS1362" s="234">
        <f t="shared" si="4363"/>
        <v>0</v>
      </c>
      <c r="AT1362" s="234">
        <f t="shared" si="4358"/>
        <v>7532861.1899999995</v>
      </c>
      <c r="AU1362" s="234">
        <f t="shared" si="4186"/>
        <v>6385726.8499999996</v>
      </c>
      <c r="AV1362" s="234">
        <f t="shared" si="4187"/>
        <v>6570874.6799999997</v>
      </c>
    </row>
    <row r="1363" spans="1:48" s="229" customFormat="1" ht="38.25" hidden="1">
      <c r="A1363" s="298" t="s">
        <v>285</v>
      </c>
      <c r="B1363" s="236" t="s">
        <v>401</v>
      </c>
      <c r="C1363" s="236" t="s">
        <v>18</v>
      </c>
      <c r="D1363" s="236" t="s">
        <v>17</v>
      </c>
      <c r="E1363" s="236" t="s">
        <v>3</v>
      </c>
      <c r="F1363" s="236" t="s">
        <v>69</v>
      </c>
      <c r="G1363" s="236" t="s">
        <v>147</v>
      </c>
      <c r="H1363" s="236" t="s">
        <v>148</v>
      </c>
      <c r="I1363" s="277"/>
      <c r="J1363" s="238"/>
      <c r="K1363" s="238"/>
      <c r="L1363" s="238"/>
      <c r="M1363" s="238"/>
      <c r="N1363" s="238"/>
      <c r="O1363" s="238"/>
      <c r="P1363" s="238">
        <f>P1364+P1367</f>
        <v>1770000</v>
      </c>
      <c r="Q1363" s="238">
        <f t="shared" ref="Q1363:U1363" si="4364">Q1364+Q1367</f>
        <v>0</v>
      </c>
      <c r="R1363" s="238">
        <f t="shared" si="4364"/>
        <v>0</v>
      </c>
      <c r="S1363" s="238">
        <f t="shared" si="4364"/>
        <v>-918577.64000000013</v>
      </c>
      <c r="T1363" s="238">
        <f t="shared" si="4364"/>
        <v>0</v>
      </c>
      <c r="U1363" s="238">
        <f t="shared" si="4364"/>
        <v>0</v>
      </c>
      <c r="V1363" s="238">
        <f t="shared" si="4347"/>
        <v>851422.35999999987</v>
      </c>
      <c r="W1363" s="238">
        <f t="shared" si="4347"/>
        <v>0</v>
      </c>
      <c r="X1363" s="238">
        <f t="shared" si="4347"/>
        <v>0</v>
      </c>
      <c r="Y1363" s="238">
        <f t="shared" ref="Y1363:AA1363" si="4365">Y1364+Y1367</f>
        <v>-251422.36</v>
      </c>
      <c r="Z1363" s="238">
        <f t="shared" si="4365"/>
        <v>0</v>
      </c>
      <c r="AA1363" s="238">
        <f t="shared" si="4365"/>
        <v>0</v>
      </c>
      <c r="AB1363" s="238">
        <f t="shared" si="4190"/>
        <v>599999.99999999988</v>
      </c>
      <c r="AC1363" s="238">
        <f t="shared" si="4180"/>
        <v>0</v>
      </c>
      <c r="AD1363" s="238">
        <f t="shared" si="4181"/>
        <v>0</v>
      </c>
      <c r="AE1363" s="238">
        <f t="shared" ref="AE1363:AG1363" si="4366">AE1364+AE1367</f>
        <v>0</v>
      </c>
      <c r="AF1363" s="238">
        <f t="shared" si="4366"/>
        <v>0</v>
      </c>
      <c r="AG1363" s="238">
        <f t="shared" si="4366"/>
        <v>0</v>
      </c>
      <c r="AH1363" s="238">
        <f t="shared" si="4225"/>
        <v>599999.99999999988</v>
      </c>
      <c r="AI1363" s="238">
        <f t="shared" si="4182"/>
        <v>0</v>
      </c>
      <c r="AJ1363" s="238">
        <f t="shared" si="4183"/>
        <v>0</v>
      </c>
      <c r="AK1363" s="238">
        <f t="shared" ref="AK1363:AM1363" si="4367">AK1364+AK1367</f>
        <v>-600000</v>
      </c>
      <c r="AL1363" s="238">
        <f t="shared" si="4367"/>
        <v>0</v>
      </c>
      <c r="AM1363" s="238">
        <f t="shared" si="4367"/>
        <v>0</v>
      </c>
      <c r="AN1363" s="238">
        <f t="shared" si="4227"/>
        <v>0</v>
      </c>
      <c r="AO1363" s="238">
        <f t="shared" si="4184"/>
        <v>0</v>
      </c>
      <c r="AP1363" s="238">
        <f t="shared" si="4185"/>
        <v>0</v>
      </c>
      <c r="AQ1363" s="238">
        <f t="shared" ref="AQ1363:AS1363" si="4368">AQ1364+AQ1367</f>
        <v>0</v>
      </c>
      <c r="AR1363" s="238">
        <f t="shared" si="4368"/>
        <v>0</v>
      </c>
      <c r="AS1363" s="238">
        <f t="shared" si="4368"/>
        <v>0</v>
      </c>
      <c r="AT1363" s="238">
        <f t="shared" si="4358"/>
        <v>0</v>
      </c>
      <c r="AU1363" s="238">
        <f t="shared" si="4186"/>
        <v>0</v>
      </c>
      <c r="AV1363" s="238">
        <f t="shared" si="4187"/>
        <v>0</v>
      </c>
    </row>
    <row r="1364" spans="1:48" s="229" customFormat="1" hidden="1">
      <c r="A1364" s="299" t="s">
        <v>355</v>
      </c>
      <c r="B1364" s="236" t="s">
        <v>401</v>
      </c>
      <c r="C1364" s="236" t="s">
        <v>18</v>
      </c>
      <c r="D1364" s="236" t="s">
        <v>17</v>
      </c>
      <c r="E1364" s="236" t="s">
        <v>3</v>
      </c>
      <c r="F1364" s="236" t="s">
        <v>69</v>
      </c>
      <c r="G1364" s="236" t="s">
        <v>147</v>
      </c>
      <c r="H1364" s="236" t="s">
        <v>270</v>
      </c>
      <c r="I1364" s="277"/>
      <c r="J1364" s="238"/>
      <c r="K1364" s="238"/>
      <c r="L1364" s="238"/>
      <c r="M1364" s="238"/>
      <c r="N1364" s="238"/>
      <c r="O1364" s="238"/>
      <c r="P1364" s="238">
        <f>P1365</f>
        <v>1770000</v>
      </c>
      <c r="Q1364" s="238">
        <f t="shared" ref="Q1364:U1365" si="4369">Q1365</f>
        <v>0</v>
      </c>
      <c r="R1364" s="238">
        <f t="shared" si="4369"/>
        <v>0</v>
      </c>
      <c r="S1364" s="238">
        <f t="shared" si="4369"/>
        <v>-1518577.6400000001</v>
      </c>
      <c r="T1364" s="238">
        <f t="shared" si="4369"/>
        <v>0</v>
      </c>
      <c r="U1364" s="238">
        <f t="shared" si="4369"/>
        <v>0</v>
      </c>
      <c r="V1364" s="238">
        <f t="shared" si="4347"/>
        <v>251422.35999999987</v>
      </c>
      <c r="W1364" s="238">
        <f t="shared" si="4347"/>
        <v>0</v>
      </c>
      <c r="X1364" s="238">
        <f t="shared" si="4347"/>
        <v>0</v>
      </c>
      <c r="Y1364" s="238">
        <f t="shared" ref="Y1364:AA1365" si="4370">Y1365</f>
        <v>-251422.36</v>
      </c>
      <c r="Z1364" s="238">
        <f t="shared" si="4370"/>
        <v>0</v>
      </c>
      <c r="AA1364" s="238">
        <f t="shared" si="4370"/>
        <v>0</v>
      </c>
      <c r="AB1364" s="238">
        <f t="shared" si="4190"/>
        <v>0</v>
      </c>
      <c r="AC1364" s="238">
        <f t="shared" si="4180"/>
        <v>0</v>
      </c>
      <c r="AD1364" s="238">
        <f t="shared" si="4181"/>
        <v>0</v>
      </c>
      <c r="AE1364" s="238">
        <f t="shared" ref="AE1364:AG1365" si="4371">AE1365</f>
        <v>0</v>
      </c>
      <c r="AF1364" s="238">
        <f t="shared" si="4371"/>
        <v>0</v>
      </c>
      <c r="AG1364" s="238">
        <f t="shared" si="4371"/>
        <v>0</v>
      </c>
      <c r="AH1364" s="238">
        <f t="shared" si="4225"/>
        <v>0</v>
      </c>
      <c r="AI1364" s="238">
        <f t="shared" si="4182"/>
        <v>0</v>
      </c>
      <c r="AJ1364" s="238">
        <f t="shared" si="4183"/>
        <v>0</v>
      </c>
      <c r="AK1364" s="238">
        <f t="shared" ref="AK1364:AM1365" si="4372">AK1365</f>
        <v>0</v>
      </c>
      <c r="AL1364" s="238">
        <f t="shared" si="4372"/>
        <v>0</v>
      </c>
      <c r="AM1364" s="238">
        <f t="shared" si="4372"/>
        <v>0</v>
      </c>
      <c r="AN1364" s="238">
        <f t="shared" si="4227"/>
        <v>0</v>
      </c>
      <c r="AO1364" s="238">
        <f t="shared" si="4184"/>
        <v>0</v>
      </c>
      <c r="AP1364" s="238">
        <f t="shared" si="4185"/>
        <v>0</v>
      </c>
      <c r="AQ1364" s="238">
        <f t="shared" ref="AQ1364:AS1365" si="4373">AQ1365</f>
        <v>0</v>
      </c>
      <c r="AR1364" s="238">
        <f t="shared" si="4373"/>
        <v>0</v>
      </c>
      <c r="AS1364" s="238">
        <f t="shared" si="4373"/>
        <v>0</v>
      </c>
      <c r="AT1364" s="238">
        <f t="shared" si="4358"/>
        <v>0</v>
      </c>
      <c r="AU1364" s="238">
        <f t="shared" si="4186"/>
        <v>0</v>
      </c>
      <c r="AV1364" s="238">
        <f t="shared" si="4187"/>
        <v>0</v>
      </c>
    </row>
    <row r="1365" spans="1:48" s="229" customFormat="1" ht="25.5" hidden="1">
      <c r="A1365" s="268" t="s">
        <v>119</v>
      </c>
      <c r="B1365" s="236" t="s">
        <v>401</v>
      </c>
      <c r="C1365" s="236" t="s">
        <v>18</v>
      </c>
      <c r="D1365" s="236" t="s">
        <v>17</v>
      </c>
      <c r="E1365" s="236" t="s">
        <v>3</v>
      </c>
      <c r="F1365" s="236" t="s">
        <v>69</v>
      </c>
      <c r="G1365" s="236" t="s">
        <v>147</v>
      </c>
      <c r="H1365" s="236" t="s">
        <v>270</v>
      </c>
      <c r="I1365" s="277" t="s">
        <v>117</v>
      </c>
      <c r="J1365" s="238"/>
      <c r="K1365" s="238"/>
      <c r="L1365" s="238"/>
      <c r="M1365" s="238"/>
      <c r="N1365" s="238"/>
      <c r="O1365" s="238"/>
      <c r="P1365" s="238">
        <f>P1366</f>
        <v>1770000</v>
      </c>
      <c r="Q1365" s="238">
        <f t="shared" si="4369"/>
        <v>0</v>
      </c>
      <c r="R1365" s="238">
        <f t="shared" si="4369"/>
        <v>0</v>
      </c>
      <c r="S1365" s="238">
        <f t="shared" si="4369"/>
        <v>-1518577.6400000001</v>
      </c>
      <c r="T1365" s="238">
        <f t="shared" si="4369"/>
        <v>0</v>
      </c>
      <c r="U1365" s="238">
        <f t="shared" si="4369"/>
        <v>0</v>
      </c>
      <c r="V1365" s="238">
        <f t="shared" si="4347"/>
        <v>251422.35999999987</v>
      </c>
      <c r="W1365" s="238">
        <f t="shared" si="4347"/>
        <v>0</v>
      </c>
      <c r="X1365" s="238">
        <f t="shared" si="4347"/>
        <v>0</v>
      </c>
      <c r="Y1365" s="238">
        <f t="shared" si="4370"/>
        <v>-251422.36</v>
      </c>
      <c r="Z1365" s="238">
        <f t="shared" si="4370"/>
        <v>0</v>
      </c>
      <c r="AA1365" s="238">
        <f t="shared" si="4370"/>
        <v>0</v>
      </c>
      <c r="AB1365" s="238">
        <f t="shared" si="4190"/>
        <v>0</v>
      </c>
      <c r="AC1365" s="238">
        <f t="shared" si="4180"/>
        <v>0</v>
      </c>
      <c r="AD1365" s="238">
        <f t="shared" si="4181"/>
        <v>0</v>
      </c>
      <c r="AE1365" s="238">
        <f t="shared" si="4371"/>
        <v>0</v>
      </c>
      <c r="AF1365" s="238">
        <f t="shared" si="4371"/>
        <v>0</v>
      </c>
      <c r="AG1365" s="238">
        <f t="shared" si="4371"/>
        <v>0</v>
      </c>
      <c r="AH1365" s="238">
        <f t="shared" si="4225"/>
        <v>0</v>
      </c>
      <c r="AI1365" s="238">
        <f t="shared" si="4182"/>
        <v>0</v>
      </c>
      <c r="AJ1365" s="238">
        <f t="shared" si="4183"/>
        <v>0</v>
      </c>
      <c r="AK1365" s="238">
        <f t="shared" si="4372"/>
        <v>0</v>
      </c>
      <c r="AL1365" s="238">
        <f t="shared" si="4372"/>
        <v>0</v>
      </c>
      <c r="AM1365" s="238">
        <f t="shared" si="4372"/>
        <v>0</v>
      </c>
      <c r="AN1365" s="238">
        <f t="shared" si="4227"/>
        <v>0</v>
      </c>
      <c r="AO1365" s="238">
        <f t="shared" si="4184"/>
        <v>0</v>
      </c>
      <c r="AP1365" s="238">
        <f t="shared" si="4185"/>
        <v>0</v>
      </c>
      <c r="AQ1365" s="238">
        <f t="shared" si="4373"/>
        <v>0</v>
      </c>
      <c r="AR1365" s="238">
        <f t="shared" si="4373"/>
        <v>0</v>
      </c>
      <c r="AS1365" s="238">
        <f t="shared" si="4373"/>
        <v>0</v>
      </c>
      <c r="AT1365" s="238">
        <f t="shared" si="4358"/>
        <v>0</v>
      </c>
      <c r="AU1365" s="238">
        <f t="shared" si="4186"/>
        <v>0</v>
      </c>
      <c r="AV1365" s="238">
        <f t="shared" si="4187"/>
        <v>0</v>
      </c>
    </row>
    <row r="1366" spans="1:48" s="229" customFormat="1" hidden="1">
      <c r="A1366" s="268" t="s">
        <v>120</v>
      </c>
      <c r="B1366" s="236" t="s">
        <v>401</v>
      </c>
      <c r="C1366" s="236" t="s">
        <v>18</v>
      </c>
      <c r="D1366" s="236" t="s">
        <v>17</v>
      </c>
      <c r="E1366" s="236" t="s">
        <v>3</v>
      </c>
      <c r="F1366" s="236" t="s">
        <v>69</v>
      </c>
      <c r="G1366" s="236" t="s">
        <v>147</v>
      </c>
      <c r="H1366" s="236" t="s">
        <v>270</v>
      </c>
      <c r="I1366" s="277" t="s">
        <v>118</v>
      </c>
      <c r="J1366" s="238"/>
      <c r="K1366" s="238"/>
      <c r="L1366" s="238"/>
      <c r="M1366" s="238"/>
      <c r="N1366" s="238"/>
      <c r="O1366" s="238"/>
      <c r="P1366" s="238">
        <v>1770000</v>
      </c>
      <c r="Q1366" s="238">
        <v>0</v>
      </c>
      <c r="R1366" s="238">
        <v>0</v>
      </c>
      <c r="S1366" s="238">
        <f>-600000-789101.76-25000-22500-21864.34-10000-50000-111.54</f>
        <v>-1518577.6400000001</v>
      </c>
      <c r="T1366" s="238"/>
      <c r="U1366" s="238"/>
      <c r="V1366" s="238">
        <f t="shared" si="4347"/>
        <v>251422.35999999987</v>
      </c>
      <c r="W1366" s="238">
        <f t="shared" si="4347"/>
        <v>0</v>
      </c>
      <c r="X1366" s="238">
        <f t="shared" si="4347"/>
        <v>0</v>
      </c>
      <c r="Y1366" s="238">
        <v>-251422.36</v>
      </c>
      <c r="Z1366" s="238"/>
      <c r="AA1366" s="238"/>
      <c r="AB1366" s="238">
        <f t="shared" si="4190"/>
        <v>0</v>
      </c>
      <c r="AC1366" s="238">
        <f t="shared" si="4180"/>
        <v>0</v>
      </c>
      <c r="AD1366" s="238">
        <f t="shared" si="4181"/>
        <v>0</v>
      </c>
      <c r="AE1366" s="238"/>
      <c r="AF1366" s="238"/>
      <c r="AG1366" s="238"/>
      <c r="AH1366" s="238">
        <f t="shared" si="4225"/>
        <v>0</v>
      </c>
      <c r="AI1366" s="238">
        <f t="shared" si="4182"/>
        <v>0</v>
      </c>
      <c r="AJ1366" s="238">
        <f t="shared" si="4183"/>
        <v>0</v>
      </c>
      <c r="AK1366" s="238"/>
      <c r="AL1366" s="238"/>
      <c r="AM1366" s="238"/>
      <c r="AN1366" s="238">
        <f t="shared" si="4227"/>
        <v>0</v>
      </c>
      <c r="AO1366" s="238">
        <f t="shared" si="4184"/>
        <v>0</v>
      </c>
      <c r="AP1366" s="238">
        <f t="shared" si="4185"/>
        <v>0</v>
      </c>
      <c r="AQ1366" s="238"/>
      <c r="AR1366" s="238"/>
      <c r="AS1366" s="238"/>
      <c r="AT1366" s="238">
        <f t="shared" si="4358"/>
        <v>0</v>
      </c>
      <c r="AU1366" s="238">
        <f t="shared" si="4186"/>
        <v>0</v>
      </c>
      <c r="AV1366" s="238">
        <f t="shared" si="4187"/>
        <v>0</v>
      </c>
    </row>
    <row r="1367" spans="1:48" s="229" customFormat="1" hidden="1">
      <c r="A1367" s="268" t="s">
        <v>456</v>
      </c>
      <c r="B1367" s="236" t="s">
        <v>401</v>
      </c>
      <c r="C1367" s="236" t="s">
        <v>18</v>
      </c>
      <c r="D1367" s="236" t="s">
        <v>17</v>
      </c>
      <c r="E1367" s="236" t="s">
        <v>3</v>
      </c>
      <c r="F1367" s="236" t="s">
        <v>69</v>
      </c>
      <c r="G1367" s="236" t="s">
        <v>147</v>
      </c>
      <c r="H1367" s="236" t="s">
        <v>455</v>
      </c>
      <c r="I1367" s="277"/>
      <c r="J1367" s="238"/>
      <c r="K1367" s="238"/>
      <c r="L1367" s="238"/>
      <c r="M1367" s="238"/>
      <c r="N1367" s="238"/>
      <c r="O1367" s="238"/>
      <c r="P1367" s="238">
        <f>P1368</f>
        <v>0</v>
      </c>
      <c r="Q1367" s="238">
        <f t="shared" ref="Q1367:U1368" si="4374">Q1368</f>
        <v>0</v>
      </c>
      <c r="R1367" s="238">
        <f t="shared" si="4374"/>
        <v>0</v>
      </c>
      <c r="S1367" s="238">
        <f t="shared" si="4374"/>
        <v>600000</v>
      </c>
      <c r="T1367" s="238">
        <f t="shared" si="4374"/>
        <v>0</v>
      </c>
      <c r="U1367" s="238">
        <f t="shared" si="4374"/>
        <v>0</v>
      </c>
      <c r="V1367" s="238">
        <f t="shared" si="4347"/>
        <v>600000</v>
      </c>
      <c r="W1367" s="238">
        <f t="shared" si="4347"/>
        <v>0</v>
      </c>
      <c r="X1367" s="238">
        <f t="shared" si="4347"/>
        <v>0</v>
      </c>
      <c r="Y1367" s="238">
        <f t="shared" ref="Y1367:AA1368" si="4375">Y1368</f>
        <v>0</v>
      </c>
      <c r="Z1367" s="238">
        <f t="shared" si="4375"/>
        <v>0</v>
      </c>
      <c r="AA1367" s="238">
        <f t="shared" si="4375"/>
        <v>0</v>
      </c>
      <c r="AB1367" s="238">
        <f t="shared" si="4190"/>
        <v>600000</v>
      </c>
      <c r="AC1367" s="238">
        <f t="shared" si="4180"/>
        <v>0</v>
      </c>
      <c r="AD1367" s="238">
        <f t="shared" si="4181"/>
        <v>0</v>
      </c>
      <c r="AE1367" s="238">
        <f t="shared" ref="AE1367:AG1368" si="4376">AE1368</f>
        <v>0</v>
      </c>
      <c r="AF1367" s="238">
        <f t="shared" si="4376"/>
        <v>0</v>
      </c>
      <c r="AG1367" s="238">
        <f t="shared" si="4376"/>
        <v>0</v>
      </c>
      <c r="AH1367" s="238">
        <f t="shared" si="4225"/>
        <v>600000</v>
      </c>
      <c r="AI1367" s="238">
        <f t="shared" si="4182"/>
        <v>0</v>
      </c>
      <c r="AJ1367" s="238">
        <f t="shared" si="4183"/>
        <v>0</v>
      </c>
      <c r="AK1367" s="238">
        <f t="shared" ref="AK1367:AM1368" si="4377">AK1368</f>
        <v>-600000</v>
      </c>
      <c r="AL1367" s="238">
        <f t="shared" si="4377"/>
        <v>0</v>
      </c>
      <c r="AM1367" s="238">
        <f t="shared" si="4377"/>
        <v>0</v>
      </c>
      <c r="AN1367" s="238">
        <f t="shared" si="4227"/>
        <v>0</v>
      </c>
      <c r="AO1367" s="238">
        <f t="shared" si="4184"/>
        <v>0</v>
      </c>
      <c r="AP1367" s="238">
        <f t="shared" si="4185"/>
        <v>0</v>
      </c>
      <c r="AQ1367" s="238">
        <f t="shared" ref="AQ1367:AS1368" si="4378">AQ1368</f>
        <v>0</v>
      </c>
      <c r="AR1367" s="238">
        <f t="shared" si="4378"/>
        <v>0</v>
      </c>
      <c r="AS1367" s="238">
        <f t="shared" si="4378"/>
        <v>0</v>
      </c>
      <c r="AT1367" s="238">
        <f t="shared" si="4358"/>
        <v>0</v>
      </c>
      <c r="AU1367" s="238">
        <f t="shared" si="4186"/>
        <v>0</v>
      </c>
      <c r="AV1367" s="238">
        <f t="shared" si="4187"/>
        <v>0</v>
      </c>
    </row>
    <row r="1368" spans="1:48" s="229" customFormat="1" ht="25.5" hidden="1">
      <c r="A1368" s="240" t="s">
        <v>259</v>
      </c>
      <c r="B1368" s="236" t="s">
        <v>401</v>
      </c>
      <c r="C1368" s="236" t="s">
        <v>18</v>
      </c>
      <c r="D1368" s="236" t="s">
        <v>17</v>
      </c>
      <c r="E1368" s="236" t="s">
        <v>3</v>
      </c>
      <c r="F1368" s="236" t="s">
        <v>69</v>
      </c>
      <c r="G1368" s="236" t="s">
        <v>147</v>
      </c>
      <c r="H1368" s="236" t="s">
        <v>455</v>
      </c>
      <c r="I1368" s="277" t="s">
        <v>93</v>
      </c>
      <c r="J1368" s="238"/>
      <c r="K1368" s="238"/>
      <c r="L1368" s="238"/>
      <c r="M1368" s="238"/>
      <c r="N1368" s="238"/>
      <c r="O1368" s="238"/>
      <c r="P1368" s="238">
        <f>P1369</f>
        <v>0</v>
      </c>
      <c r="Q1368" s="238">
        <f t="shared" si="4374"/>
        <v>0</v>
      </c>
      <c r="R1368" s="238">
        <f t="shared" si="4374"/>
        <v>0</v>
      </c>
      <c r="S1368" s="238">
        <f t="shared" si="4374"/>
        <v>600000</v>
      </c>
      <c r="T1368" s="238">
        <f t="shared" si="4374"/>
        <v>0</v>
      </c>
      <c r="U1368" s="238">
        <f t="shared" si="4374"/>
        <v>0</v>
      </c>
      <c r="V1368" s="238">
        <f t="shared" si="4347"/>
        <v>600000</v>
      </c>
      <c r="W1368" s="238">
        <f t="shared" si="4347"/>
        <v>0</v>
      </c>
      <c r="X1368" s="238">
        <f t="shared" si="4347"/>
        <v>0</v>
      </c>
      <c r="Y1368" s="238">
        <f t="shared" si="4375"/>
        <v>0</v>
      </c>
      <c r="Z1368" s="238">
        <f t="shared" si="4375"/>
        <v>0</v>
      </c>
      <c r="AA1368" s="238">
        <f t="shared" si="4375"/>
        <v>0</v>
      </c>
      <c r="AB1368" s="238">
        <f t="shared" si="4190"/>
        <v>600000</v>
      </c>
      <c r="AC1368" s="238">
        <f t="shared" si="4180"/>
        <v>0</v>
      </c>
      <c r="AD1368" s="238">
        <f t="shared" si="4181"/>
        <v>0</v>
      </c>
      <c r="AE1368" s="238">
        <f t="shared" si="4376"/>
        <v>0</v>
      </c>
      <c r="AF1368" s="238">
        <f t="shared" si="4376"/>
        <v>0</v>
      </c>
      <c r="AG1368" s="238">
        <f t="shared" si="4376"/>
        <v>0</v>
      </c>
      <c r="AH1368" s="238">
        <f t="shared" si="4225"/>
        <v>600000</v>
      </c>
      <c r="AI1368" s="238">
        <f t="shared" si="4182"/>
        <v>0</v>
      </c>
      <c r="AJ1368" s="238">
        <f t="shared" si="4183"/>
        <v>0</v>
      </c>
      <c r="AK1368" s="238">
        <f t="shared" si="4377"/>
        <v>-600000</v>
      </c>
      <c r="AL1368" s="238">
        <f t="shared" si="4377"/>
        <v>0</v>
      </c>
      <c r="AM1368" s="238">
        <f t="shared" si="4377"/>
        <v>0</v>
      </c>
      <c r="AN1368" s="238">
        <f t="shared" si="4227"/>
        <v>0</v>
      </c>
      <c r="AO1368" s="238">
        <f t="shared" si="4184"/>
        <v>0</v>
      </c>
      <c r="AP1368" s="238">
        <f t="shared" si="4185"/>
        <v>0</v>
      </c>
      <c r="AQ1368" s="238">
        <f t="shared" si="4378"/>
        <v>0</v>
      </c>
      <c r="AR1368" s="238">
        <f t="shared" si="4378"/>
        <v>0</v>
      </c>
      <c r="AS1368" s="238">
        <f t="shared" si="4378"/>
        <v>0</v>
      </c>
      <c r="AT1368" s="238">
        <f t="shared" si="4358"/>
        <v>0</v>
      </c>
      <c r="AU1368" s="238">
        <f t="shared" si="4186"/>
        <v>0</v>
      </c>
      <c r="AV1368" s="238">
        <f t="shared" si="4187"/>
        <v>0</v>
      </c>
    </row>
    <row r="1369" spans="1:48" s="229" customFormat="1" ht="25.5" hidden="1">
      <c r="A1369" s="239" t="s">
        <v>97</v>
      </c>
      <c r="B1369" s="236" t="s">
        <v>401</v>
      </c>
      <c r="C1369" s="236" t="s">
        <v>18</v>
      </c>
      <c r="D1369" s="236" t="s">
        <v>17</v>
      </c>
      <c r="E1369" s="236" t="s">
        <v>3</v>
      </c>
      <c r="F1369" s="236" t="s">
        <v>69</v>
      </c>
      <c r="G1369" s="236" t="s">
        <v>147</v>
      </c>
      <c r="H1369" s="236" t="s">
        <v>455</v>
      </c>
      <c r="I1369" s="277" t="s">
        <v>94</v>
      </c>
      <c r="J1369" s="238"/>
      <c r="K1369" s="238"/>
      <c r="L1369" s="238"/>
      <c r="M1369" s="238"/>
      <c r="N1369" s="238"/>
      <c r="O1369" s="238"/>
      <c r="P1369" s="238"/>
      <c r="Q1369" s="238"/>
      <c r="R1369" s="238"/>
      <c r="S1369" s="238">
        <v>600000</v>
      </c>
      <c r="T1369" s="238"/>
      <c r="U1369" s="238"/>
      <c r="V1369" s="238">
        <f t="shared" si="4347"/>
        <v>600000</v>
      </c>
      <c r="W1369" s="238">
        <f t="shared" si="4347"/>
        <v>0</v>
      </c>
      <c r="X1369" s="238">
        <f t="shared" si="4347"/>
        <v>0</v>
      </c>
      <c r="Y1369" s="238"/>
      <c r="Z1369" s="238"/>
      <c r="AA1369" s="238"/>
      <c r="AB1369" s="238">
        <f t="shared" si="4190"/>
        <v>600000</v>
      </c>
      <c r="AC1369" s="238">
        <f t="shared" si="4180"/>
        <v>0</v>
      </c>
      <c r="AD1369" s="238">
        <f t="shared" si="4181"/>
        <v>0</v>
      </c>
      <c r="AE1369" s="238"/>
      <c r="AF1369" s="238"/>
      <c r="AG1369" s="238"/>
      <c r="AH1369" s="238">
        <f t="shared" si="4225"/>
        <v>600000</v>
      </c>
      <c r="AI1369" s="238">
        <f t="shared" si="4182"/>
        <v>0</v>
      </c>
      <c r="AJ1369" s="238">
        <f t="shared" si="4183"/>
        <v>0</v>
      </c>
      <c r="AK1369" s="238">
        <v>-600000</v>
      </c>
      <c r="AL1369" s="238"/>
      <c r="AM1369" s="238"/>
      <c r="AN1369" s="238">
        <f t="shared" si="4227"/>
        <v>0</v>
      </c>
      <c r="AO1369" s="238">
        <f t="shared" si="4184"/>
        <v>0</v>
      </c>
      <c r="AP1369" s="238">
        <f t="shared" si="4185"/>
        <v>0</v>
      </c>
      <c r="AQ1369" s="238"/>
      <c r="AR1369" s="238"/>
      <c r="AS1369" s="238"/>
      <c r="AT1369" s="238">
        <f t="shared" si="4358"/>
        <v>0</v>
      </c>
      <c r="AU1369" s="238">
        <f t="shared" si="4186"/>
        <v>0</v>
      </c>
      <c r="AV1369" s="238">
        <f t="shared" si="4187"/>
        <v>0</v>
      </c>
    </row>
    <row r="1370" spans="1:48" s="229" customFormat="1" ht="38.25" hidden="1">
      <c r="A1370" s="235" t="s">
        <v>288</v>
      </c>
      <c r="B1370" s="236" t="s">
        <v>401</v>
      </c>
      <c r="C1370" s="236" t="s">
        <v>18</v>
      </c>
      <c r="D1370" s="236" t="s">
        <v>17</v>
      </c>
      <c r="E1370" s="236" t="s">
        <v>27</v>
      </c>
      <c r="F1370" s="236" t="s">
        <v>69</v>
      </c>
      <c r="G1370" s="236" t="s">
        <v>147</v>
      </c>
      <c r="H1370" s="236" t="s">
        <v>148</v>
      </c>
      <c r="I1370" s="277"/>
      <c r="J1370" s="238"/>
      <c r="K1370" s="238"/>
      <c r="L1370" s="238"/>
      <c r="M1370" s="238"/>
      <c r="N1370" s="238"/>
      <c r="O1370" s="238"/>
      <c r="P1370" s="238">
        <f>P1371</f>
        <v>500000</v>
      </c>
      <c r="Q1370" s="238">
        <f t="shared" ref="Q1370:U1373" si="4379">Q1371</f>
        <v>0</v>
      </c>
      <c r="R1370" s="238">
        <f t="shared" si="4379"/>
        <v>0</v>
      </c>
      <c r="S1370" s="238">
        <f t="shared" si="4379"/>
        <v>0</v>
      </c>
      <c r="T1370" s="238">
        <f t="shared" si="4379"/>
        <v>0</v>
      </c>
      <c r="U1370" s="238">
        <f t="shared" si="4379"/>
        <v>0</v>
      </c>
      <c r="V1370" s="238">
        <f t="shared" si="4347"/>
        <v>500000</v>
      </c>
      <c r="W1370" s="238">
        <f t="shared" si="4347"/>
        <v>0</v>
      </c>
      <c r="X1370" s="238">
        <f t="shared" si="4347"/>
        <v>0</v>
      </c>
      <c r="Y1370" s="238">
        <f t="shared" ref="Y1370:AA1373" si="4380">Y1371</f>
        <v>0</v>
      </c>
      <c r="Z1370" s="238">
        <f t="shared" si="4380"/>
        <v>0</v>
      </c>
      <c r="AA1370" s="238">
        <f t="shared" si="4380"/>
        <v>0</v>
      </c>
      <c r="AB1370" s="238">
        <f t="shared" si="4190"/>
        <v>500000</v>
      </c>
      <c r="AC1370" s="238">
        <f t="shared" si="4180"/>
        <v>0</v>
      </c>
      <c r="AD1370" s="238">
        <f t="shared" si="4181"/>
        <v>0</v>
      </c>
      <c r="AE1370" s="238">
        <f t="shared" ref="AE1370:AG1373" si="4381">AE1371</f>
        <v>0</v>
      </c>
      <c r="AF1370" s="238">
        <f t="shared" si="4381"/>
        <v>0</v>
      </c>
      <c r="AG1370" s="238">
        <f t="shared" si="4381"/>
        <v>0</v>
      </c>
      <c r="AH1370" s="238">
        <f t="shared" si="4225"/>
        <v>500000</v>
      </c>
      <c r="AI1370" s="238">
        <f t="shared" si="4182"/>
        <v>0</v>
      </c>
      <c r="AJ1370" s="238">
        <f t="shared" si="4183"/>
        <v>0</v>
      </c>
      <c r="AK1370" s="238">
        <f t="shared" ref="AK1370:AM1373" si="4382">AK1371</f>
        <v>0</v>
      </c>
      <c r="AL1370" s="238">
        <f t="shared" si="4382"/>
        <v>0</v>
      </c>
      <c r="AM1370" s="238">
        <f t="shared" si="4382"/>
        <v>0</v>
      </c>
      <c r="AN1370" s="238">
        <f t="shared" si="4227"/>
        <v>500000</v>
      </c>
      <c r="AO1370" s="238">
        <f t="shared" si="4184"/>
        <v>0</v>
      </c>
      <c r="AP1370" s="238">
        <f t="shared" si="4185"/>
        <v>0</v>
      </c>
      <c r="AQ1370" s="238">
        <f t="shared" ref="AQ1370:AS1373" si="4383">AQ1371</f>
        <v>0</v>
      </c>
      <c r="AR1370" s="238">
        <f t="shared" si="4383"/>
        <v>0</v>
      </c>
      <c r="AS1370" s="238">
        <f t="shared" si="4383"/>
        <v>0</v>
      </c>
      <c r="AT1370" s="238">
        <f t="shared" si="4358"/>
        <v>500000</v>
      </c>
      <c r="AU1370" s="238">
        <f t="shared" si="4186"/>
        <v>0</v>
      </c>
      <c r="AV1370" s="238">
        <f t="shared" si="4187"/>
        <v>0</v>
      </c>
    </row>
    <row r="1371" spans="1:48" s="229" customFormat="1" hidden="1">
      <c r="A1371" s="235" t="s">
        <v>210</v>
      </c>
      <c r="B1371" s="236" t="s">
        <v>401</v>
      </c>
      <c r="C1371" s="236" t="s">
        <v>18</v>
      </c>
      <c r="D1371" s="236" t="s">
        <v>17</v>
      </c>
      <c r="E1371" s="236" t="s">
        <v>27</v>
      </c>
      <c r="F1371" s="236" t="s">
        <v>44</v>
      </c>
      <c r="G1371" s="236" t="s">
        <v>147</v>
      </c>
      <c r="H1371" s="236" t="s">
        <v>148</v>
      </c>
      <c r="I1371" s="277"/>
      <c r="J1371" s="238"/>
      <c r="K1371" s="238"/>
      <c r="L1371" s="238"/>
      <c r="M1371" s="238"/>
      <c r="N1371" s="238"/>
      <c r="O1371" s="238"/>
      <c r="P1371" s="238">
        <f>P1372</f>
        <v>500000</v>
      </c>
      <c r="Q1371" s="238">
        <f t="shared" si="4379"/>
        <v>0</v>
      </c>
      <c r="R1371" s="238">
        <f t="shared" si="4379"/>
        <v>0</v>
      </c>
      <c r="S1371" s="238">
        <f t="shared" si="4379"/>
        <v>0</v>
      </c>
      <c r="T1371" s="238">
        <f t="shared" si="4379"/>
        <v>0</v>
      </c>
      <c r="U1371" s="238">
        <f t="shared" si="4379"/>
        <v>0</v>
      </c>
      <c r="V1371" s="238">
        <f t="shared" si="4347"/>
        <v>500000</v>
      </c>
      <c r="W1371" s="238">
        <f t="shared" si="4347"/>
        <v>0</v>
      </c>
      <c r="X1371" s="238">
        <f t="shared" si="4347"/>
        <v>0</v>
      </c>
      <c r="Y1371" s="238">
        <f t="shared" si="4380"/>
        <v>0</v>
      </c>
      <c r="Z1371" s="238">
        <f t="shared" si="4380"/>
        <v>0</v>
      </c>
      <c r="AA1371" s="238">
        <f t="shared" si="4380"/>
        <v>0</v>
      </c>
      <c r="AB1371" s="238">
        <f t="shared" si="4190"/>
        <v>500000</v>
      </c>
      <c r="AC1371" s="238">
        <f t="shared" ref="AC1371:AC1472" si="4384">W1371+Z1371</f>
        <v>0</v>
      </c>
      <c r="AD1371" s="238">
        <f t="shared" ref="AD1371:AD1472" si="4385">X1371+AA1371</f>
        <v>0</v>
      </c>
      <c r="AE1371" s="238">
        <f t="shared" si="4381"/>
        <v>0</v>
      </c>
      <c r="AF1371" s="238">
        <f t="shared" si="4381"/>
        <v>0</v>
      </c>
      <c r="AG1371" s="238">
        <f t="shared" si="4381"/>
        <v>0</v>
      </c>
      <c r="AH1371" s="238">
        <f t="shared" si="4225"/>
        <v>500000</v>
      </c>
      <c r="AI1371" s="238">
        <f t="shared" ref="AI1371:AI1472" si="4386">AC1371+AF1371</f>
        <v>0</v>
      </c>
      <c r="AJ1371" s="238">
        <f t="shared" ref="AJ1371:AJ1472" si="4387">AD1371+AG1371</f>
        <v>0</v>
      </c>
      <c r="AK1371" s="238">
        <f t="shared" si="4382"/>
        <v>0</v>
      </c>
      <c r="AL1371" s="238">
        <f t="shared" si="4382"/>
        <v>0</v>
      </c>
      <c r="AM1371" s="238">
        <f t="shared" si="4382"/>
        <v>0</v>
      </c>
      <c r="AN1371" s="238">
        <f t="shared" si="4227"/>
        <v>500000</v>
      </c>
      <c r="AO1371" s="238">
        <f t="shared" ref="AO1371:AO1456" si="4388">AI1371+AL1371</f>
        <v>0</v>
      </c>
      <c r="AP1371" s="238">
        <f t="shared" ref="AP1371:AP1472" si="4389">AJ1371+AM1371</f>
        <v>0</v>
      </c>
      <c r="AQ1371" s="238">
        <f t="shared" si="4383"/>
        <v>0</v>
      </c>
      <c r="AR1371" s="238">
        <f t="shared" si="4383"/>
        <v>0</v>
      </c>
      <c r="AS1371" s="238">
        <f t="shared" si="4383"/>
        <v>0</v>
      </c>
      <c r="AT1371" s="238">
        <f t="shared" si="4358"/>
        <v>500000</v>
      </c>
      <c r="AU1371" s="238">
        <f t="shared" ref="AU1371:AU1456" si="4390">AO1371+AR1371</f>
        <v>0</v>
      </c>
      <c r="AV1371" s="238">
        <f t="shared" ref="AV1371:AV1472" si="4391">AP1371+AS1371</f>
        <v>0</v>
      </c>
    </row>
    <row r="1372" spans="1:48" s="229" customFormat="1" ht="30" hidden="1" customHeight="1">
      <c r="A1372" s="235" t="s">
        <v>211</v>
      </c>
      <c r="B1372" s="236" t="s">
        <v>401</v>
      </c>
      <c r="C1372" s="236" t="s">
        <v>18</v>
      </c>
      <c r="D1372" s="236" t="s">
        <v>17</v>
      </c>
      <c r="E1372" s="236" t="s">
        <v>27</v>
      </c>
      <c r="F1372" s="236" t="s">
        <v>44</v>
      </c>
      <c r="G1372" s="236" t="s">
        <v>147</v>
      </c>
      <c r="H1372" s="236" t="s">
        <v>212</v>
      </c>
      <c r="I1372" s="277"/>
      <c r="J1372" s="238"/>
      <c r="K1372" s="238"/>
      <c r="L1372" s="238"/>
      <c r="M1372" s="238"/>
      <c r="N1372" s="238"/>
      <c r="O1372" s="238"/>
      <c r="P1372" s="238">
        <f>P1373</f>
        <v>500000</v>
      </c>
      <c r="Q1372" s="238">
        <f t="shared" si="4379"/>
        <v>0</v>
      </c>
      <c r="R1372" s="238">
        <f t="shared" si="4379"/>
        <v>0</v>
      </c>
      <c r="S1372" s="238">
        <f t="shared" si="4379"/>
        <v>0</v>
      </c>
      <c r="T1372" s="238">
        <f t="shared" si="4379"/>
        <v>0</v>
      </c>
      <c r="U1372" s="238">
        <f t="shared" si="4379"/>
        <v>0</v>
      </c>
      <c r="V1372" s="238">
        <f t="shared" si="4347"/>
        <v>500000</v>
      </c>
      <c r="W1372" s="238">
        <f t="shared" si="4347"/>
        <v>0</v>
      </c>
      <c r="X1372" s="238">
        <f t="shared" si="4347"/>
        <v>0</v>
      </c>
      <c r="Y1372" s="238">
        <f t="shared" si="4380"/>
        <v>0</v>
      </c>
      <c r="Z1372" s="238">
        <f t="shared" si="4380"/>
        <v>0</v>
      </c>
      <c r="AA1372" s="238">
        <f t="shared" si="4380"/>
        <v>0</v>
      </c>
      <c r="AB1372" s="238">
        <f t="shared" ref="AB1372:AB1473" si="4392">V1372+Y1372</f>
        <v>500000</v>
      </c>
      <c r="AC1372" s="238">
        <f t="shared" si="4384"/>
        <v>0</v>
      </c>
      <c r="AD1372" s="238">
        <f t="shared" si="4385"/>
        <v>0</v>
      </c>
      <c r="AE1372" s="238">
        <f t="shared" si="4381"/>
        <v>0</v>
      </c>
      <c r="AF1372" s="238">
        <f t="shared" si="4381"/>
        <v>0</v>
      </c>
      <c r="AG1372" s="238">
        <f t="shared" si="4381"/>
        <v>0</v>
      </c>
      <c r="AH1372" s="238">
        <f t="shared" si="4225"/>
        <v>500000</v>
      </c>
      <c r="AI1372" s="238">
        <f t="shared" si="4386"/>
        <v>0</v>
      </c>
      <c r="AJ1372" s="238">
        <f t="shared" si="4387"/>
        <v>0</v>
      </c>
      <c r="AK1372" s="238">
        <f t="shared" si="4382"/>
        <v>0</v>
      </c>
      <c r="AL1372" s="238">
        <f t="shared" si="4382"/>
        <v>0</v>
      </c>
      <c r="AM1372" s="238">
        <f t="shared" si="4382"/>
        <v>0</v>
      </c>
      <c r="AN1372" s="238">
        <f t="shared" si="4227"/>
        <v>500000</v>
      </c>
      <c r="AO1372" s="238">
        <f t="shared" si="4388"/>
        <v>0</v>
      </c>
      <c r="AP1372" s="238">
        <f t="shared" si="4389"/>
        <v>0</v>
      </c>
      <c r="AQ1372" s="238">
        <f t="shared" si="4383"/>
        <v>0</v>
      </c>
      <c r="AR1372" s="238">
        <f t="shared" si="4383"/>
        <v>0</v>
      </c>
      <c r="AS1372" s="238">
        <f t="shared" si="4383"/>
        <v>0</v>
      </c>
      <c r="AT1372" s="238">
        <f t="shared" si="4358"/>
        <v>500000</v>
      </c>
      <c r="AU1372" s="238">
        <f t="shared" si="4390"/>
        <v>0</v>
      </c>
      <c r="AV1372" s="238">
        <f t="shared" si="4391"/>
        <v>0</v>
      </c>
    </row>
    <row r="1373" spans="1:48" s="229" customFormat="1" ht="25.5" hidden="1">
      <c r="A1373" s="240" t="s">
        <v>259</v>
      </c>
      <c r="B1373" s="236" t="s">
        <v>401</v>
      </c>
      <c r="C1373" s="236" t="s">
        <v>18</v>
      </c>
      <c r="D1373" s="236" t="s">
        <v>17</v>
      </c>
      <c r="E1373" s="236" t="s">
        <v>27</v>
      </c>
      <c r="F1373" s="236" t="s">
        <v>44</v>
      </c>
      <c r="G1373" s="236" t="s">
        <v>147</v>
      </c>
      <c r="H1373" s="236" t="s">
        <v>212</v>
      </c>
      <c r="I1373" s="277" t="s">
        <v>93</v>
      </c>
      <c r="J1373" s="238"/>
      <c r="K1373" s="238"/>
      <c r="L1373" s="238"/>
      <c r="M1373" s="238"/>
      <c r="N1373" s="238"/>
      <c r="O1373" s="238"/>
      <c r="P1373" s="238">
        <f>P1374</f>
        <v>500000</v>
      </c>
      <c r="Q1373" s="238">
        <f t="shared" si="4379"/>
        <v>0</v>
      </c>
      <c r="R1373" s="238">
        <f t="shared" si="4379"/>
        <v>0</v>
      </c>
      <c r="S1373" s="238">
        <f t="shared" si="4379"/>
        <v>0</v>
      </c>
      <c r="T1373" s="238">
        <f t="shared" si="4379"/>
        <v>0</v>
      </c>
      <c r="U1373" s="238">
        <f t="shared" si="4379"/>
        <v>0</v>
      </c>
      <c r="V1373" s="238">
        <f t="shared" si="4347"/>
        <v>500000</v>
      </c>
      <c r="W1373" s="238">
        <f t="shared" si="4347"/>
        <v>0</v>
      </c>
      <c r="X1373" s="238">
        <f t="shared" si="4347"/>
        <v>0</v>
      </c>
      <c r="Y1373" s="238">
        <f t="shared" si="4380"/>
        <v>0</v>
      </c>
      <c r="Z1373" s="238">
        <f t="shared" si="4380"/>
        <v>0</v>
      </c>
      <c r="AA1373" s="238">
        <f t="shared" si="4380"/>
        <v>0</v>
      </c>
      <c r="AB1373" s="238">
        <f t="shared" si="4392"/>
        <v>500000</v>
      </c>
      <c r="AC1373" s="238">
        <f t="shared" si="4384"/>
        <v>0</v>
      </c>
      <c r="AD1373" s="238">
        <f t="shared" si="4385"/>
        <v>0</v>
      </c>
      <c r="AE1373" s="238">
        <f t="shared" si="4381"/>
        <v>0</v>
      </c>
      <c r="AF1373" s="238">
        <f t="shared" si="4381"/>
        <v>0</v>
      </c>
      <c r="AG1373" s="238">
        <f t="shared" si="4381"/>
        <v>0</v>
      </c>
      <c r="AH1373" s="238">
        <f t="shared" si="4225"/>
        <v>500000</v>
      </c>
      <c r="AI1373" s="238">
        <f t="shared" si="4386"/>
        <v>0</v>
      </c>
      <c r="AJ1373" s="238">
        <f t="shared" si="4387"/>
        <v>0</v>
      </c>
      <c r="AK1373" s="238">
        <f t="shared" si="4382"/>
        <v>0</v>
      </c>
      <c r="AL1373" s="238">
        <f t="shared" si="4382"/>
        <v>0</v>
      </c>
      <c r="AM1373" s="238">
        <f t="shared" si="4382"/>
        <v>0</v>
      </c>
      <c r="AN1373" s="238">
        <f t="shared" si="4227"/>
        <v>500000</v>
      </c>
      <c r="AO1373" s="238">
        <f t="shared" si="4388"/>
        <v>0</v>
      </c>
      <c r="AP1373" s="238">
        <f t="shared" si="4389"/>
        <v>0</v>
      </c>
      <c r="AQ1373" s="238">
        <f t="shared" si="4383"/>
        <v>0</v>
      </c>
      <c r="AR1373" s="238">
        <f t="shared" si="4383"/>
        <v>0</v>
      </c>
      <c r="AS1373" s="238">
        <f t="shared" si="4383"/>
        <v>0</v>
      </c>
      <c r="AT1373" s="238">
        <f t="shared" si="4358"/>
        <v>500000</v>
      </c>
      <c r="AU1373" s="238">
        <f t="shared" si="4390"/>
        <v>0</v>
      </c>
      <c r="AV1373" s="238">
        <f t="shared" si="4391"/>
        <v>0</v>
      </c>
    </row>
    <row r="1374" spans="1:48" s="229" customFormat="1" ht="25.5" hidden="1">
      <c r="A1374" s="239" t="s">
        <v>97</v>
      </c>
      <c r="B1374" s="236" t="s">
        <v>401</v>
      </c>
      <c r="C1374" s="236" t="s">
        <v>18</v>
      </c>
      <c r="D1374" s="236" t="s">
        <v>17</v>
      </c>
      <c r="E1374" s="236" t="s">
        <v>27</v>
      </c>
      <c r="F1374" s="236" t="s">
        <v>44</v>
      </c>
      <c r="G1374" s="236" t="s">
        <v>147</v>
      </c>
      <c r="H1374" s="236" t="s">
        <v>212</v>
      </c>
      <c r="I1374" s="277" t="s">
        <v>94</v>
      </c>
      <c r="J1374" s="238"/>
      <c r="K1374" s="238"/>
      <c r="L1374" s="238"/>
      <c r="M1374" s="238"/>
      <c r="N1374" s="238"/>
      <c r="O1374" s="238"/>
      <c r="P1374" s="238">
        <v>500000</v>
      </c>
      <c r="Q1374" s="238">
        <v>0</v>
      </c>
      <c r="R1374" s="238">
        <v>0</v>
      </c>
      <c r="S1374" s="238"/>
      <c r="T1374" s="238"/>
      <c r="U1374" s="238"/>
      <c r="V1374" s="238">
        <f t="shared" si="4347"/>
        <v>500000</v>
      </c>
      <c r="W1374" s="238">
        <f t="shared" si="4347"/>
        <v>0</v>
      </c>
      <c r="X1374" s="238">
        <f t="shared" si="4347"/>
        <v>0</v>
      </c>
      <c r="Y1374" s="238"/>
      <c r="Z1374" s="238"/>
      <c r="AA1374" s="238"/>
      <c r="AB1374" s="238">
        <f t="shared" si="4392"/>
        <v>500000</v>
      </c>
      <c r="AC1374" s="238">
        <f t="shared" si="4384"/>
        <v>0</v>
      </c>
      <c r="AD1374" s="238">
        <f t="shared" si="4385"/>
        <v>0</v>
      </c>
      <c r="AE1374" s="238"/>
      <c r="AF1374" s="238"/>
      <c r="AG1374" s="238"/>
      <c r="AH1374" s="238">
        <f t="shared" si="4225"/>
        <v>500000</v>
      </c>
      <c r="AI1374" s="238">
        <f t="shared" si="4386"/>
        <v>0</v>
      </c>
      <c r="AJ1374" s="238">
        <f t="shared" si="4387"/>
        <v>0</v>
      </c>
      <c r="AK1374" s="238"/>
      <c r="AL1374" s="238"/>
      <c r="AM1374" s="238"/>
      <c r="AN1374" s="238">
        <f t="shared" si="4227"/>
        <v>500000</v>
      </c>
      <c r="AO1374" s="238">
        <f t="shared" si="4388"/>
        <v>0</v>
      </c>
      <c r="AP1374" s="238">
        <f t="shared" si="4389"/>
        <v>0</v>
      </c>
      <c r="AQ1374" s="238"/>
      <c r="AR1374" s="238"/>
      <c r="AS1374" s="238"/>
      <c r="AT1374" s="238">
        <f t="shared" si="4358"/>
        <v>500000</v>
      </c>
      <c r="AU1374" s="238">
        <f t="shared" si="4390"/>
        <v>0</v>
      </c>
      <c r="AV1374" s="238">
        <f t="shared" si="4391"/>
        <v>0</v>
      </c>
    </row>
    <row r="1375" spans="1:48" s="229" customFormat="1" ht="38.25" hidden="1">
      <c r="A1375" s="235" t="s">
        <v>291</v>
      </c>
      <c r="B1375" s="227" t="s">
        <v>401</v>
      </c>
      <c r="C1375" s="227" t="s">
        <v>18</v>
      </c>
      <c r="D1375" s="227" t="s">
        <v>17</v>
      </c>
      <c r="E1375" s="227" t="s">
        <v>356</v>
      </c>
      <c r="F1375" s="227" t="s">
        <v>69</v>
      </c>
      <c r="G1375" s="227" t="s">
        <v>147</v>
      </c>
      <c r="H1375" s="227" t="s">
        <v>148</v>
      </c>
      <c r="I1375" s="237"/>
      <c r="J1375" s="238"/>
      <c r="K1375" s="238"/>
      <c r="L1375" s="238"/>
      <c r="M1375" s="238"/>
      <c r="N1375" s="238"/>
      <c r="O1375" s="238"/>
      <c r="P1375" s="238">
        <f>P1376</f>
        <v>353900</v>
      </c>
      <c r="Q1375" s="238">
        <f t="shared" ref="Q1375:U1377" si="4393">Q1376</f>
        <v>0</v>
      </c>
      <c r="R1375" s="238">
        <f t="shared" si="4393"/>
        <v>0</v>
      </c>
      <c r="S1375" s="238">
        <f t="shared" si="4393"/>
        <v>-264000</v>
      </c>
      <c r="T1375" s="238">
        <f t="shared" si="4393"/>
        <v>0</v>
      </c>
      <c r="U1375" s="238">
        <f t="shared" si="4393"/>
        <v>0</v>
      </c>
      <c r="V1375" s="238">
        <f t="shared" si="4347"/>
        <v>89900</v>
      </c>
      <c r="W1375" s="238">
        <f t="shared" si="4347"/>
        <v>0</v>
      </c>
      <c r="X1375" s="238">
        <f t="shared" si="4347"/>
        <v>0</v>
      </c>
      <c r="Y1375" s="238">
        <f t="shared" ref="Y1375:AA1377" si="4394">Y1376</f>
        <v>-89900</v>
      </c>
      <c r="Z1375" s="238">
        <f t="shared" si="4394"/>
        <v>0</v>
      </c>
      <c r="AA1375" s="238">
        <f t="shared" si="4394"/>
        <v>0</v>
      </c>
      <c r="AB1375" s="238">
        <f t="shared" si="4392"/>
        <v>0</v>
      </c>
      <c r="AC1375" s="238">
        <f t="shared" si="4384"/>
        <v>0</v>
      </c>
      <c r="AD1375" s="238">
        <f t="shared" si="4385"/>
        <v>0</v>
      </c>
      <c r="AE1375" s="238">
        <f t="shared" ref="AE1375:AG1377" si="4395">AE1376</f>
        <v>0</v>
      </c>
      <c r="AF1375" s="238">
        <f t="shared" si="4395"/>
        <v>0</v>
      </c>
      <c r="AG1375" s="238">
        <f t="shared" si="4395"/>
        <v>0</v>
      </c>
      <c r="AH1375" s="238">
        <f t="shared" si="4225"/>
        <v>0</v>
      </c>
      <c r="AI1375" s="238">
        <f t="shared" si="4386"/>
        <v>0</v>
      </c>
      <c r="AJ1375" s="238">
        <f t="shared" si="4387"/>
        <v>0</v>
      </c>
      <c r="AK1375" s="238">
        <f t="shared" ref="AK1375:AM1377" si="4396">AK1376</f>
        <v>0</v>
      </c>
      <c r="AL1375" s="238">
        <f t="shared" si="4396"/>
        <v>0</v>
      </c>
      <c r="AM1375" s="238">
        <f t="shared" si="4396"/>
        <v>0</v>
      </c>
      <c r="AN1375" s="238">
        <f t="shared" si="4227"/>
        <v>0</v>
      </c>
      <c r="AO1375" s="238">
        <f t="shared" si="4388"/>
        <v>0</v>
      </c>
      <c r="AP1375" s="238">
        <f t="shared" si="4389"/>
        <v>0</v>
      </c>
      <c r="AQ1375" s="238">
        <f t="shared" ref="AQ1375:AS1377" si="4397">AQ1376</f>
        <v>0</v>
      </c>
      <c r="AR1375" s="238">
        <f t="shared" si="4397"/>
        <v>0</v>
      </c>
      <c r="AS1375" s="238">
        <f t="shared" si="4397"/>
        <v>0</v>
      </c>
      <c r="AT1375" s="238">
        <f t="shared" si="4358"/>
        <v>0</v>
      </c>
      <c r="AU1375" s="238">
        <f t="shared" si="4390"/>
        <v>0</v>
      </c>
      <c r="AV1375" s="238">
        <f t="shared" si="4391"/>
        <v>0</v>
      </c>
    </row>
    <row r="1376" spans="1:48" s="229" customFormat="1" hidden="1">
      <c r="A1376" s="239" t="s">
        <v>375</v>
      </c>
      <c r="B1376" s="227" t="s">
        <v>401</v>
      </c>
      <c r="C1376" s="227" t="s">
        <v>18</v>
      </c>
      <c r="D1376" s="227" t="s">
        <v>17</v>
      </c>
      <c r="E1376" s="227" t="s">
        <v>356</v>
      </c>
      <c r="F1376" s="227" t="s">
        <v>69</v>
      </c>
      <c r="G1376" s="227" t="s">
        <v>147</v>
      </c>
      <c r="H1376" s="227" t="s">
        <v>224</v>
      </c>
      <c r="I1376" s="237"/>
      <c r="J1376" s="238"/>
      <c r="K1376" s="238"/>
      <c r="L1376" s="238"/>
      <c r="M1376" s="238"/>
      <c r="N1376" s="238"/>
      <c r="O1376" s="238"/>
      <c r="P1376" s="238">
        <f>P1377</f>
        <v>353900</v>
      </c>
      <c r="Q1376" s="238">
        <f t="shared" si="4393"/>
        <v>0</v>
      </c>
      <c r="R1376" s="238">
        <f t="shared" si="4393"/>
        <v>0</v>
      </c>
      <c r="S1376" s="238">
        <f t="shared" si="4393"/>
        <v>-264000</v>
      </c>
      <c r="T1376" s="238">
        <f t="shared" si="4393"/>
        <v>0</v>
      </c>
      <c r="U1376" s="238">
        <f t="shared" si="4393"/>
        <v>0</v>
      </c>
      <c r="V1376" s="238">
        <f t="shared" si="4347"/>
        <v>89900</v>
      </c>
      <c r="W1376" s="238">
        <f t="shared" si="4347"/>
        <v>0</v>
      </c>
      <c r="X1376" s="238">
        <f t="shared" si="4347"/>
        <v>0</v>
      </c>
      <c r="Y1376" s="238">
        <f t="shared" si="4394"/>
        <v>-89900</v>
      </c>
      <c r="Z1376" s="238">
        <f t="shared" si="4394"/>
        <v>0</v>
      </c>
      <c r="AA1376" s="238">
        <f t="shared" si="4394"/>
        <v>0</v>
      </c>
      <c r="AB1376" s="238">
        <f t="shared" si="4392"/>
        <v>0</v>
      </c>
      <c r="AC1376" s="238">
        <f t="shared" si="4384"/>
        <v>0</v>
      </c>
      <c r="AD1376" s="238">
        <f t="shared" si="4385"/>
        <v>0</v>
      </c>
      <c r="AE1376" s="238">
        <f t="shared" si="4395"/>
        <v>0</v>
      </c>
      <c r="AF1376" s="238">
        <f t="shared" si="4395"/>
        <v>0</v>
      </c>
      <c r="AG1376" s="238">
        <f t="shared" si="4395"/>
        <v>0</v>
      </c>
      <c r="AH1376" s="238">
        <f t="shared" si="4225"/>
        <v>0</v>
      </c>
      <c r="AI1376" s="238">
        <f t="shared" si="4386"/>
        <v>0</v>
      </c>
      <c r="AJ1376" s="238">
        <f t="shared" si="4387"/>
        <v>0</v>
      </c>
      <c r="AK1376" s="238">
        <f t="shared" si="4396"/>
        <v>0</v>
      </c>
      <c r="AL1376" s="238">
        <f t="shared" si="4396"/>
        <v>0</v>
      </c>
      <c r="AM1376" s="238">
        <f t="shared" si="4396"/>
        <v>0</v>
      </c>
      <c r="AN1376" s="238">
        <f t="shared" si="4227"/>
        <v>0</v>
      </c>
      <c r="AO1376" s="238">
        <f t="shared" si="4388"/>
        <v>0</v>
      </c>
      <c r="AP1376" s="238">
        <f t="shared" si="4389"/>
        <v>0</v>
      </c>
      <c r="AQ1376" s="238">
        <f t="shared" si="4397"/>
        <v>0</v>
      </c>
      <c r="AR1376" s="238">
        <f t="shared" si="4397"/>
        <v>0</v>
      </c>
      <c r="AS1376" s="238">
        <f t="shared" si="4397"/>
        <v>0</v>
      </c>
      <c r="AT1376" s="238">
        <f t="shared" si="4358"/>
        <v>0</v>
      </c>
      <c r="AU1376" s="238">
        <f t="shared" si="4390"/>
        <v>0</v>
      </c>
      <c r="AV1376" s="238">
        <f t="shared" si="4391"/>
        <v>0</v>
      </c>
    </row>
    <row r="1377" spans="1:48" s="229" customFormat="1" ht="25.5" hidden="1">
      <c r="A1377" s="268" t="s">
        <v>119</v>
      </c>
      <c r="B1377" s="227" t="s">
        <v>401</v>
      </c>
      <c r="C1377" s="227" t="s">
        <v>18</v>
      </c>
      <c r="D1377" s="227" t="s">
        <v>17</v>
      </c>
      <c r="E1377" s="227" t="s">
        <v>356</v>
      </c>
      <c r="F1377" s="227" t="s">
        <v>69</v>
      </c>
      <c r="G1377" s="227" t="s">
        <v>147</v>
      </c>
      <c r="H1377" s="227" t="s">
        <v>224</v>
      </c>
      <c r="I1377" s="237" t="s">
        <v>117</v>
      </c>
      <c r="J1377" s="238"/>
      <c r="K1377" s="238"/>
      <c r="L1377" s="238"/>
      <c r="M1377" s="238"/>
      <c r="N1377" s="238"/>
      <c r="O1377" s="238"/>
      <c r="P1377" s="238">
        <f>P1378</f>
        <v>353900</v>
      </c>
      <c r="Q1377" s="238">
        <f t="shared" si="4393"/>
        <v>0</v>
      </c>
      <c r="R1377" s="238">
        <f t="shared" si="4393"/>
        <v>0</v>
      </c>
      <c r="S1377" s="238">
        <f t="shared" si="4393"/>
        <v>-264000</v>
      </c>
      <c r="T1377" s="238">
        <f t="shared" si="4393"/>
        <v>0</v>
      </c>
      <c r="U1377" s="238">
        <f t="shared" si="4393"/>
        <v>0</v>
      </c>
      <c r="V1377" s="238">
        <f t="shared" ref="V1377:X1422" si="4398">P1377+S1377</f>
        <v>89900</v>
      </c>
      <c r="W1377" s="238">
        <f t="shared" si="4398"/>
        <v>0</v>
      </c>
      <c r="X1377" s="238">
        <f t="shared" si="4398"/>
        <v>0</v>
      </c>
      <c r="Y1377" s="238">
        <f t="shared" si="4394"/>
        <v>-89900</v>
      </c>
      <c r="Z1377" s="238">
        <f t="shared" si="4394"/>
        <v>0</v>
      </c>
      <c r="AA1377" s="238">
        <f t="shared" si="4394"/>
        <v>0</v>
      </c>
      <c r="AB1377" s="238">
        <f t="shared" si="4392"/>
        <v>0</v>
      </c>
      <c r="AC1377" s="238">
        <f t="shared" si="4384"/>
        <v>0</v>
      </c>
      <c r="AD1377" s="238">
        <f t="shared" si="4385"/>
        <v>0</v>
      </c>
      <c r="AE1377" s="238">
        <f t="shared" si="4395"/>
        <v>0</v>
      </c>
      <c r="AF1377" s="238">
        <f t="shared" si="4395"/>
        <v>0</v>
      </c>
      <c r="AG1377" s="238">
        <f t="shared" si="4395"/>
        <v>0</v>
      </c>
      <c r="AH1377" s="238">
        <f t="shared" si="4225"/>
        <v>0</v>
      </c>
      <c r="AI1377" s="238">
        <f t="shared" si="4386"/>
        <v>0</v>
      </c>
      <c r="AJ1377" s="238">
        <f t="shared" si="4387"/>
        <v>0</v>
      </c>
      <c r="AK1377" s="238">
        <f t="shared" si="4396"/>
        <v>0</v>
      </c>
      <c r="AL1377" s="238">
        <f t="shared" si="4396"/>
        <v>0</v>
      </c>
      <c r="AM1377" s="238">
        <f t="shared" si="4396"/>
        <v>0</v>
      </c>
      <c r="AN1377" s="238">
        <f t="shared" si="4227"/>
        <v>0</v>
      </c>
      <c r="AO1377" s="238">
        <f t="shared" si="4388"/>
        <v>0</v>
      </c>
      <c r="AP1377" s="238">
        <f t="shared" si="4389"/>
        <v>0</v>
      </c>
      <c r="AQ1377" s="238">
        <f t="shared" si="4397"/>
        <v>0</v>
      </c>
      <c r="AR1377" s="238">
        <f t="shared" si="4397"/>
        <v>0</v>
      </c>
      <c r="AS1377" s="238">
        <f t="shared" si="4397"/>
        <v>0</v>
      </c>
      <c r="AT1377" s="238">
        <f t="shared" si="4358"/>
        <v>0</v>
      </c>
      <c r="AU1377" s="238">
        <f t="shared" si="4390"/>
        <v>0</v>
      </c>
      <c r="AV1377" s="238">
        <f t="shared" si="4391"/>
        <v>0</v>
      </c>
    </row>
    <row r="1378" spans="1:48" s="229" customFormat="1" hidden="1">
      <c r="A1378" s="268" t="s">
        <v>120</v>
      </c>
      <c r="B1378" s="227" t="s">
        <v>401</v>
      </c>
      <c r="C1378" s="227" t="s">
        <v>18</v>
      </c>
      <c r="D1378" s="227" t="s">
        <v>17</v>
      </c>
      <c r="E1378" s="227" t="s">
        <v>356</v>
      </c>
      <c r="F1378" s="227" t="s">
        <v>69</v>
      </c>
      <c r="G1378" s="227" t="s">
        <v>147</v>
      </c>
      <c r="H1378" s="227" t="s">
        <v>224</v>
      </c>
      <c r="I1378" s="237" t="s">
        <v>118</v>
      </c>
      <c r="J1378" s="238"/>
      <c r="K1378" s="238"/>
      <c r="L1378" s="238"/>
      <c r="M1378" s="238"/>
      <c r="N1378" s="238"/>
      <c r="O1378" s="238"/>
      <c r="P1378" s="238">
        <v>353900</v>
      </c>
      <c r="Q1378" s="238">
        <v>0</v>
      </c>
      <c r="R1378" s="238">
        <v>0</v>
      </c>
      <c r="S1378" s="238">
        <v>-264000</v>
      </c>
      <c r="T1378" s="238"/>
      <c r="U1378" s="238"/>
      <c r="V1378" s="238">
        <f t="shared" si="4398"/>
        <v>89900</v>
      </c>
      <c r="W1378" s="238">
        <f t="shared" si="4398"/>
        <v>0</v>
      </c>
      <c r="X1378" s="238">
        <f t="shared" si="4398"/>
        <v>0</v>
      </c>
      <c r="Y1378" s="238">
        <v>-89900</v>
      </c>
      <c r="Z1378" s="238"/>
      <c r="AA1378" s="238"/>
      <c r="AB1378" s="238">
        <f t="shared" si="4392"/>
        <v>0</v>
      </c>
      <c r="AC1378" s="238">
        <f t="shared" si="4384"/>
        <v>0</v>
      </c>
      <c r="AD1378" s="238">
        <f t="shared" si="4385"/>
        <v>0</v>
      </c>
      <c r="AE1378" s="238"/>
      <c r="AF1378" s="238"/>
      <c r="AG1378" s="238"/>
      <c r="AH1378" s="238">
        <f t="shared" si="4225"/>
        <v>0</v>
      </c>
      <c r="AI1378" s="238">
        <f t="shared" si="4386"/>
        <v>0</v>
      </c>
      <c r="AJ1378" s="238">
        <f t="shared" si="4387"/>
        <v>0</v>
      </c>
      <c r="AK1378" s="238"/>
      <c r="AL1378" s="238"/>
      <c r="AM1378" s="238"/>
      <c r="AN1378" s="238">
        <f t="shared" si="4227"/>
        <v>0</v>
      </c>
      <c r="AO1378" s="238">
        <f t="shared" si="4388"/>
        <v>0</v>
      </c>
      <c r="AP1378" s="238">
        <f t="shared" si="4389"/>
        <v>0</v>
      </c>
      <c r="AQ1378" s="238"/>
      <c r="AR1378" s="238"/>
      <c r="AS1378" s="238"/>
      <c r="AT1378" s="238">
        <f t="shared" si="4358"/>
        <v>0</v>
      </c>
      <c r="AU1378" s="238">
        <f t="shared" si="4390"/>
        <v>0</v>
      </c>
      <c r="AV1378" s="238">
        <f t="shared" si="4391"/>
        <v>0</v>
      </c>
    </row>
    <row r="1379" spans="1:48" s="229" customFormat="1" ht="38.25" hidden="1">
      <c r="A1379" s="268" t="s">
        <v>476</v>
      </c>
      <c r="B1379" s="227" t="s">
        <v>401</v>
      </c>
      <c r="C1379" s="227" t="s">
        <v>18</v>
      </c>
      <c r="D1379" s="227" t="s">
        <v>17</v>
      </c>
      <c r="E1379" s="227" t="s">
        <v>473</v>
      </c>
      <c r="F1379" s="227" t="s">
        <v>69</v>
      </c>
      <c r="G1379" s="227" t="s">
        <v>147</v>
      </c>
      <c r="H1379" s="227" t="s">
        <v>148</v>
      </c>
      <c r="I1379" s="237"/>
      <c r="J1379" s="238"/>
      <c r="K1379" s="238"/>
      <c r="L1379" s="238"/>
      <c r="M1379" s="238"/>
      <c r="N1379" s="238"/>
      <c r="O1379" s="238"/>
      <c r="P1379" s="238"/>
      <c r="Q1379" s="238"/>
      <c r="R1379" s="238"/>
      <c r="S1379" s="238"/>
      <c r="T1379" s="238"/>
      <c r="U1379" s="238"/>
      <c r="V1379" s="238"/>
      <c r="W1379" s="238"/>
      <c r="X1379" s="238"/>
      <c r="Y1379" s="238">
        <f>Y1380+Y1383</f>
        <v>1326564.19</v>
      </c>
      <c r="Z1379" s="238">
        <f t="shared" ref="Z1379:AA1379" si="4399">Z1380+Z1383</f>
        <v>0</v>
      </c>
      <c r="AA1379" s="238">
        <f t="shared" si="4399"/>
        <v>0</v>
      </c>
      <c r="AB1379" s="238">
        <f t="shared" si="4392"/>
        <v>1326564.19</v>
      </c>
      <c r="AC1379" s="238">
        <f t="shared" si="4384"/>
        <v>0</v>
      </c>
      <c r="AD1379" s="238">
        <f t="shared" si="4385"/>
        <v>0</v>
      </c>
      <c r="AE1379" s="238">
        <f>AE1380+AE1383</f>
        <v>0</v>
      </c>
      <c r="AF1379" s="238">
        <f t="shared" ref="AF1379:AG1379" si="4400">AF1380+AF1383</f>
        <v>0</v>
      </c>
      <c r="AG1379" s="238">
        <f t="shared" si="4400"/>
        <v>0</v>
      </c>
      <c r="AH1379" s="238">
        <f t="shared" si="4225"/>
        <v>1326564.19</v>
      </c>
      <c r="AI1379" s="238">
        <f t="shared" si="4386"/>
        <v>0</v>
      </c>
      <c r="AJ1379" s="238">
        <f t="shared" si="4387"/>
        <v>0</v>
      </c>
      <c r="AK1379" s="238">
        <f>AK1380+AK1383</f>
        <v>0</v>
      </c>
      <c r="AL1379" s="238">
        <f t="shared" ref="AL1379:AM1379" si="4401">AL1380+AL1383</f>
        <v>0</v>
      </c>
      <c r="AM1379" s="238">
        <f t="shared" si="4401"/>
        <v>0</v>
      </c>
      <c r="AN1379" s="238">
        <f t="shared" si="4227"/>
        <v>1326564.19</v>
      </c>
      <c r="AO1379" s="238">
        <f t="shared" si="4388"/>
        <v>0</v>
      </c>
      <c r="AP1379" s="238">
        <f t="shared" si="4389"/>
        <v>0</v>
      </c>
      <c r="AQ1379" s="238">
        <f>AQ1380+AQ1383</f>
        <v>-500721</v>
      </c>
      <c r="AR1379" s="238">
        <f t="shared" ref="AR1379:AS1379" si="4402">AR1380+AR1383</f>
        <v>0</v>
      </c>
      <c r="AS1379" s="238">
        <f t="shared" si="4402"/>
        <v>0</v>
      </c>
      <c r="AT1379" s="238">
        <f t="shared" si="4358"/>
        <v>825843.19</v>
      </c>
      <c r="AU1379" s="238">
        <f t="shared" si="4390"/>
        <v>0</v>
      </c>
      <c r="AV1379" s="238">
        <f t="shared" si="4391"/>
        <v>0</v>
      </c>
    </row>
    <row r="1380" spans="1:48" s="229" customFormat="1" ht="38.25" hidden="1">
      <c r="A1380" s="268" t="s">
        <v>475</v>
      </c>
      <c r="B1380" s="227" t="s">
        <v>401</v>
      </c>
      <c r="C1380" s="227" t="s">
        <v>18</v>
      </c>
      <c r="D1380" s="227" t="s">
        <v>17</v>
      </c>
      <c r="E1380" s="227" t="s">
        <v>473</v>
      </c>
      <c r="F1380" s="227" t="s">
        <v>69</v>
      </c>
      <c r="G1380" s="227" t="s">
        <v>147</v>
      </c>
      <c r="H1380" s="227" t="s">
        <v>474</v>
      </c>
      <c r="I1380" s="237"/>
      <c r="J1380" s="238"/>
      <c r="K1380" s="238"/>
      <c r="L1380" s="238"/>
      <c r="M1380" s="238"/>
      <c r="N1380" s="238"/>
      <c r="O1380" s="238"/>
      <c r="P1380" s="238"/>
      <c r="Q1380" s="238"/>
      <c r="R1380" s="238"/>
      <c r="S1380" s="238"/>
      <c r="T1380" s="238"/>
      <c r="U1380" s="238"/>
      <c r="V1380" s="238"/>
      <c r="W1380" s="238"/>
      <c r="X1380" s="238"/>
      <c r="Y1380" s="238">
        <f>Y1381</f>
        <v>1255721</v>
      </c>
      <c r="Z1380" s="238">
        <f t="shared" ref="Z1380:Z1381" si="4403">Z1381</f>
        <v>0</v>
      </c>
      <c r="AA1380" s="238">
        <f t="shared" ref="AA1380:AA1381" si="4404">AA1381</f>
        <v>0</v>
      </c>
      <c r="AB1380" s="238">
        <f t="shared" si="4392"/>
        <v>1255721</v>
      </c>
      <c r="AC1380" s="238">
        <f t="shared" si="4384"/>
        <v>0</v>
      </c>
      <c r="AD1380" s="238">
        <f t="shared" si="4385"/>
        <v>0</v>
      </c>
      <c r="AE1380" s="238">
        <f>AE1381</f>
        <v>0</v>
      </c>
      <c r="AF1380" s="238">
        <f t="shared" ref="AF1380:AG1381" si="4405">AF1381</f>
        <v>0</v>
      </c>
      <c r="AG1380" s="238">
        <f t="shared" si="4405"/>
        <v>0</v>
      </c>
      <c r="AH1380" s="238">
        <f t="shared" ref="AH1380:AH1481" si="4406">AB1380+AE1380</f>
        <v>1255721</v>
      </c>
      <c r="AI1380" s="238">
        <f t="shared" si="4386"/>
        <v>0</v>
      </c>
      <c r="AJ1380" s="238">
        <f t="shared" si="4387"/>
        <v>0</v>
      </c>
      <c r="AK1380" s="238">
        <f>AK1381</f>
        <v>0</v>
      </c>
      <c r="AL1380" s="238">
        <f t="shared" ref="AL1380:AM1381" si="4407">AL1381</f>
        <v>0</v>
      </c>
      <c r="AM1380" s="238">
        <f t="shared" si="4407"/>
        <v>0</v>
      </c>
      <c r="AN1380" s="238">
        <f t="shared" ref="AN1380:AN1456" si="4408">AH1380+AK1380</f>
        <v>1255721</v>
      </c>
      <c r="AO1380" s="238">
        <f t="shared" si="4388"/>
        <v>0</v>
      </c>
      <c r="AP1380" s="238">
        <f t="shared" si="4389"/>
        <v>0</v>
      </c>
      <c r="AQ1380" s="238">
        <f>AQ1381</f>
        <v>-500721</v>
      </c>
      <c r="AR1380" s="238">
        <f t="shared" ref="AR1380:AS1381" si="4409">AR1381</f>
        <v>0</v>
      </c>
      <c r="AS1380" s="238">
        <f t="shared" si="4409"/>
        <v>0</v>
      </c>
      <c r="AT1380" s="238">
        <f t="shared" si="4358"/>
        <v>755000</v>
      </c>
      <c r="AU1380" s="238">
        <f t="shared" si="4390"/>
        <v>0</v>
      </c>
      <c r="AV1380" s="238">
        <f t="shared" si="4391"/>
        <v>0</v>
      </c>
    </row>
    <row r="1381" spans="1:48" s="229" customFormat="1" ht="25.5" hidden="1">
      <c r="A1381" s="240" t="s">
        <v>259</v>
      </c>
      <c r="B1381" s="227" t="s">
        <v>401</v>
      </c>
      <c r="C1381" s="227" t="s">
        <v>18</v>
      </c>
      <c r="D1381" s="227" t="s">
        <v>17</v>
      </c>
      <c r="E1381" s="227" t="s">
        <v>473</v>
      </c>
      <c r="F1381" s="227" t="s">
        <v>69</v>
      </c>
      <c r="G1381" s="227" t="s">
        <v>147</v>
      </c>
      <c r="H1381" s="227" t="s">
        <v>474</v>
      </c>
      <c r="I1381" s="237" t="s">
        <v>93</v>
      </c>
      <c r="J1381" s="238"/>
      <c r="K1381" s="238"/>
      <c r="L1381" s="238"/>
      <c r="M1381" s="238"/>
      <c r="N1381" s="238"/>
      <c r="O1381" s="238"/>
      <c r="P1381" s="238"/>
      <c r="Q1381" s="238"/>
      <c r="R1381" s="238"/>
      <c r="S1381" s="238"/>
      <c r="T1381" s="238"/>
      <c r="U1381" s="238"/>
      <c r="V1381" s="238"/>
      <c r="W1381" s="238"/>
      <c r="X1381" s="238"/>
      <c r="Y1381" s="238">
        <f>Y1382</f>
        <v>1255721</v>
      </c>
      <c r="Z1381" s="238">
        <f t="shared" si="4403"/>
        <v>0</v>
      </c>
      <c r="AA1381" s="238">
        <f t="shared" si="4404"/>
        <v>0</v>
      </c>
      <c r="AB1381" s="238">
        <f t="shared" si="4392"/>
        <v>1255721</v>
      </c>
      <c r="AC1381" s="238">
        <f t="shared" si="4384"/>
        <v>0</v>
      </c>
      <c r="AD1381" s="238">
        <f t="shared" si="4385"/>
        <v>0</v>
      </c>
      <c r="AE1381" s="238">
        <f>AE1382</f>
        <v>0</v>
      </c>
      <c r="AF1381" s="238">
        <f t="shared" si="4405"/>
        <v>0</v>
      </c>
      <c r="AG1381" s="238">
        <f t="shared" si="4405"/>
        <v>0</v>
      </c>
      <c r="AH1381" s="238">
        <f t="shared" si="4406"/>
        <v>1255721</v>
      </c>
      <c r="AI1381" s="238">
        <f t="shared" si="4386"/>
        <v>0</v>
      </c>
      <c r="AJ1381" s="238">
        <f t="shared" si="4387"/>
        <v>0</v>
      </c>
      <c r="AK1381" s="238">
        <f>AK1382</f>
        <v>0</v>
      </c>
      <c r="AL1381" s="238">
        <f t="shared" si="4407"/>
        <v>0</v>
      </c>
      <c r="AM1381" s="238">
        <f t="shared" si="4407"/>
        <v>0</v>
      </c>
      <c r="AN1381" s="238">
        <f t="shared" si="4408"/>
        <v>1255721</v>
      </c>
      <c r="AO1381" s="238">
        <f t="shared" si="4388"/>
        <v>0</v>
      </c>
      <c r="AP1381" s="238">
        <f t="shared" si="4389"/>
        <v>0</v>
      </c>
      <c r="AQ1381" s="238">
        <f>AQ1382</f>
        <v>-500721</v>
      </c>
      <c r="AR1381" s="238">
        <f t="shared" si="4409"/>
        <v>0</v>
      </c>
      <c r="AS1381" s="238">
        <f t="shared" si="4409"/>
        <v>0</v>
      </c>
      <c r="AT1381" s="238">
        <f t="shared" si="4358"/>
        <v>755000</v>
      </c>
      <c r="AU1381" s="238">
        <f t="shared" si="4390"/>
        <v>0</v>
      </c>
      <c r="AV1381" s="238">
        <f t="shared" si="4391"/>
        <v>0</v>
      </c>
    </row>
    <row r="1382" spans="1:48" s="229" customFormat="1" ht="25.5" hidden="1">
      <c r="A1382" s="239" t="s">
        <v>97</v>
      </c>
      <c r="B1382" s="227" t="s">
        <v>401</v>
      </c>
      <c r="C1382" s="227" t="s">
        <v>18</v>
      </c>
      <c r="D1382" s="227" t="s">
        <v>17</v>
      </c>
      <c r="E1382" s="227" t="s">
        <v>473</v>
      </c>
      <c r="F1382" s="227" t="s">
        <v>69</v>
      </c>
      <c r="G1382" s="227" t="s">
        <v>147</v>
      </c>
      <c r="H1382" s="227" t="s">
        <v>474</v>
      </c>
      <c r="I1382" s="237" t="s">
        <v>94</v>
      </c>
      <c r="J1382" s="238"/>
      <c r="K1382" s="238"/>
      <c r="L1382" s="238"/>
      <c r="M1382" s="238"/>
      <c r="N1382" s="238"/>
      <c r="O1382" s="238"/>
      <c r="P1382" s="238"/>
      <c r="Q1382" s="238"/>
      <c r="R1382" s="238"/>
      <c r="S1382" s="238"/>
      <c r="T1382" s="238"/>
      <c r="U1382" s="238"/>
      <c r="V1382" s="238"/>
      <c r="W1382" s="238"/>
      <c r="X1382" s="238"/>
      <c r="Y1382" s="238">
        <f>739619.67+516101.33</f>
        <v>1255721</v>
      </c>
      <c r="Z1382" s="238"/>
      <c r="AA1382" s="238"/>
      <c r="AB1382" s="238">
        <f t="shared" si="4392"/>
        <v>1255721</v>
      </c>
      <c r="AC1382" s="238">
        <f t="shared" si="4384"/>
        <v>0</v>
      </c>
      <c r="AD1382" s="238">
        <f t="shared" si="4385"/>
        <v>0</v>
      </c>
      <c r="AE1382" s="238"/>
      <c r="AF1382" s="238"/>
      <c r="AG1382" s="238"/>
      <c r="AH1382" s="238">
        <f t="shared" si="4406"/>
        <v>1255721</v>
      </c>
      <c r="AI1382" s="238">
        <f t="shared" si="4386"/>
        <v>0</v>
      </c>
      <c r="AJ1382" s="238">
        <f t="shared" si="4387"/>
        <v>0</v>
      </c>
      <c r="AK1382" s="238"/>
      <c r="AL1382" s="238"/>
      <c r="AM1382" s="238"/>
      <c r="AN1382" s="238">
        <f t="shared" si="4408"/>
        <v>1255721</v>
      </c>
      <c r="AO1382" s="238">
        <f t="shared" si="4388"/>
        <v>0</v>
      </c>
      <c r="AP1382" s="238">
        <f t="shared" si="4389"/>
        <v>0</v>
      </c>
      <c r="AQ1382" s="238">
        <f>-294924.67-205796.33</f>
        <v>-500721</v>
      </c>
      <c r="AR1382" s="238"/>
      <c r="AS1382" s="238"/>
      <c r="AT1382" s="238">
        <f t="shared" si="4358"/>
        <v>755000</v>
      </c>
      <c r="AU1382" s="238">
        <f t="shared" si="4390"/>
        <v>0</v>
      </c>
      <c r="AV1382" s="238">
        <f t="shared" si="4391"/>
        <v>0</v>
      </c>
    </row>
    <row r="1383" spans="1:48" s="229" customFormat="1" hidden="1">
      <c r="A1383" s="268" t="s">
        <v>331</v>
      </c>
      <c r="B1383" s="227" t="s">
        <v>401</v>
      </c>
      <c r="C1383" s="227" t="s">
        <v>18</v>
      </c>
      <c r="D1383" s="227" t="s">
        <v>17</v>
      </c>
      <c r="E1383" s="227" t="s">
        <v>473</v>
      </c>
      <c r="F1383" s="227" t="s">
        <v>69</v>
      </c>
      <c r="G1383" s="227" t="s">
        <v>147</v>
      </c>
      <c r="H1383" s="227" t="s">
        <v>184</v>
      </c>
      <c r="I1383" s="237"/>
      <c r="J1383" s="238"/>
      <c r="K1383" s="238"/>
      <c r="L1383" s="238"/>
      <c r="M1383" s="238"/>
      <c r="N1383" s="238"/>
      <c r="O1383" s="238"/>
      <c r="P1383" s="238"/>
      <c r="Q1383" s="238"/>
      <c r="R1383" s="238"/>
      <c r="S1383" s="238"/>
      <c r="T1383" s="238"/>
      <c r="U1383" s="238"/>
      <c r="V1383" s="238"/>
      <c r="W1383" s="238"/>
      <c r="X1383" s="238"/>
      <c r="Y1383" s="238">
        <f>Y1384</f>
        <v>70843.19</v>
      </c>
      <c r="Z1383" s="238">
        <f t="shared" ref="Z1383:Z1384" si="4410">Z1384</f>
        <v>0</v>
      </c>
      <c r="AA1383" s="238">
        <f t="shared" ref="AA1383:AA1384" si="4411">AA1384</f>
        <v>0</v>
      </c>
      <c r="AB1383" s="238">
        <f t="shared" si="4392"/>
        <v>70843.19</v>
      </c>
      <c r="AC1383" s="238">
        <f t="shared" si="4384"/>
        <v>0</v>
      </c>
      <c r="AD1383" s="238">
        <f t="shared" si="4385"/>
        <v>0</v>
      </c>
      <c r="AE1383" s="238">
        <f>AE1384</f>
        <v>0</v>
      </c>
      <c r="AF1383" s="238">
        <f t="shared" ref="AF1383:AG1384" si="4412">AF1384</f>
        <v>0</v>
      </c>
      <c r="AG1383" s="238">
        <f t="shared" si="4412"/>
        <v>0</v>
      </c>
      <c r="AH1383" s="238">
        <f t="shared" si="4406"/>
        <v>70843.19</v>
      </c>
      <c r="AI1383" s="238">
        <f t="shared" si="4386"/>
        <v>0</v>
      </c>
      <c r="AJ1383" s="238">
        <f t="shared" si="4387"/>
        <v>0</v>
      </c>
      <c r="AK1383" s="238">
        <f>AK1384</f>
        <v>0</v>
      </c>
      <c r="AL1383" s="238">
        <f t="shared" ref="AL1383:AM1384" si="4413">AL1384</f>
        <v>0</v>
      </c>
      <c r="AM1383" s="238">
        <f t="shared" si="4413"/>
        <v>0</v>
      </c>
      <c r="AN1383" s="238">
        <f t="shared" si="4408"/>
        <v>70843.19</v>
      </c>
      <c r="AO1383" s="238">
        <f t="shared" si="4388"/>
        <v>0</v>
      </c>
      <c r="AP1383" s="238">
        <f t="shared" si="4389"/>
        <v>0</v>
      </c>
      <c r="AQ1383" s="238">
        <f>AQ1384</f>
        <v>0</v>
      </c>
      <c r="AR1383" s="238">
        <f t="shared" ref="AR1383:AS1384" si="4414">AR1384</f>
        <v>0</v>
      </c>
      <c r="AS1383" s="238">
        <f t="shared" si="4414"/>
        <v>0</v>
      </c>
      <c r="AT1383" s="238">
        <f t="shared" si="4358"/>
        <v>70843.19</v>
      </c>
      <c r="AU1383" s="238">
        <f t="shared" si="4390"/>
        <v>0</v>
      </c>
      <c r="AV1383" s="238">
        <f t="shared" si="4391"/>
        <v>0</v>
      </c>
    </row>
    <row r="1384" spans="1:48" s="229" customFormat="1" ht="25.5" hidden="1">
      <c r="A1384" s="240" t="s">
        <v>259</v>
      </c>
      <c r="B1384" s="227" t="s">
        <v>401</v>
      </c>
      <c r="C1384" s="227" t="s">
        <v>18</v>
      </c>
      <c r="D1384" s="227" t="s">
        <v>17</v>
      </c>
      <c r="E1384" s="227" t="s">
        <v>473</v>
      </c>
      <c r="F1384" s="227" t="s">
        <v>69</v>
      </c>
      <c r="G1384" s="227" t="s">
        <v>147</v>
      </c>
      <c r="H1384" s="227" t="s">
        <v>184</v>
      </c>
      <c r="I1384" s="237" t="s">
        <v>93</v>
      </c>
      <c r="J1384" s="238"/>
      <c r="K1384" s="238"/>
      <c r="L1384" s="238"/>
      <c r="M1384" s="238"/>
      <c r="N1384" s="238"/>
      <c r="O1384" s="238"/>
      <c r="P1384" s="238"/>
      <c r="Q1384" s="238"/>
      <c r="R1384" s="238"/>
      <c r="S1384" s="238"/>
      <c r="T1384" s="238"/>
      <c r="U1384" s="238"/>
      <c r="V1384" s="238"/>
      <c r="W1384" s="238"/>
      <c r="X1384" s="238"/>
      <c r="Y1384" s="238">
        <f>Y1385</f>
        <v>70843.19</v>
      </c>
      <c r="Z1384" s="238">
        <f t="shared" si="4410"/>
        <v>0</v>
      </c>
      <c r="AA1384" s="238">
        <f t="shared" si="4411"/>
        <v>0</v>
      </c>
      <c r="AB1384" s="238">
        <f t="shared" si="4392"/>
        <v>70843.19</v>
      </c>
      <c r="AC1384" s="238">
        <f t="shared" si="4384"/>
        <v>0</v>
      </c>
      <c r="AD1384" s="238">
        <f t="shared" si="4385"/>
        <v>0</v>
      </c>
      <c r="AE1384" s="238">
        <f>AE1385</f>
        <v>0</v>
      </c>
      <c r="AF1384" s="238">
        <f t="shared" si="4412"/>
        <v>0</v>
      </c>
      <c r="AG1384" s="238">
        <f t="shared" si="4412"/>
        <v>0</v>
      </c>
      <c r="AH1384" s="238">
        <f t="shared" si="4406"/>
        <v>70843.19</v>
      </c>
      <c r="AI1384" s="238">
        <f t="shared" si="4386"/>
        <v>0</v>
      </c>
      <c r="AJ1384" s="238">
        <f t="shared" si="4387"/>
        <v>0</v>
      </c>
      <c r="AK1384" s="238">
        <f>AK1385</f>
        <v>0</v>
      </c>
      <c r="AL1384" s="238">
        <f t="shared" si="4413"/>
        <v>0</v>
      </c>
      <c r="AM1384" s="238">
        <f t="shared" si="4413"/>
        <v>0</v>
      </c>
      <c r="AN1384" s="238">
        <f t="shared" si="4408"/>
        <v>70843.19</v>
      </c>
      <c r="AO1384" s="238">
        <f t="shared" si="4388"/>
        <v>0</v>
      </c>
      <c r="AP1384" s="238">
        <f t="shared" si="4389"/>
        <v>0</v>
      </c>
      <c r="AQ1384" s="238">
        <f>AQ1385</f>
        <v>0</v>
      </c>
      <c r="AR1384" s="238">
        <f t="shared" si="4414"/>
        <v>0</v>
      </c>
      <c r="AS1384" s="238">
        <f t="shared" si="4414"/>
        <v>0</v>
      </c>
      <c r="AT1384" s="238">
        <f t="shared" si="4358"/>
        <v>70843.19</v>
      </c>
      <c r="AU1384" s="238">
        <f t="shared" si="4390"/>
        <v>0</v>
      </c>
      <c r="AV1384" s="238">
        <f t="shared" si="4391"/>
        <v>0</v>
      </c>
    </row>
    <row r="1385" spans="1:48" s="229" customFormat="1" ht="25.5" hidden="1">
      <c r="A1385" s="239" t="s">
        <v>97</v>
      </c>
      <c r="B1385" s="227" t="s">
        <v>401</v>
      </c>
      <c r="C1385" s="227" t="s">
        <v>18</v>
      </c>
      <c r="D1385" s="227" t="s">
        <v>17</v>
      </c>
      <c r="E1385" s="227" t="s">
        <v>473</v>
      </c>
      <c r="F1385" s="227" t="s">
        <v>69</v>
      </c>
      <c r="G1385" s="227" t="s">
        <v>147</v>
      </c>
      <c r="H1385" s="227" t="s">
        <v>184</v>
      </c>
      <c r="I1385" s="237" t="s">
        <v>94</v>
      </c>
      <c r="J1385" s="238"/>
      <c r="K1385" s="238"/>
      <c r="L1385" s="238"/>
      <c r="M1385" s="238"/>
      <c r="N1385" s="238"/>
      <c r="O1385" s="238"/>
      <c r="P1385" s="238"/>
      <c r="Q1385" s="238"/>
      <c r="R1385" s="238"/>
      <c r="S1385" s="238"/>
      <c r="T1385" s="238"/>
      <c r="U1385" s="238"/>
      <c r="V1385" s="238"/>
      <c r="W1385" s="238"/>
      <c r="X1385" s="238"/>
      <c r="Y1385" s="238">
        <v>70843.19</v>
      </c>
      <c r="Z1385" s="238"/>
      <c r="AA1385" s="238"/>
      <c r="AB1385" s="238">
        <f t="shared" si="4392"/>
        <v>70843.19</v>
      </c>
      <c r="AC1385" s="238">
        <f t="shared" si="4384"/>
        <v>0</v>
      </c>
      <c r="AD1385" s="238">
        <f t="shared" si="4385"/>
        <v>0</v>
      </c>
      <c r="AE1385" s="238"/>
      <c r="AF1385" s="238"/>
      <c r="AG1385" s="238"/>
      <c r="AH1385" s="238">
        <f t="shared" si="4406"/>
        <v>70843.19</v>
      </c>
      <c r="AI1385" s="238">
        <f t="shared" si="4386"/>
        <v>0</v>
      </c>
      <c r="AJ1385" s="238">
        <f t="shared" si="4387"/>
        <v>0</v>
      </c>
      <c r="AK1385" s="238"/>
      <c r="AL1385" s="238"/>
      <c r="AM1385" s="238"/>
      <c r="AN1385" s="238">
        <f t="shared" si="4408"/>
        <v>70843.19</v>
      </c>
      <c r="AO1385" s="238">
        <f t="shared" si="4388"/>
        <v>0</v>
      </c>
      <c r="AP1385" s="238">
        <f t="shared" si="4389"/>
        <v>0</v>
      </c>
      <c r="AQ1385" s="238"/>
      <c r="AR1385" s="238"/>
      <c r="AS1385" s="238"/>
      <c r="AT1385" s="238">
        <f t="shared" si="4358"/>
        <v>70843.19</v>
      </c>
      <c r="AU1385" s="238">
        <f t="shared" si="4390"/>
        <v>0</v>
      </c>
      <c r="AV1385" s="238">
        <f t="shared" si="4391"/>
        <v>0</v>
      </c>
    </row>
    <row r="1386" spans="1:48" s="229" customFormat="1" hidden="1">
      <c r="A1386" s="235" t="s">
        <v>82</v>
      </c>
      <c r="B1386" s="227" t="s">
        <v>401</v>
      </c>
      <c r="C1386" s="227" t="s">
        <v>18</v>
      </c>
      <c r="D1386" s="227" t="s">
        <v>17</v>
      </c>
      <c r="E1386" s="227" t="s">
        <v>81</v>
      </c>
      <c r="F1386" s="227" t="s">
        <v>69</v>
      </c>
      <c r="G1386" s="227" t="s">
        <v>147</v>
      </c>
      <c r="H1386" s="227" t="s">
        <v>148</v>
      </c>
      <c r="I1386" s="237"/>
      <c r="J1386" s="238"/>
      <c r="K1386" s="238"/>
      <c r="L1386" s="238"/>
      <c r="M1386" s="238"/>
      <c r="N1386" s="238"/>
      <c r="O1386" s="238"/>
      <c r="P1386" s="238">
        <f>P1387+P1390</f>
        <v>6207018</v>
      </c>
      <c r="Q1386" s="238">
        <f t="shared" ref="Q1386:U1386" si="4415">Q1387+Q1390</f>
        <v>6385726.8499999996</v>
      </c>
      <c r="R1386" s="238">
        <f t="shared" si="4415"/>
        <v>6570874.6799999997</v>
      </c>
      <c r="S1386" s="238">
        <f t="shared" si="4415"/>
        <v>0</v>
      </c>
      <c r="T1386" s="238">
        <f t="shared" si="4415"/>
        <v>0</v>
      </c>
      <c r="U1386" s="238">
        <f t="shared" si="4415"/>
        <v>0</v>
      </c>
      <c r="V1386" s="238">
        <f t="shared" si="4398"/>
        <v>6207018</v>
      </c>
      <c r="W1386" s="238">
        <f t="shared" si="4398"/>
        <v>6385726.8499999996</v>
      </c>
      <c r="X1386" s="238">
        <f t="shared" si="4398"/>
        <v>6570874.6799999997</v>
      </c>
      <c r="Y1386" s="238">
        <f t="shared" ref="Y1386:AA1386" si="4416">Y1387+Y1390</f>
        <v>0</v>
      </c>
      <c r="Z1386" s="238">
        <f t="shared" si="4416"/>
        <v>0</v>
      </c>
      <c r="AA1386" s="238">
        <f t="shared" si="4416"/>
        <v>0</v>
      </c>
      <c r="AB1386" s="238">
        <f t="shared" si="4392"/>
        <v>6207018</v>
      </c>
      <c r="AC1386" s="238">
        <f t="shared" si="4384"/>
        <v>6385726.8499999996</v>
      </c>
      <c r="AD1386" s="238">
        <f t="shared" si="4385"/>
        <v>6570874.6799999997</v>
      </c>
      <c r="AE1386" s="238">
        <f t="shared" ref="AE1386:AG1386" si="4417">AE1387+AE1390</f>
        <v>0</v>
      </c>
      <c r="AF1386" s="238">
        <f t="shared" si="4417"/>
        <v>0</v>
      </c>
      <c r="AG1386" s="238">
        <f t="shared" si="4417"/>
        <v>0</v>
      </c>
      <c r="AH1386" s="238">
        <f t="shared" si="4406"/>
        <v>6207018</v>
      </c>
      <c r="AI1386" s="238">
        <f t="shared" si="4386"/>
        <v>6385726.8499999996</v>
      </c>
      <c r="AJ1386" s="238">
        <f t="shared" si="4387"/>
        <v>6570874.6799999997</v>
      </c>
      <c r="AK1386" s="238">
        <f t="shared" ref="AK1386:AM1386" si="4418">AK1387+AK1390</f>
        <v>0</v>
      </c>
      <c r="AL1386" s="238">
        <f t="shared" si="4418"/>
        <v>0</v>
      </c>
      <c r="AM1386" s="238">
        <f t="shared" si="4418"/>
        <v>0</v>
      </c>
      <c r="AN1386" s="238">
        <f t="shared" si="4408"/>
        <v>6207018</v>
      </c>
      <c r="AO1386" s="238">
        <f t="shared" si="4388"/>
        <v>6385726.8499999996</v>
      </c>
      <c r="AP1386" s="238">
        <f t="shared" si="4389"/>
        <v>6570874.6799999997</v>
      </c>
      <c r="AQ1386" s="238">
        <f t="shared" ref="AQ1386:AS1386" si="4419">AQ1387+AQ1390</f>
        <v>0</v>
      </c>
      <c r="AR1386" s="238">
        <f t="shared" si="4419"/>
        <v>0</v>
      </c>
      <c r="AS1386" s="238">
        <f t="shared" si="4419"/>
        <v>0</v>
      </c>
      <c r="AT1386" s="238">
        <f t="shared" si="4358"/>
        <v>6207018</v>
      </c>
      <c r="AU1386" s="238">
        <f t="shared" si="4390"/>
        <v>6385726.8499999996</v>
      </c>
      <c r="AV1386" s="238">
        <f t="shared" si="4391"/>
        <v>6570874.6799999997</v>
      </c>
    </row>
    <row r="1387" spans="1:48" s="229" customFormat="1" hidden="1">
      <c r="A1387" s="235" t="s">
        <v>345</v>
      </c>
      <c r="B1387" s="227" t="s">
        <v>401</v>
      </c>
      <c r="C1387" s="227" t="s">
        <v>18</v>
      </c>
      <c r="D1387" s="227" t="s">
        <v>17</v>
      </c>
      <c r="E1387" s="227" t="s">
        <v>81</v>
      </c>
      <c r="F1387" s="227" t="s">
        <v>69</v>
      </c>
      <c r="G1387" s="227" t="s">
        <v>147</v>
      </c>
      <c r="H1387" s="227" t="s">
        <v>344</v>
      </c>
      <c r="I1387" s="237"/>
      <c r="J1387" s="238"/>
      <c r="K1387" s="238"/>
      <c r="L1387" s="238"/>
      <c r="M1387" s="238"/>
      <c r="N1387" s="238"/>
      <c r="O1387" s="238"/>
      <c r="P1387" s="238">
        <f>P1388</f>
        <v>5524518</v>
      </c>
      <c r="Q1387" s="238">
        <f t="shared" ref="Q1387:U1388" si="4420">Q1388</f>
        <v>5675926.8499999996</v>
      </c>
      <c r="R1387" s="238">
        <f t="shared" si="4420"/>
        <v>5832682.6799999997</v>
      </c>
      <c r="S1387" s="238">
        <f t="shared" si="4420"/>
        <v>0</v>
      </c>
      <c r="T1387" s="238">
        <f t="shared" si="4420"/>
        <v>0</v>
      </c>
      <c r="U1387" s="238">
        <f t="shared" si="4420"/>
        <v>0</v>
      </c>
      <c r="V1387" s="238">
        <f t="shared" si="4398"/>
        <v>5524518</v>
      </c>
      <c r="W1387" s="238">
        <f t="shared" si="4398"/>
        <v>5675926.8499999996</v>
      </c>
      <c r="X1387" s="238">
        <f t="shared" si="4398"/>
        <v>5832682.6799999997</v>
      </c>
      <c r="Y1387" s="238">
        <f t="shared" ref="Y1387:AA1388" si="4421">Y1388</f>
        <v>0</v>
      </c>
      <c r="Z1387" s="238">
        <f t="shared" si="4421"/>
        <v>0</v>
      </c>
      <c r="AA1387" s="238">
        <f t="shared" si="4421"/>
        <v>0</v>
      </c>
      <c r="AB1387" s="238">
        <f t="shared" si="4392"/>
        <v>5524518</v>
      </c>
      <c r="AC1387" s="238">
        <f t="shared" si="4384"/>
        <v>5675926.8499999996</v>
      </c>
      <c r="AD1387" s="238">
        <f t="shared" si="4385"/>
        <v>5832682.6799999997</v>
      </c>
      <c r="AE1387" s="238">
        <f t="shared" ref="AE1387:AG1388" si="4422">AE1388</f>
        <v>0</v>
      </c>
      <c r="AF1387" s="238">
        <f t="shared" si="4422"/>
        <v>0</v>
      </c>
      <c r="AG1387" s="238">
        <f t="shared" si="4422"/>
        <v>0</v>
      </c>
      <c r="AH1387" s="238">
        <f t="shared" si="4406"/>
        <v>5524518</v>
      </c>
      <c r="AI1387" s="238">
        <f t="shared" si="4386"/>
        <v>5675926.8499999996</v>
      </c>
      <c r="AJ1387" s="238">
        <f t="shared" si="4387"/>
        <v>5832682.6799999997</v>
      </c>
      <c r="AK1387" s="238">
        <f t="shared" ref="AK1387:AM1388" si="4423">AK1388</f>
        <v>0</v>
      </c>
      <c r="AL1387" s="238">
        <f t="shared" si="4423"/>
        <v>0</v>
      </c>
      <c r="AM1387" s="238">
        <f t="shared" si="4423"/>
        <v>0</v>
      </c>
      <c r="AN1387" s="238">
        <f t="shared" si="4408"/>
        <v>5524518</v>
      </c>
      <c r="AO1387" s="238">
        <f t="shared" si="4388"/>
        <v>5675926.8499999996</v>
      </c>
      <c r="AP1387" s="238">
        <f t="shared" si="4389"/>
        <v>5832682.6799999997</v>
      </c>
      <c r="AQ1387" s="238">
        <f t="shared" ref="AQ1387:AS1388" si="4424">AQ1388</f>
        <v>0</v>
      </c>
      <c r="AR1387" s="238">
        <f t="shared" si="4424"/>
        <v>0</v>
      </c>
      <c r="AS1387" s="238">
        <f t="shared" si="4424"/>
        <v>0</v>
      </c>
      <c r="AT1387" s="238">
        <f t="shared" si="4358"/>
        <v>5524518</v>
      </c>
      <c r="AU1387" s="238">
        <f t="shared" si="4390"/>
        <v>5675926.8499999996</v>
      </c>
      <c r="AV1387" s="238">
        <f t="shared" si="4391"/>
        <v>5832682.6799999997</v>
      </c>
    </row>
    <row r="1388" spans="1:48" s="229" customFormat="1" ht="25.5" hidden="1">
      <c r="A1388" s="268" t="s">
        <v>71</v>
      </c>
      <c r="B1388" s="227" t="s">
        <v>401</v>
      </c>
      <c r="C1388" s="227" t="s">
        <v>18</v>
      </c>
      <c r="D1388" s="227" t="s">
        <v>17</v>
      </c>
      <c r="E1388" s="227" t="s">
        <v>81</v>
      </c>
      <c r="F1388" s="227" t="s">
        <v>69</v>
      </c>
      <c r="G1388" s="227" t="s">
        <v>147</v>
      </c>
      <c r="H1388" s="227" t="s">
        <v>344</v>
      </c>
      <c r="I1388" s="237" t="s">
        <v>70</v>
      </c>
      <c r="J1388" s="238"/>
      <c r="K1388" s="238"/>
      <c r="L1388" s="238"/>
      <c r="M1388" s="238"/>
      <c r="N1388" s="238"/>
      <c r="O1388" s="238"/>
      <c r="P1388" s="238">
        <f>P1389</f>
        <v>5524518</v>
      </c>
      <c r="Q1388" s="238">
        <f t="shared" si="4420"/>
        <v>5675926.8499999996</v>
      </c>
      <c r="R1388" s="238">
        <f t="shared" si="4420"/>
        <v>5832682.6799999997</v>
      </c>
      <c r="S1388" s="238">
        <f t="shared" si="4420"/>
        <v>0</v>
      </c>
      <c r="T1388" s="238">
        <f t="shared" si="4420"/>
        <v>0</v>
      </c>
      <c r="U1388" s="238">
        <f t="shared" si="4420"/>
        <v>0</v>
      </c>
      <c r="V1388" s="238">
        <f t="shared" si="4398"/>
        <v>5524518</v>
      </c>
      <c r="W1388" s="238">
        <f t="shared" si="4398"/>
        <v>5675926.8499999996</v>
      </c>
      <c r="X1388" s="238">
        <f t="shared" si="4398"/>
        <v>5832682.6799999997</v>
      </c>
      <c r="Y1388" s="238">
        <f t="shared" si="4421"/>
        <v>0</v>
      </c>
      <c r="Z1388" s="238">
        <f t="shared" si="4421"/>
        <v>0</v>
      </c>
      <c r="AA1388" s="238">
        <f t="shared" si="4421"/>
        <v>0</v>
      </c>
      <c r="AB1388" s="238">
        <f t="shared" si="4392"/>
        <v>5524518</v>
      </c>
      <c r="AC1388" s="238">
        <f t="shared" si="4384"/>
        <v>5675926.8499999996</v>
      </c>
      <c r="AD1388" s="238">
        <f t="shared" si="4385"/>
        <v>5832682.6799999997</v>
      </c>
      <c r="AE1388" s="238">
        <f t="shared" si="4422"/>
        <v>0</v>
      </c>
      <c r="AF1388" s="238">
        <f t="shared" si="4422"/>
        <v>0</v>
      </c>
      <c r="AG1388" s="238">
        <f t="shared" si="4422"/>
        <v>0</v>
      </c>
      <c r="AH1388" s="238">
        <f t="shared" si="4406"/>
        <v>5524518</v>
      </c>
      <c r="AI1388" s="238">
        <f t="shared" si="4386"/>
        <v>5675926.8499999996</v>
      </c>
      <c r="AJ1388" s="238">
        <f t="shared" si="4387"/>
        <v>5832682.6799999997</v>
      </c>
      <c r="AK1388" s="238">
        <f t="shared" si="4423"/>
        <v>0</v>
      </c>
      <c r="AL1388" s="238">
        <f t="shared" si="4423"/>
        <v>0</v>
      </c>
      <c r="AM1388" s="238">
        <f t="shared" si="4423"/>
        <v>0</v>
      </c>
      <c r="AN1388" s="238">
        <f t="shared" si="4408"/>
        <v>5524518</v>
      </c>
      <c r="AO1388" s="238">
        <f t="shared" si="4388"/>
        <v>5675926.8499999996</v>
      </c>
      <c r="AP1388" s="238">
        <f t="shared" si="4389"/>
        <v>5832682.6799999997</v>
      </c>
      <c r="AQ1388" s="238">
        <f t="shared" si="4424"/>
        <v>0</v>
      </c>
      <c r="AR1388" s="238">
        <f t="shared" si="4424"/>
        <v>0</v>
      </c>
      <c r="AS1388" s="238">
        <f t="shared" si="4424"/>
        <v>0</v>
      </c>
      <c r="AT1388" s="238">
        <f t="shared" si="4358"/>
        <v>5524518</v>
      </c>
      <c r="AU1388" s="238">
        <f t="shared" si="4390"/>
        <v>5675926.8499999996</v>
      </c>
      <c r="AV1388" s="238">
        <f t="shared" si="4391"/>
        <v>5832682.6799999997</v>
      </c>
    </row>
    <row r="1389" spans="1:48" s="229" customFormat="1" hidden="1">
      <c r="A1389" s="235" t="s">
        <v>248</v>
      </c>
      <c r="B1389" s="227" t="s">
        <v>401</v>
      </c>
      <c r="C1389" s="227" t="s">
        <v>18</v>
      </c>
      <c r="D1389" s="227" t="s">
        <v>17</v>
      </c>
      <c r="E1389" s="227" t="s">
        <v>81</v>
      </c>
      <c r="F1389" s="227" t="s">
        <v>69</v>
      </c>
      <c r="G1389" s="227" t="s">
        <v>147</v>
      </c>
      <c r="H1389" s="227" t="s">
        <v>344</v>
      </c>
      <c r="I1389" s="237" t="s">
        <v>245</v>
      </c>
      <c r="J1389" s="238"/>
      <c r="K1389" s="238"/>
      <c r="L1389" s="238"/>
      <c r="M1389" s="238"/>
      <c r="N1389" s="238"/>
      <c r="O1389" s="238"/>
      <c r="P1389" s="238">
        <v>5524518</v>
      </c>
      <c r="Q1389" s="238">
        <v>5675926.8499999996</v>
      </c>
      <c r="R1389" s="238">
        <v>5832682.6799999997</v>
      </c>
      <c r="S1389" s="238"/>
      <c r="T1389" s="238"/>
      <c r="U1389" s="238"/>
      <c r="V1389" s="238">
        <f t="shared" si="4398"/>
        <v>5524518</v>
      </c>
      <c r="W1389" s="238">
        <f t="shared" si="4398"/>
        <v>5675926.8499999996</v>
      </c>
      <c r="X1389" s="238">
        <f t="shared" si="4398"/>
        <v>5832682.6799999997</v>
      </c>
      <c r="Y1389" s="238"/>
      <c r="Z1389" s="238"/>
      <c r="AA1389" s="238"/>
      <c r="AB1389" s="238">
        <f t="shared" si="4392"/>
        <v>5524518</v>
      </c>
      <c r="AC1389" s="238">
        <f t="shared" si="4384"/>
        <v>5675926.8499999996</v>
      </c>
      <c r="AD1389" s="238">
        <f t="shared" si="4385"/>
        <v>5832682.6799999997</v>
      </c>
      <c r="AE1389" s="238"/>
      <c r="AF1389" s="238"/>
      <c r="AG1389" s="238"/>
      <c r="AH1389" s="238">
        <f t="shared" si="4406"/>
        <v>5524518</v>
      </c>
      <c r="AI1389" s="238">
        <f t="shared" si="4386"/>
        <v>5675926.8499999996</v>
      </c>
      <c r="AJ1389" s="238">
        <f t="shared" si="4387"/>
        <v>5832682.6799999997</v>
      </c>
      <c r="AK1389" s="238"/>
      <c r="AL1389" s="238"/>
      <c r="AM1389" s="238"/>
      <c r="AN1389" s="238">
        <f t="shared" si="4408"/>
        <v>5524518</v>
      </c>
      <c r="AO1389" s="238">
        <f t="shared" si="4388"/>
        <v>5675926.8499999996</v>
      </c>
      <c r="AP1389" s="238">
        <f t="shared" si="4389"/>
        <v>5832682.6799999997</v>
      </c>
      <c r="AQ1389" s="238"/>
      <c r="AR1389" s="238"/>
      <c r="AS1389" s="238"/>
      <c r="AT1389" s="238">
        <f t="shared" si="4358"/>
        <v>5524518</v>
      </c>
      <c r="AU1389" s="238">
        <f t="shared" si="4390"/>
        <v>5675926.8499999996</v>
      </c>
      <c r="AV1389" s="238">
        <f t="shared" si="4391"/>
        <v>5832682.6799999997</v>
      </c>
    </row>
    <row r="1390" spans="1:48" s="229" customFormat="1" hidden="1">
      <c r="A1390" s="268" t="s">
        <v>358</v>
      </c>
      <c r="B1390" s="227" t="s">
        <v>401</v>
      </c>
      <c r="C1390" s="227" t="s">
        <v>18</v>
      </c>
      <c r="D1390" s="227" t="s">
        <v>17</v>
      </c>
      <c r="E1390" s="227" t="s">
        <v>81</v>
      </c>
      <c r="F1390" s="227" t="s">
        <v>69</v>
      </c>
      <c r="G1390" s="227" t="s">
        <v>147</v>
      </c>
      <c r="H1390" s="227" t="s">
        <v>357</v>
      </c>
      <c r="I1390" s="237"/>
      <c r="J1390" s="238"/>
      <c r="K1390" s="238"/>
      <c r="L1390" s="238"/>
      <c r="M1390" s="238"/>
      <c r="N1390" s="238"/>
      <c r="O1390" s="238"/>
      <c r="P1390" s="238">
        <f>P1391</f>
        <v>682500</v>
      </c>
      <c r="Q1390" s="238">
        <f t="shared" ref="Q1390:U1391" si="4425">Q1391</f>
        <v>709800</v>
      </c>
      <c r="R1390" s="238">
        <f t="shared" si="4425"/>
        <v>738192</v>
      </c>
      <c r="S1390" s="238">
        <f t="shared" si="4425"/>
        <v>0</v>
      </c>
      <c r="T1390" s="238">
        <f t="shared" si="4425"/>
        <v>0</v>
      </c>
      <c r="U1390" s="238">
        <f t="shared" si="4425"/>
        <v>0</v>
      </c>
      <c r="V1390" s="238">
        <f t="shared" si="4398"/>
        <v>682500</v>
      </c>
      <c r="W1390" s="238">
        <f t="shared" si="4398"/>
        <v>709800</v>
      </c>
      <c r="X1390" s="238">
        <f t="shared" si="4398"/>
        <v>738192</v>
      </c>
      <c r="Y1390" s="238">
        <f t="shared" ref="Y1390:AA1391" si="4426">Y1391</f>
        <v>0</v>
      </c>
      <c r="Z1390" s="238">
        <f t="shared" si="4426"/>
        <v>0</v>
      </c>
      <c r="AA1390" s="238">
        <f t="shared" si="4426"/>
        <v>0</v>
      </c>
      <c r="AB1390" s="238">
        <f t="shared" si="4392"/>
        <v>682500</v>
      </c>
      <c r="AC1390" s="238">
        <f t="shared" si="4384"/>
        <v>709800</v>
      </c>
      <c r="AD1390" s="238">
        <f t="shared" si="4385"/>
        <v>738192</v>
      </c>
      <c r="AE1390" s="238">
        <f t="shared" ref="AE1390:AG1391" si="4427">AE1391</f>
        <v>0</v>
      </c>
      <c r="AF1390" s="238">
        <f t="shared" si="4427"/>
        <v>0</v>
      </c>
      <c r="AG1390" s="238">
        <f t="shared" si="4427"/>
        <v>0</v>
      </c>
      <c r="AH1390" s="238">
        <f t="shared" si="4406"/>
        <v>682500</v>
      </c>
      <c r="AI1390" s="238">
        <f t="shared" si="4386"/>
        <v>709800</v>
      </c>
      <c r="AJ1390" s="238">
        <f t="shared" si="4387"/>
        <v>738192</v>
      </c>
      <c r="AK1390" s="238">
        <f t="shared" ref="AK1390:AM1391" si="4428">AK1391</f>
        <v>0</v>
      </c>
      <c r="AL1390" s="238">
        <f t="shared" si="4428"/>
        <v>0</v>
      </c>
      <c r="AM1390" s="238">
        <f t="shared" si="4428"/>
        <v>0</v>
      </c>
      <c r="AN1390" s="238">
        <f t="shared" si="4408"/>
        <v>682500</v>
      </c>
      <c r="AO1390" s="238">
        <f t="shared" si="4388"/>
        <v>709800</v>
      </c>
      <c r="AP1390" s="238">
        <f t="shared" si="4389"/>
        <v>738192</v>
      </c>
      <c r="AQ1390" s="238">
        <f t="shared" ref="AQ1390:AS1391" si="4429">AQ1391</f>
        <v>0</v>
      </c>
      <c r="AR1390" s="238">
        <f t="shared" si="4429"/>
        <v>0</v>
      </c>
      <c r="AS1390" s="238">
        <f t="shared" si="4429"/>
        <v>0</v>
      </c>
      <c r="AT1390" s="238">
        <f t="shared" si="4358"/>
        <v>682500</v>
      </c>
      <c r="AU1390" s="238">
        <f t="shared" si="4390"/>
        <v>709800</v>
      </c>
      <c r="AV1390" s="238">
        <f t="shared" si="4391"/>
        <v>738192</v>
      </c>
    </row>
    <row r="1391" spans="1:48" s="229" customFormat="1" ht="25.5" hidden="1">
      <c r="A1391" s="240" t="s">
        <v>259</v>
      </c>
      <c r="B1391" s="227" t="s">
        <v>401</v>
      </c>
      <c r="C1391" s="227" t="s">
        <v>18</v>
      </c>
      <c r="D1391" s="227" t="s">
        <v>17</v>
      </c>
      <c r="E1391" s="227" t="s">
        <v>81</v>
      </c>
      <c r="F1391" s="227" t="s">
        <v>69</v>
      </c>
      <c r="G1391" s="227" t="s">
        <v>147</v>
      </c>
      <c r="H1391" s="227" t="s">
        <v>357</v>
      </c>
      <c r="I1391" s="237" t="s">
        <v>93</v>
      </c>
      <c r="J1391" s="238"/>
      <c r="K1391" s="238"/>
      <c r="L1391" s="238"/>
      <c r="M1391" s="238"/>
      <c r="N1391" s="238"/>
      <c r="O1391" s="238"/>
      <c r="P1391" s="238">
        <f>P1392</f>
        <v>682500</v>
      </c>
      <c r="Q1391" s="238">
        <f t="shared" si="4425"/>
        <v>709800</v>
      </c>
      <c r="R1391" s="238">
        <f t="shared" si="4425"/>
        <v>738192</v>
      </c>
      <c r="S1391" s="238">
        <f t="shared" si="4425"/>
        <v>0</v>
      </c>
      <c r="T1391" s="238">
        <f t="shared" si="4425"/>
        <v>0</v>
      </c>
      <c r="U1391" s="238">
        <f t="shared" si="4425"/>
        <v>0</v>
      </c>
      <c r="V1391" s="238">
        <f t="shared" si="4398"/>
        <v>682500</v>
      </c>
      <c r="W1391" s="238">
        <f t="shared" si="4398"/>
        <v>709800</v>
      </c>
      <c r="X1391" s="238">
        <f t="shared" si="4398"/>
        <v>738192</v>
      </c>
      <c r="Y1391" s="238">
        <f t="shared" si="4426"/>
        <v>0</v>
      </c>
      <c r="Z1391" s="238">
        <f t="shared" si="4426"/>
        <v>0</v>
      </c>
      <c r="AA1391" s="238">
        <f t="shared" si="4426"/>
        <v>0</v>
      </c>
      <c r="AB1391" s="238">
        <f t="shared" si="4392"/>
        <v>682500</v>
      </c>
      <c r="AC1391" s="238">
        <f t="shared" si="4384"/>
        <v>709800</v>
      </c>
      <c r="AD1391" s="238">
        <f t="shared" si="4385"/>
        <v>738192</v>
      </c>
      <c r="AE1391" s="238">
        <f t="shared" si="4427"/>
        <v>0</v>
      </c>
      <c r="AF1391" s="238">
        <f t="shared" si="4427"/>
        <v>0</v>
      </c>
      <c r="AG1391" s="238">
        <f t="shared" si="4427"/>
        <v>0</v>
      </c>
      <c r="AH1391" s="238">
        <f t="shared" si="4406"/>
        <v>682500</v>
      </c>
      <c r="AI1391" s="238">
        <f t="shared" si="4386"/>
        <v>709800</v>
      </c>
      <c r="AJ1391" s="238">
        <f t="shared" si="4387"/>
        <v>738192</v>
      </c>
      <c r="AK1391" s="238">
        <f t="shared" si="4428"/>
        <v>0</v>
      </c>
      <c r="AL1391" s="238">
        <f t="shared" si="4428"/>
        <v>0</v>
      </c>
      <c r="AM1391" s="238">
        <f t="shared" si="4428"/>
        <v>0</v>
      </c>
      <c r="AN1391" s="238">
        <f t="shared" si="4408"/>
        <v>682500</v>
      </c>
      <c r="AO1391" s="238">
        <f t="shared" si="4388"/>
        <v>709800</v>
      </c>
      <c r="AP1391" s="238">
        <f t="shared" si="4389"/>
        <v>738192</v>
      </c>
      <c r="AQ1391" s="238">
        <f t="shared" si="4429"/>
        <v>0</v>
      </c>
      <c r="AR1391" s="238">
        <f t="shared" si="4429"/>
        <v>0</v>
      </c>
      <c r="AS1391" s="238">
        <f t="shared" si="4429"/>
        <v>0</v>
      </c>
      <c r="AT1391" s="238">
        <f t="shared" si="4358"/>
        <v>682500</v>
      </c>
      <c r="AU1391" s="238">
        <f t="shared" si="4390"/>
        <v>709800</v>
      </c>
      <c r="AV1391" s="238">
        <f t="shared" si="4391"/>
        <v>738192</v>
      </c>
    </row>
    <row r="1392" spans="1:48" s="229" customFormat="1" ht="25.5" hidden="1">
      <c r="A1392" s="239" t="s">
        <v>97</v>
      </c>
      <c r="B1392" s="227" t="s">
        <v>401</v>
      </c>
      <c r="C1392" s="227" t="s">
        <v>18</v>
      </c>
      <c r="D1392" s="227" t="s">
        <v>17</v>
      </c>
      <c r="E1392" s="227" t="s">
        <v>81</v>
      </c>
      <c r="F1392" s="227" t="s">
        <v>69</v>
      </c>
      <c r="G1392" s="227" t="s">
        <v>147</v>
      </c>
      <c r="H1392" s="227" t="s">
        <v>357</v>
      </c>
      <c r="I1392" s="237" t="s">
        <v>94</v>
      </c>
      <c r="J1392" s="238"/>
      <c r="K1392" s="238"/>
      <c r="L1392" s="238"/>
      <c r="M1392" s="238"/>
      <c r="N1392" s="238"/>
      <c r="O1392" s="238"/>
      <c r="P1392" s="238">
        <v>682500</v>
      </c>
      <c r="Q1392" s="238">
        <v>709800</v>
      </c>
      <c r="R1392" s="238">
        <v>738192</v>
      </c>
      <c r="S1392" s="238"/>
      <c r="T1392" s="238"/>
      <c r="U1392" s="238"/>
      <c r="V1392" s="238">
        <f t="shared" si="4398"/>
        <v>682500</v>
      </c>
      <c r="W1392" s="238">
        <f t="shared" si="4398"/>
        <v>709800</v>
      </c>
      <c r="X1392" s="238">
        <f t="shared" si="4398"/>
        <v>738192</v>
      </c>
      <c r="Y1392" s="238"/>
      <c r="Z1392" s="238"/>
      <c r="AA1392" s="238"/>
      <c r="AB1392" s="238">
        <f t="shared" si="4392"/>
        <v>682500</v>
      </c>
      <c r="AC1392" s="238">
        <f t="shared" si="4384"/>
        <v>709800</v>
      </c>
      <c r="AD1392" s="238">
        <f t="shared" si="4385"/>
        <v>738192</v>
      </c>
      <c r="AE1392" s="238"/>
      <c r="AF1392" s="238"/>
      <c r="AG1392" s="238"/>
      <c r="AH1392" s="238">
        <f t="shared" si="4406"/>
        <v>682500</v>
      </c>
      <c r="AI1392" s="238">
        <f t="shared" si="4386"/>
        <v>709800</v>
      </c>
      <c r="AJ1392" s="238">
        <f t="shared" si="4387"/>
        <v>738192</v>
      </c>
      <c r="AK1392" s="238"/>
      <c r="AL1392" s="238"/>
      <c r="AM1392" s="238"/>
      <c r="AN1392" s="238">
        <f t="shared" si="4408"/>
        <v>682500</v>
      </c>
      <c r="AO1392" s="238">
        <f t="shared" si="4388"/>
        <v>709800</v>
      </c>
      <c r="AP1392" s="238">
        <f t="shared" si="4389"/>
        <v>738192</v>
      </c>
      <c r="AQ1392" s="238"/>
      <c r="AR1392" s="238"/>
      <c r="AS1392" s="238"/>
      <c r="AT1392" s="238">
        <f t="shared" si="4358"/>
        <v>682500</v>
      </c>
      <c r="AU1392" s="238">
        <f t="shared" si="4390"/>
        <v>709800</v>
      </c>
      <c r="AV1392" s="238">
        <f t="shared" si="4391"/>
        <v>738192</v>
      </c>
    </row>
    <row r="1393" spans="1:48" s="255" customFormat="1" hidden="1">
      <c r="A1393" s="278" t="s">
        <v>67</v>
      </c>
      <c r="B1393" s="231" t="s">
        <v>401</v>
      </c>
      <c r="C1393" s="231" t="s">
        <v>18</v>
      </c>
      <c r="D1393" s="231" t="s">
        <v>13</v>
      </c>
      <c r="E1393" s="231"/>
      <c r="F1393" s="231"/>
      <c r="G1393" s="231"/>
      <c r="H1393" s="231"/>
      <c r="I1393" s="242"/>
      <c r="J1393" s="234"/>
      <c r="K1393" s="234"/>
      <c r="L1393" s="234"/>
      <c r="M1393" s="234"/>
      <c r="N1393" s="234"/>
      <c r="O1393" s="234"/>
      <c r="P1393" s="234">
        <f>P1394+P1422</f>
        <v>5161158.0299999993</v>
      </c>
      <c r="Q1393" s="234">
        <f t="shared" ref="Q1393:U1393" si="4430">Q1394+Q1422</f>
        <v>3291078.16</v>
      </c>
      <c r="R1393" s="234">
        <f t="shared" si="4430"/>
        <v>1070189.1200000001</v>
      </c>
      <c r="S1393" s="234">
        <f t="shared" si="4430"/>
        <v>531327.19000000006</v>
      </c>
      <c r="T1393" s="234">
        <f t="shared" si="4430"/>
        <v>0</v>
      </c>
      <c r="U1393" s="234">
        <f t="shared" si="4430"/>
        <v>0</v>
      </c>
      <c r="V1393" s="234">
        <f t="shared" si="4398"/>
        <v>5692485.2199999997</v>
      </c>
      <c r="W1393" s="234">
        <f t="shared" si="4398"/>
        <v>3291078.16</v>
      </c>
      <c r="X1393" s="234">
        <f t="shared" si="4398"/>
        <v>1070189.1200000001</v>
      </c>
      <c r="Y1393" s="234">
        <f>Y1394+Y1422+Y1407</f>
        <v>1156595</v>
      </c>
      <c r="Z1393" s="234">
        <f t="shared" ref="Z1393:AA1393" si="4431">Z1394+Z1422+Z1407</f>
        <v>0</v>
      </c>
      <c r="AA1393" s="234">
        <f t="shared" si="4431"/>
        <v>0</v>
      </c>
      <c r="AB1393" s="234">
        <f t="shared" si="4392"/>
        <v>6849080.2199999997</v>
      </c>
      <c r="AC1393" s="234">
        <f t="shared" si="4384"/>
        <v>3291078.16</v>
      </c>
      <c r="AD1393" s="234">
        <f t="shared" si="4385"/>
        <v>1070189.1200000001</v>
      </c>
      <c r="AE1393" s="234">
        <f>AE1394+AE1422+AE1407</f>
        <v>-29138.080000000002</v>
      </c>
      <c r="AF1393" s="234">
        <f t="shared" ref="AF1393:AG1393" si="4432">AF1394+AF1422+AF1407</f>
        <v>0</v>
      </c>
      <c r="AG1393" s="234">
        <f t="shared" si="4432"/>
        <v>0</v>
      </c>
      <c r="AH1393" s="234">
        <f t="shared" si="4406"/>
        <v>6819942.1399999997</v>
      </c>
      <c r="AI1393" s="234">
        <f t="shared" si="4386"/>
        <v>3291078.16</v>
      </c>
      <c r="AJ1393" s="234">
        <f t="shared" si="4387"/>
        <v>1070189.1200000001</v>
      </c>
      <c r="AK1393" s="234">
        <f>AK1394+AK1422+AK1407</f>
        <v>0</v>
      </c>
      <c r="AL1393" s="234">
        <f t="shared" ref="AL1393:AM1393" si="4433">AL1394+AL1422+AL1407</f>
        <v>0</v>
      </c>
      <c r="AM1393" s="234">
        <f t="shared" si="4433"/>
        <v>0</v>
      </c>
      <c r="AN1393" s="234">
        <f t="shared" si="4408"/>
        <v>6819942.1399999997</v>
      </c>
      <c r="AO1393" s="234">
        <f t="shared" si="4388"/>
        <v>3291078.16</v>
      </c>
      <c r="AP1393" s="234">
        <f t="shared" si="4389"/>
        <v>1070189.1200000001</v>
      </c>
      <c r="AQ1393" s="234">
        <f>AQ1394+AQ1422+AQ1407</f>
        <v>0</v>
      </c>
      <c r="AR1393" s="234">
        <f t="shared" ref="AR1393:AS1393" si="4434">AR1394+AR1422+AR1407</f>
        <v>0</v>
      </c>
      <c r="AS1393" s="234">
        <f t="shared" si="4434"/>
        <v>0</v>
      </c>
      <c r="AT1393" s="234">
        <f t="shared" si="4358"/>
        <v>6819942.1399999997</v>
      </c>
      <c r="AU1393" s="234">
        <f t="shared" si="4390"/>
        <v>3291078.16</v>
      </c>
      <c r="AV1393" s="234">
        <f t="shared" si="4391"/>
        <v>1070189.1200000001</v>
      </c>
    </row>
    <row r="1394" spans="1:48" s="229" customFormat="1" ht="38.25" hidden="1">
      <c r="A1394" s="239" t="s">
        <v>364</v>
      </c>
      <c r="B1394" s="227" t="s">
        <v>401</v>
      </c>
      <c r="C1394" s="227" t="s">
        <v>18</v>
      </c>
      <c r="D1394" s="227" t="s">
        <v>13</v>
      </c>
      <c r="E1394" s="227" t="s">
        <v>362</v>
      </c>
      <c r="F1394" s="227" t="s">
        <v>69</v>
      </c>
      <c r="G1394" s="227" t="s">
        <v>147</v>
      </c>
      <c r="H1394" s="227" t="s">
        <v>148</v>
      </c>
      <c r="I1394" s="237"/>
      <c r="J1394" s="238"/>
      <c r="K1394" s="238"/>
      <c r="L1394" s="238"/>
      <c r="M1394" s="238"/>
      <c r="N1394" s="238"/>
      <c r="O1394" s="238"/>
      <c r="P1394" s="238">
        <f>P1395+P1398+P1401+P1404</f>
        <v>3021456.27</v>
      </c>
      <c r="Q1394" s="238">
        <f t="shared" ref="Q1394:U1394" si="4435">Q1395+Q1398+Q1401+Q1404</f>
        <v>2480969.13</v>
      </c>
      <c r="R1394" s="238">
        <f t="shared" si="4435"/>
        <v>252499</v>
      </c>
      <c r="S1394" s="238">
        <f t="shared" si="4435"/>
        <v>471215.65</v>
      </c>
      <c r="T1394" s="238">
        <f t="shared" si="4435"/>
        <v>0</v>
      </c>
      <c r="U1394" s="238">
        <f t="shared" si="4435"/>
        <v>0</v>
      </c>
      <c r="V1394" s="238">
        <f t="shared" si="4398"/>
        <v>3492671.92</v>
      </c>
      <c r="W1394" s="238">
        <f t="shared" si="4398"/>
        <v>2480969.13</v>
      </c>
      <c r="X1394" s="238">
        <f t="shared" si="4398"/>
        <v>252499</v>
      </c>
      <c r="Y1394" s="238">
        <f t="shared" ref="Y1394:AA1394" si="4436">Y1395+Y1398+Y1401+Y1404</f>
        <v>100000</v>
      </c>
      <c r="Z1394" s="238">
        <f t="shared" si="4436"/>
        <v>0</v>
      </c>
      <c r="AA1394" s="238">
        <f t="shared" si="4436"/>
        <v>0</v>
      </c>
      <c r="AB1394" s="238">
        <f t="shared" si="4392"/>
        <v>3592671.92</v>
      </c>
      <c r="AC1394" s="238">
        <f t="shared" si="4384"/>
        <v>2480969.13</v>
      </c>
      <c r="AD1394" s="238">
        <f t="shared" si="4385"/>
        <v>252499</v>
      </c>
      <c r="AE1394" s="238">
        <f t="shared" ref="AE1394:AG1394" si="4437">AE1395+AE1398+AE1401+AE1404</f>
        <v>-99138.08</v>
      </c>
      <c r="AF1394" s="238">
        <f t="shared" si="4437"/>
        <v>0</v>
      </c>
      <c r="AG1394" s="238">
        <f t="shared" si="4437"/>
        <v>0</v>
      </c>
      <c r="AH1394" s="238">
        <f t="shared" si="4406"/>
        <v>3493533.84</v>
      </c>
      <c r="AI1394" s="238">
        <f t="shared" si="4386"/>
        <v>2480969.13</v>
      </c>
      <c r="AJ1394" s="238">
        <f t="shared" si="4387"/>
        <v>252499</v>
      </c>
      <c r="AK1394" s="238">
        <f t="shared" ref="AK1394:AM1394" si="4438">AK1395+AK1398+AK1401+AK1404</f>
        <v>0</v>
      </c>
      <c r="AL1394" s="238">
        <f t="shared" si="4438"/>
        <v>0</v>
      </c>
      <c r="AM1394" s="238">
        <f t="shared" si="4438"/>
        <v>0</v>
      </c>
      <c r="AN1394" s="238">
        <f t="shared" si="4408"/>
        <v>3493533.84</v>
      </c>
      <c r="AO1394" s="238">
        <f t="shared" si="4388"/>
        <v>2480969.13</v>
      </c>
      <c r="AP1394" s="238">
        <f t="shared" si="4389"/>
        <v>252499</v>
      </c>
      <c r="AQ1394" s="238">
        <f t="shared" ref="AQ1394:AS1394" si="4439">AQ1395+AQ1398+AQ1401+AQ1404</f>
        <v>0</v>
      </c>
      <c r="AR1394" s="238">
        <f t="shared" si="4439"/>
        <v>0</v>
      </c>
      <c r="AS1394" s="238">
        <f t="shared" si="4439"/>
        <v>0</v>
      </c>
      <c r="AT1394" s="238">
        <f t="shared" si="4358"/>
        <v>3493533.84</v>
      </c>
      <c r="AU1394" s="238">
        <f t="shared" si="4390"/>
        <v>2480969.13</v>
      </c>
      <c r="AV1394" s="238">
        <f t="shared" si="4391"/>
        <v>252499</v>
      </c>
    </row>
    <row r="1395" spans="1:48" s="229" customFormat="1" hidden="1">
      <c r="A1395" s="239" t="s">
        <v>366</v>
      </c>
      <c r="B1395" s="227" t="s">
        <v>401</v>
      </c>
      <c r="C1395" s="227" t="s">
        <v>18</v>
      </c>
      <c r="D1395" s="227" t="s">
        <v>13</v>
      </c>
      <c r="E1395" s="227" t="s">
        <v>362</v>
      </c>
      <c r="F1395" s="227" t="s">
        <v>69</v>
      </c>
      <c r="G1395" s="227" t="s">
        <v>147</v>
      </c>
      <c r="H1395" s="227" t="s">
        <v>359</v>
      </c>
      <c r="I1395" s="237"/>
      <c r="J1395" s="238"/>
      <c r="K1395" s="238"/>
      <c r="L1395" s="238"/>
      <c r="M1395" s="238"/>
      <c r="N1395" s="238"/>
      <c r="O1395" s="238"/>
      <c r="P1395" s="238">
        <f>P1396</f>
        <v>1769940.4</v>
      </c>
      <c r="Q1395" s="238">
        <f t="shared" ref="Q1395:U1396" si="4440">Q1396</f>
        <v>0</v>
      </c>
      <c r="R1395" s="238">
        <f t="shared" si="4440"/>
        <v>0</v>
      </c>
      <c r="S1395" s="238">
        <f t="shared" si="4440"/>
        <v>-132906.98000000001</v>
      </c>
      <c r="T1395" s="238">
        <f t="shared" si="4440"/>
        <v>0</v>
      </c>
      <c r="U1395" s="238">
        <f t="shared" si="4440"/>
        <v>0</v>
      </c>
      <c r="V1395" s="238">
        <f t="shared" si="4398"/>
        <v>1637033.42</v>
      </c>
      <c r="W1395" s="238">
        <f t="shared" si="4398"/>
        <v>0</v>
      </c>
      <c r="X1395" s="238">
        <f t="shared" si="4398"/>
        <v>0</v>
      </c>
      <c r="Y1395" s="238">
        <f t="shared" ref="Y1395:AA1396" si="4441">Y1396</f>
        <v>100000</v>
      </c>
      <c r="Z1395" s="238">
        <f t="shared" si="4441"/>
        <v>0</v>
      </c>
      <c r="AA1395" s="238">
        <f t="shared" si="4441"/>
        <v>0</v>
      </c>
      <c r="AB1395" s="238">
        <f t="shared" si="4392"/>
        <v>1737033.42</v>
      </c>
      <c r="AC1395" s="238">
        <f t="shared" si="4384"/>
        <v>0</v>
      </c>
      <c r="AD1395" s="238">
        <f t="shared" si="4385"/>
        <v>0</v>
      </c>
      <c r="AE1395" s="238">
        <f t="shared" ref="AE1395:AG1396" si="4442">AE1396</f>
        <v>0</v>
      </c>
      <c r="AF1395" s="238">
        <f t="shared" si="4442"/>
        <v>0</v>
      </c>
      <c r="AG1395" s="238">
        <f t="shared" si="4442"/>
        <v>0</v>
      </c>
      <c r="AH1395" s="238">
        <f t="shared" si="4406"/>
        <v>1737033.42</v>
      </c>
      <c r="AI1395" s="238">
        <f t="shared" si="4386"/>
        <v>0</v>
      </c>
      <c r="AJ1395" s="238">
        <f t="shared" si="4387"/>
        <v>0</v>
      </c>
      <c r="AK1395" s="238">
        <f t="shared" ref="AK1395:AM1396" si="4443">AK1396</f>
        <v>0</v>
      </c>
      <c r="AL1395" s="238">
        <f t="shared" si="4443"/>
        <v>0</v>
      </c>
      <c r="AM1395" s="238">
        <f t="shared" si="4443"/>
        <v>0</v>
      </c>
      <c r="AN1395" s="238">
        <f t="shared" si="4408"/>
        <v>1737033.42</v>
      </c>
      <c r="AO1395" s="238">
        <f t="shared" si="4388"/>
        <v>0</v>
      </c>
      <c r="AP1395" s="238">
        <f t="shared" si="4389"/>
        <v>0</v>
      </c>
      <c r="AQ1395" s="238">
        <f t="shared" ref="AQ1395:AS1396" si="4444">AQ1396</f>
        <v>0</v>
      </c>
      <c r="AR1395" s="238">
        <f t="shared" si="4444"/>
        <v>0</v>
      </c>
      <c r="AS1395" s="238">
        <f t="shared" si="4444"/>
        <v>0</v>
      </c>
      <c r="AT1395" s="238">
        <f t="shared" si="4358"/>
        <v>1737033.42</v>
      </c>
      <c r="AU1395" s="238">
        <f t="shared" si="4390"/>
        <v>0</v>
      </c>
      <c r="AV1395" s="238">
        <f t="shared" si="4391"/>
        <v>0</v>
      </c>
    </row>
    <row r="1396" spans="1:48" s="229" customFormat="1" ht="25.5" hidden="1">
      <c r="A1396" s="240" t="s">
        <v>259</v>
      </c>
      <c r="B1396" s="227" t="s">
        <v>401</v>
      </c>
      <c r="C1396" s="227" t="s">
        <v>18</v>
      </c>
      <c r="D1396" s="227" t="s">
        <v>13</v>
      </c>
      <c r="E1396" s="227" t="s">
        <v>362</v>
      </c>
      <c r="F1396" s="227" t="s">
        <v>69</v>
      </c>
      <c r="G1396" s="227" t="s">
        <v>147</v>
      </c>
      <c r="H1396" s="227" t="s">
        <v>359</v>
      </c>
      <c r="I1396" s="237" t="s">
        <v>93</v>
      </c>
      <c r="J1396" s="238"/>
      <c r="K1396" s="238"/>
      <c r="L1396" s="238"/>
      <c r="M1396" s="238"/>
      <c r="N1396" s="238"/>
      <c r="O1396" s="238"/>
      <c r="P1396" s="238">
        <f>P1397</f>
        <v>1769940.4</v>
      </c>
      <c r="Q1396" s="238">
        <f t="shared" si="4440"/>
        <v>0</v>
      </c>
      <c r="R1396" s="238">
        <f t="shared" si="4440"/>
        <v>0</v>
      </c>
      <c r="S1396" s="238">
        <f t="shared" si="4440"/>
        <v>-132906.98000000001</v>
      </c>
      <c r="T1396" s="238">
        <f t="shared" si="4440"/>
        <v>0</v>
      </c>
      <c r="U1396" s="238">
        <f t="shared" si="4440"/>
        <v>0</v>
      </c>
      <c r="V1396" s="238">
        <f t="shared" si="4398"/>
        <v>1637033.42</v>
      </c>
      <c r="W1396" s="238">
        <f t="shared" si="4398"/>
        <v>0</v>
      </c>
      <c r="X1396" s="238">
        <f t="shared" si="4398"/>
        <v>0</v>
      </c>
      <c r="Y1396" s="238">
        <f t="shared" si="4441"/>
        <v>100000</v>
      </c>
      <c r="Z1396" s="238">
        <f t="shared" si="4441"/>
        <v>0</v>
      </c>
      <c r="AA1396" s="238">
        <f t="shared" si="4441"/>
        <v>0</v>
      </c>
      <c r="AB1396" s="238">
        <f t="shared" si="4392"/>
        <v>1737033.42</v>
      </c>
      <c r="AC1396" s="238">
        <f t="shared" si="4384"/>
        <v>0</v>
      </c>
      <c r="AD1396" s="238">
        <f t="shared" si="4385"/>
        <v>0</v>
      </c>
      <c r="AE1396" s="238">
        <f t="shared" si="4442"/>
        <v>0</v>
      </c>
      <c r="AF1396" s="238">
        <f t="shared" si="4442"/>
        <v>0</v>
      </c>
      <c r="AG1396" s="238">
        <f t="shared" si="4442"/>
        <v>0</v>
      </c>
      <c r="AH1396" s="238">
        <f t="shared" si="4406"/>
        <v>1737033.42</v>
      </c>
      <c r="AI1396" s="238">
        <f t="shared" si="4386"/>
        <v>0</v>
      </c>
      <c r="AJ1396" s="238">
        <f t="shared" si="4387"/>
        <v>0</v>
      </c>
      <c r="AK1396" s="238">
        <f t="shared" si="4443"/>
        <v>0</v>
      </c>
      <c r="AL1396" s="238">
        <f t="shared" si="4443"/>
        <v>0</v>
      </c>
      <c r="AM1396" s="238">
        <f t="shared" si="4443"/>
        <v>0</v>
      </c>
      <c r="AN1396" s="238">
        <f t="shared" si="4408"/>
        <v>1737033.42</v>
      </c>
      <c r="AO1396" s="238">
        <f t="shared" si="4388"/>
        <v>0</v>
      </c>
      <c r="AP1396" s="238">
        <f t="shared" si="4389"/>
        <v>0</v>
      </c>
      <c r="AQ1396" s="238">
        <f t="shared" si="4444"/>
        <v>0</v>
      </c>
      <c r="AR1396" s="238">
        <f t="shared" si="4444"/>
        <v>0</v>
      </c>
      <c r="AS1396" s="238">
        <f t="shared" si="4444"/>
        <v>0</v>
      </c>
      <c r="AT1396" s="238">
        <f t="shared" si="4358"/>
        <v>1737033.42</v>
      </c>
      <c r="AU1396" s="238">
        <f t="shared" si="4390"/>
        <v>0</v>
      </c>
      <c r="AV1396" s="238">
        <f t="shared" si="4391"/>
        <v>0</v>
      </c>
    </row>
    <row r="1397" spans="1:48" s="229" customFormat="1" ht="25.5" hidden="1">
      <c r="A1397" s="239" t="s">
        <v>97</v>
      </c>
      <c r="B1397" s="227" t="s">
        <v>401</v>
      </c>
      <c r="C1397" s="227" t="s">
        <v>18</v>
      </c>
      <c r="D1397" s="227" t="s">
        <v>13</v>
      </c>
      <c r="E1397" s="227" t="s">
        <v>362</v>
      </c>
      <c r="F1397" s="227" t="s">
        <v>69</v>
      </c>
      <c r="G1397" s="227" t="s">
        <v>147</v>
      </c>
      <c r="H1397" s="227" t="s">
        <v>359</v>
      </c>
      <c r="I1397" s="237" t="s">
        <v>94</v>
      </c>
      <c r="J1397" s="238"/>
      <c r="K1397" s="238"/>
      <c r="L1397" s="238"/>
      <c r="M1397" s="238"/>
      <c r="N1397" s="238"/>
      <c r="O1397" s="238"/>
      <c r="P1397" s="238">
        <v>1769940.4</v>
      </c>
      <c r="Q1397" s="238">
        <v>0</v>
      </c>
      <c r="R1397" s="238">
        <v>0</v>
      </c>
      <c r="S1397" s="238">
        <v>-132906.98000000001</v>
      </c>
      <c r="T1397" s="238"/>
      <c r="U1397" s="238"/>
      <c r="V1397" s="238">
        <f t="shared" si="4398"/>
        <v>1637033.42</v>
      </c>
      <c r="W1397" s="238">
        <f t="shared" si="4398"/>
        <v>0</v>
      </c>
      <c r="X1397" s="238">
        <f t="shared" si="4398"/>
        <v>0</v>
      </c>
      <c r="Y1397" s="238">
        <v>100000</v>
      </c>
      <c r="Z1397" s="238"/>
      <c r="AA1397" s="238"/>
      <c r="AB1397" s="238">
        <f t="shared" si="4392"/>
        <v>1737033.42</v>
      </c>
      <c r="AC1397" s="238">
        <f t="shared" si="4384"/>
        <v>0</v>
      </c>
      <c r="AD1397" s="238">
        <f t="shared" si="4385"/>
        <v>0</v>
      </c>
      <c r="AE1397" s="238"/>
      <c r="AF1397" s="238"/>
      <c r="AG1397" s="238"/>
      <c r="AH1397" s="238">
        <f t="shared" si="4406"/>
        <v>1737033.42</v>
      </c>
      <c r="AI1397" s="238">
        <f t="shared" si="4386"/>
        <v>0</v>
      </c>
      <c r="AJ1397" s="238">
        <f t="shared" si="4387"/>
        <v>0</v>
      </c>
      <c r="AK1397" s="238"/>
      <c r="AL1397" s="238"/>
      <c r="AM1397" s="238"/>
      <c r="AN1397" s="238">
        <f t="shared" si="4408"/>
        <v>1737033.42</v>
      </c>
      <c r="AO1397" s="238">
        <f t="shared" si="4388"/>
        <v>0</v>
      </c>
      <c r="AP1397" s="238">
        <f t="shared" si="4389"/>
        <v>0</v>
      </c>
      <c r="AQ1397" s="238"/>
      <c r="AR1397" s="238"/>
      <c r="AS1397" s="238"/>
      <c r="AT1397" s="238">
        <f t="shared" si="4358"/>
        <v>1737033.42</v>
      </c>
      <c r="AU1397" s="238">
        <f t="shared" si="4390"/>
        <v>0</v>
      </c>
      <c r="AV1397" s="238">
        <f t="shared" si="4391"/>
        <v>0</v>
      </c>
    </row>
    <row r="1398" spans="1:48" s="229" customFormat="1" ht="25.5" hidden="1">
      <c r="A1398" s="239" t="s">
        <v>365</v>
      </c>
      <c r="B1398" s="227" t="s">
        <v>401</v>
      </c>
      <c r="C1398" s="227" t="s">
        <v>18</v>
      </c>
      <c r="D1398" s="227" t="s">
        <v>13</v>
      </c>
      <c r="E1398" s="227" t="s">
        <v>362</v>
      </c>
      <c r="F1398" s="227" t="s">
        <v>69</v>
      </c>
      <c r="G1398" s="227" t="s">
        <v>147</v>
      </c>
      <c r="H1398" s="227" t="s">
        <v>363</v>
      </c>
      <c r="I1398" s="237"/>
      <c r="J1398" s="238"/>
      <c r="K1398" s="238"/>
      <c r="L1398" s="238"/>
      <c r="M1398" s="238"/>
      <c r="N1398" s="238"/>
      <c r="O1398" s="238"/>
      <c r="P1398" s="238">
        <f>P1399</f>
        <v>0</v>
      </c>
      <c r="Q1398" s="238">
        <f t="shared" ref="Q1398:U1399" si="4445">Q1399</f>
        <v>0</v>
      </c>
      <c r="R1398" s="238">
        <f t="shared" si="4445"/>
        <v>0</v>
      </c>
      <c r="S1398" s="238">
        <f t="shared" si="4445"/>
        <v>0</v>
      </c>
      <c r="T1398" s="238">
        <f t="shared" si="4445"/>
        <v>0</v>
      </c>
      <c r="U1398" s="238">
        <f t="shared" si="4445"/>
        <v>0</v>
      </c>
      <c r="V1398" s="238">
        <f t="shared" si="4398"/>
        <v>0</v>
      </c>
      <c r="W1398" s="238">
        <f t="shared" si="4398"/>
        <v>0</v>
      </c>
      <c r="X1398" s="238">
        <f t="shared" si="4398"/>
        <v>0</v>
      </c>
      <c r="Y1398" s="238">
        <f t="shared" ref="Y1398:AA1399" si="4446">Y1399</f>
        <v>0</v>
      </c>
      <c r="Z1398" s="238">
        <f t="shared" si="4446"/>
        <v>0</v>
      </c>
      <c r="AA1398" s="238">
        <f t="shared" si="4446"/>
        <v>0</v>
      </c>
      <c r="AB1398" s="238">
        <f t="shared" si="4392"/>
        <v>0</v>
      </c>
      <c r="AC1398" s="238">
        <f t="shared" si="4384"/>
        <v>0</v>
      </c>
      <c r="AD1398" s="238">
        <f t="shared" si="4385"/>
        <v>0</v>
      </c>
      <c r="AE1398" s="238">
        <f t="shared" ref="AE1398:AG1399" si="4447">AE1399</f>
        <v>0</v>
      </c>
      <c r="AF1398" s="238">
        <f t="shared" si="4447"/>
        <v>0</v>
      </c>
      <c r="AG1398" s="238">
        <f t="shared" si="4447"/>
        <v>0</v>
      </c>
      <c r="AH1398" s="238">
        <f t="shared" si="4406"/>
        <v>0</v>
      </c>
      <c r="AI1398" s="238">
        <f t="shared" si="4386"/>
        <v>0</v>
      </c>
      <c r="AJ1398" s="238">
        <f t="shared" si="4387"/>
        <v>0</v>
      </c>
      <c r="AK1398" s="238">
        <f t="shared" ref="AK1398:AM1399" si="4448">AK1399</f>
        <v>0</v>
      </c>
      <c r="AL1398" s="238">
        <f t="shared" si="4448"/>
        <v>0</v>
      </c>
      <c r="AM1398" s="238">
        <f t="shared" si="4448"/>
        <v>0</v>
      </c>
      <c r="AN1398" s="238">
        <f t="shared" si="4408"/>
        <v>0</v>
      </c>
      <c r="AO1398" s="238">
        <f t="shared" si="4388"/>
        <v>0</v>
      </c>
      <c r="AP1398" s="238">
        <f t="shared" si="4389"/>
        <v>0</v>
      </c>
      <c r="AQ1398" s="238">
        <f t="shared" ref="AQ1398:AS1399" si="4449">AQ1399</f>
        <v>0</v>
      </c>
      <c r="AR1398" s="238">
        <f t="shared" si="4449"/>
        <v>0</v>
      </c>
      <c r="AS1398" s="238">
        <f t="shared" si="4449"/>
        <v>0</v>
      </c>
      <c r="AT1398" s="238">
        <f t="shared" si="4358"/>
        <v>0</v>
      </c>
      <c r="AU1398" s="238">
        <f t="shared" si="4390"/>
        <v>0</v>
      </c>
      <c r="AV1398" s="238">
        <f t="shared" si="4391"/>
        <v>0</v>
      </c>
    </row>
    <row r="1399" spans="1:48" s="229" customFormat="1" ht="25.5" hidden="1">
      <c r="A1399" s="240" t="s">
        <v>259</v>
      </c>
      <c r="B1399" s="227" t="s">
        <v>401</v>
      </c>
      <c r="C1399" s="227" t="s">
        <v>18</v>
      </c>
      <c r="D1399" s="227" t="s">
        <v>13</v>
      </c>
      <c r="E1399" s="227" t="s">
        <v>362</v>
      </c>
      <c r="F1399" s="227" t="s">
        <v>69</v>
      </c>
      <c r="G1399" s="227" t="s">
        <v>147</v>
      </c>
      <c r="H1399" s="227" t="s">
        <v>363</v>
      </c>
      <c r="I1399" s="237" t="s">
        <v>93</v>
      </c>
      <c r="J1399" s="238"/>
      <c r="K1399" s="238"/>
      <c r="L1399" s="238"/>
      <c r="M1399" s="238"/>
      <c r="N1399" s="238"/>
      <c r="O1399" s="238"/>
      <c r="P1399" s="238">
        <f>P1400</f>
        <v>0</v>
      </c>
      <c r="Q1399" s="238">
        <f t="shared" si="4445"/>
        <v>0</v>
      </c>
      <c r="R1399" s="238">
        <f t="shared" si="4445"/>
        <v>0</v>
      </c>
      <c r="S1399" s="238">
        <f t="shared" si="4445"/>
        <v>0</v>
      </c>
      <c r="T1399" s="238">
        <f t="shared" si="4445"/>
        <v>0</v>
      </c>
      <c r="U1399" s="238">
        <f t="shared" si="4445"/>
        <v>0</v>
      </c>
      <c r="V1399" s="238">
        <f t="shared" si="4398"/>
        <v>0</v>
      </c>
      <c r="W1399" s="238">
        <f t="shared" si="4398"/>
        <v>0</v>
      </c>
      <c r="X1399" s="238">
        <f t="shared" si="4398"/>
        <v>0</v>
      </c>
      <c r="Y1399" s="238">
        <f t="shared" si="4446"/>
        <v>0</v>
      </c>
      <c r="Z1399" s="238">
        <f t="shared" si="4446"/>
        <v>0</v>
      </c>
      <c r="AA1399" s="238">
        <f t="shared" si="4446"/>
        <v>0</v>
      </c>
      <c r="AB1399" s="238">
        <f t="shared" si="4392"/>
        <v>0</v>
      </c>
      <c r="AC1399" s="238">
        <f t="shared" si="4384"/>
        <v>0</v>
      </c>
      <c r="AD1399" s="238">
        <f t="shared" si="4385"/>
        <v>0</v>
      </c>
      <c r="AE1399" s="238">
        <f t="shared" si="4447"/>
        <v>0</v>
      </c>
      <c r="AF1399" s="238">
        <f t="shared" si="4447"/>
        <v>0</v>
      </c>
      <c r="AG1399" s="238">
        <f t="shared" si="4447"/>
        <v>0</v>
      </c>
      <c r="AH1399" s="238">
        <f t="shared" si="4406"/>
        <v>0</v>
      </c>
      <c r="AI1399" s="238">
        <f t="shared" si="4386"/>
        <v>0</v>
      </c>
      <c r="AJ1399" s="238">
        <f t="shared" si="4387"/>
        <v>0</v>
      </c>
      <c r="AK1399" s="238">
        <f t="shared" si="4448"/>
        <v>0</v>
      </c>
      <c r="AL1399" s="238">
        <f t="shared" si="4448"/>
        <v>0</v>
      </c>
      <c r="AM1399" s="238">
        <f t="shared" si="4448"/>
        <v>0</v>
      </c>
      <c r="AN1399" s="238">
        <f t="shared" si="4408"/>
        <v>0</v>
      </c>
      <c r="AO1399" s="238">
        <f t="shared" si="4388"/>
        <v>0</v>
      </c>
      <c r="AP1399" s="238">
        <f t="shared" si="4389"/>
        <v>0</v>
      </c>
      <c r="AQ1399" s="238">
        <f t="shared" si="4449"/>
        <v>0</v>
      </c>
      <c r="AR1399" s="238">
        <f t="shared" si="4449"/>
        <v>0</v>
      </c>
      <c r="AS1399" s="238">
        <f t="shared" si="4449"/>
        <v>0</v>
      </c>
      <c r="AT1399" s="238">
        <f t="shared" si="4358"/>
        <v>0</v>
      </c>
      <c r="AU1399" s="238">
        <f t="shared" si="4390"/>
        <v>0</v>
      </c>
      <c r="AV1399" s="238">
        <f t="shared" si="4391"/>
        <v>0</v>
      </c>
    </row>
    <row r="1400" spans="1:48" s="229" customFormat="1" ht="25.5" hidden="1">
      <c r="A1400" s="239" t="s">
        <v>97</v>
      </c>
      <c r="B1400" s="227" t="s">
        <v>401</v>
      </c>
      <c r="C1400" s="227" t="s">
        <v>18</v>
      </c>
      <c r="D1400" s="227" t="s">
        <v>13</v>
      </c>
      <c r="E1400" s="227" t="s">
        <v>362</v>
      </c>
      <c r="F1400" s="227" t="s">
        <v>69</v>
      </c>
      <c r="G1400" s="227" t="s">
        <v>147</v>
      </c>
      <c r="H1400" s="227" t="s">
        <v>363</v>
      </c>
      <c r="I1400" s="237" t="s">
        <v>94</v>
      </c>
      <c r="J1400" s="238"/>
      <c r="K1400" s="238"/>
      <c r="L1400" s="238"/>
      <c r="M1400" s="238"/>
      <c r="N1400" s="238"/>
      <c r="O1400" s="238"/>
      <c r="P1400" s="238">
        <v>0</v>
      </c>
      <c r="Q1400" s="238">
        <v>0</v>
      </c>
      <c r="R1400" s="238">
        <v>0</v>
      </c>
      <c r="S1400" s="238"/>
      <c r="T1400" s="238"/>
      <c r="U1400" s="238"/>
      <c r="V1400" s="238">
        <f t="shared" si="4398"/>
        <v>0</v>
      </c>
      <c r="W1400" s="238">
        <f t="shared" si="4398"/>
        <v>0</v>
      </c>
      <c r="X1400" s="238">
        <f t="shared" si="4398"/>
        <v>0</v>
      </c>
      <c r="Y1400" s="238"/>
      <c r="Z1400" s="238"/>
      <c r="AA1400" s="238"/>
      <c r="AB1400" s="238">
        <f t="shared" si="4392"/>
        <v>0</v>
      </c>
      <c r="AC1400" s="238">
        <f t="shared" si="4384"/>
        <v>0</v>
      </c>
      <c r="AD1400" s="238">
        <f t="shared" si="4385"/>
        <v>0</v>
      </c>
      <c r="AE1400" s="238"/>
      <c r="AF1400" s="238"/>
      <c r="AG1400" s="238"/>
      <c r="AH1400" s="238">
        <f t="shared" si="4406"/>
        <v>0</v>
      </c>
      <c r="AI1400" s="238">
        <f t="shared" si="4386"/>
        <v>0</v>
      </c>
      <c r="AJ1400" s="238">
        <f t="shared" si="4387"/>
        <v>0</v>
      </c>
      <c r="AK1400" s="238"/>
      <c r="AL1400" s="238"/>
      <c r="AM1400" s="238"/>
      <c r="AN1400" s="238">
        <f t="shared" si="4408"/>
        <v>0</v>
      </c>
      <c r="AO1400" s="238">
        <f t="shared" si="4388"/>
        <v>0</v>
      </c>
      <c r="AP1400" s="238">
        <f t="shared" si="4389"/>
        <v>0</v>
      </c>
      <c r="AQ1400" s="238"/>
      <c r="AR1400" s="238"/>
      <c r="AS1400" s="238"/>
      <c r="AT1400" s="238">
        <f t="shared" si="4358"/>
        <v>0</v>
      </c>
      <c r="AU1400" s="238">
        <f t="shared" si="4390"/>
        <v>0</v>
      </c>
      <c r="AV1400" s="238">
        <f t="shared" si="4391"/>
        <v>0</v>
      </c>
    </row>
    <row r="1401" spans="1:48" s="229" customFormat="1" ht="38.25" hidden="1">
      <c r="A1401" s="239" t="s">
        <v>445</v>
      </c>
      <c r="B1401" s="227" t="s">
        <v>401</v>
      </c>
      <c r="C1401" s="227" t="s">
        <v>18</v>
      </c>
      <c r="D1401" s="227" t="s">
        <v>13</v>
      </c>
      <c r="E1401" s="227" t="s">
        <v>362</v>
      </c>
      <c r="F1401" s="227" t="s">
        <v>69</v>
      </c>
      <c r="G1401" s="227" t="s">
        <v>147</v>
      </c>
      <c r="H1401" s="227" t="s">
        <v>444</v>
      </c>
      <c r="I1401" s="237"/>
      <c r="J1401" s="238"/>
      <c r="K1401" s="238"/>
      <c r="L1401" s="238"/>
      <c r="M1401" s="238"/>
      <c r="N1401" s="238"/>
      <c r="O1401" s="238"/>
      <c r="P1401" s="238">
        <f>P1402</f>
        <v>0</v>
      </c>
      <c r="Q1401" s="238">
        <f t="shared" ref="Q1401:U1402" si="4450">Q1402</f>
        <v>0</v>
      </c>
      <c r="R1401" s="238">
        <f t="shared" si="4450"/>
        <v>0</v>
      </c>
      <c r="S1401" s="238">
        <f t="shared" si="4450"/>
        <v>604122.63</v>
      </c>
      <c r="T1401" s="238">
        <f t="shared" si="4450"/>
        <v>0</v>
      </c>
      <c r="U1401" s="238">
        <f t="shared" si="4450"/>
        <v>0</v>
      </c>
      <c r="V1401" s="238">
        <f t="shared" si="4398"/>
        <v>604122.63</v>
      </c>
      <c r="W1401" s="238">
        <f t="shared" si="4398"/>
        <v>0</v>
      </c>
      <c r="X1401" s="238">
        <f t="shared" si="4398"/>
        <v>0</v>
      </c>
      <c r="Y1401" s="238">
        <f t="shared" ref="Y1401:AA1402" si="4451">Y1402</f>
        <v>0</v>
      </c>
      <c r="Z1401" s="238">
        <f t="shared" si="4451"/>
        <v>0</v>
      </c>
      <c r="AA1401" s="238">
        <f t="shared" si="4451"/>
        <v>0</v>
      </c>
      <c r="AB1401" s="238">
        <f t="shared" si="4392"/>
        <v>604122.63</v>
      </c>
      <c r="AC1401" s="238">
        <f t="shared" si="4384"/>
        <v>0</v>
      </c>
      <c r="AD1401" s="238">
        <f t="shared" si="4385"/>
        <v>0</v>
      </c>
      <c r="AE1401" s="238">
        <f t="shared" ref="AE1401:AG1402" si="4452">AE1402</f>
        <v>-99138.08</v>
      </c>
      <c r="AF1401" s="238">
        <f t="shared" si="4452"/>
        <v>0</v>
      </c>
      <c r="AG1401" s="238">
        <f t="shared" si="4452"/>
        <v>0</v>
      </c>
      <c r="AH1401" s="238">
        <f t="shared" si="4406"/>
        <v>504984.55</v>
      </c>
      <c r="AI1401" s="238">
        <f t="shared" si="4386"/>
        <v>0</v>
      </c>
      <c r="AJ1401" s="238">
        <f t="shared" si="4387"/>
        <v>0</v>
      </c>
      <c r="AK1401" s="238">
        <f t="shared" ref="AK1401:AM1402" si="4453">AK1402</f>
        <v>0</v>
      </c>
      <c r="AL1401" s="238">
        <f t="shared" si="4453"/>
        <v>0</v>
      </c>
      <c r="AM1401" s="238">
        <f t="shared" si="4453"/>
        <v>0</v>
      </c>
      <c r="AN1401" s="238">
        <f t="shared" si="4408"/>
        <v>504984.55</v>
      </c>
      <c r="AO1401" s="238">
        <f t="shared" si="4388"/>
        <v>0</v>
      </c>
      <c r="AP1401" s="238">
        <f t="shared" si="4389"/>
        <v>0</v>
      </c>
      <c r="AQ1401" s="238">
        <f t="shared" ref="AQ1401:AS1402" si="4454">AQ1402</f>
        <v>0</v>
      </c>
      <c r="AR1401" s="238">
        <f t="shared" si="4454"/>
        <v>0</v>
      </c>
      <c r="AS1401" s="238">
        <f t="shared" si="4454"/>
        <v>0</v>
      </c>
      <c r="AT1401" s="238">
        <f t="shared" si="4358"/>
        <v>504984.55</v>
      </c>
      <c r="AU1401" s="238">
        <f t="shared" si="4390"/>
        <v>0</v>
      </c>
      <c r="AV1401" s="238">
        <f t="shared" si="4391"/>
        <v>0</v>
      </c>
    </row>
    <row r="1402" spans="1:48" s="229" customFormat="1" ht="25.5" hidden="1">
      <c r="A1402" s="240" t="s">
        <v>259</v>
      </c>
      <c r="B1402" s="227" t="s">
        <v>401</v>
      </c>
      <c r="C1402" s="227" t="s">
        <v>18</v>
      </c>
      <c r="D1402" s="227" t="s">
        <v>13</v>
      </c>
      <c r="E1402" s="227" t="s">
        <v>362</v>
      </c>
      <c r="F1402" s="227" t="s">
        <v>69</v>
      </c>
      <c r="G1402" s="227" t="s">
        <v>147</v>
      </c>
      <c r="H1402" s="227" t="s">
        <v>444</v>
      </c>
      <c r="I1402" s="237" t="s">
        <v>93</v>
      </c>
      <c r="J1402" s="238"/>
      <c r="K1402" s="238"/>
      <c r="L1402" s="238"/>
      <c r="M1402" s="238"/>
      <c r="N1402" s="238"/>
      <c r="O1402" s="238"/>
      <c r="P1402" s="238">
        <f>P1403</f>
        <v>0</v>
      </c>
      <c r="Q1402" s="238">
        <f t="shared" si="4450"/>
        <v>0</v>
      </c>
      <c r="R1402" s="238">
        <f t="shared" si="4450"/>
        <v>0</v>
      </c>
      <c r="S1402" s="238">
        <f t="shared" si="4450"/>
        <v>604122.63</v>
      </c>
      <c r="T1402" s="238">
        <f t="shared" si="4450"/>
        <v>0</v>
      </c>
      <c r="U1402" s="238">
        <f t="shared" si="4450"/>
        <v>0</v>
      </c>
      <c r="V1402" s="238">
        <f t="shared" si="4398"/>
        <v>604122.63</v>
      </c>
      <c r="W1402" s="238">
        <f t="shared" si="4398"/>
        <v>0</v>
      </c>
      <c r="X1402" s="238">
        <f t="shared" si="4398"/>
        <v>0</v>
      </c>
      <c r="Y1402" s="238">
        <f t="shared" si="4451"/>
        <v>0</v>
      </c>
      <c r="Z1402" s="238">
        <f t="shared" si="4451"/>
        <v>0</v>
      </c>
      <c r="AA1402" s="238">
        <f t="shared" si="4451"/>
        <v>0</v>
      </c>
      <c r="AB1402" s="238">
        <f t="shared" si="4392"/>
        <v>604122.63</v>
      </c>
      <c r="AC1402" s="238">
        <f t="shared" si="4384"/>
        <v>0</v>
      </c>
      <c r="AD1402" s="238">
        <f t="shared" si="4385"/>
        <v>0</v>
      </c>
      <c r="AE1402" s="238">
        <f t="shared" si="4452"/>
        <v>-99138.08</v>
      </c>
      <c r="AF1402" s="238">
        <f t="shared" si="4452"/>
        <v>0</v>
      </c>
      <c r="AG1402" s="238">
        <f t="shared" si="4452"/>
        <v>0</v>
      </c>
      <c r="AH1402" s="238">
        <f t="shared" si="4406"/>
        <v>504984.55</v>
      </c>
      <c r="AI1402" s="238">
        <f t="shared" si="4386"/>
        <v>0</v>
      </c>
      <c r="AJ1402" s="238">
        <f t="shared" si="4387"/>
        <v>0</v>
      </c>
      <c r="AK1402" s="238">
        <f t="shared" si="4453"/>
        <v>0</v>
      </c>
      <c r="AL1402" s="238">
        <f t="shared" si="4453"/>
        <v>0</v>
      </c>
      <c r="AM1402" s="238">
        <f t="shared" si="4453"/>
        <v>0</v>
      </c>
      <c r="AN1402" s="238">
        <f t="shared" si="4408"/>
        <v>504984.55</v>
      </c>
      <c r="AO1402" s="238">
        <f t="shared" si="4388"/>
        <v>0</v>
      </c>
      <c r="AP1402" s="238">
        <f t="shared" si="4389"/>
        <v>0</v>
      </c>
      <c r="AQ1402" s="238">
        <f t="shared" si="4454"/>
        <v>0</v>
      </c>
      <c r="AR1402" s="238">
        <f t="shared" si="4454"/>
        <v>0</v>
      </c>
      <c r="AS1402" s="238">
        <f t="shared" si="4454"/>
        <v>0</v>
      </c>
      <c r="AT1402" s="238">
        <f t="shared" si="4358"/>
        <v>504984.55</v>
      </c>
      <c r="AU1402" s="238">
        <f t="shared" si="4390"/>
        <v>0</v>
      </c>
      <c r="AV1402" s="238">
        <f t="shared" si="4391"/>
        <v>0</v>
      </c>
    </row>
    <row r="1403" spans="1:48" s="229" customFormat="1" ht="25.5" hidden="1">
      <c r="A1403" s="239" t="s">
        <v>97</v>
      </c>
      <c r="B1403" s="227" t="s">
        <v>401</v>
      </c>
      <c r="C1403" s="227" t="s">
        <v>18</v>
      </c>
      <c r="D1403" s="227" t="s">
        <v>13</v>
      </c>
      <c r="E1403" s="227" t="s">
        <v>362</v>
      </c>
      <c r="F1403" s="227" t="s">
        <v>69</v>
      </c>
      <c r="G1403" s="227" t="s">
        <v>147</v>
      </c>
      <c r="H1403" s="227" t="s">
        <v>444</v>
      </c>
      <c r="I1403" s="237" t="s">
        <v>94</v>
      </c>
      <c r="J1403" s="238"/>
      <c r="K1403" s="238"/>
      <c r="L1403" s="238"/>
      <c r="M1403" s="238"/>
      <c r="N1403" s="238"/>
      <c r="O1403" s="238"/>
      <c r="P1403" s="238"/>
      <c r="Q1403" s="238"/>
      <c r="R1403" s="238"/>
      <c r="S1403" s="238">
        <f>471215.65+132906.98</f>
        <v>604122.63</v>
      </c>
      <c r="T1403" s="238"/>
      <c r="U1403" s="238"/>
      <c r="V1403" s="238">
        <f t="shared" si="4398"/>
        <v>604122.63</v>
      </c>
      <c r="W1403" s="238">
        <f t="shared" si="4398"/>
        <v>0</v>
      </c>
      <c r="X1403" s="238">
        <f t="shared" si="4398"/>
        <v>0</v>
      </c>
      <c r="Y1403" s="238"/>
      <c r="Z1403" s="238"/>
      <c r="AA1403" s="238"/>
      <c r="AB1403" s="238">
        <f t="shared" si="4392"/>
        <v>604122.63</v>
      </c>
      <c r="AC1403" s="238">
        <f t="shared" si="4384"/>
        <v>0</v>
      </c>
      <c r="AD1403" s="238">
        <f t="shared" si="4385"/>
        <v>0</v>
      </c>
      <c r="AE1403" s="238">
        <f>-77327.7-21810.38</f>
        <v>-99138.08</v>
      </c>
      <c r="AF1403" s="238"/>
      <c r="AG1403" s="238"/>
      <c r="AH1403" s="238">
        <f t="shared" si="4406"/>
        <v>504984.55</v>
      </c>
      <c r="AI1403" s="238">
        <f t="shared" si="4386"/>
        <v>0</v>
      </c>
      <c r="AJ1403" s="238">
        <f t="shared" si="4387"/>
        <v>0</v>
      </c>
      <c r="AK1403" s="238"/>
      <c r="AL1403" s="238"/>
      <c r="AM1403" s="238"/>
      <c r="AN1403" s="238">
        <f t="shared" si="4408"/>
        <v>504984.55</v>
      </c>
      <c r="AO1403" s="238">
        <f t="shared" si="4388"/>
        <v>0</v>
      </c>
      <c r="AP1403" s="238">
        <f t="shared" si="4389"/>
        <v>0</v>
      </c>
      <c r="AQ1403" s="238"/>
      <c r="AR1403" s="238"/>
      <c r="AS1403" s="238"/>
      <c r="AT1403" s="238">
        <f t="shared" si="4358"/>
        <v>504984.55</v>
      </c>
      <c r="AU1403" s="238">
        <f t="shared" si="4390"/>
        <v>0</v>
      </c>
      <c r="AV1403" s="238">
        <f t="shared" si="4391"/>
        <v>0</v>
      </c>
    </row>
    <row r="1404" spans="1:48" s="229" customFormat="1" hidden="1">
      <c r="A1404" s="239" t="s">
        <v>430</v>
      </c>
      <c r="B1404" s="227" t="s">
        <v>401</v>
      </c>
      <c r="C1404" s="227" t="s">
        <v>18</v>
      </c>
      <c r="D1404" s="227" t="s">
        <v>13</v>
      </c>
      <c r="E1404" s="227" t="s">
        <v>362</v>
      </c>
      <c r="F1404" s="227" t="s">
        <v>69</v>
      </c>
      <c r="G1404" s="227" t="s">
        <v>428</v>
      </c>
      <c r="H1404" s="227" t="s">
        <v>429</v>
      </c>
      <c r="I1404" s="237"/>
      <c r="J1404" s="238"/>
      <c r="K1404" s="238"/>
      <c r="L1404" s="238"/>
      <c r="M1404" s="238"/>
      <c r="N1404" s="238"/>
      <c r="O1404" s="238"/>
      <c r="P1404" s="238">
        <f>P1405</f>
        <v>1251515.8700000001</v>
      </c>
      <c r="Q1404" s="238">
        <f t="shared" ref="Q1404:U1405" si="4455">Q1405</f>
        <v>2480969.13</v>
      </c>
      <c r="R1404" s="238">
        <f t="shared" si="4455"/>
        <v>252499</v>
      </c>
      <c r="S1404" s="238">
        <f t="shared" si="4455"/>
        <v>0</v>
      </c>
      <c r="T1404" s="238">
        <f t="shared" si="4455"/>
        <v>0</v>
      </c>
      <c r="U1404" s="238">
        <f t="shared" si="4455"/>
        <v>0</v>
      </c>
      <c r="V1404" s="238">
        <f t="shared" si="4398"/>
        <v>1251515.8700000001</v>
      </c>
      <c r="W1404" s="238">
        <f t="shared" si="4398"/>
        <v>2480969.13</v>
      </c>
      <c r="X1404" s="238">
        <f t="shared" si="4398"/>
        <v>252499</v>
      </c>
      <c r="Y1404" s="238">
        <f t="shared" ref="Y1404:AA1405" si="4456">Y1405</f>
        <v>0</v>
      </c>
      <c r="Z1404" s="238">
        <f t="shared" si="4456"/>
        <v>0</v>
      </c>
      <c r="AA1404" s="238">
        <f t="shared" si="4456"/>
        <v>0</v>
      </c>
      <c r="AB1404" s="238">
        <f t="shared" si="4392"/>
        <v>1251515.8700000001</v>
      </c>
      <c r="AC1404" s="238">
        <f t="shared" si="4384"/>
        <v>2480969.13</v>
      </c>
      <c r="AD1404" s="238">
        <f t="shared" si="4385"/>
        <v>252499</v>
      </c>
      <c r="AE1404" s="238">
        <f t="shared" ref="AE1404:AG1405" si="4457">AE1405</f>
        <v>0</v>
      </c>
      <c r="AF1404" s="238">
        <f t="shared" si="4457"/>
        <v>0</v>
      </c>
      <c r="AG1404" s="238">
        <f t="shared" si="4457"/>
        <v>0</v>
      </c>
      <c r="AH1404" s="238">
        <f t="shared" si="4406"/>
        <v>1251515.8700000001</v>
      </c>
      <c r="AI1404" s="238">
        <f t="shared" si="4386"/>
        <v>2480969.13</v>
      </c>
      <c r="AJ1404" s="238">
        <f t="shared" si="4387"/>
        <v>252499</v>
      </c>
      <c r="AK1404" s="238">
        <f t="shared" ref="AK1404:AM1405" si="4458">AK1405</f>
        <v>0</v>
      </c>
      <c r="AL1404" s="238">
        <f t="shared" si="4458"/>
        <v>0</v>
      </c>
      <c r="AM1404" s="238">
        <f t="shared" si="4458"/>
        <v>0</v>
      </c>
      <c r="AN1404" s="238">
        <f t="shared" si="4408"/>
        <v>1251515.8700000001</v>
      </c>
      <c r="AO1404" s="238">
        <f t="shared" si="4388"/>
        <v>2480969.13</v>
      </c>
      <c r="AP1404" s="238">
        <f t="shared" si="4389"/>
        <v>252499</v>
      </c>
      <c r="AQ1404" s="238">
        <f t="shared" ref="AQ1404:AS1405" si="4459">AQ1405</f>
        <v>0</v>
      </c>
      <c r="AR1404" s="238">
        <f t="shared" si="4459"/>
        <v>0</v>
      </c>
      <c r="AS1404" s="238">
        <f t="shared" si="4459"/>
        <v>0</v>
      </c>
      <c r="AT1404" s="238">
        <f t="shared" si="4358"/>
        <v>1251515.8700000001</v>
      </c>
      <c r="AU1404" s="238">
        <f t="shared" si="4390"/>
        <v>2480969.13</v>
      </c>
      <c r="AV1404" s="238">
        <f t="shared" si="4391"/>
        <v>252499</v>
      </c>
    </row>
    <row r="1405" spans="1:48" s="229" customFormat="1" ht="25.5" hidden="1">
      <c r="A1405" s="240" t="s">
        <v>259</v>
      </c>
      <c r="B1405" s="227" t="s">
        <v>401</v>
      </c>
      <c r="C1405" s="227" t="s">
        <v>18</v>
      </c>
      <c r="D1405" s="227" t="s">
        <v>13</v>
      </c>
      <c r="E1405" s="227" t="s">
        <v>362</v>
      </c>
      <c r="F1405" s="227" t="s">
        <v>69</v>
      </c>
      <c r="G1405" s="227" t="s">
        <v>428</v>
      </c>
      <c r="H1405" s="227" t="s">
        <v>429</v>
      </c>
      <c r="I1405" s="237" t="s">
        <v>93</v>
      </c>
      <c r="J1405" s="238"/>
      <c r="K1405" s="238"/>
      <c r="L1405" s="238"/>
      <c r="M1405" s="238"/>
      <c r="N1405" s="238"/>
      <c r="O1405" s="238"/>
      <c r="P1405" s="238">
        <f>P1406</f>
        <v>1251515.8700000001</v>
      </c>
      <c r="Q1405" s="238">
        <f t="shared" si="4455"/>
        <v>2480969.13</v>
      </c>
      <c r="R1405" s="238">
        <f t="shared" si="4455"/>
        <v>252499</v>
      </c>
      <c r="S1405" s="238">
        <f t="shared" si="4455"/>
        <v>0</v>
      </c>
      <c r="T1405" s="238">
        <f t="shared" si="4455"/>
        <v>0</v>
      </c>
      <c r="U1405" s="238">
        <f t="shared" si="4455"/>
        <v>0</v>
      </c>
      <c r="V1405" s="238">
        <f t="shared" si="4398"/>
        <v>1251515.8700000001</v>
      </c>
      <c r="W1405" s="238">
        <f t="shared" si="4398"/>
        <v>2480969.13</v>
      </c>
      <c r="X1405" s="238">
        <f t="shared" si="4398"/>
        <v>252499</v>
      </c>
      <c r="Y1405" s="238">
        <f t="shared" si="4456"/>
        <v>0</v>
      </c>
      <c r="Z1405" s="238">
        <f t="shared" si="4456"/>
        <v>0</v>
      </c>
      <c r="AA1405" s="238">
        <f t="shared" si="4456"/>
        <v>0</v>
      </c>
      <c r="AB1405" s="238">
        <f t="shared" si="4392"/>
        <v>1251515.8700000001</v>
      </c>
      <c r="AC1405" s="238">
        <f t="shared" si="4384"/>
        <v>2480969.13</v>
      </c>
      <c r="AD1405" s="238">
        <f t="shared" si="4385"/>
        <v>252499</v>
      </c>
      <c r="AE1405" s="238">
        <f t="shared" si="4457"/>
        <v>0</v>
      </c>
      <c r="AF1405" s="238">
        <f t="shared" si="4457"/>
        <v>0</v>
      </c>
      <c r="AG1405" s="238">
        <f t="shared" si="4457"/>
        <v>0</v>
      </c>
      <c r="AH1405" s="238">
        <f t="shared" si="4406"/>
        <v>1251515.8700000001</v>
      </c>
      <c r="AI1405" s="238">
        <f t="shared" si="4386"/>
        <v>2480969.13</v>
      </c>
      <c r="AJ1405" s="238">
        <f t="shared" si="4387"/>
        <v>252499</v>
      </c>
      <c r="AK1405" s="238">
        <f t="shared" si="4458"/>
        <v>0</v>
      </c>
      <c r="AL1405" s="238">
        <f t="shared" si="4458"/>
        <v>0</v>
      </c>
      <c r="AM1405" s="238">
        <f t="shared" si="4458"/>
        <v>0</v>
      </c>
      <c r="AN1405" s="238">
        <f t="shared" si="4408"/>
        <v>1251515.8700000001</v>
      </c>
      <c r="AO1405" s="238">
        <f t="shared" si="4388"/>
        <v>2480969.13</v>
      </c>
      <c r="AP1405" s="238">
        <f t="shared" si="4389"/>
        <v>252499</v>
      </c>
      <c r="AQ1405" s="238">
        <f t="shared" si="4459"/>
        <v>0</v>
      </c>
      <c r="AR1405" s="238">
        <f t="shared" si="4459"/>
        <v>0</v>
      </c>
      <c r="AS1405" s="238">
        <f t="shared" si="4459"/>
        <v>0</v>
      </c>
      <c r="AT1405" s="238">
        <f t="shared" si="4358"/>
        <v>1251515.8700000001</v>
      </c>
      <c r="AU1405" s="238">
        <f t="shared" si="4390"/>
        <v>2480969.13</v>
      </c>
      <c r="AV1405" s="238">
        <f t="shared" si="4391"/>
        <v>252499</v>
      </c>
    </row>
    <row r="1406" spans="1:48" s="229" customFormat="1" ht="25.5" hidden="1">
      <c r="A1406" s="239" t="s">
        <v>97</v>
      </c>
      <c r="B1406" s="227" t="s">
        <v>401</v>
      </c>
      <c r="C1406" s="227" t="s">
        <v>18</v>
      </c>
      <c r="D1406" s="227" t="s">
        <v>13</v>
      </c>
      <c r="E1406" s="227" t="s">
        <v>362</v>
      </c>
      <c r="F1406" s="227" t="s">
        <v>69</v>
      </c>
      <c r="G1406" s="227" t="s">
        <v>428</v>
      </c>
      <c r="H1406" s="227" t="s">
        <v>429</v>
      </c>
      <c r="I1406" s="237" t="s">
        <v>94</v>
      </c>
      <c r="J1406" s="238"/>
      <c r="K1406" s="238"/>
      <c r="L1406" s="238"/>
      <c r="M1406" s="238"/>
      <c r="N1406" s="238"/>
      <c r="O1406" s="238"/>
      <c r="P1406" s="238">
        <v>1251515.8700000001</v>
      </c>
      <c r="Q1406" s="238">
        <v>2480969.13</v>
      </c>
      <c r="R1406" s="238">
        <v>252499</v>
      </c>
      <c r="S1406" s="238"/>
      <c r="T1406" s="238"/>
      <c r="U1406" s="238"/>
      <c r="V1406" s="238">
        <f t="shared" si="4398"/>
        <v>1251515.8700000001</v>
      </c>
      <c r="W1406" s="238">
        <f t="shared" si="4398"/>
        <v>2480969.13</v>
      </c>
      <c r="X1406" s="238">
        <f t="shared" si="4398"/>
        <v>252499</v>
      </c>
      <c r="Y1406" s="238"/>
      <c r="Z1406" s="238"/>
      <c r="AA1406" s="238"/>
      <c r="AB1406" s="238">
        <f t="shared" si="4392"/>
        <v>1251515.8700000001</v>
      </c>
      <c r="AC1406" s="238">
        <f t="shared" si="4384"/>
        <v>2480969.13</v>
      </c>
      <c r="AD1406" s="238">
        <f t="shared" si="4385"/>
        <v>252499</v>
      </c>
      <c r="AE1406" s="238"/>
      <c r="AF1406" s="238"/>
      <c r="AG1406" s="238"/>
      <c r="AH1406" s="238">
        <f t="shared" si="4406"/>
        <v>1251515.8700000001</v>
      </c>
      <c r="AI1406" s="238">
        <f t="shared" si="4386"/>
        <v>2480969.13</v>
      </c>
      <c r="AJ1406" s="238">
        <f t="shared" si="4387"/>
        <v>252499</v>
      </c>
      <c r="AK1406" s="238"/>
      <c r="AL1406" s="238"/>
      <c r="AM1406" s="238"/>
      <c r="AN1406" s="238">
        <f t="shared" si="4408"/>
        <v>1251515.8700000001</v>
      </c>
      <c r="AO1406" s="238">
        <f t="shared" si="4388"/>
        <v>2480969.13</v>
      </c>
      <c r="AP1406" s="238">
        <f t="shared" si="4389"/>
        <v>252499</v>
      </c>
      <c r="AQ1406" s="238"/>
      <c r="AR1406" s="238"/>
      <c r="AS1406" s="238"/>
      <c r="AT1406" s="238">
        <f t="shared" si="4358"/>
        <v>1251515.8700000001</v>
      </c>
      <c r="AU1406" s="238">
        <f t="shared" si="4390"/>
        <v>2480969.13</v>
      </c>
      <c r="AV1406" s="238">
        <f t="shared" si="4391"/>
        <v>252499</v>
      </c>
    </row>
    <row r="1407" spans="1:48" s="229" customFormat="1" ht="38.25" hidden="1">
      <c r="A1407" s="307" t="s">
        <v>512</v>
      </c>
      <c r="B1407" s="227" t="s">
        <v>401</v>
      </c>
      <c r="C1407" s="227" t="s">
        <v>18</v>
      </c>
      <c r="D1407" s="227" t="s">
        <v>13</v>
      </c>
      <c r="E1407" s="227" t="s">
        <v>513</v>
      </c>
      <c r="F1407" s="227" t="s">
        <v>69</v>
      </c>
      <c r="G1407" s="227" t="s">
        <v>147</v>
      </c>
      <c r="H1407" s="227" t="s">
        <v>148</v>
      </c>
      <c r="I1407" s="237"/>
      <c r="J1407" s="238"/>
      <c r="K1407" s="238"/>
      <c r="L1407" s="244"/>
      <c r="M1407" s="238"/>
      <c r="N1407" s="238"/>
      <c r="O1407" s="244"/>
      <c r="P1407" s="238"/>
      <c r="Q1407" s="238"/>
      <c r="R1407" s="244"/>
      <c r="S1407" s="238"/>
      <c r="T1407" s="238"/>
      <c r="U1407" s="244"/>
      <c r="V1407" s="238"/>
      <c r="W1407" s="238"/>
      <c r="X1407" s="244"/>
      <c r="Y1407" s="238">
        <f>Y1408+Y1415</f>
        <v>1401276</v>
      </c>
      <c r="Z1407" s="238">
        <f>Z1408+Z1415</f>
        <v>0</v>
      </c>
      <c r="AA1407" s="238">
        <f>AA1408+AA1415</f>
        <v>0</v>
      </c>
      <c r="AB1407" s="238">
        <f t="shared" si="4392"/>
        <v>1401276</v>
      </c>
      <c r="AC1407" s="238">
        <f t="shared" si="4384"/>
        <v>0</v>
      </c>
      <c r="AD1407" s="244">
        <f t="shared" si="4385"/>
        <v>0</v>
      </c>
      <c r="AE1407" s="238">
        <f>AE1408+AE1415</f>
        <v>0</v>
      </c>
      <c r="AF1407" s="238">
        <f>AF1408+AF1415</f>
        <v>0</v>
      </c>
      <c r="AG1407" s="238">
        <f>AG1408+AG1415</f>
        <v>0</v>
      </c>
      <c r="AH1407" s="238">
        <f t="shared" si="4406"/>
        <v>1401276</v>
      </c>
      <c r="AI1407" s="238">
        <f t="shared" si="4386"/>
        <v>0</v>
      </c>
      <c r="AJ1407" s="244">
        <f t="shared" si="4387"/>
        <v>0</v>
      </c>
      <c r="AK1407" s="238">
        <f>AK1408+AK1415</f>
        <v>0</v>
      </c>
      <c r="AL1407" s="238">
        <f>AL1408+AL1415</f>
        <v>0</v>
      </c>
      <c r="AM1407" s="238">
        <f>AM1408+AM1415</f>
        <v>0</v>
      </c>
      <c r="AN1407" s="238">
        <f t="shared" si="4408"/>
        <v>1401276</v>
      </c>
      <c r="AO1407" s="238">
        <f t="shared" si="4388"/>
        <v>0</v>
      </c>
      <c r="AP1407" s="244">
        <f t="shared" si="4389"/>
        <v>0</v>
      </c>
      <c r="AQ1407" s="238">
        <f>AQ1408+AQ1415</f>
        <v>0</v>
      </c>
      <c r="AR1407" s="238">
        <f>AR1408+AR1415</f>
        <v>0</v>
      </c>
      <c r="AS1407" s="238">
        <f>AS1408+AS1415</f>
        <v>0</v>
      </c>
      <c r="AT1407" s="238">
        <f t="shared" si="4358"/>
        <v>1401276</v>
      </c>
      <c r="AU1407" s="238">
        <f t="shared" si="4390"/>
        <v>0</v>
      </c>
      <c r="AV1407" s="244">
        <f t="shared" si="4391"/>
        <v>0</v>
      </c>
    </row>
    <row r="1408" spans="1:48" s="229" customFormat="1" ht="25.5" hidden="1">
      <c r="A1408" s="307" t="s">
        <v>503</v>
      </c>
      <c r="B1408" s="227" t="s">
        <v>401</v>
      </c>
      <c r="C1408" s="227" t="s">
        <v>18</v>
      </c>
      <c r="D1408" s="227" t="s">
        <v>13</v>
      </c>
      <c r="E1408" s="227" t="s">
        <v>513</v>
      </c>
      <c r="F1408" s="227" t="s">
        <v>69</v>
      </c>
      <c r="G1408" s="227" t="s">
        <v>147</v>
      </c>
      <c r="H1408" s="227" t="s">
        <v>502</v>
      </c>
      <c r="I1408" s="237"/>
      <c r="J1408" s="238"/>
      <c r="K1408" s="238"/>
      <c r="L1408" s="244"/>
      <c r="M1408" s="238"/>
      <c r="N1408" s="238"/>
      <c r="O1408" s="244"/>
      <c r="P1408" s="238"/>
      <c r="Q1408" s="238"/>
      <c r="R1408" s="244"/>
      <c r="S1408" s="238" t="e">
        <f>#REF!</f>
        <v>#REF!</v>
      </c>
      <c r="T1408" s="238" t="e">
        <f>#REF!</f>
        <v>#REF!</v>
      </c>
      <c r="U1408" s="238" t="e">
        <f>#REF!</f>
        <v>#REF!</v>
      </c>
      <c r="V1408" s="238"/>
      <c r="W1408" s="238"/>
      <c r="X1408" s="244"/>
      <c r="Y1408" s="238">
        <f>Y1409+Y1412</f>
        <v>90808</v>
      </c>
      <c r="Z1408" s="238">
        <f t="shared" ref="Z1408" si="4460">Z1409+Z1412</f>
        <v>0</v>
      </c>
      <c r="AA1408" s="238">
        <f t="shared" ref="AA1408" si="4461">AA1409+AA1412</f>
        <v>0</v>
      </c>
      <c r="AB1408" s="238">
        <f t="shared" si="4392"/>
        <v>90808</v>
      </c>
      <c r="AC1408" s="238">
        <f t="shared" si="4384"/>
        <v>0</v>
      </c>
      <c r="AD1408" s="244">
        <f t="shared" si="4385"/>
        <v>0</v>
      </c>
      <c r="AE1408" s="238">
        <f>AE1409+AE1412</f>
        <v>0</v>
      </c>
      <c r="AF1408" s="238">
        <f t="shared" ref="AF1408:AG1408" si="4462">AF1409+AF1412</f>
        <v>0</v>
      </c>
      <c r="AG1408" s="238">
        <f t="shared" si="4462"/>
        <v>0</v>
      </c>
      <c r="AH1408" s="238">
        <f t="shared" si="4406"/>
        <v>90808</v>
      </c>
      <c r="AI1408" s="238">
        <f t="shared" si="4386"/>
        <v>0</v>
      </c>
      <c r="AJ1408" s="244">
        <f t="shared" si="4387"/>
        <v>0</v>
      </c>
      <c r="AK1408" s="238">
        <f>AK1409+AK1412</f>
        <v>0</v>
      </c>
      <c r="AL1408" s="238">
        <f t="shared" ref="AL1408:AM1408" si="4463">AL1409+AL1412</f>
        <v>0</v>
      </c>
      <c r="AM1408" s="238">
        <f t="shared" si="4463"/>
        <v>0</v>
      </c>
      <c r="AN1408" s="238">
        <f t="shared" si="4408"/>
        <v>90808</v>
      </c>
      <c r="AO1408" s="238">
        <f t="shared" si="4388"/>
        <v>0</v>
      </c>
      <c r="AP1408" s="244">
        <f t="shared" si="4389"/>
        <v>0</v>
      </c>
      <c r="AQ1408" s="238">
        <f>AQ1409+AQ1412</f>
        <v>0</v>
      </c>
      <c r="AR1408" s="238">
        <f t="shared" ref="AR1408:AS1408" si="4464">AR1409+AR1412</f>
        <v>0</v>
      </c>
      <c r="AS1408" s="238">
        <f t="shared" si="4464"/>
        <v>0</v>
      </c>
      <c r="AT1408" s="238">
        <f t="shared" si="4358"/>
        <v>90808</v>
      </c>
      <c r="AU1408" s="238">
        <f t="shared" si="4390"/>
        <v>0</v>
      </c>
      <c r="AV1408" s="244">
        <f t="shared" si="4391"/>
        <v>0</v>
      </c>
    </row>
    <row r="1409" spans="1:48" s="229" customFormat="1" hidden="1">
      <c r="A1409" s="307" t="s">
        <v>499</v>
      </c>
      <c r="B1409" s="227" t="s">
        <v>401</v>
      </c>
      <c r="C1409" s="227" t="s">
        <v>18</v>
      </c>
      <c r="D1409" s="227" t="s">
        <v>13</v>
      </c>
      <c r="E1409" s="227" t="s">
        <v>513</v>
      </c>
      <c r="F1409" s="227" t="s">
        <v>69</v>
      </c>
      <c r="G1409" s="227" t="s">
        <v>147</v>
      </c>
      <c r="H1409" s="227" t="s">
        <v>510</v>
      </c>
      <c r="I1409" s="237"/>
      <c r="J1409" s="238"/>
      <c r="K1409" s="238"/>
      <c r="L1409" s="244"/>
      <c r="M1409" s="238"/>
      <c r="N1409" s="238"/>
      <c r="O1409" s="244"/>
      <c r="P1409" s="238"/>
      <c r="Q1409" s="238"/>
      <c r="R1409" s="244"/>
      <c r="S1409" s="238">
        <f>S1410</f>
        <v>7000000</v>
      </c>
      <c r="T1409" s="238">
        <f t="shared" ref="T1409:U1413" si="4465">T1410</f>
        <v>0</v>
      </c>
      <c r="U1409" s="238">
        <f t="shared" si="4465"/>
        <v>0</v>
      </c>
      <c r="V1409" s="238"/>
      <c r="W1409" s="238"/>
      <c r="X1409" s="244"/>
      <c r="Y1409" s="238">
        <f>Y1410</f>
        <v>40808</v>
      </c>
      <c r="Z1409" s="238">
        <f t="shared" ref="Z1409:AA1413" si="4466">Z1410</f>
        <v>0</v>
      </c>
      <c r="AA1409" s="238">
        <f t="shared" si="4466"/>
        <v>0</v>
      </c>
      <c r="AB1409" s="238">
        <f t="shared" si="4392"/>
        <v>40808</v>
      </c>
      <c r="AC1409" s="238">
        <f t="shared" si="4384"/>
        <v>0</v>
      </c>
      <c r="AD1409" s="244">
        <f t="shared" si="4385"/>
        <v>0</v>
      </c>
      <c r="AE1409" s="238">
        <f>AE1410</f>
        <v>0</v>
      </c>
      <c r="AF1409" s="238">
        <f t="shared" ref="AF1409:AG1413" si="4467">AF1410</f>
        <v>0</v>
      </c>
      <c r="AG1409" s="238">
        <f t="shared" si="4467"/>
        <v>0</v>
      </c>
      <c r="AH1409" s="238">
        <f t="shared" si="4406"/>
        <v>40808</v>
      </c>
      <c r="AI1409" s="238">
        <f t="shared" si="4386"/>
        <v>0</v>
      </c>
      <c r="AJ1409" s="244">
        <f t="shared" si="4387"/>
        <v>0</v>
      </c>
      <c r="AK1409" s="238">
        <f>AK1410</f>
        <v>0</v>
      </c>
      <c r="AL1409" s="238">
        <f t="shared" ref="AL1409:AM1413" si="4468">AL1410</f>
        <v>0</v>
      </c>
      <c r="AM1409" s="238">
        <f t="shared" si="4468"/>
        <v>0</v>
      </c>
      <c r="AN1409" s="238">
        <f t="shared" si="4408"/>
        <v>40808</v>
      </c>
      <c r="AO1409" s="238">
        <f t="shared" si="4388"/>
        <v>0</v>
      </c>
      <c r="AP1409" s="244">
        <f t="shared" si="4389"/>
        <v>0</v>
      </c>
      <c r="AQ1409" s="238">
        <f>AQ1410</f>
        <v>0</v>
      </c>
      <c r="AR1409" s="238">
        <f t="shared" ref="AR1409:AS1413" si="4469">AR1410</f>
        <v>0</v>
      </c>
      <c r="AS1409" s="238">
        <f t="shared" si="4469"/>
        <v>0</v>
      </c>
      <c r="AT1409" s="238">
        <f t="shared" si="4358"/>
        <v>40808</v>
      </c>
      <c r="AU1409" s="238">
        <f t="shared" si="4390"/>
        <v>0</v>
      </c>
      <c r="AV1409" s="244">
        <f t="shared" si="4391"/>
        <v>0</v>
      </c>
    </row>
    <row r="1410" spans="1:48" s="229" customFormat="1" ht="25.5" hidden="1">
      <c r="A1410" s="305" t="s">
        <v>259</v>
      </c>
      <c r="B1410" s="227" t="s">
        <v>401</v>
      </c>
      <c r="C1410" s="227" t="s">
        <v>18</v>
      </c>
      <c r="D1410" s="227" t="s">
        <v>13</v>
      </c>
      <c r="E1410" s="227" t="s">
        <v>513</v>
      </c>
      <c r="F1410" s="227" t="s">
        <v>69</v>
      </c>
      <c r="G1410" s="227" t="s">
        <v>147</v>
      </c>
      <c r="H1410" s="227" t="s">
        <v>510</v>
      </c>
      <c r="I1410" s="237" t="s">
        <v>93</v>
      </c>
      <c r="J1410" s="238"/>
      <c r="K1410" s="238"/>
      <c r="L1410" s="244"/>
      <c r="M1410" s="238"/>
      <c r="N1410" s="238"/>
      <c r="O1410" s="244"/>
      <c r="P1410" s="238"/>
      <c r="Q1410" s="238"/>
      <c r="R1410" s="244"/>
      <c r="S1410" s="238">
        <f>S1411</f>
        <v>7000000</v>
      </c>
      <c r="T1410" s="238">
        <f t="shared" si="4465"/>
        <v>0</v>
      </c>
      <c r="U1410" s="238">
        <f t="shared" si="4465"/>
        <v>0</v>
      </c>
      <c r="V1410" s="238"/>
      <c r="W1410" s="238"/>
      <c r="X1410" s="244"/>
      <c r="Y1410" s="238">
        <f>Y1411</f>
        <v>40808</v>
      </c>
      <c r="Z1410" s="238">
        <f t="shared" si="4466"/>
        <v>0</v>
      </c>
      <c r="AA1410" s="238">
        <f t="shared" si="4466"/>
        <v>0</v>
      </c>
      <c r="AB1410" s="238">
        <f t="shared" si="4392"/>
        <v>40808</v>
      </c>
      <c r="AC1410" s="238">
        <f t="shared" si="4384"/>
        <v>0</v>
      </c>
      <c r="AD1410" s="244">
        <f t="shared" si="4385"/>
        <v>0</v>
      </c>
      <c r="AE1410" s="238">
        <f>AE1411</f>
        <v>0</v>
      </c>
      <c r="AF1410" s="238">
        <f t="shared" si="4467"/>
        <v>0</v>
      </c>
      <c r="AG1410" s="238">
        <f t="shared" si="4467"/>
        <v>0</v>
      </c>
      <c r="AH1410" s="238">
        <f t="shared" si="4406"/>
        <v>40808</v>
      </c>
      <c r="AI1410" s="238">
        <f t="shared" si="4386"/>
        <v>0</v>
      </c>
      <c r="AJ1410" s="244">
        <f t="shared" si="4387"/>
        <v>0</v>
      </c>
      <c r="AK1410" s="238">
        <f>AK1411</f>
        <v>0</v>
      </c>
      <c r="AL1410" s="238">
        <f t="shared" si="4468"/>
        <v>0</v>
      </c>
      <c r="AM1410" s="238">
        <f t="shared" si="4468"/>
        <v>0</v>
      </c>
      <c r="AN1410" s="238">
        <f t="shared" si="4408"/>
        <v>40808</v>
      </c>
      <c r="AO1410" s="238">
        <f t="shared" si="4388"/>
        <v>0</v>
      </c>
      <c r="AP1410" s="244">
        <f t="shared" si="4389"/>
        <v>0</v>
      </c>
      <c r="AQ1410" s="238">
        <f>AQ1411</f>
        <v>0</v>
      </c>
      <c r="AR1410" s="238">
        <f t="shared" si="4469"/>
        <v>0</v>
      </c>
      <c r="AS1410" s="238">
        <f t="shared" si="4469"/>
        <v>0</v>
      </c>
      <c r="AT1410" s="238">
        <f t="shared" si="4358"/>
        <v>40808</v>
      </c>
      <c r="AU1410" s="238">
        <f t="shared" si="4390"/>
        <v>0</v>
      </c>
      <c r="AV1410" s="244">
        <f t="shared" si="4391"/>
        <v>0</v>
      </c>
    </row>
    <row r="1411" spans="1:48" s="229" customFormat="1" ht="25.5" hidden="1">
      <c r="A1411" s="307" t="s">
        <v>97</v>
      </c>
      <c r="B1411" s="227" t="s">
        <v>401</v>
      </c>
      <c r="C1411" s="227" t="s">
        <v>18</v>
      </c>
      <c r="D1411" s="227" t="s">
        <v>13</v>
      </c>
      <c r="E1411" s="227" t="s">
        <v>513</v>
      </c>
      <c r="F1411" s="227" t="s">
        <v>69</v>
      </c>
      <c r="G1411" s="227" t="s">
        <v>147</v>
      </c>
      <c r="H1411" s="227" t="s">
        <v>510</v>
      </c>
      <c r="I1411" s="237" t="s">
        <v>94</v>
      </c>
      <c r="J1411" s="238"/>
      <c r="K1411" s="238"/>
      <c r="L1411" s="244"/>
      <c r="M1411" s="238"/>
      <c r="N1411" s="238"/>
      <c r="O1411" s="244"/>
      <c r="P1411" s="238"/>
      <c r="Q1411" s="238"/>
      <c r="R1411" s="244"/>
      <c r="S1411" s="238">
        <f>6000000+1000000</f>
        <v>7000000</v>
      </c>
      <c r="T1411" s="238"/>
      <c r="U1411" s="244"/>
      <c r="V1411" s="238"/>
      <c r="W1411" s="238"/>
      <c r="X1411" s="244"/>
      <c r="Y1411" s="238">
        <f>20808+20000</f>
        <v>40808</v>
      </c>
      <c r="Z1411" s="238"/>
      <c r="AA1411" s="244"/>
      <c r="AB1411" s="238">
        <f t="shared" si="4392"/>
        <v>40808</v>
      </c>
      <c r="AC1411" s="238">
        <f t="shared" si="4384"/>
        <v>0</v>
      </c>
      <c r="AD1411" s="244">
        <f t="shared" si="4385"/>
        <v>0</v>
      </c>
      <c r="AE1411" s="238"/>
      <c r="AF1411" s="238"/>
      <c r="AG1411" s="244"/>
      <c r="AH1411" s="238">
        <f t="shared" si="4406"/>
        <v>40808</v>
      </c>
      <c r="AI1411" s="238">
        <f t="shared" si="4386"/>
        <v>0</v>
      </c>
      <c r="AJ1411" s="244">
        <f t="shared" si="4387"/>
        <v>0</v>
      </c>
      <c r="AK1411" s="238"/>
      <c r="AL1411" s="238"/>
      <c r="AM1411" s="244"/>
      <c r="AN1411" s="238">
        <f t="shared" si="4408"/>
        <v>40808</v>
      </c>
      <c r="AO1411" s="238">
        <f t="shared" si="4388"/>
        <v>0</v>
      </c>
      <c r="AP1411" s="244">
        <f t="shared" si="4389"/>
        <v>0</v>
      </c>
      <c r="AQ1411" s="238"/>
      <c r="AR1411" s="238"/>
      <c r="AS1411" s="244"/>
      <c r="AT1411" s="238">
        <f t="shared" si="4358"/>
        <v>40808</v>
      </c>
      <c r="AU1411" s="238">
        <f t="shared" si="4390"/>
        <v>0</v>
      </c>
      <c r="AV1411" s="244">
        <f t="shared" si="4391"/>
        <v>0</v>
      </c>
    </row>
    <row r="1412" spans="1:48" s="229" customFormat="1" hidden="1">
      <c r="A1412" s="307" t="s">
        <v>501</v>
      </c>
      <c r="B1412" s="227" t="s">
        <v>401</v>
      </c>
      <c r="C1412" s="227" t="s">
        <v>18</v>
      </c>
      <c r="D1412" s="227" t="s">
        <v>13</v>
      </c>
      <c r="E1412" s="227" t="s">
        <v>513</v>
      </c>
      <c r="F1412" s="227" t="s">
        <v>69</v>
      </c>
      <c r="G1412" s="227" t="s">
        <v>147</v>
      </c>
      <c r="H1412" s="227" t="s">
        <v>511</v>
      </c>
      <c r="I1412" s="237"/>
      <c r="J1412" s="238"/>
      <c r="K1412" s="238"/>
      <c r="L1412" s="244"/>
      <c r="M1412" s="238"/>
      <c r="N1412" s="238"/>
      <c r="O1412" s="244"/>
      <c r="P1412" s="238"/>
      <c r="Q1412" s="238"/>
      <c r="R1412" s="244"/>
      <c r="S1412" s="238">
        <f>S1413</f>
        <v>7000000</v>
      </c>
      <c r="T1412" s="238">
        <f t="shared" si="4465"/>
        <v>0</v>
      </c>
      <c r="U1412" s="238">
        <f t="shared" si="4465"/>
        <v>0</v>
      </c>
      <c r="V1412" s="238"/>
      <c r="W1412" s="238"/>
      <c r="X1412" s="244"/>
      <c r="Y1412" s="238">
        <f>Y1413</f>
        <v>50000</v>
      </c>
      <c r="Z1412" s="238">
        <f t="shared" si="4466"/>
        <v>0</v>
      </c>
      <c r="AA1412" s="238">
        <f t="shared" si="4466"/>
        <v>0</v>
      </c>
      <c r="AB1412" s="238">
        <f t="shared" si="4392"/>
        <v>50000</v>
      </c>
      <c r="AC1412" s="238">
        <f t="shared" si="4384"/>
        <v>0</v>
      </c>
      <c r="AD1412" s="244">
        <f t="shared" si="4385"/>
        <v>0</v>
      </c>
      <c r="AE1412" s="238">
        <f>AE1413</f>
        <v>0</v>
      </c>
      <c r="AF1412" s="238">
        <f t="shared" si="4467"/>
        <v>0</v>
      </c>
      <c r="AG1412" s="238">
        <f t="shared" si="4467"/>
        <v>0</v>
      </c>
      <c r="AH1412" s="238">
        <f t="shared" si="4406"/>
        <v>50000</v>
      </c>
      <c r="AI1412" s="238">
        <f t="shared" si="4386"/>
        <v>0</v>
      </c>
      <c r="AJ1412" s="244">
        <f t="shared" si="4387"/>
        <v>0</v>
      </c>
      <c r="AK1412" s="238">
        <f>AK1413</f>
        <v>0</v>
      </c>
      <c r="AL1412" s="238">
        <f t="shared" si="4468"/>
        <v>0</v>
      </c>
      <c r="AM1412" s="238">
        <f t="shared" si="4468"/>
        <v>0</v>
      </c>
      <c r="AN1412" s="238">
        <f t="shared" si="4408"/>
        <v>50000</v>
      </c>
      <c r="AO1412" s="238">
        <f t="shared" si="4388"/>
        <v>0</v>
      </c>
      <c r="AP1412" s="244">
        <f t="shared" si="4389"/>
        <v>0</v>
      </c>
      <c r="AQ1412" s="238">
        <f>AQ1413</f>
        <v>0</v>
      </c>
      <c r="AR1412" s="238">
        <f t="shared" si="4469"/>
        <v>0</v>
      </c>
      <c r="AS1412" s="238">
        <f t="shared" si="4469"/>
        <v>0</v>
      </c>
      <c r="AT1412" s="238">
        <f t="shared" si="4358"/>
        <v>50000</v>
      </c>
      <c r="AU1412" s="238">
        <f t="shared" si="4390"/>
        <v>0</v>
      </c>
      <c r="AV1412" s="244">
        <f t="shared" si="4391"/>
        <v>0</v>
      </c>
    </row>
    <row r="1413" spans="1:48" s="229" customFormat="1" ht="25.5" hidden="1">
      <c r="A1413" s="305" t="s">
        <v>259</v>
      </c>
      <c r="B1413" s="227" t="s">
        <v>401</v>
      </c>
      <c r="C1413" s="227" t="s">
        <v>18</v>
      </c>
      <c r="D1413" s="227" t="s">
        <v>13</v>
      </c>
      <c r="E1413" s="227" t="s">
        <v>513</v>
      </c>
      <c r="F1413" s="227" t="s">
        <v>69</v>
      </c>
      <c r="G1413" s="227" t="s">
        <v>147</v>
      </c>
      <c r="H1413" s="227" t="s">
        <v>511</v>
      </c>
      <c r="I1413" s="237" t="s">
        <v>93</v>
      </c>
      <c r="J1413" s="238"/>
      <c r="K1413" s="238"/>
      <c r="L1413" s="244"/>
      <c r="M1413" s="238"/>
      <c r="N1413" s="238"/>
      <c r="O1413" s="244"/>
      <c r="P1413" s="238"/>
      <c r="Q1413" s="238"/>
      <c r="R1413" s="244"/>
      <c r="S1413" s="238">
        <f>S1414</f>
        <v>7000000</v>
      </c>
      <c r="T1413" s="238">
        <f t="shared" si="4465"/>
        <v>0</v>
      </c>
      <c r="U1413" s="238">
        <f t="shared" si="4465"/>
        <v>0</v>
      </c>
      <c r="V1413" s="238"/>
      <c r="W1413" s="238"/>
      <c r="X1413" s="244"/>
      <c r="Y1413" s="238">
        <f>Y1414</f>
        <v>50000</v>
      </c>
      <c r="Z1413" s="238">
        <f t="shared" si="4466"/>
        <v>0</v>
      </c>
      <c r="AA1413" s="238">
        <f t="shared" si="4466"/>
        <v>0</v>
      </c>
      <c r="AB1413" s="238">
        <f t="shared" si="4392"/>
        <v>50000</v>
      </c>
      <c r="AC1413" s="238">
        <f t="shared" si="4384"/>
        <v>0</v>
      </c>
      <c r="AD1413" s="244">
        <f t="shared" si="4385"/>
        <v>0</v>
      </c>
      <c r="AE1413" s="238">
        <f>AE1414</f>
        <v>0</v>
      </c>
      <c r="AF1413" s="238">
        <f t="shared" si="4467"/>
        <v>0</v>
      </c>
      <c r="AG1413" s="238">
        <f t="shared" si="4467"/>
        <v>0</v>
      </c>
      <c r="AH1413" s="238">
        <f t="shared" si="4406"/>
        <v>50000</v>
      </c>
      <c r="AI1413" s="238">
        <f t="shared" si="4386"/>
        <v>0</v>
      </c>
      <c r="AJ1413" s="244">
        <f t="shared" si="4387"/>
        <v>0</v>
      </c>
      <c r="AK1413" s="238">
        <f>AK1414</f>
        <v>0</v>
      </c>
      <c r="AL1413" s="238">
        <f t="shared" si="4468"/>
        <v>0</v>
      </c>
      <c r="AM1413" s="238">
        <f t="shared" si="4468"/>
        <v>0</v>
      </c>
      <c r="AN1413" s="238">
        <f t="shared" si="4408"/>
        <v>50000</v>
      </c>
      <c r="AO1413" s="238">
        <f t="shared" si="4388"/>
        <v>0</v>
      </c>
      <c r="AP1413" s="244">
        <f t="shared" si="4389"/>
        <v>0</v>
      </c>
      <c r="AQ1413" s="238">
        <f>AQ1414</f>
        <v>0</v>
      </c>
      <c r="AR1413" s="238">
        <f t="shared" si="4469"/>
        <v>0</v>
      </c>
      <c r="AS1413" s="238">
        <f t="shared" si="4469"/>
        <v>0</v>
      </c>
      <c r="AT1413" s="238">
        <f t="shared" si="4358"/>
        <v>50000</v>
      </c>
      <c r="AU1413" s="238">
        <f t="shared" si="4390"/>
        <v>0</v>
      </c>
      <c r="AV1413" s="244">
        <f t="shared" si="4391"/>
        <v>0</v>
      </c>
    </row>
    <row r="1414" spans="1:48" s="229" customFormat="1" ht="25.5" hidden="1">
      <c r="A1414" s="307" t="s">
        <v>97</v>
      </c>
      <c r="B1414" s="227" t="s">
        <v>401</v>
      </c>
      <c r="C1414" s="227" t="s">
        <v>18</v>
      </c>
      <c r="D1414" s="227" t="s">
        <v>13</v>
      </c>
      <c r="E1414" s="227" t="s">
        <v>513</v>
      </c>
      <c r="F1414" s="227" t="s">
        <v>69</v>
      </c>
      <c r="G1414" s="227" t="s">
        <v>147</v>
      </c>
      <c r="H1414" s="227" t="s">
        <v>511</v>
      </c>
      <c r="I1414" s="237" t="s">
        <v>94</v>
      </c>
      <c r="J1414" s="238"/>
      <c r="K1414" s="238"/>
      <c r="L1414" s="244"/>
      <c r="M1414" s="238"/>
      <c r="N1414" s="238"/>
      <c r="O1414" s="244"/>
      <c r="P1414" s="238"/>
      <c r="Q1414" s="238"/>
      <c r="R1414" s="244"/>
      <c r="S1414" s="238">
        <f>6000000+1000000</f>
        <v>7000000</v>
      </c>
      <c r="T1414" s="238"/>
      <c r="U1414" s="244"/>
      <c r="V1414" s="238"/>
      <c r="W1414" s="238"/>
      <c r="X1414" s="244"/>
      <c r="Y1414" s="238">
        <v>50000</v>
      </c>
      <c r="Z1414" s="238"/>
      <c r="AA1414" s="244"/>
      <c r="AB1414" s="238">
        <f t="shared" si="4392"/>
        <v>50000</v>
      </c>
      <c r="AC1414" s="238">
        <f t="shared" si="4384"/>
        <v>0</v>
      </c>
      <c r="AD1414" s="244">
        <f t="shared" si="4385"/>
        <v>0</v>
      </c>
      <c r="AE1414" s="238"/>
      <c r="AF1414" s="238"/>
      <c r="AG1414" s="244"/>
      <c r="AH1414" s="238">
        <f t="shared" si="4406"/>
        <v>50000</v>
      </c>
      <c r="AI1414" s="238">
        <f t="shared" si="4386"/>
        <v>0</v>
      </c>
      <c r="AJ1414" s="244">
        <f t="shared" si="4387"/>
        <v>0</v>
      </c>
      <c r="AK1414" s="238"/>
      <c r="AL1414" s="238"/>
      <c r="AM1414" s="244"/>
      <c r="AN1414" s="238">
        <f t="shared" si="4408"/>
        <v>50000</v>
      </c>
      <c r="AO1414" s="238">
        <f t="shared" si="4388"/>
        <v>0</v>
      </c>
      <c r="AP1414" s="244">
        <f t="shared" si="4389"/>
        <v>0</v>
      </c>
      <c r="AQ1414" s="238"/>
      <c r="AR1414" s="238"/>
      <c r="AS1414" s="244"/>
      <c r="AT1414" s="238">
        <f t="shared" si="4358"/>
        <v>50000</v>
      </c>
      <c r="AU1414" s="238">
        <f t="shared" si="4390"/>
        <v>0</v>
      </c>
      <c r="AV1414" s="244">
        <f t="shared" si="4391"/>
        <v>0</v>
      </c>
    </row>
    <row r="1415" spans="1:48" s="229" customFormat="1" ht="25.5" hidden="1">
      <c r="A1415" s="307" t="s">
        <v>448</v>
      </c>
      <c r="B1415" s="227" t="s">
        <v>401</v>
      </c>
      <c r="C1415" s="227" t="s">
        <v>18</v>
      </c>
      <c r="D1415" s="227" t="s">
        <v>13</v>
      </c>
      <c r="E1415" s="227" t="s">
        <v>513</v>
      </c>
      <c r="F1415" s="227" t="s">
        <v>69</v>
      </c>
      <c r="G1415" s="227" t="s">
        <v>147</v>
      </c>
      <c r="H1415" s="227" t="s">
        <v>472</v>
      </c>
      <c r="I1415" s="237"/>
      <c r="J1415" s="238"/>
      <c r="K1415" s="238"/>
      <c r="L1415" s="244"/>
      <c r="M1415" s="238"/>
      <c r="N1415" s="238"/>
      <c r="O1415" s="244"/>
      <c r="P1415" s="238"/>
      <c r="Q1415" s="238"/>
      <c r="R1415" s="244"/>
      <c r="S1415" s="238" t="e">
        <f>#REF!</f>
        <v>#REF!</v>
      </c>
      <c r="T1415" s="238" t="e">
        <f>#REF!</f>
        <v>#REF!</v>
      </c>
      <c r="U1415" s="238" t="e">
        <f>#REF!</f>
        <v>#REF!</v>
      </c>
      <c r="V1415" s="238"/>
      <c r="W1415" s="238"/>
      <c r="X1415" s="244"/>
      <c r="Y1415" s="238">
        <f>Y1416+Y1419</f>
        <v>1310468</v>
      </c>
      <c r="Z1415" s="238">
        <f t="shared" ref="Z1415" si="4470">Z1416+Z1419</f>
        <v>0</v>
      </c>
      <c r="AA1415" s="238">
        <f t="shared" ref="AA1415" si="4471">AA1416+AA1419</f>
        <v>0</v>
      </c>
      <c r="AB1415" s="238">
        <f t="shared" si="4392"/>
        <v>1310468</v>
      </c>
      <c r="AC1415" s="238">
        <f t="shared" si="4384"/>
        <v>0</v>
      </c>
      <c r="AD1415" s="244">
        <f t="shared" si="4385"/>
        <v>0</v>
      </c>
      <c r="AE1415" s="238">
        <f>AE1416+AE1419</f>
        <v>0</v>
      </c>
      <c r="AF1415" s="238">
        <f t="shared" ref="AF1415:AG1415" si="4472">AF1416+AF1419</f>
        <v>0</v>
      </c>
      <c r="AG1415" s="238">
        <f t="shared" si="4472"/>
        <v>0</v>
      </c>
      <c r="AH1415" s="238">
        <f t="shared" si="4406"/>
        <v>1310468</v>
      </c>
      <c r="AI1415" s="238">
        <f t="shared" si="4386"/>
        <v>0</v>
      </c>
      <c r="AJ1415" s="244">
        <f t="shared" si="4387"/>
        <v>0</v>
      </c>
      <c r="AK1415" s="238">
        <f>AK1416+AK1419</f>
        <v>0</v>
      </c>
      <c r="AL1415" s="238">
        <f t="shared" ref="AL1415:AM1415" si="4473">AL1416+AL1419</f>
        <v>0</v>
      </c>
      <c r="AM1415" s="238">
        <f t="shared" si="4473"/>
        <v>0</v>
      </c>
      <c r="AN1415" s="238">
        <f t="shared" si="4408"/>
        <v>1310468</v>
      </c>
      <c r="AO1415" s="238">
        <f t="shared" si="4388"/>
        <v>0</v>
      </c>
      <c r="AP1415" s="244">
        <f t="shared" si="4389"/>
        <v>0</v>
      </c>
      <c r="AQ1415" s="238">
        <f>AQ1416+AQ1419</f>
        <v>0</v>
      </c>
      <c r="AR1415" s="238">
        <f t="shared" ref="AR1415:AS1415" si="4474">AR1416+AR1419</f>
        <v>0</v>
      </c>
      <c r="AS1415" s="238">
        <f t="shared" si="4474"/>
        <v>0</v>
      </c>
      <c r="AT1415" s="238">
        <f t="shared" si="4358"/>
        <v>1310468</v>
      </c>
      <c r="AU1415" s="238">
        <f t="shared" si="4390"/>
        <v>0</v>
      </c>
      <c r="AV1415" s="244">
        <f t="shared" si="4391"/>
        <v>0</v>
      </c>
    </row>
    <row r="1416" spans="1:48" s="229" customFormat="1" hidden="1">
      <c r="A1416" s="307" t="s">
        <v>499</v>
      </c>
      <c r="B1416" s="227" t="s">
        <v>401</v>
      </c>
      <c r="C1416" s="227" t="s">
        <v>18</v>
      </c>
      <c r="D1416" s="227" t="s">
        <v>13</v>
      </c>
      <c r="E1416" s="227" t="s">
        <v>513</v>
      </c>
      <c r="F1416" s="227" t="s">
        <v>69</v>
      </c>
      <c r="G1416" s="227" t="s">
        <v>147</v>
      </c>
      <c r="H1416" s="227" t="s">
        <v>498</v>
      </c>
      <c r="I1416" s="237"/>
      <c r="J1416" s="238"/>
      <c r="K1416" s="238"/>
      <c r="L1416" s="244"/>
      <c r="M1416" s="238"/>
      <c r="N1416" s="238"/>
      <c r="O1416" s="244"/>
      <c r="P1416" s="238"/>
      <c r="Q1416" s="238"/>
      <c r="R1416" s="244"/>
      <c r="S1416" s="238">
        <f>S1417</f>
        <v>7000000</v>
      </c>
      <c r="T1416" s="238">
        <f t="shared" ref="T1416:U1420" si="4475">T1417</f>
        <v>0</v>
      </c>
      <c r="U1416" s="238">
        <f t="shared" si="4475"/>
        <v>0</v>
      </c>
      <c r="V1416" s="238"/>
      <c r="W1416" s="238"/>
      <c r="X1416" s="244"/>
      <c r="Y1416" s="238">
        <f>Y1417</f>
        <v>360468</v>
      </c>
      <c r="Z1416" s="238">
        <f t="shared" ref="Z1416:AA1420" si="4476">Z1417</f>
        <v>0</v>
      </c>
      <c r="AA1416" s="238">
        <f t="shared" si="4476"/>
        <v>0</v>
      </c>
      <c r="AB1416" s="238">
        <f t="shared" si="4392"/>
        <v>360468</v>
      </c>
      <c r="AC1416" s="238">
        <f t="shared" si="4384"/>
        <v>0</v>
      </c>
      <c r="AD1416" s="244">
        <f t="shared" si="4385"/>
        <v>0</v>
      </c>
      <c r="AE1416" s="238">
        <f>AE1417</f>
        <v>0</v>
      </c>
      <c r="AF1416" s="238">
        <f t="shared" ref="AF1416:AG1420" si="4477">AF1417</f>
        <v>0</v>
      </c>
      <c r="AG1416" s="238">
        <f t="shared" si="4477"/>
        <v>0</v>
      </c>
      <c r="AH1416" s="238">
        <f t="shared" si="4406"/>
        <v>360468</v>
      </c>
      <c r="AI1416" s="238">
        <f t="shared" si="4386"/>
        <v>0</v>
      </c>
      <c r="AJ1416" s="244">
        <f t="shared" si="4387"/>
        <v>0</v>
      </c>
      <c r="AK1416" s="238">
        <f>AK1417</f>
        <v>0</v>
      </c>
      <c r="AL1416" s="238">
        <f t="shared" ref="AL1416:AM1420" si="4478">AL1417</f>
        <v>0</v>
      </c>
      <c r="AM1416" s="238">
        <f t="shared" si="4478"/>
        <v>0</v>
      </c>
      <c r="AN1416" s="238">
        <f t="shared" si="4408"/>
        <v>360468</v>
      </c>
      <c r="AO1416" s="238">
        <f t="shared" si="4388"/>
        <v>0</v>
      </c>
      <c r="AP1416" s="244">
        <f t="shared" si="4389"/>
        <v>0</v>
      </c>
      <c r="AQ1416" s="238">
        <f>AQ1417</f>
        <v>0</v>
      </c>
      <c r="AR1416" s="238">
        <f t="shared" ref="AR1416:AS1420" si="4479">AR1417</f>
        <v>0</v>
      </c>
      <c r="AS1416" s="238">
        <f t="shared" si="4479"/>
        <v>0</v>
      </c>
      <c r="AT1416" s="238">
        <f t="shared" si="4358"/>
        <v>360468</v>
      </c>
      <c r="AU1416" s="238">
        <f t="shared" si="4390"/>
        <v>0</v>
      </c>
      <c r="AV1416" s="244">
        <f t="shared" si="4391"/>
        <v>0</v>
      </c>
    </row>
    <row r="1417" spans="1:48" s="229" customFormat="1" ht="25.5" hidden="1">
      <c r="A1417" s="305" t="s">
        <v>259</v>
      </c>
      <c r="B1417" s="227" t="s">
        <v>401</v>
      </c>
      <c r="C1417" s="227" t="s">
        <v>18</v>
      </c>
      <c r="D1417" s="227" t="s">
        <v>13</v>
      </c>
      <c r="E1417" s="227" t="s">
        <v>513</v>
      </c>
      <c r="F1417" s="227" t="s">
        <v>69</v>
      </c>
      <c r="G1417" s="227" t="s">
        <v>147</v>
      </c>
      <c r="H1417" s="227" t="s">
        <v>498</v>
      </c>
      <c r="I1417" s="237" t="s">
        <v>93</v>
      </c>
      <c r="J1417" s="238"/>
      <c r="K1417" s="238"/>
      <c r="L1417" s="244"/>
      <c r="M1417" s="238"/>
      <c r="N1417" s="238"/>
      <c r="O1417" s="244"/>
      <c r="P1417" s="238"/>
      <c r="Q1417" s="238"/>
      <c r="R1417" s="244"/>
      <c r="S1417" s="238">
        <f>S1418</f>
        <v>7000000</v>
      </c>
      <c r="T1417" s="238">
        <f t="shared" si="4475"/>
        <v>0</v>
      </c>
      <c r="U1417" s="238">
        <f t="shared" si="4475"/>
        <v>0</v>
      </c>
      <c r="V1417" s="238"/>
      <c r="W1417" s="238"/>
      <c r="X1417" s="244"/>
      <c r="Y1417" s="238">
        <f>Y1418</f>
        <v>360468</v>
      </c>
      <c r="Z1417" s="238">
        <f t="shared" si="4476"/>
        <v>0</v>
      </c>
      <c r="AA1417" s="238">
        <f t="shared" si="4476"/>
        <v>0</v>
      </c>
      <c r="AB1417" s="238">
        <f t="shared" si="4392"/>
        <v>360468</v>
      </c>
      <c r="AC1417" s="238">
        <f t="shared" si="4384"/>
        <v>0</v>
      </c>
      <c r="AD1417" s="244">
        <f t="shared" si="4385"/>
        <v>0</v>
      </c>
      <c r="AE1417" s="238">
        <f>AE1418</f>
        <v>0</v>
      </c>
      <c r="AF1417" s="238">
        <f t="shared" si="4477"/>
        <v>0</v>
      </c>
      <c r="AG1417" s="238">
        <f t="shared" si="4477"/>
        <v>0</v>
      </c>
      <c r="AH1417" s="238">
        <f t="shared" si="4406"/>
        <v>360468</v>
      </c>
      <c r="AI1417" s="238">
        <f t="shared" si="4386"/>
        <v>0</v>
      </c>
      <c r="AJ1417" s="244">
        <f t="shared" si="4387"/>
        <v>0</v>
      </c>
      <c r="AK1417" s="238">
        <f>AK1418</f>
        <v>0</v>
      </c>
      <c r="AL1417" s="238">
        <f t="shared" si="4478"/>
        <v>0</v>
      </c>
      <c r="AM1417" s="238">
        <f t="shared" si="4478"/>
        <v>0</v>
      </c>
      <c r="AN1417" s="238">
        <f t="shared" si="4408"/>
        <v>360468</v>
      </c>
      <c r="AO1417" s="238">
        <f t="shared" si="4388"/>
        <v>0</v>
      </c>
      <c r="AP1417" s="244">
        <f t="shared" si="4389"/>
        <v>0</v>
      </c>
      <c r="AQ1417" s="238">
        <f>AQ1418</f>
        <v>0</v>
      </c>
      <c r="AR1417" s="238">
        <f t="shared" si="4479"/>
        <v>0</v>
      </c>
      <c r="AS1417" s="238">
        <f t="shared" si="4479"/>
        <v>0</v>
      </c>
      <c r="AT1417" s="238">
        <f t="shared" si="4358"/>
        <v>360468</v>
      </c>
      <c r="AU1417" s="238">
        <f t="shared" si="4390"/>
        <v>0</v>
      </c>
      <c r="AV1417" s="244">
        <f t="shared" si="4391"/>
        <v>0</v>
      </c>
    </row>
    <row r="1418" spans="1:48" s="229" customFormat="1" ht="25.5" hidden="1">
      <c r="A1418" s="307" t="s">
        <v>97</v>
      </c>
      <c r="B1418" s="227" t="s">
        <v>401</v>
      </c>
      <c r="C1418" s="227" t="s">
        <v>18</v>
      </c>
      <c r="D1418" s="227" t="s">
        <v>13</v>
      </c>
      <c r="E1418" s="227" t="s">
        <v>513</v>
      </c>
      <c r="F1418" s="227" t="s">
        <v>69</v>
      </c>
      <c r="G1418" s="227" t="s">
        <v>147</v>
      </c>
      <c r="H1418" s="227" t="s">
        <v>498</v>
      </c>
      <c r="I1418" s="237" t="s">
        <v>94</v>
      </c>
      <c r="J1418" s="238"/>
      <c r="K1418" s="238"/>
      <c r="L1418" s="244"/>
      <c r="M1418" s="238"/>
      <c r="N1418" s="238"/>
      <c r="O1418" s="244"/>
      <c r="P1418" s="238"/>
      <c r="Q1418" s="238"/>
      <c r="R1418" s="244"/>
      <c r="S1418" s="238">
        <f>6000000+1000000</f>
        <v>7000000</v>
      </c>
      <c r="T1418" s="238"/>
      <c r="U1418" s="244"/>
      <c r="V1418" s="238"/>
      <c r="W1418" s="238"/>
      <c r="X1418" s="244"/>
      <c r="Y1418" s="238">
        <v>360468</v>
      </c>
      <c r="Z1418" s="238"/>
      <c r="AA1418" s="244"/>
      <c r="AB1418" s="238">
        <f t="shared" si="4392"/>
        <v>360468</v>
      </c>
      <c r="AC1418" s="238">
        <f t="shared" si="4384"/>
        <v>0</v>
      </c>
      <c r="AD1418" s="244">
        <f t="shared" si="4385"/>
        <v>0</v>
      </c>
      <c r="AE1418" s="238"/>
      <c r="AF1418" s="238"/>
      <c r="AG1418" s="244"/>
      <c r="AH1418" s="238">
        <f t="shared" si="4406"/>
        <v>360468</v>
      </c>
      <c r="AI1418" s="238">
        <f t="shared" si="4386"/>
        <v>0</v>
      </c>
      <c r="AJ1418" s="244">
        <f t="shared" si="4387"/>
        <v>0</v>
      </c>
      <c r="AK1418" s="238"/>
      <c r="AL1418" s="238"/>
      <c r="AM1418" s="244"/>
      <c r="AN1418" s="238">
        <f t="shared" si="4408"/>
        <v>360468</v>
      </c>
      <c r="AO1418" s="238">
        <f t="shared" si="4388"/>
        <v>0</v>
      </c>
      <c r="AP1418" s="244">
        <f t="shared" si="4389"/>
        <v>0</v>
      </c>
      <c r="AQ1418" s="238"/>
      <c r="AR1418" s="238"/>
      <c r="AS1418" s="244"/>
      <c r="AT1418" s="238">
        <f t="shared" si="4358"/>
        <v>360468</v>
      </c>
      <c r="AU1418" s="238">
        <f t="shared" si="4390"/>
        <v>0</v>
      </c>
      <c r="AV1418" s="244">
        <f t="shared" si="4391"/>
        <v>0</v>
      </c>
    </row>
    <row r="1419" spans="1:48" s="229" customFormat="1" hidden="1">
      <c r="A1419" s="307" t="s">
        <v>501</v>
      </c>
      <c r="B1419" s="227" t="s">
        <v>401</v>
      </c>
      <c r="C1419" s="227" t="s">
        <v>18</v>
      </c>
      <c r="D1419" s="227" t="s">
        <v>13</v>
      </c>
      <c r="E1419" s="227" t="s">
        <v>513</v>
      </c>
      <c r="F1419" s="227" t="s">
        <v>69</v>
      </c>
      <c r="G1419" s="227" t="s">
        <v>147</v>
      </c>
      <c r="H1419" s="227" t="s">
        <v>500</v>
      </c>
      <c r="I1419" s="237"/>
      <c r="J1419" s="238"/>
      <c r="K1419" s="238"/>
      <c r="L1419" s="244"/>
      <c r="M1419" s="238"/>
      <c r="N1419" s="238"/>
      <c r="O1419" s="244"/>
      <c r="P1419" s="238"/>
      <c r="Q1419" s="238"/>
      <c r="R1419" s="244"/>
      <c r="S1419" s="238">
        <f>S1420</f>
        <v>7000000</v>
      </c>
      <c r="T1419" s="238">
        <f t="shared" si="4475"/>
        <v>0</v>
      </c>
      <c r="U1419" s="238">
        <f t="shared" si="4475"/>
        <v>0</v>
      </c>
      <c r="V1419" s="238"/>
      <c r="W1419" s="238"/>
      <c r="X1419" s="244"/>
      <c r="Y1419" s="238">
        <f>Y1420</f>
        <v>950000</v>
      </c>
      <c r="Z1419" s="238">
        <f t="shared" si="4476"/>
        <v>0</v>
      </c>
      <c r="AA1419" s="238">
        <f t="shared" si="4476"/>
        <v>0</v>
      </c>
      <c r="AB1419" s="238">
        <f t="shared" si="4392"/>
        <v>950000</v>
      </c>
      <c r="AC1419" s="238">
        <f t="shared" si="4384"/>
        <v>0</v>
      </c>
      <c r="AD1419" s="244">
        <f t="shared" si="4385"/>
        <v>0</v>
      </c>
      <c r="AE1419" s="238">
        <f>AE1420</f>
        <v>0</v>
      </c>
      <c r="AF1419" s="238">
        <f t="shared" si="4477"/>
        <v>0</v>
      </c>
      <c r="AG1419" s="238">
        <f t="shared" si="4477"/>
        <v>0</v>
      </c>
      <c r="AH1419" s="238">
        <f t="shared" si="4406"/>
        <v>950000</v>
      </c>
      <c r="AI1419" s="238">
        <f t="shared" si="4386"/>
        <v>0</v>
      </c>
      <c r="AJ1419" s="244">
        <f t="shared" si="4387"/>
        <v>0</v>
      </c>
      <c r="AK1419" s="238">
        <f>AK1420</f>
        <v>0</v>
      </c>
      <c r="AL1419" s="238">
        <f t="shared" si="4478"/>
        <v>0</v>
      </c>
      <c r="AM1419" s="238">
        <f t="shared" si="4478"/>
        <v>0</v>
      </c>
      <c r="AN1419" s="238">
        <f t="shared" si="4408"/>
        <v>950000</v>
      </c>
      <c r="AO1419" s="238">
        <f t="shared" si="4388"/>
        <v>0</v>
      </c>
      <c r="AP1419" s="244">
        <f t="shared" si="4389"/>
        <v>0</v>
      </c>
      <c r="AQ1419" s="238">
        <f>AQ1420</f>
        <v>0</v>
      </c>
      <c r="AR1419" s="238">
        <f t="shared" si="4479"/>
        <v>0</v>
      </c>
      <c r="AS1419" s="238">
        <f t="shared" si="4479"/>
        <v>0</v>
      </c>
      <c r="AT1419" s="238">
        <f t="shared" si="4358"/>
        <v>950000</v>
      </c>
      <c r="AU1419" s="238">
        <f t="shared" si="4390"/>
        <v>0</v>
      </c>
      <c r="AV1419" s="244">
        <f t="shared" si="4391"/>
        <v>0</v>
      </c>
    </row>
    <row r="1420" spans="1:48" s="229" customFormat="1" ht="25.5" hidden="1">
      <c r="A1420" s="305" t="s">
        <v>259</v>
      </c>
      <c r="B1420" s="227" t="s">
        <v>401</v>
      </c>
      <c r="C1420" s="227" t="s">
        <v>18</v>
      </c>
      <c r="D1420" s="227" t="s">
        <v>13</v>
      </c>
      <c r="E1420" s="227" t="s">
        <v>513</v>
      </c>
      <c r="F1420" s="227" t="s">
        <v>69</v>
      </c>
      <c r="G1420" s="227" t="s">
        <v>147</v>
      </c>
      <c r="H1420" s="227" t="s">
        <v>500</v>
      </c>
      <c r="I1420" s="237" t="s">
        <v>93</v>
      </c>
      <c r="J1420" s="238"/>
      <c r="K1420" s="238"/>
      <c r="L1420" s="244"/>
      <c r="M1420" s="238"/>
      <c r="N1420" s="238"/>
      <c r="O1420" s="244"/>
      <c r="P1420" s="238"/>
      <c r="Q1420" s="238"/>
      <c r="R1420" s="244"/>
      <c r="S1420" s="238">
        <f>S1421</f>
        <v>7000000</v>
      </c>
      <c r="T1420" s="238">
        <f t="shared" si="4475"/>
        <v>0</v>
      </c>
      <c r="U1420" s="238">
        <f t="shared" si="4475"/>
        <v>0</v>
      </c>
      <c r="V1420" s="238"/>
      <c r="W1420" s="238"/>
      <c r="X1420" s="244"/>
      <c r="Y1420" s="238">
        <f>Y1421</f>
        <v>950000</v>
      </c>
      <c r="Z1420" s="238">
        <f t="shared" si="4476"/>
        <v>0</v>
      </c>
      <c r="AA1420" s="238">
        <f t="shared" si="4476"/>
        <v>0</v>
      </c>
      <c r="AB1420" s="238">
        <f t="shared" si="4392"/>
        <v>950000</v>
      </c>
      <c r="AC1420" s="238">
        <f t="shared" si="4384"/>
        <v>0</v>
      </c>
      <c r="AD1420" s="244">
        <f t="shared" si="4385"/>
        <v>0</v>
      </c>
      <c r="AE1420" s="238">
        <f>AE1421</f>
        <v>0</v>
      </c>
      <c r="AF1420" s="238">
        <f t="shared" si="4477"/>
        <v>0</v>
      </c>
      <c r="AG1420" s="238">
        <f t="shared" si="4477"/>
        <v>0</v>
      </c>
      <c r="AH1420" s="238">
        <f t="shared" si="4406"/>
        <v>950000</v>
      </c>
      <c r="AI1420" s="238">
        <f t="shared" si="4386"/>
        <v>0</v>
      </c>
      <c r="AJ1420" s="244">
        <f t="shared" si="4387"/>
        <v>0</v>
      </c>
      <c r="AK1420" s="238">
        <f>AK1421</f>
        <v>0</v>
      </c>
      <c r="AL1420" s="238">
        <f t="shared" si="4478"/>
        <v>0</v>
      </c>
      <c r="AM1420" s="238">
        <f t="shared" si="4478"/>
        <v>0</v>
      </c>
      <c r="AN1420" s="238">
        <f t="shared" si="4408"/>
        <v>950000</v>
      </c>
      <c r="AO1420" s="238">
        <f t="shared" si="4388"/>
        <v>0</v>
      </c>
      <c r="AP1420" s="244">
        <f t="shared" si="4389"/>
        <v>0</v>
      </c>
      <c r="AQ1420" s="238">
        <f>AQ1421</f>
        <v>0</v>
      </c>
      <c r="AR1420" s="238">
        <f t="shared" si="4479"/>
        <v>0</v>
      </c>
      <c r="AS1420" s="238">
        <f t="shared" si="4479"/>
        <v>0</v>
      </c>
      <c r="AT1420" s="238">
        <f t="shared" si="4358"/>
        <v>950000</v>
      </c>
      <c r="AU1420" s="238">
        <f t="shared" si="4390"/>
        <v>0</v>
      </c>
      <c r="AV1420" s="244">
        <f t="shared" si="4391"/>
        <v>0</v>
      </c>
    </row>
    <row r="1421" spans="1:48" s="229" customFormat="1" ht="25.5" hidden="1">
      <c r="A1421" s="307" t="s">
        <v>97</v>
      </c>
      <c r="B1421" s="227" t="s">
        <v>401</v>
      </c>
      <c r="C1421" s="227" t="s">
        <v>18</v>
      </c>
      <c r="D1421" s="227" t="s">
        <v>13</v>
      </c>
      <c r="E1421" s="227" t="s">
        <v>513</v>
      </c>
      <c r="F1421" s="227" t="s">
        <v>69</v>
      </c>
      <c r="G1421" s="227" t="s">
        <v>147</v>
      </c>
      <c r="H1421" s="227" t="s">
        <v>500</v>
      </c>
      <c r="I1421" s="237" t="s">
        <v>94</v>
      </c>
      <c r="J1421" s="238"/>
      <c r="K1421" s="238"/>
      <c r="L1421" s="244"/>
      <c r="M1421" s="238"/>
      <c r="N1421" s="238"/>
      <c r="O1421" s="244"/>
      <c r="P1421" s="238"/>
      <c r="Q1421" s="238"/>
      <c r="R1421" s="244"/>
      <c r="S1421" s="238">
        <f>6000000+1000000</f>
        <v>7000000</v>
      </c>
      <c r="T1421" s="238"/>
      <c r="U1421" s="244"/>
      <c r="V1421" s="238"/>
      <c r="W1421" s="238"/>
      <c r="X1421" s="244"/>
      <c r="Y1421" s="238">
        <v>950000</v>
      </c>
      <c r="Z1421" s="238"/>
      <c r="AA1421" s="244"/>
      <c r="AB1421" s="238">
        <f t="shared" si="4392"/>
        <v>950000</v>
      </c>
      <c r="AC1421" s="238">
        <f t="shared" si="4384"/>
        <v>0</v>
      </c>
      <c r="AD1421" s="244">
        <f t="shared" si="4385"/>
        <v>0</v>
      </c>
      <c r="AE1421" s="238"/>
      <c r="AF1421" s="238"/>
      <c r="AG1421" s="244"/>
      <c r="AH1421" s="238">
        <f t="shared" si="4406"/>
        <v>950000</v>
      </c>
      <c r="AI1421" s="238">
        <f t="shared" si="4386"/>
        <v>0</v>
      </c>
      <c r="AJ1421" s="244">
        <f t="shared" si="4387"/>
        <v>0</v>
      </c>
      <c r="AK1421" s="238"/>
      <c r="AL1421" s="238"/>
      <c r="AM1421" s="244"/>
      <c r="AN1421" s="238">
        <f t="shared" si="4408"/>
        <v>950000</v>
      </c>
      <c r="AO1421" s="238">
        <f t="shared" si="4388"/>
        <v>0</v>
      </c>
      <c r="AP1421" s="244">
        <f t="shared" si="4389"/>
        <v>0</v>
      </c>
      <c r="AQ1421" s="238"/>
      <c r="AR1421" s="238"/>
      <c r="AS1421" s="244"/>
      <c r="AT1421" s="238">
        <f t="shared" si="4358"/>
        <v>950000</v>
      </c>
      <c r="AU1421" s="238">
        <f t="shared" si="4390"/>
        <v>0</v>
      </c>
      <c r="AV1421" s="244">
        <f t="shared" si="4391"/>
        <v>0</v>
      </c>
    </row>
    <row r="1422" spans="1:48" s="229" customFormat="1" hidden="1">
      <c r="A1422" s="235" t="s">
        <v>82</v>
      </c>
      <c r="B1422" s="227" t="s">
        <v>401</v>
      </c>
      <c r="C1422" s="227" t="s">
        <v>18</v>
      </c>
      <c r="D1422" s="227" t="s">
        <v>13</v>
      </c>
      <c r="E1422" s="227" t="s">
        <v>81</v>
      </c>
      <c r="F1422" s="227" t="s">
        <v>69</v>
      </c>
      <c r="G1422" s="227" t="s">
        <v>147</v>
      </c>
      <c r="H1422" s="227" t="s">
        <v>148</v>
      </c>
      <c r="I1422" s="237"/>
      <c r="J1422" s="238"/>
      <c r="K1422" s="238"/>
      <c r="L1422" s="238"/>
      <c r="M1422" s="238"/>
      <c r="N1422" s="238"/>
      <c r="O1422" s="238"/>
      <c r="P1422" s="238">
        <f>P1426+P1429</f>
        <v>2139701.7599999998</v>
      </c>
      <c r="Q1422" s="238">
        <f t="shared" ref="Q1422:U1422" si="4480">Q1426+Q1429</f>
        <v>810109.03</v>
      </c>
      <c r="R1422" s="238">
        <f t="shared" si="4480"/>
        <v>817690.12</v>
      </c>
      <c r="S1422" s="238">
        <f t="shared" si="4480"/>
        <v>60111.54</v>
      </c>
      <c r="T1422" s="238">
        <f t="shared" si="4480"/>
        <v>0</v>
      </c>
      <c r="U1422" s="238">
        <f t="shared" si="4480"/>
        <v>0</v>
      </c>
      <c r="V1422" s="238">
        <f t="shared" si="4398"/>
        <v>2199813.2999999998</v>
      </c>
      <c r="W1422" s="238">
        <f t="shared" si="4398"/>
        <v>810109.03</v>
      </c>
      <c r="X1422" s="238">
        <f t="shared" si="4398"/>
        <v>817690.12</v>
      </c>
      <c r="Y1422" s="238">
        <f t="shared" ref="Y1422:AA1422" si="4481">Y1426+Y1429</f>
        <v>-344681</v>
      </c>
      <c r="Z1422" s="238">
        <f t="shared" si="4481"/>
        <v>0</v>
      </c>
      <c r="AA1422" s="238">
        <f t="shared" si="4481"/>
        <v>0</v>
      </c>
      <c r="AB1422" s="238">
        <f t="shared" si="4392"/>
        <v>1855132.2999999998</v>
      </c>
      <c r="AC1422" s="238">
        <f t="shared" si="4384"/>
        <v>810109.03</v>
      </c>
      <c r="AD1422" s="238">
        <f t="shared" si="4385"/>
        <v>817690.12</v>
      </c>
      <c r="AE1422" s="238">
        <f t="shared" ref="AE1422:AG1422" si="4482">AE1426+AE1429</f>
        <v>70000</v>
      </c>
      <c r="AF1422" s="238">
        <f t="shared" si="4482"/>
        <v>0</v>
      </c>
      <c r="AG1422" s="238">
        <f t="shared" si="4482"/>
        <v>0</v>
      </c>
      <c r="AH1422" s="238">
        <f t="shared" si="4406"/>
        <v>1925132.2999999998</v>
      </c>
      <c r="AI1422" s="238">
        <f t="shared" si="4386"/>
        <v>810109.03</v>
      </c>
      <c r="AJ1422" s="238">
        <f t="shared" si="4387"/>
        <v>817690.12</v>
      </c>
      <c r="AK1422" s="238">
        <f t="shared" ref="AK1422:AM1422" si="4483">AK1426+AK1429</f>
        <v>0</v>
      </c>
      <c r="AL1422" s="238">
        <f t="shared" si="4483"/>
        <v>0</v>
      </c>
      <c r="AM1422" s="238">
        <f t="shared" si="4483"/>
        <v>0</v>
      </c>
      <c r="AN1422" s="238">
        <f t="shared" si="4408"/>
        <v>1925132.2999999998</v>
      </c>
      <c r="AO1422" s="238">
        <f t="shared" si="4388"/>
        <v>810109.03</v>
      </c>
      <c r="AP1422" s="238">
        <f t="shared" si="4389"/>
        <v>817690.12</v>
      </c>
      <c r="AQ1422" s="238">
        <f t="shared" ref="AQ1422:AS1422" si="4484">AQ1426+AQ1429</f>
        <v>0</v>
      </c>
      <c r="AR1422" s="238">
        <f t="shared" si="4484"/>
        <v>0</v>
      </c>
      <c r="AS1422" s="238">
        <f t="shared" si="4484"/>
        <v>0</v>
      </c>
      <c r="AT1422" s="238">
        <f t="shared" si="4358"/>
        <v>1925132.2999999998</v>
      </c>
      <c r="AU1422" s="238">
        <f t="shared" si="4390"/>
        <v>810109.03</v>
      </c>
      <c r="AV1422" s="238">
        <f t="shared" si="4391"/>
        <v>817690.12</v>
      </c>
    </row>
    <row r="1423" spans="1:48" s="229" customFormat="1" hidden="1">
      <c r="A1423" s="340" t="s">
        <v>331</v>
      </c>
      <c r="B1423" s="227" t="s">
        <v>401</v>
      </c>
      <c r="C1423" s="227" t="s">
        <v>18</v>
      </c>
      <c r="D1423" s="227" t="s">
        <v>13</v>
      </c>
      <c r="E1423" s="227" t="s">
        <v>81</v>
      </c>
      <c r="F1423" s="227" t="s">
        <v>69</v>
      </c>
      <c r="G1423" s="227" t="s">
        <v>147</v>
      </c>
      <c r="H1423" s="227" t="s">
        <v>184</v>
      </c>
      <c r="I1423" s="237"/>
      <c r="J1423" s="238"/>
      <c r="K1423" s="238"/>
      <c r="L1423" s="238"/>
      <c r="M1423" s="238"/>
      <c r="N1423" s="238"/>
      <c r="O1423" s="238"/>
      <c r="P1423" s="238"/>
      <c r="Q1423" s="238"/>
      <c r="R1423" s="238"/>
      <c r="S1423" s="238"/>
      <c r="T1423" s="238"/>
      <c r="U1423" s="238"/>
      <c r="V1423" s="238"/>
      <c r="W1423" s="238"/>
      <c r="X1423" s="238"/>
      <c r="Y1423" s="238"/>
      <c r="Z1423" s="238"/>
      <c r="AA1423" s="238"/>
      <c r="AB1423" s="238"/>
      <c r="AC1423" s="238"/>
      <c r="AD1423" s="238"/>
      <c r="AE1423" s="238"/>
      <c r="AF1423" s="238"/>
      <c r="AG1423" s="238"/>
      <c r="AH1423" s="238"/>
      <c r="AI1423" s="238"/>
      <c r="AJ1423" s="238"/>
      <c r="AK1423" s="238"/>
      <c r="AL1423" s="238"/>
      <c r="AM1423" s="238"/>
      <c r="AN1423" s="238"/>
      <c r="AO1423" s="238"/>
      <c r="AP1423" s="238"/>
      <c r="AQ1423" s="238">
        <f>AQ1424</f>
        <v>647000</v>
      </c>
      <c r="AR1423" s="238">
        <f t="shared" ref="AR1423:AS1424" si="4485">AR1424</f>
        <v>0</v>
      </c>
      <c r="AS1423" s="238">
        <f t="shared" si="4485"/>
        <v>0</v>
      </c>
      <c r="AT1423" s="238">
        <f t="shared" ref="AT1423:AT1425" si="4486">AN1423+AQ1423</f>
        <v>647000</v>
      </c>
      <c r="AU1423" s="238">
        <f t="shared" ref="AU1423:AU1425" si="4487">AO1423+AR1423</f>
        <v>0</v>
      </c>
      <c r="AV1423" s="238">
        <f t="shared" ref="AV1423:AV1425" si="4488">AP1423+AS1423</f>
        <v>0</v>
      </c>
    </row>
    <row r="1424" spans="1:48" s="229" customFormat="1" ht="25.5" hidden="1">
      <c r="A1424" s="305" t="s">
        <v>259</v>
      </c>
      <c r="B1424" s="227" t="s">
        <v>401</v>
      </c>
      <c r="C1424" s="227" t="s">
        <v>18</v>
      </c>
      <c r="D1424" s="227" t="s">
        <v>13</v>
      </c>
      <c r="E1424" s="227" t="s">
        <v>81</v>
      </c>
      <c r="F1424" s="227" t="s">
        <v>69</v>
      </c>
      <c r="G1424" s="227" t="s">
        <v>147</v>
      </c>
      <c r="H1424" s="227" t="s">
        <v>184</v>
      </c>
      <c r="I1424" s="237" t="s">
        <v>93</v>
      </c>
      <c r="J1424" s="238"/>
      <c r="K1424" s="238"/>
      <c r="L1424" s="238"/>
      <c r="M1424" s="238"/>
      <c r="N1424" s="238"/>
      <c r="O1424" s="238"/>
      <c r="P1424" s="238"/>
      <c r="Q1424" s="238"/>
      <c r="R1424" s="238"/>
      <c r="S1424" s="238"/>
      <c r="T1424" s="238"/>
      <c r="U1424" s="238"/>
      <c r="V1424" s="238"/>
      <c r="W1424" s="238"/>
      <c r="X1424" s="238"/>
      <c r="Y1424" s="238"/>
      <c r="Z1424" s="238"/>
      <c r="AA1424" s="238"/>
      <c r="AB1424" s="238"/>
      <c r="AC1424" s="238"/>
      <c r="AD1424" s="238"/>
      <c r="AE1424" s="238"/>
      <c r="AF1424" s="238"/>
      <c r="AG1424" s="238"/>
      <c r="AH1424" s="238"/>
      <c r="AI1424" s="238"/>
      <c r="AJ1424" s="238"/>
      <c r="AK1424" s="238"/>
      <c r="AL1424" s="238"/>
      <c r="AM1424" s="238"/>
      <c r="AN1424" s="238"/>
      <c r="AO1424" s="238"/>
      <c r="AP1424" s="238"/>
      <c r="AQ1424" s="238">
        <f>AQ1425</f>
        <v>647000</v>
      </c>
      <c r="AR1424" s="238">
        <f t="shared" si="4485"/>
        <v>0</v>
      </c>
      <c r="AS1424" s="238">
        <f t="shared" si="4485"/>
        <v>0</v>
      </c>
      <c r="AT1424" s="238">
        <f t="shared" si="4486"/>
        <v>647000</v>
      </c>
      <c r="AU1424" s="238">
        <f t="shared" si="4487"/>
        <v>0</v>
      </c>
      <c r="AV1424" s="238">
        <f t="shared" si="4488"/>
        <v>0</v>
      </c>
    </row>
    <row r="1425" spans="1:48" s="229" customFormat="1" ht="25.5" hidden="1">
      <c r="A1425" s="307" t="s">
        <v>97</v>
      </c>
      <c r="B1425" s="227" t="s">
        <v>401</v>
      </c>
      <c r="C1425" s="227" t="s">
        <v>18</v>
      </c>
      <c r="D1425" s="227" t="s">
        <v>13</v>
      </c>
      <c r="E1425" s="227" t="s">
        <v>81</v>
      </c>
      <c r="F1425" s="227" t="s">
        <v>69</v>
      </c>
      <c r="G1425" s="227" t="s">
        <v>147</v>
      </c>
      <c r="H1425" s="227" t="s">
        <v>184</v>
      </c>
      <c r="I1425" s="237" t="s">
        <v>94</v>
      </c>
      <c r="J1425" s="238"/>
      <c r="K1425" s="238"/>
      <c r="L1425" s="238"/>
      <c r="M1425" s="238"/>
      <c r="N1425" s="238"/>
      <c r="O1425" s="238"/>
      <c r="P1425" s="238"/>
      <c r="Q1425" s="238"/>
      <c r="R1425" s="238"/>
      <c r="S1425" s="238"/>
      <c r="T1425" s="238"/>
      <c r="U1425" s="238"/>
      <c r="V1425" s="238"/>
      <c r="W1425" s="238"/>
      <c r="X1425" s="238"/>
      <c r="Y1425" s="238"/>
      <c r="Z1425" s="238"/>
      <c r="AA1425" s="238"/>
      <c r="AB1425" s="238"/>
      <c r="AC1425" s="238"/>
      <c r="AD1425" s="238"/>
      <c r="AE1425" s="238"/>
      <c r="AF1425" s="238"/>
      <c r="AG1425" s="238"/>
      <c r="AH1425" s="238"/>
      <c r="AI1425" s="238"/>
      <c r="AJ1425" s="238"/>
      <c r="AK1425" s="238"/>
      <c r="AL1425" s="238"/>
      <c r="AM1425" s="238"/>
      <c r="AN1425" s="238"/>
      <c r="AO1425" s="238"/>
      <c r="AP1425" s="238"/>
      <c r="AQ1425" s="238">
        <f>314000+333000</f>
        <v>647000</v>
      </c>
      <c r="AR1425" s="238"/>
      <c r="AS1425" s="238"/>
      <c r="AT1425" s="238">
        <f t="shared" si="4486"/>
        <v>647000</v>
      </c>
      <c r="AU1425" s="238">
        <f t="shared" si="4487"/>
        <v>0</v>
      </c>
      <c r="AV1425" s="238">
        <f t="shared" si="4488"/>
        <v>0</v>
      </c>
    </row>
    <row r="1426" spans="1:48" s="229" customFormat="1" hidden="1">
      <c r="A1426" s="235" t="s">
        <v>345</v>
      </c>
      <c r="B1426" s="227" t="s">
        <v>401</v>
      </c>
      <c r="C1426" s="227" t="s">
        <v>18</v>
      </c>
      <c r="D1426" s="227" t="s">
        <v>13</v>
      </c>
      <c r="E1426" s="227" t="s">
        <v>81</v>
      </c>
      <c r="F1426" s="227" t="s">
        <v>69</v>
      </c>
      <c r="G1426" s="227" t="s">
        <v>147</v>
      </c>
      <c r="H1426" s="227" t="s">
        <v>344</v>
      </c>
      <c r="I1426" s="237"/>
      <c r="J1426" s="238"/>
      <c r="K1426" s="238"/>
      <c r="L1426" s="238"/>
      <c r="M1426" s="238"/>
      <c r="N1426" s="238"/>
      <c r="O1426" s="238"/>
      <c r="P1426" s="238">
        <f>P1427</f>
        <v>750600</v>
      </c>
      <c r="Q1426" s="238">
        <f t="shared" ref="Q1426:U1427" si="4489">Q1427</f>
        <v>758109.03</v>
      </c>
      <c r="R1426" s="238">
        <f t="shared" si="4489"/>
        <v>765690.12</v>
      </c>
      <c r="S1426" s="238">
        <f t="shared" si="4489"/>
        <v>0</v>
      </c>
      <c r="T1426" s="238">
        <f t="shared" si="4489"/>
        <v>0</v>
      </c>
      <c r="U1426" s="238">
        <f t="shared" si="4489"/>
        <v>0</v>
      </c>
      <c r="V1426" s="238">
        <f t="shared" ref="V1426:X1449" si="4490">P1426+S1426</f>
        <v>750600</v>
      </c>
      <c r="W1426" s="238">
        <f t="shared" si="4490"/>
        <v>758109.03</v>
      </c>
      <c r="X1426" s="238">
        <f t="shared" si="4490"/>
        <v>765690.12</v>
      </c>
      <c r="Y1426" s="238">
        <f t="shared" ref="Y1426:AA1427" si="4491">Y1427</f>
        <v>-344681</v>
      </c>
      <c r="Z1426" s="238">
        <f t="shared" si="4491"/>
        <v>0</v>
      </c>
      <c r="AA1426" s="238">
        <f t="shared" si="4491"/>
        <v>0</v>
      </c>
      <c r="AB1426" s="238">
        <f t="shared" si="4392"/>
        <v>405919</v>
      </c>
      <c r="AC1426" s="238">
        <f t="shared" si="4384"/>
        <v>758109.03</v>
      </c>
      <c r="AD1426" s="238">
        <f t="shared" si="4385"/>
        <v>765690.12</v>
      </c>
      <c r="AE1426" s="238">
        <f t="shared" ref="AE1426:AG1427" si="4492">AE1427</f>
        <v>0</v>
      </c>
      <c r="AF1426" s="238">
        <f t="shared" si="4492"/>
        <v>0</v>
      </c>
      <c r="AG1426" s="238">
        <f t="shared" si="4492"/>
        <v>0</v>
      </c>
      <c r="AH1426" s="238">
        <f t="shared" si="4406"/>
        <v>405919</v>
      </c>
      <c r="AI1426" s="238">
        <f t="shared" si="4386"/>
        <v>758109.03</v>
      </c>
      <c r="AJ1426" s="238">
        <f t="shared" si="4387"/>
        <v>765690.12</v>
      </c>
      <c r="AK1426" s="238">
        <f t="shared" ref="AK1426:AM1427" si="4493">AK1427</f>
        <v>0</v>
      </c>
      <c r="AL1426" s="238">
        <f t="shared" si="4493"/>
        <v>0</v>
      </c>
      <c r="AM1426" s="238">
        <f t="shared" si="4493"/>
        <v>0</v>
      </c>
      <c r="AN1426" s="238">
        <f t="shared" si="4408"/>
        <v>405919</v>
      </c>
      <c r="AO1426" s="238">
        <f t="shared" si="4388"/>
        <v>758109.03</v>
      </c>
      <c r="AP1426" s="238">
        <f t="shared" si="4389"/>
        <v>765690.12</v>
      </c>
      <c r="AQ1426" s="238">
        <f t="shared" ref="AQ1426:AS1427" si="4494">AQ1427</f>
        <v>0</v>
      </c>
      <c r="AR1426" s="238">
        <f t="shared" si="4494"/>
        <v>0</v>
      </c>
      <c r="AS1426" s="238">
        <f t="shared" si="4494"/>
        <v>0</v>
      </c>
      <c r="AT1426" s="238">
        <f t="shared" si="4358"/>
        <v>405919</v>
      </c>
      <c r="AU1426" s="238">
        <f t="shared" si="4390"/>
        <v>758109.03</v>
      </c>
      <c r="AV1426" s="238">
        <f t="shared" si="4391"/>
        <v>765690.12</v>
      </c>
    </row>
    <row r="1427" spans="1:48" s="229" customFormat="1" ht="25.5" hidden="1">
      <c r="A1427" s="268" t="s">
        <v>71</v>
      </c>
      <c r="B1427" s="227" t="s">
        <v>401</v>
      </c>
      <c r="C1427" s="227" t="s">
        <v>18</v>
      </c>
      <c r="D1427" s="227" t="s">
        <v>13</v>
      </c>
      <c r="E1427" s="227" t="s">
        <v>81</v>
      </c>
      <c r="F1427" s="227" t="s">
        <v>69</v>
      </c>
      <c r="G1427" s="227" t="s">
        <v>147</v>
      </c>
      <c r="H1427" s="227" t="s">
        <v>344</v>
      </c>
      <c r="I1427" s="237" t="s">
        <v>70</v>
      </c>
      <c r="J1427" s="238"/>
      <c r="K1427" s="238"/>
      <c r="L1427" s="238"/>
      <c r="M1427" s="238"/>
      <c r="N1427" s="238"/>
      <c r="O1427" s="238"/>
      <c r="P1427" s="238">
        <f>P1428</f>
        <v>750600</v>
      </c>
      <c r="Q1427" s="238">
        <f t="shared" si="4489"/>
        <v>758109.03</v>
      </c>
      <c r="R1427" s="238">
        <f t="shared" si="4489"/>
        <v>765690.12</v>
      </c>
      <c r="S1427" s="238">
        <f t="shared" si="4489"/>
        <v>0</v>
      </c>
      <c r="T1427" s="238">
        <f t="shared" si="4489"/>
        <v>0</v>
      </c>
      <c r="U1427" s="238">
        <f t="shared" si="4489"/>
        <v>0</v>
      </c>
      <c r="V1427" s="238">
        <f t="shared" si="4490"/>
        <v>750600</v>
      </c>
      <c r="W1427" s="238">
        <f t="shared" si="4490"/>
        <v>758109.03</v>
      </c>
      <c r="X1427" s="238">
        <f t="shared" si="4490"/>
        <v>765690.12</v>
      </c>
      <c r="Y1427" s="238">
        <f t="shared" si="4491"/>
        <v>-344681</v>
      </c>
      <c r="Z1427" s="238">
        <f t="shared" si="4491"/>
        <v>0</v>
      </c>
      <c r="AA1427" s="238">
        <f t="shared" si="4491"/>
        <v>0</v>
      </c>
      <c r="AB1427" s="238">
        <f t="shared" si="4392"/>
        <v>405919</v>
      </c>
      <c r="AC1427" s="238">
        <f t="shared" si="4384"/>
        <v>758109.03</v>
      </c>
      <c r="AD1427" s="238">
        <f t="shared" si="4385"/>
        <v>765690.12</v>
      </c>
      <c r="AE1427" s="238">
        <f t="shared" si="4492"/>
        <v>0</v>
      </c>
      <c r="AF1427" s="238">
        <f t="shared" si="4492"/>
        <v>0</v>
      </c>
      <c r="AG1427" s="238">
        <f t="shared" si="4492"/>
        <v>0</v>
      </c>
      <c r="AH1427" s="238">
        <f t="shared" si="4406"/>
        <v>405919</v>
      </c>
      <c r="AI1427" s="238">
        <f t="shared" si="4386"/>
        <v>758109.03</v>
      </c>
      <c r="AJ1427" s="238">
        <f t="shared" si="4387"/>
        <v>765690.12</v>
      </c>
      <c r="AK1427" s="238">
        <f t="shared" si="4493"/>
        <v>0</v>
      </c>
      <c r="AL1427" s="238">
        <f t="shared" si="4493"/>
        <v>0</v>
      </c>
      <c r="AM1427" s="238">
        <f t="shared" si="4493"/>
        <v>0</v>
      </c>
      <c r="AN1427" s="238">
        <f t="shared" si="4408"/>
        <v>405919</v>
      </c>
      <c r="AO1427" s="238">
        <f t="shared" si="4388"/>
        <v>758109.03</v>
      </c>
      <c r="AP1427" s="238">
        <f t="shared" si="4389"/>
        <v>765690.12</v>
      </c>
      <c r="AQ1427" s="238">
        <f t="shared" si="4494"/>
        <v>0</v>
      </c>
      <c r="AR1427" s="238">
        <f t="shared" si="4494"/>
        <v>0</v>
      </c>
      <c r="AS1427" s="238">
        <f t="shared" si="4494"/>
        <v>0</v>
      </c>
      <c r="AT1427" s="238">
        <f t="shared" si="4358"/>
        <v>405919</v>
      </c>
      <c r="AU1427" s="238">
        <f t="shared" si="4390"/>
        <v>758109.03</v>
      </c>
      <c r="AV1427" s="238">
        <f t="shared" si="4391"/>
        <v>765690.12</v>
      </c>
    </row>
    <row r="1428" spans="1:48" s="229" customFormat="1" hidden="1">
      <c r="A1428" s="235" t="s">
        <v>248</v>
      </c>
      <c r="B1428" s="227" t="s">
        <v>401</v>
      </c>
      <c r="C1428" s="227" t="s">
        <v>18</v>
      </c>
      <c r="D1428" s="227" t="s">
        <v>13</v>
      </c>
      <c r="E1428" s="227" t="s">
        <v>81</v>
      </c>
      <c r="F1428" s="227" t="s">
        <v>69</v>
      </c>
      <c r="G1428" s="227" t="s">
        <v>147</v>
      </c>
      <c r="H1428" s="227" t="s">
        <v>344</v>
      </c>
      <c r="I1428" s="237" t="s">
        <v>245</v>
      </c>
      <c r="J1428" s="238"/>
      <c r="K1428" s="238"/>
      <c r="L1428" s="238"/>
      <c r="M1428" s="238"/>
      <c r="N1428" s="238"/>
      <c r="O1428" s="238"/>
      <c r="P1428" s="238">
        <v>750600</v>
      </c>
      <c r="Q1428" s="238">
        <v>758109.03</v>
      </c>
      <c r="R1428" s="238">
        <v>765690.12</v>
      </c>
      <c r="S1428" s="238"/>
      <c r="T1428" s="238"/>
      <c r="U1428" s="238"/>
      <c r="V1428" s="238">
        <f t="shared" si="4490"/>
        <v>750600</v>
      </c>
      <c r="W1428" s="238">
        <f t="shared" si="4490"/>
        <v>758109.03</v>
      </c>
      <c r="X1428" s="238">
        <f t="shared" si="4490"/>
        <v>765690.12</v>
      </c>
      <c r="Y1428" s="238">
        <v>-344681</v>
      </c>
      <c r="Z1428" s="238"/>
      <c r="AA1428" s="238"/>
      <c r="AB1428" s="238">
        <f t="shared" si="4392"/>
        <v>405919</v>
      </c>
      <c r="AC1428" s="238">
        <f t="shared" si="4384"/>
        <v>758109.03</v>
      </c>
      <c r="AD1428" s="238">
        <f t="shared" si="4385"/>
        <v>765690.12</v>
      </c>
      <c r="AE1428" s="238"/>
      <c r="AF1428" s="238"/>
      <c r="AG1428" s="238"/>
      <c r="AH1428" s="238">
        <f t="shared" si="4406"/>
        <v>405919</v>
      </c>
      <c r="AI1428" s="238">
        <f t="shared" si="4386"/>
        <v>758109.03</v>
      </c>
      <c r="AJ1428" s="238">
        <f t="shared" si="4387"/>
        <v>765690.12</v>
      </c>
      <c r="AK1428" s="238"/>
      <c r="AL1428" s="238"/>
      <c r="AM1428" s="238"/>
      <c r="AN1428" s="238">
        <f t="shared" si="4408"/>
        <v>405919</v>
      </c>
      <c r="AO1428" s="238">
        <f t="shared" si="4388"/>
        <v>758109.03</v>
      </c>
      <c r="AP1428" s="238">
        <f t="shared" si="4389"/>
        <v>765690.12</v>
      </c>
      <c r="AQ1428" s="238"/>
      <c r="AR1428" s="238"/>
      <c r="AS1428" s="238"/>
      <c r="AT1428" s="238">
        <f t="shared" si="4358"/>
        <v>405919</v>
      </c>
      <c r="AU1428" s="238">
        <f t="shared" si="4390"/>
        <v>758109.03</v>
      </c>
      <c r="AV1428" s="238">
        <f t="shared" si="4391"/>
        <v>765690.12</v>
      </c>
    </row>
    <row r="1429" spans="1:48" s="229" customFormat="1" hidden="1">
      <c r="A1429" s="239" t="s">
        <v>366</v>
      </c>
      <c r="B1429" s="227" t="s">
        <v>401</v>
      </c>
      <c r="C1429" s="227" t="s">
        <v>18</v>
      </c>
      <c r="D1429" s="227" t="s">
        <v>13</v>
      </c>
      <c r="E1429" s="227" t="s">
        <v>81</v>
      </c>
      <c r="F1429" s="227" t="s">
        <v>69</v>
      </c>
      <c r="G1429" s="227" t="s">
        <v>147</v>
      </c>
      <c r="H1429" s="227" t="s">
        <v>359</v>
      </c>
      <c r="I1429" s="237"/>
      <c r="J1429" s="238"/>
      <c r="K1429" s="238"/>
      <c r="L1429" s="238"/>
      <c r="M1429" s="238"/>
      <c r="N1429" s="238"/>
      <c r="O1429" s="238"/>
      <c r="P1429" s="238">
        <f>P1430</f>
        <v>1389101.76</v>
      </c>
      <c r="Q1429" s="238">
        <f t="shared" ref="Q1429:U1430" si="4495">Q1430</f>
        <v>52000</v>
      </c>
      <c r="R1429" s="238">
        <f t="shared" si="4495"/>
        <v>52000</v>
      </c>
      <c r="S1429" s="238">
        <f t="shared" si="4495"/>
        <v>60111.54</v>
      </c>
      <c r="T1429" s="238">
        <f t="shared" si="4495"/>
        <v>0</v>
      </c>
      <c r="U1429" s="238">
        <f t="shared" si="4495"/>
        <v>0</v>
      </c>
      <c r="V1429" s="238">
        <f t="shared" si="4490"/>
        <v>1449213.3</v>
      </c>
      <c r="W1429" s="238">
        <f t="shared" si="4490"/>
        <v>52000</v>
      </c>
      <c r="X1429" s="238">
        <f t="shared" si="4490"/>
        <v>52000</v>
      </c>
      <c r="Y1429" s="238">
        <f t="shared" ref="Y1429:AA1430" si="4496">Y1430</f>
        <v>0</v>
      </c>
      <c r="Z1429" s="238">
        <f t="shared" si="4496"/>
        <v>0</v>
      </c>
      <c r="AA1429" s="238">
        <f t="shared" si="4496"/>
        <v>0</v>
      </c>
      <c r="AB1429" s="238">
        <f t="shared" si="4392"/>
        <v>1449213.3</v>
      </c>
      <c r="AC1429" s="238">
        <f t="shared" si="4384"/>
        <v>52000</v>
      </c>
      <c r="AD1429" s="238">
        <f t="shared" si="4385"/>
        <v>52000</v>
      </c>
      <c r="AE1429" s="238">
        <f t="shared" ref="AE1429:AG1430" si="4497">AE1430</f>
        <v>70000</v>
      </c>
      <c r="AF1429" s="238">
        <f t="shared" si="4497"/>
        <v>0</v>
      </c>
      <c r="AG1429" s="238">
        <f t="shared" si="4497"/>
        <v>0</v>
      </c>
      <c r="AH1429" s="238">
        <f t="shared" si="4406"/>
        <v>1519213.3</v>
      </c>
      <c r="AI1429" s="238">
        <f t="shared" si="4386"/>
        <v>52000</v>
      </c>
      <c r="AJ1429" s="238">
        <f t="shared" si="4387"/>
        <v>52000</v>
      </c>
      <c r="AK1429" s="238">
        <f t="shared" ref="AK1429:AM1430" si="4498">AK1430</f>
        <v>0</v>
      </c>
      <c r="AL1429" s="238">
        <f t="shared" si="4498"/>
        <v>0</v>
      </c>
      <c r="AM1429" s="238">
        <f t="shared" si="4498"/>
        <v>0</v>
      </c>
      <c r="AN1429" s="238">
        <f t="shared" si="4408"/>
        <v>1519213.3</v>
      </c>
      <c r="AO1429" s="238">
        <f t="shared" si="4388"/>
        <v>52000</v>
      </c>
      <c r="AP1429" s="238">
        <f t="shared" si="4389"/>
        <v>52000</v>
      </c>
      <c r="AQ1429" s="238">
        <f>AQ1430+AQ1432</f>
        <v>0</v>
      </c>
      <c r="AR1429" s="238">
        <f t="shared" ref="AR1429:AS1429" si="4499">AR1430+AR1432</f>
        <v>0</v>
      </c>
      <c r="AS1429" s="238">
        <f t="shared" si="4499"/>
        <v>0</v>
      </c>
      <c r="AT1429" s="238">
        <f t="shared" si="4358"/>
        <v>1519213.3</v>
      </c>
      <c r="AU1429" s="238">
        <f t="shared" si="4390"/>
        <v>52000</v>
      </c>
      <c r="AV1429" s="238">
        <f t="shared" si="4391"/>
        <v>52000</v>
      </c>
    </row>
    <row r="1430" spans="1:48" s="229" customFormat="1" ht="25.5" hidden="1">
      <c r="A1430" s="240" t="s">
        <v>259</v>
      </c>
      <c r="B1430" s="227" t="s">
        <v>401</v>
      </c>
      <c r="C1430" s="227" t="s">
        <v>18</v>
      </c>
      <c r="D1430" s="227" t="s">
        <v>13</v>
      </c>
      <c r="E1430" s="227" t="s">
        <v>81</v>
      </c>
      <c r="F1430" s="227" t="s">
        <v>69</v>
      </c>
      <c r="G1430" s="227" t="s">
        <v>147</v>
      </c>
      <c r="H1430" s="227" t="s">
        <v>359</v>
      </c>
      <c r="I1430" s="237" t="s">
        <v>93</v>
      </c>
      <c r="J1430" s="238"/>
      <c r="K1430" s="238"/>
      <c r="L1430" s="238"/>
      <c r="M1430" s="238"/>
      <c r="N1430" s="238"/>
      <c r="O1430" s="238"/>
      <c r="P1430" s="238">
        <f>P1431</f>
        <v>1389101.76</v>
      </c>
      <c r="Q1430" s="238">
        <f t="shared" si="4495"/>
        <v>52000</v>
      </c>
      <c r="R1430" s="238">
        <f t="shared" si="4495"/>
        <v>52000</v>
      </c>
      <c r="S1430" s="238">
        <f t="shared" si="4495"/>
        <v>60111.54</v>
      </c>
      <c r="T1430" s="238">
        <f t="shared" si="4495"/>
        <v>0</v>
      </c>
      <c r="U1430" s="238">
        <f t="shared" si="4495"/>
        <v>0</v>
      </c>
      <c r="V1430" s="238">
        <f t="shared" si="4490"/>
        <v>1449213.3</v>
      </c>
      <c r="W1430" s="238">
        <f t="shared" si="4490"/>
        <v>52000</v>
      </c>
      <c r="X1430" s="238">
        <f t="shared" si="4490"/>
        <v>52000</v>
      </c>
      <c r="Y1430" s="238">
        <f t="shared" si="4496"/>
        <v>0</v>
      </c>
      <c r="Z1430" s="238">
        <f t="shared" si="4496"/>
        <v>0</v>
      </c>
      <c r="AA1430" s="238">
        <f t="shared" si="4496"/>
        <v>0</v>
      </c>
      <c r="AB1430" s="238">
        <f t="shared" si="4392"/>
        <v>1449213.3</v>
      </c>
      <c r="AC1430" s="238">
        <f t="shared" si="4384"/>
        <v>52000</v>
      </c>
      <c r="AD1430" s="238">
        <f t="shared" si="4385"/>
        <v>52000</v>
      </c>
      <c r="AE1430" s="238">
        <f t="shared" si="4497"/>
        <v>70000</v>
      </c>
      <c r="AF1430" s="238">
        <f t="shared" si="4497"/>
        <v>0</v>
      </c>
      <c r="AG1430" s="238">
        <f t="shared" si="4497"/>
        <v>0</v>
      </c>
      <c r="AH1430" s="238">
        <f t="shared" si="4406"/>
        <v>1519213.3</v>
      </c>
      <c r="AI1430" s="238">
        <f t="shared" si="4386"/>
        <v>52000</v>
      </c>
      <c r="AJ1430" s="238">
        <f t="shared" si="4387"/>
        <v>52000</v>
      </c>
      <c r="AK1430" s="238">
        <f t="shared" si="4498"/>
        <v>0</v>
      </c>
      <c r="AL1430" s="238">
        <f t="shared" si="4498"/>
        <v>0</v>
      </c>
      <c r="AM1430" s="238">
        <f t="shared" si="4498"/>
        <v>0</v>
      </c>
      <c r="AN1430" s="238">
        <f t="shared" si="4408"/>
        <v>1519213.3</v>
      </c>
      <c r="AO1430" s="238">
        <f t="shared" si="4388"/>
        <v>52000</v>
      </c>
      <c r="AP1430" s="238">
        <f t="shared" si="4389"/>
        <v>52000</v>
      </c>
      <c r="AQ1430" s="238">
        <f t="shared" ref="AQ1430:AS1430" si="4500">AQ1431</f>
        <v>-4545.0599999999995</v>
      </c>
      <c r="AR1430" s="238">
        <f t="shared" si="4500"/>
        <v>0</v>
      </c>
      <c r="AS1430" s="238">
        <f t="shared" si="4500"/>
        <v>0</v>
      </c>
      <c r="AT1430" s="238">
        <f t="shared" si="4358"/>
        <v>1514668.24</v>
      </c>
      <c r="AU1430" s="238">
        <f t="shared" si="4390"/>
        <v>52000</v>
      </c>
      <c r="AV1430" s="238">
        <f t="shared" si="4391"/>
        <v>52000</v>
      </c>
    </row>
    <row r="1431" spans="1:48" s="229" customFormat="1" ht="25.5" hidden="1">
      <c r="A1431" s="239" t="s">
        <v>97</v>
      </c>
      <c r="B1431" s="227" t="s">
        <v>401</v>
      </c>
      <c r="C1431" s="227" t="s">
        <v>18</v>
      </c>
      <c r="D1431" s="227" t="s">
        <v>13</v>
      </c>
      <c r="E1431" s="227" t="s">
        <v>81</v>
      </c>
      <c r="F1431" s="227" t="s">
        <v>69</v>
      </c>
      <c r="G1431" s="227" t="s">
        <v>147</v>
      </c>
      <c r="H1431" s="227" t="s">
        <v>359</v>
      </c>
      <c r="I1431" s="237" t="s">
        <v>94</v>
      </c>
      <c r="J1431" s="238"/>
      <c r="K1431" s="238"/>
      <c r="L1431" s="238"/>
      <c r="M1431" s="238"/>
      <c r="N1431" s="238"/>
      <c r="O1431" s="238"/>
      <c r="P1431" s="238">
        <v>1389101.76</v>
      </c>
      <c r="Q1431" s="238">
        <v>52000</v>
      </c>
      <c r="R1431" s="238">
        <v>52000</v>
      </c>
      <c r="S1431" s="238">
        <f>10000+50000+111.54</f>
        <v>60111.54</v>
      </c>
      <c r="T1431" s="238"/>
      <c r="U1431" s="238"/>
      <c r="V1431" s="238">
        <f t="shared" si="4490"/>
        <v>1449213.3</v>
      </c>
      <c r="W1431" s="238">
        <f t="shared" si="4490"/>
        <v>52000</v>
      </c>
      <c r="X1431" s="238">
        <f t="shared" si="4490"/>
        <v>52000</v>
      </c>
      <c r="Y1431" s="238"/>
      <c r="Z1431" s="238"/>
      <c r="AA1431" s="238"/>
      <c r="AB1431" s="238">
        <f t="shared" si="4392"/>
        <v>1449213.3</v>
      </c>
      <c r="AC1431" s="238">
        <f t="shared" si="4384"/>
        <v>52000</v>
      </c>
      <c r="AD1431" s="238">
        <f t="shared" si="4385"/>
        <v>52000</v>
      </c>
      <c r="AE1431" s="238">
        <f>11000+70000-11000</f>
        <v>70000</v>
      </c>
      <c r="AF1431" s="238"/>
      <c r="AG1431" s="238"/>
      <c r="AH1431" s="238">
        <f t="shared" si="4406"/>
        <v>1519213.3</v>
      </c>
      <c r="AI1431" s="238">
        <f t="shared" si="4386"/>
        <v>52000</v>
      </c>
      <c r="AJ1431" s="238">
        <f t="shared" si="4387"/>
        <v>52000</v>
      </c>
      <c r="AK1431" s="238"/>
      <c r="AL1431" s="238"/>
      <c r="AM1431" s="238"/>
      <c r="AN1431" s="238">
        <f t="shared" si="4408"/>
        <v>1519213.3</v>
      </c>
      <c r="AO1431" s="238">
        <f t="shared" si="4388"/>
        <v>52000</v>
      </c>
      <c r="AP1431" s="238">
        <f t="shared" si="4389"/>
        <v>52000</v>
      </c>
      <c r="AQ1431" s="238">
        <f>-2195.06-2350</f>
        <v>-4545.0599999999995</v>
      </c>
      <c r="AR1431" s="238"/>
      <c r="AS1431" s="238"/>
      <c r="AT1431" s="238">
        <f t="shared" si="4358"/>
        <v>1514668.24</v>
      </c>
      <c r="AU1431" s="238">
        <f t="shared" si="4390"/>
        <v>52000</v>
      </c>
      <c r="AV1431" s="238">
        <f t="shared" si="4391"/>
        <v>52000</v>
      </c>
    </row>
    <row r="1432" spans="1:48" s="229" customFormat="1" hidden="1">
      <c r="A1432" s="245" t="s">
        <v>79</v>
      </c>
      <c r="B1432" s="227" t="s">
        <v>401</v>
      </c>
      <c r="C1432" s="227" t="s">
        <v>18</v>
      </c>
      <c r="D1432" s="227" t="s">
        <v>13</v>
      </c>
      <c r="E1432" s="227" t="s">
        <v>81</v>
      </c>
      <c r="F1432" s="227" t="s">
        <v>69</v>
      </c>
      <c r="G1432" s="227" t="s">
        <v>147</v>
      </c>
      <c r="H1432" s="227" t="s">
        <v>359</v>
      </c>
      <c r="I1432" s="237" t="s">
        <v>76</v>
      </c>
      <c r="J1432" s="238"/>
      <c r="K1432" s="238"/>
      <c r="L1432" s="238"/>
      <c r="M1432" s="238"/>
      <c r="N1432" s="238"/>
      <c r="O1432" s="238"/>
      <c r="P1432" s="238"/>
      <c r="Q1432" s="238"/>
      <c r="R1432" s="238"/>
      <c r="S1432" s="238"/>
      <c r="T1432" s="238"/>
      <c r="U1432" s="238"/>
      <c r="V1432" s="238"/>
      <c r="W1432" s="238"/>
      <c r="X1432" s="238"/>
      <c r="Y1432" s="238"/>
      <c r="Z1432" s="238"/>
      <c r="AA1432" s="238"/>
      <c r="AB1432" s="238"/>
      <c r="AC1432" s="238"/>
      <c r="AD1432" s="238"/>
      <c r="AE1432" s="238"/>
      <c r="AF1432" s="238"/>
      <c r="AG1432" s="238"/>
      <c r="AH1432" s="238"/>
      <c r="AI1432" s="238"/>
      <c r="AJ1432" s="238"/>
      <c r="AK1432" s="238"/>
      <c r="AL1432" s="238"/>
      <c r="AM1432" s="238"/>
      <c r="AN1432" s="238"/>
      <c r="AO1432" s="238"/>
      <c r="AP1432" s="238"/>
      <c r="AQ1432" s="238">
        <f>AQ1433+AQ1434</f>
        <v>4545.0599999999995</v>
      </c>
      <c r="AR1432" s="238">
        <f t="shared" ref="AR1432:AS1432" si="4501">AR1433+AR1434</f>
        <v>0</v>
      </c>
      <c r="AS1432" s="238">
        <f t="shared" si="4501"/>
        <v>0</v>
      </c>
      <c r="AT1432" s="238">
        <f t="shared" ref="AT1432:AT1433" si="4502">AN1432+AQ1432</f>
        <v>4545.0599999999995</v>
      </c>
      <c r="AU1432" s="238">
        <f t="shared" ref="AU1432:AU1433" si="4503">AO1432+AR1432</f>
        <v>0</v>
      </c>
      <c r="AV1432" s="238">
        <f t="shared" ref="AV1432:AV1433" si="4504">AP1432+AS1432</f>
        <v>0</v>
      </c>
    </row>
    <row r="1433" spans="1:48" s="229" customFormat="1" hidden="1">
      <c r="A1433" s="317" t="s">
        <v>526</v>
      </c>
      <c r="B1433" s="227" t="s">
        <v>401</v>
      </c>
      <c r="C1433" s="227" t="s">
        <v>18</v>
      </c>
      <c r="D1433" s="227" t="s">
        <v>13</v>
      </c>
      <c r="E1433" s="227" t="s">
        <v>81</v>
      </c>
      <c r="F1433" s="227" t="s">
        <v>69</v>
      </c>
      <c r="G1433" s="227" t="s">
        <v>147</v>
      </c>
      <c r="H1433" s="227" t="s">
        <v>359</v>
      </c>
      <c r="I1433" s="237" t="s">
        <v>525</v>
      </c>
      <c r="J1433" s="238"/>
      <c r="K1433" s="238"/>
      <c r="L1433" s="238"/>
      <c r="M1433" s="238"/>
      <c r="N1433" s="238"/>
      <c r="O1433" s="238"/>
      <c r="P1433" s="238"/>
      <c r="Q1433" s="238"/>
      <c r="R1433" s="238"/>
      <c r="S1433" s="238"/>
      <c r="T1433" s="238"/>
      <c r="U1433" s="238"/>
      <c r="V1433" s="238"/>
      <c r="W1433" s="238"/>
      <c r="X1433" s="238"/>
      <c r="Y1433" s="238"/>
      <c r="Z1433" s="238"/>
      <c r="AA1433" s="238"/>
      <c r="AB1433" s="238"/>
      <c r="AC1433" s="238"/>
      <c r="AD1433" s="238"/>
      <c r="AE1433" s="238"/>
      <c r="AF1433" s="238"/>
      <c r="AG1433" s="238"/>
      <c r="AH1433" s="238"/>
      <c r="AI1433" s="238"/>
      <c r="AJ1433" s="238"/>
      <c r="AK1433" s="238"/>
      <c r="AL1433" s="238"/>
      <c r="AM1433" s="238"/>
      <c r="AN1433" s="238"/>
      <c r="AO1433" s="238"/>
      <c r="AP1433" s="238"/>
      <c r="AQ1433" s="238">
        <v>2195.06</v>
      </c>
      <c r="AR1433" s="238"/>
      <c r="AS1433" s="238"/>
      <c r="AT1433" s="238">
        <f t="shared" si="4502"/>
        <v>2195.06</v>
      </c>
      <c r="AU1433" s="238">
        <f t="shared" si="4503"/>
        <v>0</v>
      </c>
      <c r="AV1433" s="238">
        <f t="shared" si="4504"/>
        <v>0</v>
      </c>
    </row>
    <row r="1434" spans="1:48" s="229" customFormat="1" hidden="1">
      <c r="A1434" s="241" t="s">
        <v>124</v>
      </c>
      <c r="B1434" s="227" t="s">
        <v>401</v>
      </c>
      <c r="C1434" s="227" t="s">
        <v>18</v>
      </c>
      <c r="D1434" s="227" t="s">
        <v>13</v>
      </c>
      <c r="E1434" s="227" t="s">
        <v>81</v>
      </c>
      <c r="F1434" s="227" t="s">
        <v>69</v>
      </c>
      <c r="G1434" s="227" t="s">
        <v>147</v>
      </c>
      <c r="H1434" s="227" t="s">
        <v>359</v>
      </c>
      <c r="I1434" s="237" t="s">
        <v>123</v>
      </c>
      <c r="J1434" s="238"/>
      <c r="K1434" s="238"/>
      <c r="L1434" s="238"/>
      <c r="M1434" s="238"/>
      <c r="N1434" s="238"/>
      <c r="O1434" s="238"/>
      <c r="P1434" s="238"/>
      <c r="Q1434" s="238"/>
      <c r="R1434" s="238"/>
      <c r="S1434" s="238"/>
      <c r="T1434" s="238"/>
      <c r="U1434" s="238"/>
      <c r="V1434" s="238"/>
      <c r="W1434" s="238"/>
      <c r="X1434" s="238"/>
      <c r="Y1434" s="238"/>
      <c r="Z1434" s="238"/>
      <c r="AA1434" s="238"/>
      <c r="AB1434" s="238"/>
      <c r="AC1434" s="238"/>
      <c r="AD1434" s="238"/>
      <c r="AE1434" s="238"/>
      <c r="AF1434" s="238"/>
      <c r="AG1434" s="238"/>
      <c r="AH1434" s="238"/>
      <c r="AI1434" s="238"/>
      <c r="AJ1434" s="238"/>
      <c r="AK1434" s="238"/>
      <c r="AL1434" s="238"/>
      <c r="AM1434" s="238"/>
      <c r="AN1434" s="238"/>
      <c r="AO1434" s="238"/>
      <c r="AP1434" s="238"/>
      <c r="AQ1434" s="238">
        <v>2350</v>
      </c>
      <c r="AR1434" s="238"/>
      <c r="AS1434" s="238"/>
      <c r="AT1434" s="238">
        <f t="shared" ref="AT1434" si="4505">AN1434+AQ1434</f>
        <v>2350</v>
      </c>
      <c r="AU1434" s="238">
        <f t="shared" ref="AU1434" si="4506">AO1434+AR1434</f>
        <v>0</v>
      </c>
      <c r="AV1434" s="238">
        <f t="shared" ref="AV1434" si="4507">AP1434+AS1434</f>
        <v>0</v>
      </c>
    </row>
    <row r="1435" spans="1:48" s="255" customFormat="1" hidden="1">
      <c r="A1435" s="280" t="s">
        <v>238</v>
      </c>
      <c r="B1435" s="232" t="s">
        <v>401</v>
      </c>
      <c r="C1435" s="232" t="s">
        <v>18</v>
      </c>
      <c r="D1435" s="232" t="s">
        <v>18</v>
      </c>
      <c r="E1435" s="232"/>
      <c r="F1435" s="232"/>
      <c r="G1435" s="232"/>
      <c r="H1435" s="232"/>
      <c r="I1435" s="233"/>
      <c r="J1435" s="234"/>
      <c r="K1435" s="234"/>
      <c r="L1435" s="234"/>
      <c r="M1435" s="234"/>
      <c r="N1435" s="234"/>
      <c r="O1435" s="234"/>
      <c r="P1435" s="234">
        <f>P1436</f>
        <v>0</v>
      </c>
      <c r="Q1435" s="234">
        <f t="shared" ref="Q1435:U1438" si="4508">Q1436</f>
        <v>0</v>
      </c>
      <c r="R1435" s="234">
        <f t="shared" si="4508"/>
        <v>0</v>
      </c>
      <c r="S1435" s="234">
        <f t="shared" si="4508"/>
        <v>1200000</v>
      </c>
      <c r="T1435" s="234">
        <f t="shared" si="4508"/>
        <v>0</v>
      </c>
      <c r="U1435" s="234">
        <f t="shared" si="4508"/>
        <v>0</v>
      </c>
      <c r="V1435" s="234">
        <f t="shared" si="4490"/>
        <v>1200000</v>
      </c>
      <c r="W1435" s="234">
        <f t="shared" si="4490"/>
        <v>0</v>
      </c>
      <c r="X1435" s="234">
        <f t="shared" si="4490"/>
        <v>0</v>
      </c>
      <c r="Y1435" s="234">
        <f t="shared" ref="Y1435:AA1438" si="4509">Y1436</f>
        <v>0</v>
      </c>
      <c r="Z1435" s="234">
        <f t="shared" si="4509"/>
        <v>0</v>
      </c>
      <c r="AA1435" s="234">
        <f t="shared" si="4509"/>
        <v>0</v>
      </c>
      <c r="AB1435" s="234">
        <f t="shared" si="4392"/>
        <v>1200000</v>
      </c>
      <c r="AC1435" s="234">
        <f t="shared" si="4384"/>
        <v>0</v>
      </c>
      <c r="AD1435" s="234">
        <f t="shared" si="4385"/>
        <v>0</v>
      </c>
      <c r="AE1435" s="234">
        <f t="shared" ref="AE1435:AG1438" si="4510">AE1436</f>
        <v>0</v>
      </c>
      <c r="AF1435" s="234">
        <f t="shared" si="4510"/>
        <v>0</v>
      </c>
      <c r="AG1435" s="234">
        <f t="shared" si="4510"/>
        <v>0</v>
      </c>
      <c r="AH1435" s="234">
        <f t="shared" si="4406"/>
        <v>1200000</v>
      </c>
      <c r="AI1435" s="234">
        <f t="shared" si="4386"/>
        <v>0</v>
      </c>
      <c r="AJ1435" s="234">
        <f t="shared" si="4387"/>
        <v>0</v>
      </c>
      <c r="AK1435" s="234">
        <f t="shared" ref="AK1435:AM1438" si="4511">AK1436</f>
        <v>0</v>
      </c>
      <c r="AL1435" s="234">
        <f t="shared" si="4511"/>
        <v>0</v>
      </c>
      <c r="AM1435" s="234">
        <f t="shared" si="4511"/>
        <v>0</v>
      </c>
      <c r="AN1435" s="234">
        <f t="shared" si="4408"/>
        <v>1200000</v>
      </c>
      <c r="AO1435" s="234">
        <f t="shared" si="4388"/>
        <v>0</v>
      </c>
      <c r="AP1435" s="234">
        <f t="shared" si="4389"/>
        <v>0</v>
      </c>
      <c r="AQ1435" s="234">
        <f t="shared" ref="AQ1435:AS1438" si="4512">AQ1436</f>
        <v>0</v>
      </c>
      <c r="AR1435" s="234">
        <f t="shared" si="4512"/>
        <v>0</v>
      </c>
      <c r="AS1435" s="234">
        <f t="shared" si="4512"/>
        <v>0</v>
      </c>
      <c r="AT1435" s="234">
        <f t="shared" si="4358"/>
        <v>1200000</v>
      </c>
      <c r="AU1435" s="234">
        <f t="shared" si="4390"/>
        <v>0</v>
      </c>
      <c r="AV1435" s="234">
        <f t="shared" si="4391"/>
        <v>0</v>
      </c>
    </row>
    <row r="1436" spans="1:48" s="229" customFormat="1" ht="38.25" hidden="1">
      <c r="A1436" s="235" t="s">
        <v>291</v>
      </c>
      <c r="B1436" s="227" t="s">
        <v>401</v>
      </c>
      <c r="C1436" s="227" t="s">
        <v>18</v>
      </c>
      <c r="D1436" s="227" t="s">
        <v>18</v>
      </c>
      <c r="E1436" s="227" t="s">
        <v>356</v>
      </c>
      <c r="F1436" s="227" t="s">
        <v>69</v>
      </c>
      <c r="G1436" s="227" t="s">
        <v>147</v>
      </c>
      <c r="H1436" s="227" t="s">
        <v>148</v>
      </c>
      <c r="I1436" s="237"/>
      <c r="J1436" s="238"/>
      <c r="K1436" s="238"/>
      <c r="L1436" s="238"/>
      <c r="M1436" s="238"/>
      <c r="N1436" s="238"/>
      <c r="O1436" s="238"/>
      <c r="P1436" s="238">
        <f>P1437</f>
        <v>0</v>
      </c>
      <c r="Q1436" s="238">
        <f t="shared" si="4508"/>
        <v>0</v>
      </c>
      <c r="R1436" s="238">
        <f t="shared" si="4508"/>
        <v>0</v>
      </c>
      <c r="S1436" s="238">
        <f t="shared" si="4508"/>
        <v>1200000</v>
      </c>
      <c r="T1436" s="238">
        <f t="shared" si="4508"/>
        <v>0</v>
      </c>
      <c r="U1436" s="238">
        <f t="shared" si="4508"/>
        <v>0</v>
      </c>
      <c r="V1436" s="238">
        <f t="shared" si="4490"/>
        <v>1200000</v>
      </c>
      <c r="W1436" s="238">
        <f t="shared" si="4490"/>
        <v>0</v>
      </c>
      <c r="X1436" s="238">
        <f t="shared" si="4490"/>
        <v>0</v>
      </c>
      <c r="Y1436" s="238">
        <f t="shared" si="4509"/>
        <v>0</v>
      </c>
      <c r="Z1436" s="238">
        <f t="shared" si="4509"/>
        <v>0</v>
      </c>
      <c r="AA1436" s="238">
        <f t="shared" si="4509"/>
        <v>0</v>
      </c>
      <c r="AB1436" s="238">
        <f t="shared" si="4392"/>
        <v>1200000</v>
      </c>
      <c r="AC1436" s="238">
        <f t="shared" si="4384"/>
        <v>0</v>
      </c>
      <c r="AD1436" s="238">
        <f t="shared" si="4385"/>
        <v>0</v>
      </c>
      <c r="AE1436" s="238">
        <f t="shared" si="4510"/>
        <v>0</v>
      </c>
      <c r="AF1436" s="238">
        <f t="shared" si="4510"/>
        <v>0</v>
      </c>
      <c r="AG1436" s="238">
        <f t="shared" si="4510"/>
        <v>0</v>
      </c>
      <c r="AH1436" s="238">
        <f t="shared" si="4406"/>
        <v>1200000</v>
      </c>
      <c r="AI1436" s="238">
        <f t="shared" si="4386"/>
        <v>0</v>
      </c>
      <c r="AJ1436" s="238">
        <f t="shared" si="4387"/>
        <v>0</v>
      </c>
      <c r="AK1436" s="238">
        <f t="shared" si="4511"/>
        <v>0</v>
      </c>
      <c r="AL1436" s="238">
        <f t="shared" si="4511"/>
        <v>0</v>
      </c>
      <c r="AM1436" s="238">
        <f t="shared" si="4511"/>
        <v>0</v>
      </c>
      <c r="AN1436" s="238">
        <f t="shared" si="4408"/>
        <v>1200000</v>
      </c>
      <c r="AO1436" s="238">
        <f t="shared" si="4388"/>
        <v>0</v>
      </c>
      <c r="AP1436" s="238">
        <f t="shared" si="4389"/>
        <v>0</v>
      </c>
      <c r="AQ1436" s="238">
        <f t="shared" si="4512"/>
        <v>0</v>
      </c>
      <c r="AR1436" s="238">
        <f t="shared" si="4512"/>
        <v>0</v>
      </c>
      <c r="AS1436" s="238">
        <f t="shared" si="4512"/>
        <v>0</v>
      </c>
      <c r="AT1436" s="238">
        <f t="shared" si="4358"/>
        <v>1200000</v>
      </c>
      <c r="AU1436" s="238">
        <f t="shared" si="4390"/>
        <v>0</v>
      </c>
      <c r="AV1436" s="238">
        <f t="shared" si="4391"/>
        <v>0</v>
      </c>
    </row>
    <row r="1437" spans="1:48" s="229" customFormat="1" ht="25.5" hidden="1">
      <c r="A1437" s="239" t="s">
        <v>441</v>
      </c>
      <c r="B1437" s="227" t="s">
        <v>401</v>
      </c>
      <c r="C1437" s="227" t="s">
        <v>18</v>
      </c>
      <c r="D1437" s="227" t="s">
        <v>18</v>
      </c>
      <c r="E1437" s="227" t="s">
        <v>356</v>
      </c>
      <c r="F1437" s="227" t="s">
        <v>69</v>
      </c>
      <c r="G1437" s="227" t="s">
        <v>147</v>
      </c>
      <c r="H1437" s="227" t="s">
        <v>440</v>
      </c>
      <c r="I1437" s="237"/>
      <c r="J1437" s="238"/>
      <c r="K1437" s="238"/>
      <c r="L1437" s="238"/>
      <c r="M1437" s="238"/>
      <c r="N1437" s="238"/>
      <c r="O1437" s="238"/>
      <c r="P1437" s="238">
        <f>P1438</f>
        <v>0</v>
      </c>
      <c r="Q1437" s="238">
        <f t="shared" si="4508"/>
        <v>0</v>
      </c>
      <c r="R1437" s="238">
        <f t="shared" si="4508"/>
        <v>0</v>
      </c>
      <c r="S1437" s="238">
        <f t="shared" si="4508"/>
        <v>1200000</v>
      </c>
      <c r="T1437" s="238">
        <f t="shared" si="4508"/>
        <v>0</v>
      </c>
      <c r="U1437" s="238">
        <f t="shared" si="4508"/>
        <v>0</v>
      </c>
      <c r="V1437" s="238">
        <f t="shared" si="4490"/>
        <v>1200000</v>
      </c>
      <c r="W1437" s="238">
        <f t="shared" si="4490"/>
        <v>0</v>
      </c>
      <c r="X1437" s="238">
        <f t="shared" si="4490"/>
        <v>0</v>
      </c>
      <c r="Y1437" s="238">
        <f t="shared" si="4509"/>
        <v>0</v>
      </c>
      <c r="Z1437" s="238">
        <f t="shared" si="4509"/>
        <v>0</v>
      </c>
      <c r="AA1437" s="238">
        <f t="shared" si="4509"/>
        <v>0</v>
      </c>
      <c r="AB1437" s="238">
        <f t="shared" si="4392"/>
        <v>1200000</v>
      </c>
      <c r="AC1437" s="238">
        <f t="shared" si="4384"/>
        <v>0</v>
      </c>
      <c r="AD1437" s="238">
        <f t="shared" si="4385"/>
        <v>0</v>
      </c>
      <c r="AE1437" s="238">
        <f t="shared" si="4510"/>
        <v>0</v>
      </c>
      <c r="AF1437" s="238">
        <f t="shared" si="4510"/>
        <v>0</v>
      </c>
      <c r="AG1437" s="238">
        <f t="shared" si="4510"/>
        <v>0</v>
      </c>
      <c r="AH1437" s="238">
        <f t="shared" si="4406"/>
        <v>1200000</v>
      </c>
      <c r="AI1437" s="238">
        <f t="shared" si="4386"/>
        <v>0</v>
      </c>
      <c r="AJ1437" s="238">
        <f t="shared" si="4387"/>
        <v>0</v>
      </c>
      <c r="AK1437" s="238">
        <f t="shared" si="4511"/>
        <v>0</v>
      </c>
      <c r="AL1437" s="238">
        <f t="shared" si="4511"/>
        <v>0</v>
      </c>
      <c r="AM1437" s="238">
        <f t="shared" si="4511"/>
        <v>0</v>
      </c>
      <c r="AN1437" s="238">
        <f t="shared" si="4408"/>
        <v>1200000</v>
      </c>
      <c r="AO1437" s="238">
        <f t="shared" si="4388"/>
        <v>0</v>
      </c>
      <c r="AP1437" s="238">
        <f t="shared" si="4389"/>
        <v>0</v>
      </c>
      <c r="AQ1437" s="238">
        <f t="shared" si="4512"/>
        <v>0</v>
      </c>
      <c r="AR1437" s="238">
        <f t="shared" si="4512"/>
        <v>0</v>
      </c>
      <c r="AS1437" s="238">
        <f t="shared" si="4512"/>
        <v>0</v>
      </c>
      <c r="AT1437" s="238">
        <f t="shared" si="4358"/>
        <v>1200000</v>
      </c>
      <c r="AU1437" s="238">
        <f t="shared" si="4390"/>
        <v>0</v>
      </c>
      <c r="AV1437" s="238">
        <f t="shared" si="4391"/>
        <v>0</v>
      </c>
    </row>
    <row r="1438" spans="1:48" s="229" customFormat="1" ht="25.5" hidden="1">
      <c r="A1438" s="268" t="s">
        <v>119</v>
      </c>
      <c r="B1438" s="227" t="s">
        <v>401</v>
      </c>
      <c r="C1438" s="227" t="s">
        <v>18</v>
      </c>
      <c r="D1438" s="227" t="s">
        <v>18</v>
      </c>
      <c r="E1438" s="227" t="s">
        <v>356</v>
      </c>
      <c r="F1438" s="227" t="s">
        <v>69</v>
      </c>
      <c r="G1438" s="227" t="s">
        <v>147</v>
      </c>
      <c r="H1438" s="227" t="s">
        <v>440</v>
      </c>
      <c r="I1438" s="237" t="s">
        <v>117</v>
      </c>
      <c r="J1438" s="238"/>
      <c r="K1438" s="238"/>
      <c r="L1438" s="238"/>
      <c r="M1438" s="238"/>
      <c r="N1438" s="238"/>
      <c r="O1438" s="238"/>
      <c r="P1438" s="238">
        <f>P1439</f>
        <v>0</v>
      </c>
      <c r="Q1438" s="238">
        <f t="shared" si="4508"/>
        <v>0</v>
      </c>
      <c r="R1438" s="238">
        <f t="shared" si="4508"/>
        <v>0</v>
      </c>
      <c r="S1438" s="238">
        <f t="shared" si="4508"/>
        <v>1200000</v>
      </c>
      <c r="T1438" s="238">
        <f t="shared" si="4508"/>
        <v>0</v>
      </c>
      <c r="U1438" s="238">
        <f t="shared" si="4508"/>
        <v>0</v>
      </c>
      <c r="V1438" s="238">
        <f t="shared" si="4490"/>
        <v>1200000</v>
      </c>
      <c r="W1438" s="238">
        <f t="shared" si="4490"/>
        <v>0</v>
      </c>
      <c r="X1438" s="238">
        <f t="shared" si="4490"/>
        <v>0</v>
      </c>
      <c r="Y1438" s="238">
        <f t="shared" si="4509"/>
        <v>0</v>
      </c>
      <c r="Z1438" s="238">
        <f t="shared" si="4509"/>
        <v>0</v>
      </c>
      <c r="AA1438" s="238">
        <f t="shared" si="4509"/>
        <v>0</v>
      </c>
      <c r="AB1438" s="238">
        <f t="shared" si="4392"/>
        <v>1200000</v>
      </c>
      <c r="AC1438" s="238">
        <f t="shared" si="4384"/>
        <v>0</v>
      </c>
      <c r="AD1438" s="238">
        <f t="shared" si="4385"/>
        <v>0</v>
      </c>
      <c r="AE1438" s="238">
        <f t="shared" si="4510"/>
        <v>0</v>
      </c>
      <c r="AF1438" s="238">
        <f t="shared" si="4510"/>
        <v>0</v>
      </c>
      <c r="AG1438" s="238">
        <f t="shared" si="4510"/>
        <v>0</v>
      </c>
      <c r="AH1438" s="238">
        <f t="shared" si="4406"/>
        <v>1200000</v>
      </c>
      <c r="AI1438" s="238">
        <f t="shared" si="4386"/>
        <v>0</v>
      </c>
      <c r="AJ1438" s="238">
        <f t="shared" si="4387"/>
        <v>0</v>
      </c>
      <c r="AK1438" s="238">
        <f t="shared" si="4511"/>
        <v>0</v>
      </c>
      <c r="AL1438" s="238">
        <f t="shared" si="4511"/>
        <v>0</v>
      </c>
      <c r="AM1438" s="238">
        <f t="shared" si="4511"/>
        <v>0</v>
      </c>
      <c r="AN1438" s="238">
        <f t="shared" si="4408"/>
        <v>1200000</v>
      </c>
      <c r="AO1438" s="238">
        <f t="shared" si="4388"/>
        <v>0</v>
      </c>
      <c r="AP1438" s="238">
        <f t="shared" si="4389"/>
        <v>0</v>
      </c>
      <c r="AQ1438" s="238">
        <f t="shared" si="4512"/>
        <v>0</v>
      </c>
      <c r="AR1438" s="238">
        <f t="shared" si="4512"/>
        <v>0</v>
      </c>
      <c r="AS1438" s="238">
        <f t="shared" si="4512"/>
        <v>0</v>
      </c>
      <c r="AT1438" s="238">
        <f t="shared" si="4358"/>
        <v>1200000</v>
      </c>
      <c r="AU1438" s="238">
        <f t="shared" si="4390"/>
        <v>0</v>
      </c>
      <c r="AV1438" s="238">
        <f t="shared" si="4391"/>
        <v>0</v>
      </c>
    </row>
    <row r="1439" spans="1:48" s="229" customFormat="1" hidden="1">
      <c r="A1439" s="268" t="s">
        <v>120</v>
      </c>
      <c r="B1439" s="227" t="s">
        <v>401</v>
      </c>
      <c r="C1439" s="227" t="s">
        <v>18</v>
      </c>
      <c r="D1439" s="227" t="s">
        <v>18</v>
      </c>
      <c r="E1439" s="227" t="s">
        <v>356</v>
      </c>
      <c r="F1439" s="227" t="s">
        <v>69</v>
      </c>
      <c r="G1439" s="227" t="s">
        <v>147</v>
      </c>
      <c r="H1439" s="227" t="s">
        <v>440</v>
      </c>
      <c r="I1439" s="237" t="s">
        <v>118</v>
      </c>
      <c r="J1439" s="238"/>
      <c r="K1439" s="238"/>
      <c r="L1439" s="238"/>
      <c r="M1439" s="238"/>
      <c r="N1439" s="238"/>
      <c r="O1439" s="238"/>
      <c r="P1439" s="238"/>
      <c r="Q1439" s="238"/>
      <c r="R1439" s="238"/>
      <c r="S1439" s="238">
        <f>936000+264000</f>
        <v>1200000</v>
      </c>
      <c r="T1439" s="238"/>
      <c r="U1439" s="238"/>
      <c r="V1439" s="238">
        <f t="shared" si="4490"/>
        <v>1200000</v>
      </c>
      <c r="W1439" s="238">
        <f t="shared" si="4490"/>
        <v>0</v>
      </c>
      <c r="X1439" s="238">
        <f t="shared" si="4490"/>
        <v>0</v>
      </c>
      <c r="Y1439" s="238"/>
      <c r="Z1439" s="238"/>
      <c r="AA1439" s="238"/>
      <c r="AB1439" s="238">
        <f t="shared" si="4392"/>
        <v>1200000</v>
      </c>
      <c r="AC1439" s="238">
        <f t="shared" si="4384"/>
        <v>0</v>
      </c>
      <c r="AD1439" s="238">
        <f t="shared" si="4385"/>
        <v>0</v>
      </c>
      <c r="AE1439" s="238"/>
      <c r="AF1439" s="238"/>
      <c r="AG1439" s="238"/>
      <c r="AH1439" s="238">
        <f t="shared" si="4406"/>
        <v>1200000</v>
      </c>
      <c r="AI1439" s="238">
        <f t="shared" si="4386"/>
        <v>0</v>
      </c>
      <c r="AJ1439" s="238">
        <f t="shared" si="4387"/>
        <v>0</v>
      </c>
      <c r="AK1439" s="238"/>
      <c r="AL1439" s="238"/>
      <c r="AM1439" s="238"/>
      <c r="AN1439" s="238">
        <f t="shared" si="4408"/>
        <v>1200000</v>
      </c>
      <c r="AO1439" s="238">
        <f t="shared" si="4388"/>
        <v>0</v>
      </c>
      <c r="AP1439" s="238">
        <f t="shared" si="4389"/>
        <v>0</v>
      </c>
      <c r="AQ1439" s="238"/>
      <c r="AR1439" s="238"/>
      <c r="AS1439" s="238"/>
      <c r="AT1439" s="238">
        <f t="shared" si="4358"/>
        <v>1200000</v>
      </c>
      <c r="AU1439" s="238">
        <f t="shared" si="4390"/>
        <v>0</v>
      </c>
      <c r="AV1439" s="238">
        <f t="shared" si="4391"/>
        <v>0</v>
      </c>
    </row>
    <row r="1440" spans="1:48" s="229" customFormat="1" ht="15.75" hidden="1">
      <c r="A1440" s="225" t="s">
        <v>64</v>
      </c>
      <c r="B1440" s="274" t="s">
        <v>401</v>
      </c>
      <c r="C1440" s="274" t="s">
        <v>3</v>
      </c>
      <c r="D1440" s="274"/>
      <c r="E1440" s="274"/>
      <c r="F1440" s="274"/>
      <c r="G1440" s="274"/>
      <c r="H1440" s="274"/>
      <c r="I1440" s="275"/>
      <c r="J1440" s="228"/>
      <c r="K1440" s="228"/>
      <c r="L1440" s="228"/>
      <c r="M1440" s="228"/>
      <c r="N1440" s="228"/>
      <c r="O1440" s="228"/>
      <c r="P1440" s="228">
        <f>P1441</f>
        <v>13002743.17</v>
      </c>
      <c r="Q1440" s="228">
        <f t="shared" ref="Q1440:U1441" si="4513">Q1441</f>
        <v>10869000</v>
      </c>
      <c r="R1440" s="228">
        <f t="shared" si="4513"/>
        <v>10869000</v>
      </c>
      <c r="S1440" s="228">
        <f t="shared" si="4513"/>
        <v>0</v>
      </c>
      <c r="T1440" s="228">
        <f t="shared" si="4513"/>
        <v>0</v>
      </c>
      <c r="U1440" s="228">
        <f t="shared" si="4513"/>
        <v>0</v>
      </c>
      <c r="V1440" s="228">
        <f t="shared" si="4490"/>
        <v>13002743.17</v>
      </c>
      <c r="W1440" s="228">
        <f t="shared" si="4490"/>
        <v>10869000</v>
      </c>
      <c r="X1440" s="228">
        <f t="shared" si="4490"/>
        <v>10869000</v>
      </c>
      <c r="Y1440" s="228">
        <f t="shared" ref="Y1440:AA1441" si="4514">Y1441</f>
        <v>0</v>
      </c>
      <c r="Z1440" s="228">
        <f t="shared" si="4514"/>
        <v>0</v>
      </c>
      <c r="AA1440" s="228">
        <f t="shared" si="4514"/>
        <v>0</v>
      </c>
      <c r="AB1440" s="228">
        <f t="shared" si="4392"/>
        <v>13002743.17</v>
      </c>
      <c r="AC1440" s="228">
        <f t="shared" si="4384"/>
        <v>10869000</v>
      </c>
      <c r="AD1440" s="228">
        <f t="shared" si="4385"/>
        <v>10869000</v>
      </c>
      <c r="AE1440" s="228">
        <f t="shared" ref="AE1440:AG1441" si="4515">AE1441</f>
        <v>-30000</v>
      </c>
      <c r="AF1440" s="228">
        <f t="shared" si="4515"/>
        <v>0</v>
      </c>
      <c r="AG1440" s="228">
        <f t="shared" si="4515"/>
        <v>0</v>
      </c>
      <c r="AH1440" s="228">
        <f t="shared" si="4406"/>
        <v>12972743.17</v>
      </c>
      <c r="AI1440" s="228">
        <f t="shared" si="4386"/>
        <v>10869000</v>
      </c>
      <c r="AJ1440" s="228">
        <f t="shared" si="4387"/>
        <v>10869000</v>
      </c>
      <c r="AK1440" s="228">
        <f t="shared" ref="AK1440:AM1441" si="4516">AK1441</f>
        <v>120000</v>
      </c>
      <c r="AL1440" s="228">
        <f t="shared" si="4516"/>
        <v>0</v>
      </c>
      <c r="AM1440" s="228">
        <f t="shared" si="4516"/>
        <v>0</v>
      </c>
      <c r="AN1440" s="228">
        <f t="shared" si="4408"/>
        <v>13092743.17</v>
      </c>
      <c r="AO1440" s="228">
        <f t="shared" si="4388"/>
        <v>10869000</v>
      </c>
      <c r="AP1440" s="228">
        <f t="shared" si="4389"/>
        <v>10869000</v>
      </c>
      <c r="AQ1440" s="228">
        <f t="shared" ref="AQ1440:AS1441" si="4517">AQ1441</f>
        <v>0</v>
      </c>
      <c r="AR1440" s="228">
        <f t="shared" si="4517"/>
        <v>0</v>
      </c>
      <c r="AS1440" s="228">
        <f t="shared" si="4517"/>
        <v>0</v>
      </c>
      <c r="AT1440" s="228">
        <f t="shared" si="4358"/>
        <v>13092743.17</v>
      </c>
      <c r="AU1440" s="228">
        <f t="shared" si="4390"/>
        <v>10869000</v>
      </c>
      <c r="AV1440" s="228">
        <f t="shared" si="4391"/>
        <v>10869000</v>
      </c>
    </row>
    <row r="1441" spans="1:48" s="229" customFormat="1" hidden="1">
      <c r="A1441" s="230" t="s">
        <v>216</v>
      </c>
      <c r="B1441" s="232" t="s">
        <v>401</v>
      </c>
      <c r="C1441" s="232" t="s">
        <v>3</v>
      </c>
      <c r="D1441" s="232" t="s">
        <v>18</v>
      </c>
      <c r="E1441" s="232"/>
      <c r="F1441" s="232"/>
      <c r="G1441" s="232"/>
      <c r="H1441" s="232"/>
      <c r="I1441" s="233"/>
      <c r="J1441" s="234"/>
      <c r="K1441" s="234"/>
      <c r="L1441" s="234"/>
      <c r="M1441" s="234"/>
      <c r="N1441" s="234"/>
      <c r="O1441" s="234"/>
      <c r="P1441" s="234">
        <f>P1442</f>
        <v>13002743.17</v>
      </c>
      <c r="Q1441" s="234">
        <f t="shared" si="4513"/>
        <v>10869000</v>
      </c>
      <c r="R1441" s="234">
        <f t="shared" si="4513"/>
        <v>10869000</v>
      </c>
      <c r="S1441" s="234">
        <f t="shared" si="4513"/>
        <v>0</v>
      </c>
      <c r="T1441" s="234">
        <f t="shared" si="4513"/>
        <v>0</v>
      </c>
      <c r="U1441" s="234">
        <f t="shared" si="4513"/>
        <v>0</v>
      </c>
      <c r="V1441" s="234">
        <f t="shared" si="4490"/>
        <v>13002743.17</v>
      </c>
      <c r="W1441" s="234">
        <f t="shared" si="4490"/>
        <v>10869000</v>
      </c>
      <c r="X1441" s="234">
        <f t="shared" si="4490"/>
        <v>10869000</v>
      </c>
      <c r="Y1441" s="234">
        <f t="shared" si="4514"/>
        <v>0</v>
      </c>
      <c r="Z1441" s="234">
        <f t="shared" si="4514"/>
        <v>0</v>
      </c>
      <c r="AA1441" s="234">
        <f t="shared" si="4514"/>
        <v>0</v>
      </c>
      <c r="AB1441" s="234">
        <f t="shared" si="4392"/>
        <v>13002743.17</v>
      </c>
      <c r="AC1441" s="234">
        <f t="shared" si="4384"/>
        <v>10869000</v>
      </c>
      <c r="AD1441" s="234">
        <f t="shared" si="4385"/>
        <v>10869000</v>
      </c>
      <c r="AE1441" s="234">
        <f t="shared" si="4515"/>
        <v>-30000</v>
      </c>
      <c r="AF1441" s="234">
        <f t="shared" si="4515"/>
        <v>0</v>
      </c>
      <c r="AG1441" s="234">
        <f t="shared" si="4515"/>
        <v>0</v>
      </c>
      <c r="AH1441" s="234">
        <f t="shared" si="4406"/>
        <v>12972743.17</v>
      </c>
      <c r="AI1441" s="234">
        <f t="shared" si="4386"/>
        <v>10869000</v>
      </c>
      <c r="AJ1441" s="234">
        <f t="shared" si="4387"/>
        <v>10869000</v>
      </c>
      <c r="AK1441" s="234">
        <f t="shared" si="4516"/>
        <v>120000</v>
      </c>
      <c r="AL1441" s="234">
        <f t="shared" si="4516"/>
        <v>0</v>
      </c>
      <c r="AM1441" s="234">
        <f t="shared" si="4516"/>
        <v>0</v>
      </c>
      <c r="AN1441" s="234">
        <f t="shared" si="4408"/>
        <v>13092743.17</v>
      </c>
      <c r="AO1441" s="234">
        <f t="shared" si="4388"/>
        <v>10869000</v>
      </c>
      <c r="AP1441" s="234">
        <f t="shared" si="4389"/>
        <v>10869000</v>
      </c>
      <c r="AQ1441" s="234">
        <f t="shared" si="4517"/>
        <v>0</v>
      </c>
      <c r="AR1441" s="234">
        <f t="shared" si="4517"/>
        <v>0</v>
      </c>
      <c r="AS1441" s="234">
        <f t="shared" si="4517"/>
        <v>0</v>
      </c>
      <c r="AT1441" s="234">
        <f t="shared" si="4358"/>
        <v>13092743.17</v>
      </c>
      <c r="AU1441" s="234">
        <f t="shared" si="4390"/>
        <v>10869000</v>
      </c>
      <c r="AV1441" s="234">
        <f t="shared" si="4391"/>
        <v>10869000</v>
      </c>
    </row>
    <row r="1442" spans="1:48" s="229" customFormat="1" ht="38.25" hidden="1">
      <c r="A1442" s="235" t="s">
        <v>291</v>
      </c>
      <c r="B1442" s="227" t="s">
        <v>401</v>
      </c>
      <c r="C1442" s="227" t="s">
        <v>3</v>
      </c>
      <c r="D1442" s="227" t="s">
        <v>18</v>
      </c>
      <c r="E1442" s="227" t="s">
        <v>356</v>
      </c>
      <c r="F1442" s="227" t="s">
        <v>69</v>
      </c>
      <c r="G1442" s="227" t="s">
        <v>147</v>
      </c>
      <c r="H1442" s="227" t="s">
        <v>148</v>
      </c>
      <c r="I1442" s="237"/>
      <c r="J1442" s="238"/>
      <c r="K1442" s="238"/>
      <c r="L1442" s="238"/>
      <c r="M1442" s="238"/>
      <c r="N1442" s="238"/>
      <c r="O1442" s="238"/>
      <c r="P1442" s="238">
        <f>P1443+P1446+P1449</f>
        <v>13002743.17</v>
      </c>
      <c r="Q1442" s="238">
        <f t="shared" ref="Q1442:U1442" si="4518">Q1443+Q1446+Q1449</f>
        <v>10869000</v>
      </c>
      <c r="R1442" s="238">
        <f t="shared" si="4518"/>
        <v>10869000</v>
      </c>
      <c r="S1442" s="238">
        <f t="shared" si="4518"/>
        <v>0</v>
      </c>
      <c r="T1442" s="238">
        <f t="shared" si="4518"/>
        <v>0</v>
      </c>
      <c r="U1442" s="238">
        <f t="shared" si="4518"/>
        <v>0</v>
      </c>
      <c r="V1442" s="238">
        <f t="shared" si="4490"/>
        <v>13002743.17</v>
      </c>
      <c r="W1442" s="238">
        <f t="shared" si="4490"/>
        <v>10869000</v>
      </c>
      <c r="X1442" s="238">
        <f t="shared" si="4490"/>
        <v>10869000</v>
      </c>
      <c r="Y1442" s="238">
        <f t="shared" ref="Y1442:AA1442" si="4519">Y1443+Y1446+Y1449</f>
        <v>0</v>
      </c>
      <c r="Z1442" s="238">
        <f t="shared" si="4519"/>
        <v>0</v>
      </c>
      <c r="AA1442" s="238">
        <f t="shared" si="4519"/>
        <v>0</v>
      </c>
      <c r="AB1442" s="238">
        <f t="shared" si="4392"/>
        <v>13002743.17</v>
      </c>
      <c r="AC1442" s="238">
        <f t="shared" si="4384"/>
        <v>10869000</v>
      </c>
      <c r="AD1442" s="238">
        <f t="shared" si="4385"/>
        <v>10869000</v>
      </c>
      <c r="AE1442" s="238">
        <f t="shared" ref="AE1442:AG1442" si="4520">AE1443+AE1446+AE1449</f>
        <v>-30000</v>
      </c>
      <c r="AF1442" s="238">
        <f t="shared" si="4520"/>
        <v>0</v>
      </c>
      <c r="AG1442" s="238">
        <f t="shared" si="4520"/>
        <v>0</v>
      </c>
      <c r="AH1442" s="238">
        <f t="shared" si="4406"/>
        <v>12972743.17</v>
      </c>
      <c r="AI1442" s="238">
        <f t="shared" si="4386"/>
        <v>10869000</v>
      </c>
      <c r="AJ1442" s="238">
        <f t="shared" si="4387"/>
        <v>10869000</v>
      </c>
      <c r="AK1442" s="238">
        <f t="shared" ref="AK1442:AM1442" si="4521">AK1443+AK1446+AK1449</f>
        <v>120000</v>
      </c>
      <c r="AL1442" s="238">
        <f t="shared" si="4521"/>
        <v>0</v>
      </c>
      <c r="AM1442" s="238">
        <f t="shared" si="4521"/>
        <v>0</v>
      </c>
      <c r="AN1442" s="238">
        <f t="shared" si="4408"/>
        <v>13092743.17</v>
      </c>
      <c r="AO1442" s="238">
        <f t="shared" si="4388"/>
        <v>10869000</v>
      </c>
      <c r="AP1442" s="238">
        <f t="shared" si="4389"/>
        <v>10869000</v>
      </c>
      <c r="AQ1442" s="238">
        <f t="shared" ref="AQ1442:AS1442" si="4522">AQ1443+AQ1446+AQ1449</f>
        <v>0</v>
      </c>
      <c r="AR1442" s="238">
        <f t="shared" si="4522"/>
        <v>0</v>
      </c>
      <c r="AS1442" s="238">
        <f t="shared" si="4522"/>
        <v>0</v>
      </c>
      <c r="AT1442" s="238">
        <f t="shared" si="4358"/>
        <v>13092743.17</v>
      </c>
      <c r="AU1442" s="238">
        <f t="shared" si="4390"/>
        <v>10869000</v>
      </c>
      <c r="AV1442" s="238">
        <f t="shared" si="4391"/>
        <v>10869000</v>
      </c>
    </row>
    <row r="1443" spans="1:48" s="229" customFormat="1" ht="25.5" hidden="1">
      <c r="A1443" s="239" t="s">
        <v>372</v>
      </c>
      <c r="B1443" s="227" t="s">
        <v>401</v>
      </c>
      <c r="C1443" s="227" t="s">
        <v>3</v>
      </c>
      <c r="D1443" s="227" t="s">
        <v>18</v>
      </c>
      <c r="E1443" s="227" t="s">
        <v>356</v>
      </c>
      <c r="F1443" s="227" t="s">
        <v>69</v>
      </c>
      <c r="G1443" s="227" t="s">
        <v>147</v>
      </c>
      <c r="H1443" s="227" t="s">
        <v>371</v>
      </c>
      <c r="I1443" s="237"/>
      <c r="J1443" s="238"/>
      <c r="K1443" s="238"/>
      <c r="L1443" s="238"/>
      <c r="M1443" s="238"/>
      <c r="N1443" s="238"/>
      <c r="O1443" s="238"/>
      <c r="P1443" s="238">
        <f>P1444</f>
        <v>8002743.1699999999</v>
      </c>
      <c r="Q1443" s="238">
        <f t="shared" ref="Q1443:U1444" si="4523">Q1444</f>
        <v>8469000</v>
      </c>
      <c r="R1443" s="238">
        <f t="shared" si="4523"/>
        <v>9219000</v>
      </c>
      <c r="S1443" s="238">
        <f t="shared" si="4523"/>
        <v>0</v>
      </c>
      <c r="T1443" s="238">
        <f t="shared" si="4523"/>
        <v>0</v>
      </c>
      <c r="U1443" s="238">
        <f t="shared" si="4523"/>
        <v>0</v>
      </c>
      <c r="V1443" s="238">
        <f t="shared" si="4490"/>
        <v>8002743.1699999999</v>
      </c>
      <c r="W1443" s="238">
        <f t="shared" si="4490"/>
        <v>8469000</v>
      </c>
      <c r="X1443" s="238">
        <f t="shared" si="4490"/>
        <v>9219000</v>
      </c>
      <c r="Y1443" s="238">
        <f t="shared" ref="Y1443:AA1444" si="4524">Y1444</f>
        <v>0</v>
      </c>
      <c r="Z1443" s="238">
        <f t="shared" si="4524"/>
        <v>0</v>
      </c>
      <c r="AA1443" s="238">
        <f t="shared" si="4524"/>
        <v>0</v>
      </c>
      <c r="AB1443" s="238">
        <f t="shared" si="4392"/>
        <v>8002743.1699999999</v>
      </c>
      <c r="AC1443" s="238">
        <f t="shared" si="4384"/>
        <v>8469000</v>
      </c>
      <c r="AD1443" s="238">
        <f t="shared" si="4385"/>
        <v>9219000</v>
      </c>
      <c r="AE1443" s="238">
        <f t="shared" ref="AE1443:AG1444" si="4525">AE1444</f>
        <v>-30000</v>
      </c>
      <c r="AF1443" s="238">
        <f t="shared" si="4525"/>
        <v>0</v>
      </c>
      <c r="AG1443" s="238">
        <f t="shared" si="4525"/>
        <v>0</v>
      </c>
      <c r="AH1443" s="238">
        <f t="shared" si="4406"/>
        <v>7972743.1699999999</v>
      </c>
      <c r="AI1443" s="238">
        <f t="shared" si="4386"/>
        <v>8469000</v>
      </c>
      <c r="AJ1443" s="238">
        <f t="shared" si="4387"/>
        <v>9219000</v>
      </c>
      <c r="AK1443" s="238">
        <f t="shared" ref="AK1443:AM1444" si="4526">AK1444</f>
        <v>0</v>
      </c>
      <c r="AL1443" s="238">
        <f t="shared" si="4526"/>
        <v>0</v>
      </c>
      <c r="AM1443" s="238">
        <f t="shared" si="4526"/>
        <v>0</v>
      </c>
      <c r="AN1443" s="238">
        <f t="shared" si="4408"/>
        <v>7972743.1699999999</v>
      </c>
      <c r="AO1443" s="238">
        <f t="shared" si="4388"/>
        <v>8469000</v>
      </c>
      <c r="AP1443" s="238">
        <f t="shared" si="4389"/>
        <v>9219000</v>
      </c>
      <c r="AQ1443" s="238">
        <f t="shared" ref="AQ1443:AS1444" si="4527">AQ1444</f>
        <v>0</v>
      </c>
      <c r="AR1443" s="238">
        <f t="shared" si="4527"/>
        <v>0</v>
      </c>
      <c r="AS1443" s="238">
        <f t="shared" si="4527"/>
        <v>0</v>
      </c>
      <c r="AT1443" s="238">
        <f t="shared" si="4358"/>
        <v>7972743.1699999999</v>
      </c>
      <c r="AU1443" s="238">
        <f t="shared" si="4390"/>
        <v>8469000</v>
      </c>
      <c r="AV1443" s="238">
        <f t="shared" si="4391"/>
        <v>9219000</v>
      </c>
    </row>
    <row r="1444" spans="1:48" s="229" customFormat="1" ht="25.5" hidden="1">
      <c r="A1444" s="240" t="s">
        <v>259</v>
      </c>
      <c r="B1444" s="227" t="s">
        <v>401</v>
      </c>
      <c r="C1444" s="227" t="s">
        <v>3</v>
      </c>
      <c r="D1444" s="227" t="s">
        <v>18</v>
      </c>
      <c r="E1444" s="227" t="s">
        <v>356</v>
      </c>
      <c r="F1444" s="227" t="s">
        <v>69</v>
      </c>
      <c r="G1444" s="227" t="s">
        <v>147</v>
      </c>
      <c r="H1444" s="227" t="s">
        <v>371</v>
      </c>
      <c r="I1444" s="237" t="s">
        <v>93</v>
      </c>
      <c r="J1444" s="238"/>
      <c r="K1444" s="238"/>
      <c r="L1444" s="238"/>
      <c r="M1444" s="238"/>
      <c r="N1444" s="238"/>
      <c r="O1444" s="238"/>
      <c r="P1444" s="238">
        <f>P1445</f>
        <v>8002743.1699999999</v>
      </c>
      <c r="Q1444" s="238">
        <f t="shared" si="4523"/>
        <v>8469000</v>
      </c>
      <c r="R1444" s="238">
        <f t="shared" si="4523"/>
        <v>9219000</v>
      </c>
      <c r="S1444" s="238">
        <f t="shared" si="4523"/>
        <v>0</v>
      </c>
      <c r="T1444" s="238">
        <f t="shared" si="4523"/>
        <v>0</v>
      </c>
      <c r="U1444" s="238">
        <f t="shared" si="4523"/>
        <v>0</v>
      </c>
      <c r="V1444" s="238">
        <f t="shared" si="4490"/>
        <v>8002743.1699999999</v>
      </c>
      <c r="W1444" s="238">
        <f t="shared" si="4490"/>
        <v>8469000</v>
      </c>
      <c r="X1444" s="238">
        <f t="shared" si="4490"/>
        <v>9219000</v>
      </c>
      <c r="Y1444" s="238">
        <f t="shared" si="4524"/>
        <v>0</v>
      </c>
      <c r="Z1444" s="238">
        <f t="shared" si="4524"/>
        <v>0</v>
      </c>
      <c r="AA1444" s="238">
        <f t="shared" si="4524"/>
        <v>0</v>
      </c>
      <c r="AB1444" s="238">
        <f t="shared" si="4392"/>
        <v>8002743.1699999999</v>
      </c>
      <c r="AC1444" s="238">
        <f t="shared" si="4384"/>
        <v>8469000</v>
      </c>
      <c r="AD1444" s="238">
        <f t="shared" si="4385"/>
        <v>9219000</v>
      </c>
      <c r="AE1444" s="238">
        <f t="shared" si="4525"/>
        <v>-30000</v>
      </c>
      <c r="AF1444" s="238">
        <f t="shared" si="4525"/>
        <v>0</v>
      </c>
      <c r="AG1444" s="238">
        <f t="shared" si="4525"/>
        <v>0</v>
      </c>
      <c r="AH1444" s="238">
        <f t="shared" si="4406"/>
        <v>7972743.1699999999</v>
      </c>
      <c r="AI1444" s="238">
        <f t="shared" si="4386"/>
        <v>8469000</v>
      </c>
      <c r="AJ1444" s="238">
        <f t="shared" si="4387"/>
        <v>9219000</v>
      </c>
      <c r="AK1444" s="238">
        <f t="shared" si="4526"/>
        <v>0</v>
      </c>
      <c r="AL1444" s="238">
        <f t="shared" si="4526"/>
        <v>0</v>
      </c>
      <c r="AM1444" s="238">
        <f t="shared" si="4526"/>
        <v>0</v>
      </c>
      <c r="AN1444" s="238">
        <f t="shared" si="4408"/>
        <v>7972743.1699999999</v>
      </c>
      <c r="AO1444" s="238">
        <f t="shared" si="4388"/>
        <v>8469000</v>
      </c>
      <c r="AP1444" s="238">
        <f t="shared" si="4389"/>
        <v>9219000</v>
      </c>
      <c r="AQ1444" s="238">
        <f t="shared" si="4527"/>
        <v>0</v>
      </c>
      <c r="AR1444" s="238">
        <f t="shared" si="4527"/>
        <v>0</v>
      </c>
      <c r="AS1444" s="238">
        <f t="shared" si="4527"/>
        <v>0</v>
      </c>
      <c r="AT1444" s="238">
        <f t="shared" ref="AT1444:AT1456" si="4528">AN1444+AQ1444</f>
        <v>7972743.1699999999</v>
      </c>
      <c r="AU1444" s="238">
        <f t="shared" si="4390"/>
        <v>8469000</v>
      </c>
      <c r="AV1444" s="238">
        <f t="shared" si="4391"/>
        <v>9219000</v>
      </c>
    </row>
    <row r="1445" spans="1:48" s="229" customFormat="1" ht="25.5" hidden="1">
      <c r="A1445" s="239" t="s">
        <v>97</v>
      </c>
      <c r="B1445" s="227" t="s">
        <v>401</v>
      </c>
      <c r="C1445" s="227" t="s">
        <v>3</v>
      </c>
      <c r="D1445" s="227" t="s">
        <v>18</v>
      </c>
      <c r="E1445" s="227" t="s">
        <v>356</v>
      </c>
      <c r="F1445" s="227" t="s">
        <v>69</v>
      </c>
      <c r="G1445" s="227" t="s">
        <v>147</v>
      </c>
      <c r="H1445" s="227" t="s">
        <v>371</v>
      </c>
      <c r="I1445" s="237" t="s">
        <v>94</v>
      </c>
      <c r="J1445" s="238"/>
      <c r="K1445" s="238"/>
      <c r="L1445" s="238"/>
      <c r="M1445" s="238"/>
      <c r="N1445" s="238"/>
      <c r="O1445" s="238"/>
      <c r="P1445" s="238">
        <v>8002743.1699999999</v>
      </c>
      <c r="Q1445" s="238">
        <v>8469000</v>
      </c>
      <c r="R1445" s="238">
        <v>9219000</v>
      </c>
      <c r="S1445" s="238"/>
      <c r="T1445" s="238"/>
      <c r="U1445" s="238"/>
      <c r="V1445" s="238">
        <f t="shared" si="4490"/>
        <v>8002743.1699999999</v>
      </c>
      <c r="W1445" s="238">
        <f t="shared" si="4490"/>
        <v>8469000</v>
      </c>
      <c r="X1445" s="238">
        <f t="shared" si="4490"/>
        <v>9219000</v>
      </c>
      <c r="Y1445" s="238"/>
      <c r="Z1445" s="238"/>
      <c r="AA1445" s="238"/>
      <c r="AB1445" s="238">
        <f t="shared" si="4392"/>
        <v>8002743.1699999999</v>
      </c>
      <c r="AC1445" s="238">
        <f t="shared" si="4384"/>
        <v>8469000</v>
      </c>
      <c r="AD1445" s="238">
        <f t="shared" si="4385"/>
        <v>9219000</v>
      </c>
      <c r="AE1445" s="238">
        <v>-30000</v>
      </c>
      <c r="AF1445" s="238"/>
      <c r="AG1445" s="238"/>
      <c r="AH1445" s="238">
        <f t="shared" si="4406"/>
        <v>7972743.1699999999</v>
      </c>
      <c r="AI1445" s="238">
        <f t="shared" si="4386"/>
        <v>8469000</v>
      </c>
      <c r="AJ1445" s="238">
        <f t="shared" si="4387"/>
        <v>9219000</v>
      </c>
      <c r="AK1445" s="238"/>
      <c r="AL1445" s="238"/>
      <c r="AM1445" s="238"/>
      <c r="AN1445" s="238">
        <f t="shared" si="4408"/>
        <v>7972743.1699999999</v>
      </c>
      <c r="AO1445" s="238">
        <f t="shared" si="4388"/>
        <v>8469000</v>
      </c>
      <c r="AP1445" s="238">
        <f t="shared" si="4389"/>
        <v>9219000</v>
      </c>
      <c r="AQ1445" s="238"/>
      <c r="AR1445" s="238"/>
      <c r="AS1445" s="238"/>
      <c r="AT1445" s="238">
        <f t="shared" si="4528"/>
        <v>7972743.1699999999</v>
      </c>
      <c r="AU1445" s="238">
        <f t="shared" si="4390"/>
        <v>8469000</v>
      </c>
      <c r="AV1445" s="238">
        <f t="shared" si="4391"/>
        <v>9219000</v>
      </c>
    </row>
    <row r="1446" spans="1:48" s="229" customFormat="1" ht="15.75" hidden="1" customHeight="1">
      <c r="A1446" s="239" t="s">
        <v>370</v>
      </c>
      <c r="B1446" s="227" t="s">
        <v>401</v>
      </c>
      <c r="C1446" s="227" t="s">
        <v>3</v>
      </c>
      <c r="D1446" s="227" t="s">
        <v>18</v>
      </c>
      <c r="E1446" s="227" t="s">
        <v>356</v>
      </c>
      <c r="F1446" s="227" t="s">
        <v>69</v>
      </c>
      <c r="G1446" s="227" t="s">
        <v>147</v>
      </c>
      <c r="H1446" s="227" t="s">
        <v>369</v>
      </c>
      <c r="I1446" s="237"/>
      <c r="J1446" s="238"/>
      <c r="K1446" s="238"/>
      <c r="L1446" s="238"/>
      <c r="M1446" s="238"/>
      <c r="N1446" s="238"/>
      <c r="O1446" s="238"/>
      <c r="P1446" s="238">
        <f>P1447</f>
        <v>4850000</v>
      </c>
      <c r="Q1446" s="238">
        <f t="shared" ref="Q1446:U1447" si="4529">Q1447</f>
        <v>2250000</v>
      </c>
      <c r="R1446" s="238">
        <f t="shared" si="4529"/>
        <v>1500000</v>
      </c>
      <c r="S1446" s="238">
        <f t="shared" si="4529"/>
        <v>0</v>
      </c>
      <c r="T1446" s="238">
        <f t="shared" si="4529"/>
        <v>0</v>
      </c>
      <c r="U1446" s="238">
        <f t="shared" si="4529"/>
        <v>0</v>
      </c>
      <c r="V1446" s="238">
        <f t="shared" si="4490"/>
        <v>4850000</v>
      </c>
      <c r="W1446" s="238">
        <f t="shared" si="4490"/>
        <v>2250000</v>
      </c>
      <c r="X1446" s="238">
        <f t="shared" si="4490"/>
        <v>1500000</v>
      </c>
      <c r="Y1446" s="238">
        <f t="shared" ref="Y1446:AA1447" si="4530">Y1447</f>
        <v>0</v>
      </c>
      <c r="Z1446" s="238">
        <f t="shared" si="4530"/>
        <v>0</v>
      </c>
      <c r="AA1446" s="238">
        <f t="shared" si="4530"/>
        <v>0</v>
      </c>
      <c r="AB1446" s="238">
        <f t="shared" si="4392"/>
        <v>4850000</v>
      </c>
      <c r="AC1446" s="238">
        <f t="shared" si="4384"/>
        <v>2250000</v>
      </c>
      <c r="AD1446" s="238">
        <f t="shared" si="4385"/>
        <v>1500000</v>
      </c>
      <c r="AE1446" s="238">
        <f t="shared" ref="AE1446:AG1447" si="4531">AE1447</f>
        <v>0</v>
      </c>
      <c r="AF1446" s="238">
        <f t="shared" si="4531"/>
        <v>0</v>
      </c>
      <c r="AG1446" s="238">
        <f t="shared" si="4531"/>
        <v>0</v>
      </c>
      <c r="AH1446" s="238">
        <f t="shared" si="4406"/>
        <v>4850000</v>
      </c>
      <c r="AI1446" s="238">
        <f t="shared" si="4386"/>
        <v>2250000</v>
      </c>
      <c r="AJ1446" s="238">
        <f t="shared" si="4387"/>
        <v>1500000</v>
      </c>
      <c r="AK1446" s="238">
        <f t="shared" ref="AK1446:AM1447" si="4532">AK1447</f>
        <v>0</v>
      </c>
      <c r="AL1446" s="238">
        <f t="shared" si="4532"/>
        <v>0</v>
      </c>
      <c r="AM1446" s="238">
        <f t="shared" si="4532"/>
        <v>0</v>
      </c>
      <c r="AN1446" s="238">
        <f t="shared" si="4408"/>
        <v>4850000</v>
      </c>
      <c r="AO1446" s="238">
        <f t="shared" si="4388"/>
        <v>2250000</v>
      </c>
      <c r="AP1446" s="238">
        <f t="shared" si="4389"/>
        <v>1500000</v>
      </c>
      <c r="AQ1446" s="238">
        <f t="shared" ref="AQ1446:AS1447" si="4533">AQ1447</f>
        <v>0</v>
      </c>
      <c r="AR1446" s="238">
        <f t="shared" si="4533"/>
        <v>0</v>
      </c>
      <c r="AS1446" s="238">
        <f t="shared" si="4533"/>
        <v>0</v>
      </c>
      <c r="AT1446" s="238">
        <f t="shared" si="4528"/>
        <v>4850000</v>
      </c>
      <c r="AU1446" s="238">
        <f t="shared" si="4390"/>
        <v>2250000</v>
      </c>
      <c r="AV1446" s="238">
        <f t="shared" si="4391"/>
        <v>1500000</v>
      </c>
    </row>
    <row r="1447" spans="1:48" s="229" customFormat="1" ht="25.5" hidden="1">
      <c r="A1447" s="240" t="s">
        <v>259</v>
      </c>
      <c r="B1447" s="227" t="s">
        <v>401</v>
      </c>
      <c r="C1447" s="227" t="s">
        <v>3</v>
      </c>
      <c r="D1447" s="227" t="s">
        <v>18</v>
      </c>
      <c r="E1447" s="227" t="s">
        <v>356</v>
      </c>
      <c r="F1447" s="227" t="s">
        <v>69</v>
      </c>
      <c r="G1447" s="227" t="s">
        <v>147</v>
      </c>
      <c r="H1447" s="227" t="s">
        <v>369</v>
      </c>
      <c r="I1447" s="237" t="s">
        <v>93</v>
      </c>
      <c r="J1447" s="238"/>
      <c r="K1447" s="238"/>
      <c r="L1447" s="238"/>
      <c r="M1447" s="238"/>
      <c r="N1447" s="238"/>
      <c r="O1447" s="238"/>
      <c r="P1447" s="238">
        <f>P1448</f>
        <v>4850000</v>
      </c>
      <c r="Q1447" s="238">
        <f t="shared" si="4529"/>
        <v>2250000</v>
      </c>
      <c r="R1447" s="238">
        <f t="shared" si="4529"/>
        <v>1500000</v>
      </c>
      <c r="S1447" s="238">
        <f t="shared" si="4529"/>
        <v>0</v>
      </c>
      <c r="T1447" s="238">
        <f t="shared" si="4529"/>
        <v>0</v>
      </c>
      <c r="U1447" s="238">
        <f t="shared" si="4529"/>
        <v>0</v>
      </c>
      <c r="V1447" s="238">
        <f t="shared" si="4490"/>
        <v>4850000</v>
      </c>
      <c r="W1447" s="238">
        <f t="shared" si="4490"/>
        <v>2250000</v>
      </c>
      <c r="X1447" s="238">
        <f t="shared" si="4490"/>
        <v>1500000</v>
      </c>
      <c r="Y1447" s="238">
        <f t="shared" si="4530"/>
        <v>0</v>
      </c>
      <c r="Z1447" s="238">
        <f t="shared" si="4530"/>
        <v>0</v>
      </c>
      <c r="AA1447" s="238">
        <f t="shared" si="4530"/>
        <v>0</v>
      </c>
      <c r="AB1447" s="238">
        <f t="shared" si="4392"/>
        <v>4850000</v>
      </c>
      <c r="AC1447" s="238">
        <f t="shared" si="4384"/>
        <v>2250000</v>
      </c>
      <c r="AD1447" s="238">
        <f t="shared" si="4385"/>
        <v>1500000</v>
      </c>
      <c r="AE1447" s="238">
        <f t="shared" si="4531"/>
        <v>0</v>
      </c>
      <c r="AF1447" s="238">
        <f t="shared" si="4531"/>
        <v>0</v>
      </c>
      <c r="AG1447" s="238">
        <f t="shared" si="4531"/>
        <v>0</v>
      </c>
      <c r="AH1447" s="238">
        <f t="shared" si="4406"/>
        <v>4850000</v>
      </c>
      <c r="AI1447" s="238">
        <f t="shared" si="4386"/>
        <v>2250000</v>
      </c>
      <c r="AJ1447" s="238">
        <f t="shared" si="4387"/>
        <v>1500000</v>
      </c>
      <c r="AK1447" s="238">
        <f t="shared" si="4532"/>
        <v>0</v>
      </c>
      <c r="AL1447" s="238">
        <f t="shared" si="4532"/>
        <v>0</v>
      </c>
      <c r="AM1447" s="238">
        <f t="shared" si="4532"/>
        <v>0</v>
      </c>
      <c r="AN1447" s="238">
        <f t="shared" si="4408"/>
        <v>4850000</v>
      </c>
      <c r="AO1447" s="238">
        <f t="shared" si="4388"/>
        <v>2250000</v>
      </c>
      <c r="AP1447" s="238">
        <f t="shared" si="4389"/>
        <v>1500000</v>
      </c>
      <c r="AQ1447" s="238">
        <f t="shared" si="4533"/>
        <v>0</v>
      </c>
      <c r="AR1447" s="238">
        <f t="shared" si="4533"/>
        <v>0</v>
      </c>
      <c r="AS1447" s="238">
        <f t="shared" si="4533"/>
        <v>0</v>
      </c>
      <c r="AT1447" s="238">
        <f t="shared" si="4528"/>
        <v>4850000</v>
      </c>
      <c r="AU1447" s="238">
        <f t="shared" si="4390"/>
        <v>2250000</v>
      </c>
      <c r="AV1447" s="238">
        <f t="shared" si="4391"/>
        <v>1500000</v>
      </c>
    </row>
    <row r="1448" spans="1:48" s="229" customFormat="1" ht="25.5" hidden="1">
      <c r="A1448" s="239" t="s">
        <v>97</v>
      </c>
      <c r="B1448" s="227" t="s">
        <v>401</v>
      </c>
      <c r="C1448" s="227" t="s">
        <v>3</v>
      </c>
      <c r="D1448" s="227" t="s">
        <v>18</v>
      </c>
      <c r="E1448" s="227" t="s">
        <v>356</v>
      </c>
      <c r="F1448" s="227" t="s">
        <v>69</v>
      </c>
      <c r="G1448" s="227" t="s">
        <v>147</v>
      </c>
      <c r="H1448" s="227" t="s">
        <v>369</v>
      </c>
      <c r="I1448" s="237" t="s">
        <v>94</v>
      </c>
      <c r="J1448" s="238"/>
      <c r="K1448" s="238"/>
      <c r="L1448" s="238"/>
      <c r="M1448" s="238"/>
      <c r="N1448" s="238"/>
      <c r="O1448" s="238"/>
      <c r="P1448" s="238">
        <v>4850000</v>
      </c>
      <c r="Q1448" s="238">
        <v>2250000</v>
      </c>
      <c r="R1448" s="238">
        <v>1500000</v>
      </c>
      <c r="S1448" s="238"/>
      <c r="T1448" s="238"/>
      <c r="U1448" s="238"/>
      <c r="V1448" s="238">
        <f t="shared" si="4490"/>
        <v>4850000</v>
      </c>
      <c r="W1448" s="238">
        <f t="shared" si="4490"/>
        <v>2250000</v>
      </c>
      <c r="X1448" s="238">
        <f t="shared" si="4490"/>
        <v>1500000</v>
      </c>
      <c r="Y1448" s="238"/>
      <c r="Z1448" s="238"/>
      <c r="AA1448" s="238"/>
      <c r="AB1448" s="238">
        <f t="shared" si="4392"/>
        <v>4850000</v>
      </c>
      <c r="AC1448" s="238">
        <f t="shared" si="4384"/>
        <v>2250000</v>
      </c>
      <c r="AD1448" s="238">
        <f t="shared" si="4385"/>
        <v>1500000</v>
      </c>
      <c r="AE1448" s="238"/>
      <c r="AF1448" s="238"/>
      <c r="AG1448" s="238"/>
      <c r="AH1448" s="238">
        <f t="shared" si="4406"/>
        <v>4850000</v>
      </c>
      <c r="AI1448" s="238">
        <f t="shared" si="4386"/>
        <v>2250000</v>
      </c>
      <c r="AJ1448" s="238">
        <f t="shared" si="4387"/>
        <v>1500000</v>
      </c>
      <c r="AK1448" s="238"/>
      <c r="AL1448" s="238"/>
      <c r="AM1448" s="238"/>
      <c r="AN1448" s="238">
        <f t="shared" si="4408"/>
        <v>4850000</v>
      </c>
      <c r="AO1448" s="238">
        <f t="shared" si="4388"/>
        <v>2250000</v>
      </c>
      <c r="AP1448" s="238">
        <f t="shared" si="4389"/>
        <v>1500000</v>
      </c>
      <c r="AQ1448" s="238"/>
      <c r="AR1448" s="238"/>
      <c r="AS1448" s="238"/>
      <c r="AT1448" s="238">
        <f t="shared" si="4528"/>
        <v>4850000</v>
      </c>
      <c r="AU1448" s="238">
        <f t="shared" si="4390"/>
        <v>2250000</v>
      </c>
      <c r="AV1448" s="238">
        <f t="shared" si="4391"/>
        <v>1500000</v>
      </c>
    </row>
    <row r="1449" spans="1:48" s="229" customFormat="1" hidden="1">
      <c r="A1449" s="239" t="s">
        <v>383</v>
      </c>
      <c r="B1449" s="227" t="s">
        <v>401</v>
      </c>
      <c r="C1449" s="227" t="s">
        <v>3</v>
      </c>
      <c r="D1449" s="227" t="s">
        <v>18</v>
      </c>
      <c r="E1449" s="227" t="s">
        <v>356</v>
      </c>
      <c r="F1449" s="227" t="s">
        <v>69</v>
      </c>
      <c r="G1449" s="227" t="s">
        <v>147</v>
      </c>
      <c r="H1449" s="227" t="s">
        <v>382</v>
      </c>
      <c r="I1449" s="237"/>
      <c r="J1449" s="238"/>
      <c r="K1449" s="238"/>
      <c r="L1449" s="238"/>
      <c r="M1449" s="238"/>
      <c r="N1449" s="238"/>
      <c r="O1449" s="238"/>
      <c r="P1449" s="238">
        <f>P1450</f>
        <v>150000</v>
      </c>
      <c r="Q1449" s="238">
        <f t="shared" ref="Q1449:U1450" si="4534">Q1450</f>
        <v>150000</v>
      </c>
      <c r="R1449" s="238">
        <f t="shared" si="4534"/>
        <v>150000</v>
      </c>
      <c r="S1449" s="238">
        <f t="shared" si="4534"/>
        <v>0</v>
      </c>
      <c r="T1449" s="238">
        <f t="shared" si="4534"/>
        <v>0</v>
      </c>
      <c r="U1449" s="238">
        <f t="shared" si="4534"/>
        <v>0</v>
      </c>
      <c r="V1449" s="238">
        <f t="shared" si="4490"/>
        <v>150000</v>
      </c>
      <c r="W1449" s="238">
        <f t="shared" si="4490"/>
        <v>150000</v>
      </c>
      <c r="X1449" s="238">
        <f t="shared" si="4490"/>
        <v>150000</v>
      </c>
      <c r="Y1449" s="238">
        <f t="shared" ref="Y1449:AA1450" si="4535">Y1450</f>
        <v>0</v>
      </c>
      <c r="Z1449" s="238">
        <f t="shared" si="4535"/>
        <v>0</v>
      </c>
      <c r="AA1449" s="238">
        <f t="shared" si="4535"/>
        <v>0</v>
      </c>
      <c r="AB1449" s="238">
        <f t="shared" si="4392"/>
        <v>150000</v>
      </c>
      <c r="AC1449" s="238">
        <f t="shared" si="4384"/>
        <v>150000</v>
      </c>
      <c r="AD1449" s="238">
        <f t="shared" si="4385"/>
        <v>150000</v>
      </c>
      <c r="AE1449" s="238">
        <f t="shared" ref="AE1449:AG1450" si="4536">AE1450</f>
        <v>0</v>
      </c>
      <c r="AF1449" s="238">
        <f t="shared" si="4536"/>
        <v>0</v>
      </c>
      <c r="AG1449" s="238">
        <f t="shared" si="4536"/>
        <v>0</v>
      </c>
      <c r="AH1449" s="238">
        <f t="shared" si="4406"/>
        <v>150000</v>
      </c>
      <c r="AI1449" s="238">
        <f t="shared" si="4386"/>
        <v>150000</v>
      </c>
      <c r="AJ1449" s="238">
        <f t="shared" si="4387"/>
        <v>150000</v>
      </c>
      <c r="AK1449" s="238">
        <f t="shared" ref="AK1449:AM1450" si="4537">AK1450</f>
        <v>120000</v>
      </c>
      <c r="AL1449" s="238">
        <f t="shared" si="4537"/>
        <v>0</v>
      </c>
      <c r="AM1449" s="238">
        <f t="shared" si="4537"/>
        <v>0</v>
      </c>
      <c r="AN1449" s="238">
        <f t="shared" si="4408"/>
        <v>270000</v>
      </c>
      <c r="AO1449" s="238">
        <f t="shared" si="4388"/>
        <v>150000</v>
      </c>
      <c r="AP1449" s="238">
        <f t="shared" si="4389"/>
        <v>150000</v>
      </c>
      <c r="AQ1449" s="238">
        <f t="shared" ref="AQ1449:AS1450" si="4538">AQ1450</f>
        <v>0</v>
      </c>
      <c r="AR1449" s="238">
        <f t="shared" si="4538"/>
        <v>0</v>
      </c>
      <c r="AS1449" s="238">
        <f t="shared" si="4538"/>
        <v>0</v>
      </c>
      <c r="AT1449" s="238">
        <f t="shared" si="4528"/>
        <v>270000</v>
      </c>
      <c r="AU1449" s="238">
        <f t="shared" si="4390"/>
        <v>150000</v>
      </c>
      <c r="AV1449" s="238">
        <f t="shared" si="4391"/>
        <v>150000</v>
      </c>
    </row>
    <row r="1450" spans="1:48" s="229" customFormat="1" ht="25.5" hidden="1">
      <c r="A1450" s="240" t="s">
        <v>259</v>
      </c>
      <c r="B1450" s="227" t="s">
        <v>401</v>
      </c>
      <c r="C1450" s="227" t="s">
        <v>3</v>
      </c>
      <c r="D1450" s="227" t="s">
        <v>18</v>
      </c>
      <c r="E1450" s="227" t="s">
        <v>356</v>
      </c>
      <c r="F1450" s="227" t="s">
        <v>69</v>
      </c>
      <c r="G1450" s="227" t="s">
        <v>147</v>
      </c>
      <c r="H1450" s="227" t="s">
        <v>382</v>
      </c>
      <c r="I1450" s="237" t="s">
        <v>93</v>
      </c>
      <c r="J1450" s="238"/>
      <c r="K1450" s="238"/>
      <c r="L1450" s="238"/>
      <c r="M1450" s="238"/>
      <c r="N1450" s="238"/>
      <c r="O1450" s="238"/>
      <c r="P1450" s="238">
        <f>P1451</f>
        <v>150000</v>
      </c>
      <c r="Q1450" s="238">
        <f t="shared" si="4534"/>
        <v>150000</v>
      </c>
      <c r="R1450" s="238">
        <f t="shared" si="4534"/>
        <v>150000</v>
      </c>
      <c r="S1450" s="238">
        <f t="shared" si="4534"/>
        <v>0</v>
      </c>
      <c r="T1450" s="238">
        <f t="shared" si="4534"/>
        <v>0</v>
      </c>
      <c r="U1450" s="238">
        <f t="shared" si="4534"/>
        <v>0</v>
      </c>
      <c r="V1450" s="238">
        <f t="shared" ref="V1450:X1475" si="4539">P1450+S1450</f>
        <v>150000</v>
      </c>
      <c r="W1450" s="238">
        <f t="shared" si="4539"/>
        <v>150000</v>
      </c>
      <c r="X1450" s="238">
        <f t="shared" si="4539"/>
        <v>150000</v>
      </c>
      <c r="Y1450" s="238">
        <f t="shared" si="4535"/>
        <v>0</v>
      </c>
      <c r="Z1450" s="238">
        <f t="shared" si="4535"/>
        <v>0</v>
      </c>
      <c r="AA1450" s="238">
        <f t="shared" si="4535"/>
        <v>0</v>
      </c>
      <c r="AB1450" s="238">
        <f t="shared" si="4392"/>
        <v>150000</v>
      </c>
      <c r="AC1450" s="238">
        <f t="shared" si="4384"/>
        <v>150000</v>
      </c>
      <c r="AD1450" s="238">
        <f t="shared" si="4385"/>
        <v>150000</v>
      </c>
      <c r="AE1450" s="238">
        <f t="shared" si="4536"/>
        <v>0</v>
      </c>
      <c r="AF1450" s="238">
        <f t="shared" si="4536"/>
        <v>0</v>
      </c>
      <c r="AG1450" s="238">
        <f t="shared" si="4536"/>
        <v>0</v>
      </c>
      <c r="AH1450" s="238">
        <f t="shared" si="4406"/>
        <v>150000</v>
      </c>
      <c r="AI1450" s="238">
        <f t="shared" si="4386"/>
        <v>150000</v>
      </c>
      <c r="AJ1450" s="238">
        <f t="shared" si="4387"/>
        <v>150000</v>
      </c>
      <c r="AK1450" s="238">
        <f t="shared" si="4537"/>
        <v>120000</v>
      </c>
      <c r="AL1450" s="238">
        <f t="shared" si="4537"/>
        <v>0</v>
      </c>
      <c r="AM1450" s="238">
        <f t="shared" si="4537"/>
        <v>0</v>
      </c>
      <c r="AN1450" s="238">
        <f t="shared" si="4408"/>
        <v>270000</v>
      </c>
      <c r="AO1450" s="238">
        <f t="shared" si="4388"/>
        <v>150000</v>
      </c>
      <c r="AP1450" s="238">
        <f t="shared" si="4389"/>
        <v>150000</v>
      </c>
      <c r="AQ1450" s="238">
        <f t="shared" si="4538"/>
        <v>0</v>
      </c>
      <c r="AR1450" s="238">
        <f t="shared" si="4538"/>
        <v>0</v>
      </c>
      <c r="AS1450" s="238">
        <f t="shared" si="4538"/>
        <v>0</v>
      </c>
      <c r="AT1450" s="238">
        <f t="shared" si="4528"/>
        <v>270000</v>
      </c>
      <c r="AU1450" s="238">
        <f t="shared" si="4390"/>
        <v>150000</v>
      </c>
      <c r="AV1450" s="238">
        <f t="shared" si="4391"/>
        <v>150000</v>
      </c>
    </row>
    <row r="1451" spans="1:48" s="229" customFormat="1" ht="25.5" hidden="1">
      <c r="A1451" s="239" t="s">
        <v>97</v>
      </c>
      <c r="B1451" s="227" t="s">
        <v>401</v>
      </c>
      <c r="C1451" s="227" t="s">
        <v>3</v>
      </c>
      <c r="D1451" s="227" t="s">
        <v>18</v>
      </c>
      <c r="E1451" s="227" t="s">
        <v>356</v>
      </c>
      <c r="F1451" s="227" t="s">
        <v>69</v>
      </c>
      <c r="G1451" s="227" t="s">
        <v>147</v>
      </c>
      <c r="H1451" s="227" t="s">
        <v>382</v>
      </c>
      <c r="I1451" s="237" t="s">
        <v>94</v>
      </c>
      <c r="J1451" s="238"/>
      <c r="K1451" s="238"/>
      <c r="L1451" s="238"/>
      <c r="M1451" s="238"/>
      <c r="N1451" s="238"/>
      <c r="O1451" s="238"/>
      <c r="P1451" s="238">
        <v>150000</v>
      </c>
      <c r="Q1451" s="238">
        <v>150000</v>
      </c>
      <c r="R1451" s="238">
        <v>150000</v>
      </c>
      <c r="S1451" s="238"/>
      <c r="T1451" s="238"/>
      <c r="U1451" s="238"/>
      <c r="V1451" s="238">
        <f t="shared" si="4539"/>
        <v>150000</v>
      </c>
      <c r="W1451" s="238">
        <f t="shared" si="4539"/>
        <v>150000</v>
      </c>
      <c r="X1451" s="238">
        <f t="shared" si="4539"/>
        <v>150000</v>
      </c>
      <c r="Y1451" s="238"/>
      <c r="Z1451" s="238"/>
      <c r="AA1451" s="238"/>
      <c r="AB1451" s="238">
        <f t="shared" si="4392"/>
        <v>150000</v>
      </c>
      <c r="AC1451" s="238">
        <f t="shared" si="4384"/>
        <v>150000</v>
      </c>
      <c r="AD1451" s="238">
        <f t="shared" si="4385"/>
        <v>150000</v>
      </c>
      <c r="AE1451" s="238"/>
      <c r="AF1451" s="238"/>
      <c r="AG1451" s="238"/>
      <c r="AH1451" s="238">
        <f t="shared" si="4406"/>
        <v>150000</v>
      </c>
      <c r="AI1451" s="238">
        <f t="shared" si="4386"/>
        <v>150000</v>
      </c>
      <c r="AJ1451" s="238">
        <f t="shared" si="4387"/>
        <v>150000</v>
      </c>
      <c r="AK1451" s="238">
        <v>120000</v>
      </c>
      <c r="AL1451" s="238"/>
      <c r="AM1451" s="238"/>
      <c r="AN1451" s="238">
        <f t="shared" si="4408"/>
        <v>270000</v>
      </c>
      <c r="AO1451" s="238">
        <f t="shared" si="4388"/>
        <v>150000</v>
      </c>
      <c r="AP1451" s="238">
        <f t="shared" si="4389"/>
        <v>150000</v>
      </c>
      <c r="AQ1451" s="238"/>
      <c r="AR1451" s="238"/>
      <c r="AS1451" s="238"/>
      <c r="AT1451" s="238">
        <f t="shared" si="4528"/>
        <v>270000</v>
      </c>
      <c r="AU1451" s="238">
        <f t="shared" si="4390"/>
        <v>150000</v>
      </c>
      <c r="AV1451" s="238">
        <f t="shared" si="4391"/>
        <v>150000</v>
      </c>
    </row>
    <row r="1452" spans="1:48" s="282" customFormat="1" ht="15.75" hidden="1">
      <c r="A1452" s="281" t="s">
        <v>24</v>
      </c>
      <c r="B1452" s="274" t="s">
        <v>401</v>
      </c>
      <c r="C1452" s="274" t="s">
        <v>2</v>
      </c>
      <c r="D1452" s="274"/>
      <c r="E1452" s="274"/>
      <c r="F1452" s="274"/>
      <c r="G1452" s="274"/>
      <c r="H1452" s="274"/>
      <c r="I1452" s="275"/>
      <c r="J1452" s="228"/>
      <c r="K1452" s="228"/>
      <c r="L1452" s="228"/>
      <c r="M1452" s="228"/>
      <c r="N1452" s="228"/>
      <c r="O1452" s="228"/>
      <c r="P1452" s="228">
        <f>P1453</f>
        <v>46530000</v>
      </c>
      <c r="Q1452" s="228">
        <f t="shared" ref="Q1452:U1454" si="4540">Q1453</f>
        <v>0</v>
      </c>
      <c r="R1452" s="228">
        <f t="shared" si="4540"/>
        <v>0</v>
      </c>
      <c r="S1452" s="228">
        <f t="shared" si="4540"/>
        <v>9849224.5199999996</v>
      </c>
      <c r="T1452" s="228">
        <f t="shared" si="4540"/>
        <v>0</v>
      </c>
      <c r="U1452" s="228">
        <f t="shared" si="4540"/>
        <v>0</v>
      </c>
      <c r="V1452" s="228">
        <f t="shared" si="4539"/>
        <v>56379224.519999996</v>
      </c>
      <c r="W1452" s="228">
        <f t="shared" si="4539"/>
        <v>0</v>
      </c>
      <c r="X1452" s="228">
        <f t="shared" si="4539"/>
        <v>0</v>
      </c>
      <c r="Y1452" s="228">
        <f>Y1453+Y1467</f>
        <v>30599493.18</v>
      </c>
      <c r="Z1452" s="228">
        <f t="shared" ref="Z1452:AA1452" si="4541">Z1453+Z1467</f>
        <v>0</v>
      </c>
      <c r="AA1452" s="228">
        <f t="shared" si="4541"/>
        <v>0</v>
      </c>
      <c r="AB1452" s="228">
        <f t="shared" si="4392"/>
        <v>86978717.699999988</v>
      </c>
      <c r="AC1452" s="228">
        <f t="shared" si="4384"/>
        <v>0</v>
      </c>
      <c r="AD1452" s="228">
        <f t="shared" si="4385"/>
        <v>0</v>
      </c>
      <c r="AE1452" s="228">
        <f>AE1453+AE1467</f>
        <v>-11034734.449999999</v>
      </c>
      <c r="AF1452" s="228">
        <f t="shared" ref="AF1452:AG1452" si="4542">AF1453+AF1467</f>
        <v>0</v>
      </c>
      <c r="AG1452" s="228">
        <f t="shared" si="4542"/>
        <v>0</v>
      </c>
      <c r="AH1452" s="228">
        <f t="shared" si="4406"/>
        <v>75943983.249999985</v>
      </c>
      <c r="AI1452" s="228">
        <f t="shared" si="4386"/>
        <v>0</v>
      </c>
      <c r="AJ1452" s="228">
        <f t="shared" si="4387"/>
        <v>0</v>
      </c>
      <c r="AK1452" s="228">
        <f>AK1453+AK1467</f>
        <v>30.58</v>
      </c>
      <c r="AL1452" s="228">
        <f t="shared" ref="AL1452:AM1452" si="4543">AL1453+AL1467</f>
        <v>0</v>
      </c>
      <c r="AM1452" s="228">
        <f t="shared" si="4543"/>
        <v>0</v>
      </c>
      <c r="AN1452" s="228">
        <f t="shared" si="4408"/>
        <v>75944013.829999983</v>
      </c>
      <c r="AO1452" s="228">
        <f t="shared" si="4388"/>
        <v>0</v>
      </c>
      <c r="AP1452" s="228">
        <f t="shared" si="4389"/>
        <v>0</v>
      </c>
      <c r="AQ1452" s="228">
        <f>AQ1453+AQ1467</f>
        <v>0</v>
      </c>
      <c r="AR1452" s="228">
        <f t="shared" ref="AR1452:AS1452" si="4544">AR1453+AR1467</f>
        <v>0</v>
      </c>
      <c r="AS1452" s="228">
        <f t="shared" si="4544"/>
        <v>0</v>
      </c>
      <c r="AT1452" s="228">
        <f t="shared" si="4528"/>
        <v>75944013.829999983</v>
      </c>
      <c r="AU1452" s="228">
        <f t="shared" si="4390"/>
        <v>0</v>
      </c>
      <c r="AV1452" s="228">
        <f t="shared" si="4391"/>
        <v>0</v>
      </c>
    </row>
    <row r="1453" spans="1:48" s="255" customFormat="1" hidden="1">
      <c r="A1453" s="280" t="s">
        <v>25</v>
      </c>
      <c r="B1453" s="232" t="s">
        <v>401</v>
      </c>
      <c r="C1453" s="232" t="s">
        <v>2</v>
      </c>
      <c r="D1453" s="232" t="s">
        <v>17</v>
      </c>
      <c r="E1453" s="232"/>
      <c r="F1453" s="232"/>
      <c r="G1453" s="232"/>
      <c r="H1453" s="232"/>
      <c r="I1453" s="233"/>
      <c r="J1453" s="234"/>
      <c r="K1453" s="234"/>
      <c r="L1453" s="234"/>
      <c r="M1453" s="234"/>
      <c r="N1453" s="234"/>
      <c r="O1453" s="234"/>
      <c r="P1453" s="234">
        <f>P1454</f>
        <v>46530000</v>
      </c>
      <c r="Q1453" s="234">
        <f t="shared" si="4540"/>
        <v>0</v>
      </c>
      <c r="R1453" s="234">
        <f t="shared" si="4540"/>
        <v>0</v>
      </c>
      <c r="S1453" s="234">
        <f t="shared" si="4540"/>
        <v>9849224.5199999996</v>
      </c>
      <c r="T1453" s="234">
        <f t="shared" si="4540"/>
        <v>0</v>
      </c>
      <c r="U1453" s="234">
        <f t="shared" si="4540"/>
        <v>0</v>
      </c>
      <c r="V1453" s="234">
        <f t="shared" si="4539"/>
        <v>56379224.519999996</v>
      </c>
      <c r="W1453" s="234">
        <f t="shared" si="4539"/>
        <v>0</v>
      </c>
      <c r="X1453" s="234">
        <f t="shared" si="4539"/>
        <v>0</v>
      </c>
      <c r="Y1453" s="234">
        <f t="shared" ref="Y1453:AA1454" si="4545">Y1454</f>
        <v>30530493.18</v>
      </c>
      <c r="Z1453" s="234">
        <f t="shared" si="4545"/>
        <v>0</v>
      </c>
      <c r="AA1453" s="234">
        <f t="shared" si="4545"/>
        <v>0</v>
      </c>
      <c r="AB1453" s="234">
        <f t="shared" si="4392"/>
        <v>86909717.699999988</v>
      </c>
      <c r="AC1453" s="234">
        <f t="shared" si="4384"/>
        <v>0</v>
      </c>
      <c r="AD1453" s="234">
        <f t="shared" si="4385"/>
        <v>0</v>
      </c>
      <c r="AE1453" s="234">
        <f t="shared" ref="AE1453:AG1454" si="4546">AE1454</f>
        <v>-11034734.449999999</v>
      </c>
      <c r="AF1453" s="234">
        <f t="shared" si="4546"/>
        <v>0</v>
      </c>
      <c r="AG1453" s="234">
        <f t="shared" si="4546"/>
        <v>0</v>
      </c>
      <c r="AH1453" s="234">
        <f t="shared" si="4406"/>
        <v>75874983.249999985</v>
      </c>
      <c r="AI1453" s="234">
        <f t="shared" si="4386"/>
        <v>0</v>
      </c>
      <c r="AJ1453" s="234">
        <f t="shared" si="4387"/>
        <v>0</v>
      </c>
      <c r="AK1453" s="234">
        <f t="shared" ref="AK1453:AM1454" si="4547">AK1454</f>
        <v>30.58</v>
      </c>
      <c r="AL1453" s="234">
        <f t="shared" si="4547"/>
        <v>0</v>
      </c>
      <c r="AM1453" s="234">
        <f t="shared" si="4547"/>
        <v>0</v>
      </c>
      <c r="AN1453" s="234">
        <f t="shared" si="4408"/>
        <v>75875013.829999983</v>
      </c>
      <c r="AO1453" s="234">
        <f t="shared" si="4388"/>
        <v>0</v>
      </c>
      <c r="AP1453" s="234">
        <f t="shared" si="4389"/>
        <v>0</v>
      </c>
      <c r="AQ1453" s="234">
        <f t="shared" ref="AQ1453:AS1454" si="4548">AQ1454</f>
        <v>0</v>
      </c>
      <c r="AR1453" s="234">
        <f t="shared" si="4548"/>
        <v>0</v>
      </c>
      <c r="AS1453" s="234">
        <f t="shared" si="4548"/>
        <v>0</v>
      </c>
      <c r="AT1453" s="234">
        <f t="shared" si="4528"/>
        <v>75875013.829999983</v>
      </c>
      <c r="AU1453" s="234">
        <f t="shared" si="4390"/>
        <v>0</v>
      </c>
      <c r="AV1453" s="234">
        <f t="shared" si="4391"/>
        <v>0</v>
      </c>
    </row>
    <row r="1454" spans="1:48" s="229" customFormat="1" ht="38.25" hidden="1">
      <c r="A1454" s="239" t="s">
        <v>288</v>
      </c>
      <c r="B1454" s="227" t="s">
        <v>401</v>
      </c>
      <c r="C1454" s="227" t="s">
        <v>2</v>
      </c>
      <c r="D1454" s="227" t="s">
        <v>17</v>
      </c>
      <c r="E1454" s="227" t="s">
        <v>27</v>
      </c>
      <c r="F1454" s="227" t="s">
        <v>69</v>
      </c>
      <c r="G1454" s="227" t="s">
        <v>147</v>
      </c>
      <c r="H1454" s="227" t="s">
        <v>148</v>
      </c>
      <c r="I1454" s="237"/>
      <c r="J1454" s="238"/>
      <c r="K1454" s="238"/>
      <c r="L1454" s="238"/>
      <c r="M1454" s="238"/>
      <c r="N1454" s="238"/>
      <c r="O1454" s="238"/>
      <c r="P1454" s="238">
        <f>P1455</f>
        <v>46530000</v>
      </c>
      <c r="Q1454" s="238">
        <f t="shared" si="4540"/>
        <v>0</v>
      </c>
      <c r="R1454" s="238">
        <f t="shared" si="4540"/>
        <v>0</v>
      </c>
      <c r="S1454" s="238">
        <f t="shared" si="4540"/>
        <v>9849224.5199999996</v>
      </c>
      <c r="T1454" s="238">
        <f t="shared" si="4540"/>
        <v>0</v>
      </c>
      <c r="U1454" s="238">
        <f t="shared" si="4540"/>
        <v>0</v>
      </c>
      <c r="V1454" s="238">
        <f t="shared" si="4539"/>
        <v>56379224.519999996</v>
      </c>
      <c r="W1454" s="238">
        <f t="shared" si="4539"/>
        <v>0</v>
      </c>
      <c r="X1454" s="238">
        <f t="shared" si="4539"/>
        <v>0</v>
      </c>
      <c r="Y1454" s="238">
        <f t="shared" si="4545"/>
        <v>30530493.18</v>
      </c>
      <c r="Z1454" s="238">
        <f t="shared" si="4545"/>
        <v>0</v>
      </c>
      <c r="AA1454" s="238">
        <f t="shared" si="4545"/>
        <v>0</v>
      </c>
      <c r="AB1454" s="238">
        <f t="shared" si="4392"/>
        <v>86909717.699999988</v>
      </c>
      <c r="AC1454" s="238">
        <f t="shared" si="4384"/>
        <v>0</v>
      </c>
      <c r="AD1454" s="238">
        <f t="shared" si="4385"/>
        <v>0</v>
      </c>
      <c r="AE1454" s="238">
        <f t="shared" si="4546"/>
        <v>-11034734.449999999</v>
      </c>
      <c r="AF1454" s="238">
        <f t="shared" si="4546"/>
        <v>0</v>
      </c>
      <c r="AG1454" s="238">
        <f t="shared" si="4546"/>
        <v>0</v>
      </c>
      <c r="AH1454" s="238">
        <f t="shared" si="4406"/>
        <v>75874983.249999985</v>
      </c>
      <c r="AI1454" s="238">
        <f t="shared" si="4386"/>
        <v>0</v>
      </c>
      <c r="AJ1454" s="238">
        <f t="shared" si="4387"/>
        <v>0</v>
      </c>
      <c r="AK1454" s="238">
        <f t="shared" si="4547"/>
        <v>30.58</v>
      </c>
      <c r="AL1454" s="238">
        <f t="shared" si="4547"/>
        <v>0</v>
      </c>
      <c r="AM1454" s="238">
        <f t="shared" si="4547"/>
        <v>0</v>
      </c>
      <c r="AN1454" s="238">
        <f t="shared" si="4408"/>
        <v>75875013.829999983</v>
      </c>
      <c r="AO1454" s="238">
        <f t="shared" si="4388"/>
        <v>0</v>
      </c>
      <c r="AP1454" s="238">
        <f t="shared" si="4389"/>
        <v>0</v>
      </c>
      <c r="AQ1454" s="238">
        <f t="shared" si="4548"/>
        <v>0</v>
      </c>
      <c r="AR1454" s="238">
        <f t="shared" si="4548"/>
        <v>0</v>
      </c>
      <c r="AS1454" s="238">
        <f t="shared" si="4548"/>
        <v>0</v>
      </c>
      <c r="AT1454" s="238">
        <f t="shared" si="4528"/>
        <v>75875013.829999983</v>
      </c>
      <c r="AU1454" s="238">
        <f t="shared" si="4390"/>
        <v>0</v>
      </c>
      <c r="AV1454" s="238">
        <f t="shared" si="4391"/>
        <v>0</v>
      </c>
    </row>
    <row r="1455" spans="1:48" s="229" customFormat="1" hidden="1">
      <c r="A1455" s="239" t="s">
        <v>424</v>
      </c>
      <c r="B1455" s="227" t="s">
        <v>401</v>
      </c>
      <c r="C1455" s="227" t="s">
        <v>2</v>
      </c>
      <c r="D1455" s="227" t="s">
        <v>17</v>
      </c>
      <c r="E1455" s="227" t="s">
        <v>27</v>
      </c>
      <c r="F1455" s="227" t="s">
        <v>133</v>
      </c>
      <c r="G1455" s="227" t="s">
        <v>147</v>
      </c>
      <c r="H1455" s="227" t="s">
        <v>148</v>
      </c>
      <c r="I1455" s="237"/>
      <c r="J1455" s="238"/>
      <c r="K1455" s="238"/>
      <c r="L1455" s="238"/>
      <c r="M1455" s="238"/>
      <c r="N1455" s="238"/>
      <c r="O1455" s="238"/>
      <c r="P1455" s="238">
        <f>P1461+P1464</f>
        <v>46530000</v>
      </c>
      <c r="Q1455" s="238">
        <f t="shared" ref="Q1455:U1455" si="4549">Q1461+Q1464</f>
        <v>0</v>
      </c>
      <c r="R1455" s="238">
        <f t="shared" si="4549"/>
        <v>0</v>
      </c>
      <c r="S1455" s="238">
        <f t="shared" si="4549"/>
        <v>9849224.5199999996</v>
      </c>
      <c r="T1455" s="238">
        <f t="shared" si="4549"/>
        <v>0</v>
      </c>
      <c r="U1455" s="238">
        <f t="shared" si="4549"/>
        <v>0</v>
      </c>
      <c r="V1455" s="238">
        <f t="shared" si="4539"/>
        <v>56379224.519999996</v>
      </c>
      <c r="W1455" s="238">
        <f t="shared" si="4539"/>
        <v>0</v>
      </c>
      <c r="X1455" s="238">
        <f t="shared" si="4539"/>
        <v>0</v>
      </c>
      <c r="Y1455" s="238">
        <f t="shared" ref="Y1455:AA1455" si="4550">Y1461+Y1464</f>
        <v>30530493.18</v>
      </c>
      <c r="Z1455" s="238">
        <f t="shared" si="4550"/>
        <v>0</v>
      </c>
      <c r="AA1455" s="238">
        <f t="shared" si="4550"/>
        <v>0</v>
      </c>
      <c r="AB1455" s="238">
        <f t="shared" si="4392"/>
        <v>86909717.699999988</v>
      </c>
      <c r="AC1455" s="238">
        <f t="shared" si="4384"/>
        <v>0</v>
      </c>
      <c r="AD1455" s="238">
        <f t="shared" si="4385"/>
        <v>0</v>
      </c>
      <c r="AE1455" s="238">
        <f>AE1461+AE1464+AE1456</f>
        <v>-11034734.449999999</v>
      </c>
      <c r="AF1455" s="238">
        <f t="shared" ref="AF1455:AG1455" si="4551">AF1461+AF1464+AF1456</f>
        <v>0</v>
      </c>
      <c r="AG1455" s="238">
        <f t="shared" si="4551"/>
        <v>0</v>
      </c>
      <c r="AH1455" s="238">
        <f t="shared" si="4406"/>
        <v>75874983.249999985</v>
      </c>
      <c r="AI1455" s="238">
        <f t="shared" si="4386"/>
        <v>0</v>
      </c>
      <c r="AJ1455" s="238">
        <f t="shared" si="4387"/>
        <v>0</v>
      </c>
      <c r="AK1455" s="238">
        <f>AK1461+AK1464+AK1456</f>
        <v>30.58</v>
      </c>
      <c r="AL1455" s="238">
        <f t="shared" ref="AL1455:AM1455" si="4552">AL1461+AL1464+AL1456</f>
        <v>0</v>
      </c>
      <c r="AM1455" s="238">
        <f t="shared" si="4552"/>
        <v>0</v>
      </c>
      <c r="AN1455" s="238">
        <f t="shared" si="4408"/>
        <v>75875013.829999983</v>
      </c>
      <c r="AO1455" s="238">
        <f t="shared" si="4388"/>
        <v>0</v>
      </c>
      <c r="AP1455" s="238">
        <f t="shared" si="4389"/>
        <v>0</v>
      </c>
      <c r="AQ1455" s="238">
        <f>AQ1461+AQ1464+AQ1456</f>
        <v>0</v>
      </c>
      <c r="AR1455" s="238">
        <f t="shared" ref="AR1455:AS1455" si="4553">AR1461+AR1464+AR1456</f>
        <v>0</v>
      </c>
      <c r="AS1455" s="238">
        <f t="shared" si="4553"/>
        <v>0</v>
      </c>
      <c r="AT1455" s="238">
        <f t="shared" si="4528"/>
        <v>75875013.829999983</v>
      </c>
      <c r="AU1455" s="238">
        <f t="shared" si="4390"/>
        <v>0</v>
      </c>
      <c r="AV1455" s="238">
        <f t="shared" si="4391"/>
        <v>0</v>
      </c>
    </row>
    <row r="1456" spans="1:48" s="229" customFormat="1" ht="25.5" hidden="1">
      <c r="A1456" s="333" t="s">
        <v>528</v>
      </c>
      <c r="B1456" s="227" t="s">
        <v>401</v>
      </c>
      <c r="C1456" s="227" t="s">
        <v>2</v>
      </c>
      <c r="D1456" s="227" t="s">
        <v>17</v>
      </c>
      <c r="E1456" s="227" t="s">
        <v>27</v>
      </c>
      <c r="F1456" s="227" t="s">
        <v>133</v>
      </c>
      <c r="G1456" s="227" t="s">
        <v>147</v>
      </c>
      <c r="H1456" s="227" t="s">
        <v>527</v>
      </c>
      <c r="I1456" s="237"/>
      <c r="J1456" s="238"/>
      <c r="K1456" s="238"/>
      <c r="L1456" s="238"/>
      <c r="M1456" s="238"/>
      <c r="N1456" s="238"/>
      <c r="O1456" s="238"/>
      <c r="P1456" s="238"/>
      <c r="Q1456" s="238"/>
      <c r="R1456" s="238"/>
      <c r="S1456" s="238"/>
      <c r="T1456" s="238"/>
      <c r="U1456" s="238"/>
      <c r="V1456" s="238"/>
      <c r="W1456" s="238"/>
      <c r="X1456" s="238"/>
      <c r="Y1456" s="238"/>
      <c r="Z1456" s="238"/>
      <c r="AA1456" s="238"/>
      <c r="AB1456" s="238"/>
      <c r="AC1456" s="238"/>
      <c r="AD1456" s="238"/>
      <c r="AE1456" s="238">
        <f>AE1457+AE1459</f>
        <v>77634</v>
      </c>
      <c r="AF1456" s="238">
        <f>AF1457+AF1459</f>
        <v>0</v>
      </c>
      <c r="AG1456" s="238">
        <f t="shared" ref="AG1456" si="4554">AG1457+AG1459</f>
        <v>0</v>
      </c>
      <c r="AH1456" s="238">
        <f t="shared" ref="AH1456:AH1460" si="4555">AB1456+AE1456</f>
        <v>77634</v>
      </c>
      <c r="AI1456" s="238">
        <f t="shared" ref="AI1456:AI1460" si="4556">AC1456+AF1456</f>
        <v>0</v>
      </c>
      <c r="AJ1456" s="238">
        <f t="shared" ref="AJ1456:AJ1460" si="4557">AD1456+AG1456</f>
        <v>0</v>
      </c>
      <c r="AK1456" s="238">
        <f>AK1457+AK1459</f>
        <v>0</v>
      </c>
      <c r="AL1456" s="238">
        <f>AL1457+AL1459</f>
        <v>0</v>
      </c>
      <c r="AM1456" s="238">
        <f t="shared" ref="AM1456" si="4558">AM1457+AM1459</f>
        <v>0</v>
      </c>
      <c r="AN1456" s="238">
        <f t="shared" si="4408"/>
        <v>77634</v>
      </c>
      <c r="AO1456" s="238">
        <f t="shared" si="4388"/>
        <v>0</v>
      </c>
      <c r="AP1456" s="238">
        <f t="shared" si="4389"/>
        <v>0</v>
      </c>
      <c r="AQ1456" s="238">
        <f>AQ1457+AQ1459</f>
        <v>0</v>
      </c>
      <c r="AR1456" s="238">
        <f>AR1457+AR1459</f>
        <v>0</v>
      </c>
      <c r="AS1456" s="238">
        <f t="shared" ref="AS1456" si="4559">AS1457+AS1459</f>
        <v>0</v>
      </c>
      <c r="AT1456" s="238">
        <f t="shared" si="4528"/>
        <v>77634</v>
      </c>
      <c r="AU1456" s="238">
        <f t="shared" si="4390"/>
        <v>0</v>
      </c>
      <c r="AV1456" s="238">
        <f t="shared" si="4391"/>
        <v>0</v>
      </c>
    </row>
    <row r="1457" spans="1:48" s="229" customFormat="1" ht="25.5" hidden="1">
      <c r="A1457" s="240" t="s">
        <v>259</v>
      </c>
      <c r="B1457" s="227" t="s">
        <v>401</v>
      </c>
      <c r="C1457" s="227" t="s">
        <v>2</v>
      </c>
      <c r="D1457" s="227" t="s">
        <v>17</v>
      </c>
      <c r="E1457" s="227" t="s">
        <v>27</v>
      </c>
      <c r="F1457" s="227" t="s">
        <v>133</v>
      </c>
      <c r="G1457" s="227" t="s">
        <v>147</v>
      </c>
      <c r="H1457" s="227" t="s">
        <v>527</v>
      </c>
      <c r="I1457" s="237" t="s">
        <v>93</v>
      </c>
      <c r="J1457" s="238"/>
      <c r="K1457" s="238"/>
      <c r="L1457" s="238"/>
      <c r="M1457" s="238"/>
      <c r="N1457" s="238"/>
      <c r="O1457" s="238"/>
      <c r="P1457" s="238"/>
      <c r="Q1457" s="238"/>
      <c r="R1457" s="238"/>
      <c r="S1457" s="238"/>
      <c r="T1457" s="238"/>
      <c r="U1457" s="238"/>
      <c r="V1457" s="238"/>
      <c r="W1457" s="238"/>
      <c r="X1457" s="238"/>
      <c r="Y1457" s="238"/>
      <c r="Z1457" s="238"/>
      <c r="AA1457" s="238"/>
      <c r="AB1457" s="238"/>
      <c r="AC1457" s="238"/>
      <c r="AD1457" s="238"/>
      <c r="AE1457" s="238">
        <f>AE1458</f>
        <v>6617.64</v>
      </c>
      <c r="AF1457" s="238">
        <f t="shared" ref="AF1457:AG1457" si="4560">AF1458</f>
        <v>0</v>
      </c>
      <c r="AG1457" s="238">
        <f t="shared" si="4560"/>
        <v>0</v>
      </c>
      <c r="AH1457" s="238">
        <f>AB1457+AE1457</f>
        <v>6617.64</v>
      </c>
      <c r="AI1457" s="238">
        <f>AC1457+AF1457</f>
        <v>0</v>
      </c>
      <c r="AJ1457" s="238">
        <f t="shared" si="4557"/>
        <v>0</v>
      </c>
      <c r="AK1457" s="238">
        <f>AK1458</f>
        <v>0</v>
      </c>
      <c r="AL1457" s="238">
        <f t="shared" ref="AL1457:AM1457" si="4561">AL1458</f>
        <v>0</v>
      </c>
      <c r="AM1457" s="238">
        <f t="shared" si="4561"/>
        <v>0</v>
      </c>
      <c r="AN1457" s="238">
        <f>AH1457+AK1457</f>
        <v>6617.64</v>
      </c>
      <c r="AO1457" s="238">
        <f>AI1457+AL1457</f>
        <v>0</v>
      </c>
      <c r="AP1457" s="238">
        <f t="shared" si="4389"/>
        <v>0</v>
      </c>
      <c r="AQ1457" s="238">
        <f>AQ1458</f>
        <v>0</v>
      </c>
      <c r="AR1457" s="238">
        <f t="shared" ref="AR1457:AS1457" si="4562">AR1458</f>
        <v>0</v>
      </c>
      <c r="AS1457" s="238">
        <f t="shared" si="4562"/>
        <v>0</v>
      </c>
      <c r="AT1457" s="238">
        <f>AN1457+AQ1457</f>
        <v>6617.64</v>
      </c>
      <c r="AU1457" s="238">
        <f>AO1457+AR1457</f>
        <v>0</v>
      </c>
      <c r="AV1457" s="238">
        <f t="shared" si="4391"/>
        <v>0</v>
      </c>
    </row>
    <row r="1458" spans="1:48" s="229" customFormat="1" ht="25.5" hidden="1">
      <c r="A1458" s="239" t="s">
        <v>97</v>
      </c>
      <c r="B1458" s="227" t="s">
        <v>401</v>
      </c>
      <c r="C1458" s="227" t="s">
        <v>2</v>
      </c>
      <c r="D1458" s="227" t="s">
        <v>17</v>
      </c>
      <c r="E1458" s="227" t="s">
        <v>27</v>
      </c>
      <c r="F1458" s="227" t="s">
        <v>133</v>
      </c>
      <c r="G1458" s="227" t="s">
        <v>147</v>
      </c>
      <c r="H1458" s="227" t="s">
        <v>527</v>
      </c>
      <c r="I1458" s="237" t="s">
        <v>94</v>
      </c>
      <c r="J1458" s="238"/>
      <c r="K1458" s="238"/>
      <c r="L1458" s="238"/>
      <c r="M1458" s="238"/>
      <c r="N1458" s="238"/>
      <c r="O1458" s="238"/>
      <c r="P1458" s="238"/>
      <c r="Q1458" s="238"/>
      <c r="R1458" s="238"/>
      <c r="S1458" s="238"/>
      <c r="T1458" s="238"/>
      <c r="U1458" s="238"/>
      <c r="V1458" s="238"/>
      <c r="W1458" s="238"/>
      <c r="X1458" s="238"/>
      <c r="Y1458" s="238"/>
      <c r="Z1458" s="238"/>
      <c r="AA1458" s="238"/>
      <c r="AB1458" s="238"/>
      <c r="AC1458" s="238"/>
      <c r="AD1458" s="238"/>
      <c r="AE1458" s="238">
        <v>6617.64</v>
      </c>
      <c r="AF1458" s="238"/>
      <c r="AG1458" s="238"/>
      <c r="AH1458" s="238">
        <f t="shared" si="4555"/>
        <v>6617.64</v>
      </c>
      <c r="AI1458" s="238">
        <f t="shared" si="4556"/>
        <v>0</v>
      </c>
      <c r="AJ1458" s="238">
        <f t="shared" si="4557"/>
        <v>0</v>
      </c>
      <c r="AK1458" s="238"/>
      <c r="AL1458" s="238"/>
      <c r="AM1458" s="238"/>
      <c r="AN1458" s="238">
        <f t="shared" ref="AN1458:AN1521" si="4563">AH1458+AK1458</f>
        <v>6617.64</v>
      </c>
      <c r="AO1458" s="238">
        <f t="shared" ref="AO1458:AO1521" si="4564">AI1458+AL1458</f>
        <v>0</v>
      </c>
      <c r="AP1458" s="238">
        <f t="shared" si="4389"/>
        <v>0</v>
      </c>
      <c r="AQ1458" s="238"/>
      <c r="AR1458" s="238"/>
      <c r="AS1458" s="238"/>
      <c r="AT1458" s="238">
        <f t="shared" ref="AT1458:AT1521" si="4565">AN1458+AQ1458</f>
        <v>6617.64</v>
      </c>
      <c r="AU1458" s="238">
        <f t="shared" ref="AU1458:AU1521" si="4566">AO1458+AR1458</f>
        <v>0</v>
      </c>
      <c r="AV1458" s="238">
        <f t="shared" si="4391"/>
        <v>0</v>
      </c>
    </row>
    <row r="1459" spans="1:48" s="229" customFormat="1" ht="25.5" hidden="1">
      <c r="A1459" s="268" t="s">
        <v>119</v>
      </c>
      <c r="B1459" s="227" t="s">
        <v>401</v>
      </c>
      <c r="C1459" s="227" t="s">
        <v>2</v>
      </c>
      <c r="D1459" s="227" t="s">
        <v>17</v>
      </c>
      <c r="E1459" s="227" t="s">
        <v>27</v>
      </c>
      <c r="F1459" s="227" t="s">
        <v>133</v>
      </c>
      <c r="G1459" s="227" t="s">
        <v>147</v>
      </c>
      <c r="H1459" s="227" t="s">
        <v>527</v>
      </c>
      <c r="I1459" s="237" t="s">
        <v>117</v>
      </c>
      <c r="J1459" s="238"/>
      <c r="K1459" s="238"/>
      <c r="L1459" s="238"/>
      <c r="M1459" s="238"/>
      <c r="N1459" s="238"/>
      <c r="O1459" s="238"/>
      <c r="P1459" s="238"/>
      <c r="Q1459" s="238"/>
      <c r="R1459" s="238"/>
      <c r="S1459" s="238"/>
      <c r="T1459" s="238"/>
      <c r="U1459" s="238"/>
      <c r="V1459" s="238"/>
      <c r="W1459" s="238"/>
      <c r="X1459" s="238"/>
      <c r="Y1459" s="238"/>
      <c r="Z1459" s="238"/>
      <c r="AA1459" s="238"/>
      <c r="AB1459" s="238"/>
      <c r="AC1459" s="238"/>
      <c r="AD1459" s="238"/>
      <c r="AE1459" s="238">
        <f>AE1460</f>
        <v>71016.36</v>
      </c>
      <c r="AF1459" s="238">
        <f t="shared" ref="AF1459:AG1459" si="4567">AF1460</f>
        <v>0</v>
      </c>
      <c r="AG1459" s="238">
        <f t="shared" si="4567"/>
        <v>0</v>
      </c>
      <c r="AH1459" s="238">
        <f t="shared" si="4555"/>
        <v>71016.36</v>
      </c>
      <c r="AI1459" s="238">
        <f t="shared" si="4556"/>
        <v>0</v>
      </c>
      <c r="AJ1459" s="238">
        <f t="shared" si="4557"/>
        <v>0</v>
      </c>
      <c r="AK1459" s="238">
        <f>AK1460</f>
        <v>0</v>
      </c>
      <c r="AL1459" s="238">
        <f t="shared" ref="AL1459:AM1459" si="4568">AL1460</f>
        <v>0</v>
      </c>
      <c r="AM1459" s="238">
        <f t="shared" si="4568"/>
        <v>0</v>
      </c>
      <c r="AN1459" s="238">
        <f t="shared" si="4563"/>
        <v>71016.36</v>
      </c>
      <c r="AO1459" s="238">
        <f t="shared" si="4564"/>
        <v>0</v>
      </c>
      <c r="AP1459" s="238">
        <f t="shared" si="4389"/>
        <v>0</v>
      </c>
      <c r="AQ1459" s="238">
        <f>AQ1460</f>
        <v>0</v>
      </c>
      <c r="AR1459" s="238">
        <f t="shared" ref="AR1459:AS1459" si="4569">AR1460</f>
        <v>0</v>
      </c>
      <c r="AS1459" s="238">
        <f t="shared" si="4569"/>
        <v>0</v>
      </c>
      <c r="AT1459" s="238">
        <f t="shared" si="4565"/>
        <v>71016.36</v>
      </c>
      <c r="AU1459" s="238">
        <f t="shared" si="4566"/>
        <v>0</v>
      </c>
      <c r="AV1459" s="238">
        <f t="shared" si="4391"/>
        <v>0</v>
      </c>
    </row>
    <row r="1460" spans="1:48" s="229" customFormat="1" hidden="1">
      <c r="A1460" s="268" t="s">
        <v>120</v>
      </c>
      <c r="B1460" s="227" t="s">
        <v>401</v>
      </c>
      <c r="C1460" s="227" t="s">
        <v>2</v>
      </c>
      <c r="D1460" s="227" t="s">
        <v>17</v>
      </c>
      <c r="E1460" s="227" t="s">
        <v>27</v>
      </c>
      <c r="F1460" s="227" t="s">
        <v>133</v>
      </c>
      <c r="G1460" s="227" t="s">
        <v>147</v>
      </c>
      <c r="H1460" s="227" t="s">
        <v>527</v>
      </c>
      <c r="I1460" s="237" t="s">
        <v>118</v>
      </c>
      <c r="J1460" s="238"/>
      <c r="K1460" s="238"/>
      <c r="L1460" s="238"/>
      <c r="M1460" s="238"/>
      <c r="N1460" s="238"/>
      <c r="O1460" s="238"/>
      <c r="P1460" s="238"/>
      <c r="Q1460" s="238"/>
      <c r="R1460" s="238"/>
      <c r="S1460" s="238"/>
      <c r="T1460" s="238"/>
      <c r="U1460" s="238"/>
      <c r="V1460" s="238"/>
      <c r="W1460" s="238"/>
      <c r="X1460" s="238"/>
      <c r="Y1460" s="238"/>
      <c r="Z1460" s="238"/>
      <c r="AA1460" s="238"/>
      <c r="AB1460" s="238"/>
      <c r="AC1460" s="238"/>
      <c r="AD1460" s="238"/>
      <c r="AE1460" s="238">
        <v>71016.36</v>
      </c>
      <c r="AF1460" s="238"/>
      <c r="AG1460" s="238"/>
      <c r="AH1460" s="238">
        <f t="shared" si="4555"/>
        <v>71016.36</v>
      </c>
      <c r="AI1460" s="238">
        <f t="shared" si="4556"/>
        <v>0</v>
      </c>
      <c r="AJ1460" s="238">
        <f t="shared" si="4557"/>
        <v>0</v>
      </c>
      <c r="AK1460" s="238"/>
      <c r="AL1460" s="238"/>
      <c r="AM1460" s="238"/>
      <c r="AN1460" s="238">
        <f t="shared" si="4563"/>
        <v>71016.36</v>
      </c>
      <c r="AO1460" s="238">
        <f t="shared" si="4564"/>
        <v>0</v>
      </c>
      <c r="AP1460" s="238">
        <f t="shared" si="4389"/>
        <v>0</v>
      </c>
      <c r="AQ1460" s="238"/>
      <c r="AR1460" s="238"/>
      <c r="AS1460" s="238"/>
      <c r="AT1460" s="238">
        <f t="shared" si="4565"/>
        <v>71016.36</v>
      </c>
      <c r="AU1460" s="238">
        <f t="shared" si="4566"/>
        <v>0</v>
      </c>
      <c r="AV1460" s="238">
        <f t="shared" si="4391"/>
        <v>0</v>
      </c>
    </row>
    <row r="1461" spans="1:48" s="229" customFormat="1" ht="25.5" hidden="1">
      <c r="A1461" s="239" t="s">
        <v>425</v>
      </c>
      <c r="B1461" s="227" t="s">
        <v>401</v>
      </c>
      <c r="C1461" s="227" t="s">
        <v>2</v>
      </c>
      <c r="D1461" s="227" t="s">
        <v>17</v>
      </c>
      <c r="E1461" s="227" t="s">
        <v>27</v>
      </c>
      <c r="F1461" s="227" t="s">
        <v>133</v>
      </c>
      <c r="G1461" s="227" t="s">
        <v>147</v>
      </c>
      <c r="H1461" s="227" t="s">
        <v>423</v>
      </c>
      <c r="I1461" s="237"/>
      <c r="J1461" s="238"/>
      <c r="K1461" s="238"/>
      <c r="L1461" s="238"/>
      <c r="M1461" s="238"/>
      <c r="N1461" s="238"/>
      <c r="O1461" s="238"/>
      <c r="P1461" s="238">
        <f>P1462</f>
        <v>46530000</v>
      </c>
      <c r="Q1461" s="238">
        <f t="shared" ref="Q1461:U1462" si="4570">Q1462</f>
        <v>0</v>
      </c>
      <c r="R1461" s="238">
        <f t="shared" si="4570"/>
        <v>0</v>
      </c>
      <c r="S1461" s="238">
        <f t="shared" si="4570"/>
        <v>-16030000</v>
      </c>
      <c r="T1461" s="238">
        <f t="shared" si="4570"/>
        <v>0</v>
      </c>
      <c r="U1461" s="238">
        <f t="shared" si="4570"/>
        <v>0</v>
      </c>
      <c r="V1461" s="238">
        <f t="shared" si="4539"/>
        <v>30500000</v>
      </c>
      <c r="W1461" s="238">
        <f t="shared" si="4539"/>
        <v>0</v>
      </c>
      <c r="X1461" s="238">
        <f t="shared" si="4539"/>
        <v>0</v>
      </c>
      <c r="Y1461" s="238">
        <f t="shared" ref="Y1461:AA1462" si="4571">Y1462</f>
        <v>0</v>
      </c>
      <c r="Z1461" s="238">
        <f t="shared" si="4571"/>
        <v>0</v>
      </c>
      <c r="AA1461" s="238">
        <f t="shared" si="4571"/>
        <v>0</v>
      </c>
      <c r="AB1461" s="238">
        <f t="shared" si="4392"/>
        <v>30500000</v>
      </c>
      <c r="AC1461" s="238">
        <f t="shared" si="4384"/>
        <v>0</v>
      </c>
      <c r="AD1461" s="238">
        <f t="shared" si="4385"/>
        <v>0</v>
      </c>
      <c r="AE1461" s="238">
        <f t="shared" ref="AE1461:AG1462" si="4572">AE1462</f>
        <v>-11142898.939999999</v>
      </c>
      <c r="AF1461" s="238">
        <f t="shared" si="4572"/>
        <v>0</v>
      </c>
      <c r="AG1461" s="238">
        <f t="shared" si="4572"/>
        <v>0</v>
      </c>
      <c r="AH1461" s="238">
        <f t="shared" si="4406"/>
        <v>19357101.060000002</v>
      </c>
      <c r="AI1461" s="238">
        <f t="shared" si="4386"/>
        <v>0</v>
      </c>
      <c r="AJ1461" s="238">
        <f t="shared" si="4387"/>
        <v>0</v>
      </c>
      <c r="AK1461" s="238">
        <f t="shared" ref="AK1461:AM1462" si="4573">AK1462</f>
        <v>0</v>
      </c>
      <c r="AL1461" s="238">
        <f t="shared" si="4573"/>
        <v>0</v>
      </c>
      <c r="AM1461" s="238">
        <f t="shared" si="4573"/>
        <v>0</v>
      </c>
      <c r="AN1461" s="238">
        <f t="shared" si="4563"/>
        <v>19357101.060000002</v>
      </c>
      <c r="AO1461" s="238">
        <f t="shared" si="4564"/>
        <v>0</v>
      </c>
      <c r="AP1461" s="238">
        <f t="shared" si="4389"/>
        <v>0</v>
      </c>
      <c r="AQ1461" s="238">
        <f t="shared" ref="AQ1461:AS1462" si="4574">AQ1462</f>
        <v>0</v>
      </c>
      <c r="AR1461" s="238">
        <f t="shared" si="4574"/>
        <v>0</v>
      </c>
      <c r="AS1461" s="238">
        <f t="shared" si="4574"/>
        <v>0</v>
      </c>
      <c r="AT1461" s="238">
        <f t="shared" si="4565"/>
        <v>19357101.060000002</v>
      </c>
      <c r="AU1461" s="238">
        <f t="shared" si="4566"/>
        <v>0</v>
      </c>
      <c r="AV1461" s="238">
        <f t="shared" si="4391"/>
        <v>0</v>
      </c>
    </row>
    <row r="1462" spans="1:48" s="229" customFormat="1" ht="25.5" hidden="1">
      <c r="A1462" s="268" t="s">
        <v>119</v>
      </c>
      <c r="B1462" s="227" t="s">
        <v>401</v>
      </c>
      <c r="C1462" s="227" t="s">
        <v>2</v>
      </c>
      <c r="D1462" s="227" t="s">
        <v>17</v>
      </c>
      <c r="E1462" s="227" t="s">
        <v>27</v>
      </c>
      <c r="F1462" s="227" t="s">
        <v>133</v>
      </c>
      <c r="G1462" s="227" t="s">
        <v>147</v>
      </c>
      <c r="H1462" s="227" t="s">
        <v>423</v>
      </c>
      <c r="I1462" s="237" t="s">
        <v>117</v>
      </c>
      <c r="J1462" s="238"/>
      <c r="K1462" s="238"/>
      <c r="L1462" s="238"/>
      <c r="M1462" s="238"/>
      <c r="N1462" s="238"/>
      <c r="O1462" s="238"/>
      <c r="P1462" s="238">
        <f>P1463</f>
        <v>46530000</v>
      </c>
      <c r="Q1462" s="238">
        <f t="shared" si="4570"/>
        <v>0</v>
      </c>
      <c r="R1462" s="238">
        <f t="shared" si="4570"/>
        <v>0</v>
      </c>
      <c r="S1462" s="238">
        <f t="shared" si="4570"/>
        <v>-16030000</v>
      </c>
      <c r="T1462" s="238">
        <f t="shared" si="4570"/>
        <v>0</v>
      </c>
      <c r="U1462" s="238">
        <f t="shared" si="4570"/>
        <v>0</v>
      </c>
      <c r="V1462" s="238">
        <f t="shared" si="4539"/>
        <v>30500000</v>
      </c>
      <c r="W1462" s="238">
        <f t="shared" si="4539"/>
        <v>0</v>
      </c>
      <c r="X1462" s="238">
        <f t="shared" si="4539"/>
        <v>0</v>
      </c>
      <c r="Y1462" s="238">
        <f t="shared" si="4571"/>
        <v>0</v>
      </c>
      <c r="Z1462" s="238">
        <f t="shared" si="4571"/>
        <v>0</v>
      </c>
      <c r="AA1462" s="238">
        <f t="shared" si="4571"/>
        <v>0</v>
      </c>
      <c r="AB1462" s="238">
        <f t="shared" si="4392"/>
        <v>30500000</v>
      </c>
      <c r="AC1462" s="238">
        <f t="shared" si="4384"/>
        <v>0</v>
      </c>
      <c r="AD1462" s="238">
        <f t="shared" si="4385"/>
        <v>0</v>
      </c>
      <c r="AE1462" s="238">
        <f t="shared" si="4572"/>
        <v>-11142898.939999999</v>
      </c>
      <c r="AF1462" s="238">
        <f t="shared" si="4572"/>
        <v>0</v>
      </c>
      <c r="AG1462" s="238">
        <f t="shared" si="4572"/>
        <v>0</v>
      </c>
      <c r="AH1462" s="238">
        <f t="shared" si="4406"/>
        <v>19357101.060000002</v>
      </c>
      <c r="AI1462" s="238">
        <f t="shared" si="4386"/>
        <v>0</v>
      </c>
      <c r="AJ1462" s="238">
        <f t="shared" si="4387"/>
        <v>0</v>
      </c>
      <c r="AK1462" s="238">
        <f t="shared" si="4573"/>
        <v>0</v>
      </c>
      <c r="AL1462" s="238">
        <f t="shared" si="4573"/>
        <v>0</v>
      </c>
      <c r="AM1462" s="238">
        <f t="shared" si="4573"/>
        <v>0</v>
      </c>
      <c r="AN1462" s="238">
        <f t="shared" si="4563"/>
        <v>19357101.060000002</v>
      </c>
      <c r="AO1462" s="238">
        <f t="shared" si="4564"/>
        <v>0</v>
      </c>
      <c r="AP1462" s="238">
        <f t="shared" si="4389"/>
        <v>0</v>
      </c>
      <c r="AQ1462" s="238">
        <f t="shared" si="4574"/>
        <v>0</v>
      </c>
      <c r="AR1462" s="238">
        <f t="shared" si="4574"/>
        <v>0</v>
      </c>
      <c r="AS1462" s="238">
        <f t="shared" si="4574"/>
        <v>0</v>
      </c>
      <c r="AT1462" s="238">
        <f t="shared" si="4565"/>
        <v>19357101.060000002</v>
      </c>
      <c r="AU1462" s="238">
        <f t="shared" si="4566"/>
        <v>0</v>
      </c>
      <c r="AV1462" s="238">
        <f t="shared" si="4391"/>
        <v>0</v>
      </c>
    </row>
    <row r="1463" spans="1:48" s="229" customFormat="1" hidden="1">
      <c r="A1463" s="268" t="s">
        <v>120</v>
      </c>
      <c r="B1463" s="227" t="s">
        <v>401</v>
      </c>
      <c r="C1463" s="227" t="s">
        <v>2</v>
      </c>
      <c r="D1463" s="227" t="s">
        <v>17</v>
      </c>
      <c r="E1463" s="227" t="s">
        <v>27</v>
      </c>
      <c r="F1463" s="227" t="s">
        <v>133</v>
      </c>
      <c r="G1463" s="227" t="s">
        <v>147</v>
      </c>
      <c r="H1463" s="227" t="s">
        <v>423</v>
      </c>
      <c r="I1463" s="237" t="s">
        <v>118</v>
      </c>
      <c r="J1463" s="238"/>
      <c r="K1463" s="238"/>
      <c r="L1463" s="238"/>
      <c r="M1463" s="238"/>
      <c r="N1463" s="238"/>
      <c r="O1463" s="238"/>
      <c r="P1463" s="238">
        <v>46530000</v>
      </c>
      <c r="Q1463" s="238">
        <v>0</v>
      </c>
      <c r="R1463" s="238">
        <v>0</v>
      </c>
      <c r="S1463" s="238">
        <v>-16030000</v>
      </c>
      <c r="T1463" s="238"/>
      <c r="U1463" s="238"/>
      <c r="V1463" s="238">
        <f t="shared" si="4539"/>
        <v>30500000</v>
      </c>
      <c r="W1463" s="238">
        <f t="shared" si="4539"/>
        <v>0</v>
      </c>
      <c r="X1463" s="238">
        <f t="shared" si="4539"/>
        <v>0</v>
      </c>
      <c r="Y1463" s="238"/>
      <c r="Z1463" s="238"/>
      <c r="AA1463" s="238"/>
      <c r="AB1463" s="238">
        <f t="shared" si="4392"/>
        <v>30500000</v>
      </c>
      <c r="AC1463" s="238">
        <f t="shared" si="4384"/>
        <v>0</v>
      </c>
      <c r="AD1463" s="238">
        <f t="shared" si="4385"/>
        <v>0</v>
      </c>
      <c r="AE1463" s="238">
        <v>-11142898.939999999</v>
      </c>
      <c r="AF1463" s="238"/>
      <c r="AG1463" s="238"/>
      <c r="AH1463" s="238">
        <f t="shared" si="4406"/>
        <v>19357101.060000002</v>
      </c>
      <c r="AI1463" s="238">
        <f t="shared" si="4386"/>
        <v>0</v>
      </c>
      <c r="AJ1463" s="238">
        <f t="shared" si="4387"/>
        <v>0</v>
      </c>
      <c r="AK1463" s="238"/>
      <c r="AL1463" s="238"/>
      <c r="AM1463" s="238"/>
      <c r="AN1463" s="238">
        <f t="shared" si="4563"/>
        <v>19357101.060000002</v>
      </c>
      <c r="AO1463" s="238">
        <f t="shared" si="4564"/>
        <v>0</v>
      </c>
      <c r="AP1463" s="238">
        <f t="shared" si="4389"/>
        <v>0</v>
      </c>
      <c r="AQ1463" s="238"/>
      <c r="AR1463" s="238"/>
      <c r="AS1463" s="238"/>
      <c r="AT1463" s="238">
        <f t="shared" si="4565"/>
        <v>19357101.060000002</v>
      </c>
      <c r="AU1463" s="238">
        <f t="shared" si="4566"/>
        <v>0</v>
      </c>
      <c r="AV1463" s="238">
        <f t="shared" si="4391"/>
        <v>0</v>
      </c>
    </row>
    <row r="1464" spans="1:48" s="229" customFormat="1" ht="25.5" hidden="1">
      <c r="A1464" s="268" t="s">
        <v>443</v>
      </c>
      <c r="B1464" s="227" t="s">
        <v>401</v>
      </c>
      <c r="C1464" s="227" t="s">
        <v>2</v>
      </c>
      <c r="D1464" s="227" t="s">
        <v>17</v>
      </c>
      <c r="E1464" s="227" t="s">
        <v>27</v>
      </c>
      <c r="F1464" s="227" t="s">
        <v>133</v>
      </c>
      <c r="G1464" s="227" t="s">
        <v>147</v>
      </c>
      <c r="H1464" s="227" t="s">
        <v>442</v>
      </c>
      <c r="I1464" s="237"/>
      <c r="J1464" s="238"/>
      <c r="K1464" s="238"/>
      <c r="L1464" s="238"/>
      <c r="M1464" s="238"/>
      <c r="N1464" s="238"/>
      <c r="O1464" s="238"/>
      <c r="P1464" s="238">
        <f>P1465</f>
        <v>0</v>
      </c>
      <c r="Q1464" s="238">
        <f t="shared" ref="Q1464:U1465" si="4575">Q1465</f>
        <v>0</v>
      </c>
      <c r="R1464" s="238">
        <f t="shared" si="4575"/>
        <v>0</v>
      </c>
      <c r="S1464" s="238">
        <f t="shared" si="4575"/>
        <v>25879224.52</v>
      </c>
      <c r="T1464" s="238">
        <f t="shared" si="4575"/>
        <v>0</v>
      </c>
      <c r="U1464" s="238">
        <f t="shared" si="4575"/>
        <v>0</v>
      </c>
      <c r="V1464" s="238">
        <f t="shared" si="4539"/>
        <v>25879224.52</v>
      </c>
      <c r="W1464" s="238">
        <f t="shared" si="4539"/>
        <v>0</v>
      </c>
      <c r="X1464" s="238">
        <f t="shared" si="4539"/>
        <v>0</v>
      </c>
      <c r="Y1464" s="238">
        <f t="shared" ref="Y1464:AA1465" si="4576">Y1465</f>
        <v>30530493.18</v>
      </c>
      <c r="Z1464" s="238">
        <f t="shared" si="4576"/>
        <v>0</v>
      </c>
      <c r="AA1464" s="238">
        <f t="shared" si="4576"/>
        <v>0</v>
      </c>
      <c r="AB1464" s="238">
        <f t="shared" si="4392"/>
        <v>56409717.700000003</v>
      </c>
      <c r="AC1464" s="238">
        <f t="shared" si="4384"/>
        <v>0</v>
      </c>
      <c r="AD1464" s="238">
        <f t="shared" si="4385"/>
        <v>0</v>
      </c>
      <c r="AE1464" s="238">
        <f t="shared" ref="AE1464:AG1465" si="4577">AE1465</f>
        <v>30530.49</v>
      </c>
      <c r="AF1464" s="238">
        <f t="shared" si="4577"/>
        <v>0</v>
      </c>
      <c r="AG1464" s="238">
        <f t="shared" si="4577"/>
        <v>0</v>
      </c>
      <c r="AH1464" s="238">
        <f t="shared" si="4406"/>
        <v>56440248.190000005</v>
      </c>
      <c r="AI1464" s="238">
        <f t="shared" si="4386"/>
        <v>0</v>
      </c>
      <c r="AJ1464" s="238">
        <f t="shared" si="4387"/>
        <v>0</v>
      </c>
      <c r="AK1464" s="238">
        <f t="shared" ref="AK1464:AM1465" si="4578">AK1465</f>
        <v>30.58</v>
      </c>
      <c r="AL1464" s="238">
        <f t="shared" si="4578"/>
        <v>0</v>
      </c>
      <c r="AM1464" s="238">
        <f t="shared" si="4578"/>
        <v>0</v>
      </c>
      <c r="AN1464" s="238">
        <f t="shared" si="4563"/>
        <v>56440278.770000003</v>
      </c>
      <c r="AO1464" s="238">
        <f t="shared" si="4564"/>
        <v>0</v>
      </c>
      <c r="AP1464" s="238">
        <f t="shared" si="4389"/>
        <v>0</v>
      </c>
      <c r="AQ1464" s="238">
        <f t="shared" ref="AQ1464:AS1465" si="4579">AQ1465</f>
        <v>0</v>
      </c>
      <c r="AR1464" s="238">
        <f t="shared" si="4579"/>
        <v>0</v>
      </c>
      <c r="AS1464" s="238">
        <f t="shared" si="4579"/>
        <v>0</v>
      </c>
      <c r="AT1464" s="238">
        <f t="shared" si="4565"/>
        <v>56440278.770000003</v>
      </c>
      <c r="AU1464" s="238">
        <f t="shared" si="4566"/>
        <v>0</v>
      </c>
      <c r="AV1464" s="238">
        <f t="shared" si="4391"/>
        <v>0</v>
      </c>
    </row>
    <row r="1465" spans="1:48" s="229" customFormat="1" ht="25.5" hidden="1">
      <c r="A1465" s="268" t="s">
        <v>119</v>
      </c>
      <c r="B1465" s="227" t="s">
        <v>401</v>
      </c>
      <c r="C1465" s="227" t="s">
        <v>2</v>
      </c>
      <c r="D1465" s="227" t="s">
        <v>17</v>
      </c>
      <c r="E1465" s="227" t="s">
        <v>27</v>
      </c>
      <c r="F1465" s="227" t="s">
        <v>133</v>
      </c>
      <c r="G1465" s="227" t="s">
        <v>147</v>
      </c>
      <c r="H1465" s="227" t="s">
        <v>442</v>
      </c>
      <c r="I1465" s="237" t="s">
        <v>117</v>
      </c>
      <c r="J1465" s="238"/>
      <c r="K1465" s="238"/>
      <c r="L1465" s="238"/>
      <c r="M1465" s="238"/>
      <c r="N1465" s="238"/>
      <c r="O1465" s="238"/>
      <c r="P1465" s="238">
        <f>P1466</f>
        <v>0</v>
      </c>
      <c r="Q1465" s="238">
        <f t="shared" si="4575"/>
        <v>0</v>
      </c>
      <c r="R1465" s="238">
        <f t="shared" si="4575"/>
        <v>0</v>
      </c>
      <c r="S1465" s="238">
        <f t="shared" si="4575"/>
        <v>25879224.52</v>
      </c>
      <c r="T1465" s="238">
        <f t="shared" si="4575"/>
        <v>0</v>
      </c>
      <c r="U1465" s="238">
        <f t="shared" si="4575"/>
        <v>0</v>
      </c>
      <c r="V1465" s="238">
        <f t="shared" si="4539"/>
        <v>25879224.52</v>
      </c>
      <c r="W1465" s="238">
        <f t="shared" si="4539"/>
        <v>0</v>
      </c>
      <c r="X1465" s="238">
        <f t="shared" si="4539"/>
        <v>0</v>
      </c>
      <c r="Y1465" s="238">
        <f t="shared" si="4576"/>
        <v>30530493.18</v>
      </c>
      <c r="Z1465" s="238">
        <f t="shared" si="4576"/>
        <v>0</v>
      </c>
      <c r="AA1465" s="238">
        <f t="shared" si="4576"/>
        <v>0</v>
      </c>
      <c r="AB1465" s="238">
        <f t="shared" si="4392"/>
        <v>56409717.700000003</v>
      </c>
      <c r="AC1465" s="238">
        <f t="shared" si="4384"/>
        <v>0</v>
      </c>
      <c r="AD1465" s="238">
        <f t="shared" si="4385"/>
        <v>0</v>
      </c>
      <c r="AE1465" s="238">
        <f t="shared" si="4577"/>
        <v>30530.49</v>
      </c>
      <c r="AF1465" s="238">
        <f t="shared" si="4577"/>
        <v>0</v>
      </c>
      <c r="AG1465" s="238">
        <f t="shared" si="4577"/>
        <v>0</v>
      </c>
      <c r="AH1465" s="238">
        <f t="shared" si="4406"/>
        <v>56440248.190000005</v>
      </c>
      <c r="AI1465" s="238">
        <f t="shared" si="4386"/>
        <v>0</v>
      </c>
      <c r="AJ1465" s="238">
        <f t="shared" si="4387"/>
        <v>0</v>
      </c>
      <c r="AK1465" s="238">
        <f t="shared" si="4578"/>
        <v>30.58</v>
      </c>
      <c r="AL1465" s="238">
        <f t="shared" si="4578"/>
        <v>0</v>
      </c>
      <c r="AM1465" s="238">
        <f t="shared" si="4578"/>
        <v>0</v>
      </c>
      <c r="AN1465" s="238">
        <f t="shared" si="4563"/>
        <v>56440278.770000003</v>
      </c>
      <c r="AO1465" s="238">
        <f t="shared" si="4564"/>
        <v>0</v>
      </c>
      <c r="AP1465" s="238">
        <f t="shared" si="4389"/>
        <v>0</v>
      </c>
      <c r="AQ1465" s="238">
        <f t="shared" si="4579"/>
        <v>0</v>
      </c>
      <c r="AR1465" s="238">
        <f t="shared" si="4579"/>
        <v>0</v>
      </c>
      <c r="AS1465" s="238">
        <f t="shared" si="4579"/>
        <v>0</v>
      </c>
      <c r="AT1465" s="238">
        <f t="shared" si="4565"/>
        <v>56440278.770000003</v>
      </c>
      <c r="AU1465" s="238">
        <f t="shared" si="4566"/>
        <v>0</v>
      </c>
      <c r="AV1465" s="238">
        <f t="shared" si="4391"/>
        <v>0</v>
      </c>
    </row>
    <row r="1466" spans="1:48" s="229" customFormat="1" hidden="1">
      <c r="A1466" s="268" t="s">
        <v>120</v>
      </c>
      <c r="B1466" s="227" t="s">
        <v>401</v>
      </c>
      <c r="C1466" s="227" t="s">
        <v>2</v>
      </c>
      <c r="D1466" s="227" t="s">
        <v>17</v>
      </c>
      <c r="E1466" s="227" t="s">
        <v>27</v>
      </c>
      <c r="F1466" s="227" t="s">
        <v>133</v>
      </c>
      <c r="G1466" s="227" t="s">
        <v>147</v>
      </c>
      <c r="H1466" s="227" t="s">
        <v>442</v>
      </c>
      <c r="I1466" s="237" t="s">
        <v>118</v>
      </c>
      <c r="J1466" s="238"/>
      <c r="K1466" s="238"/>
      <c r="L1466" s="238"/>
      <c r="M1466" s="238"/>
      <c r="N1466" s="238"/>
      <c r="O1466" s="238"/>
      <c r="P1466" s="238"/>
      <c r="Q1466" s="238"/>
      <c r="R1466" s="238"/>
      <c r="S1466" s="238">
        <f>25853345.3+25879.22</f>
        <v>25879224.52</v>
      </c>
      <c r="T1466" s="238"/>
      <c r="U1466" s="238"/>
      <c r="V1466" s="238">
        <f t="shared" si="4539"/>
        <v>25879224.52</v>
      </c>
      <c r="W1466" s="238">
        <f t="shared" si="4539"/>
        <v>0</v>
      </c>
      <c r="X1466" s="238">
        <f t="shared" si="4539"/>
        <v>0</v>
      </c>
      <c r="Y1466" s="238">
        <v>30530493.18</v>
      </c>
      <c r="Z1466" s="238"/>
      <c r="AA1466" s="238"/>
      <c r="AB1466" s="238">
        <f t="shared" si="4392"/>
        <v>56409717.700000003</v>
      </c>
      <c r="AC1466" s="238">
        <f t="shared" si="4384"/>
        <v>0</v>
      </c>
      <c r="AD1466" s="238">
        <f t="shared" si="4385"/>
        <v>0</v>
      </c>
      <c r="AE1466" s="238">
        <v>30530.49</v>
      </c>
      <c r="AF1466" s="238"/>
      <c r="AG1466" s="238"/>
      <c r="AH1466" s="238">
        <f t="shared" si="4406"/>
        <v>56440248.190000005</v>
      </c>
      <c r="AI1466" s="238">
        <f t="shared" si="4386"/>
        <v>0</v>
      </c>
      <c r="AJ1466" s="238">
        <f t="shared" si="4387"/>
        <v>0</v>
      </c>
      <c r="AK1466" s="238">
        <v>30.58</v>
      </c>
      <c r="AL1466" s="238"/>
      <c r="AM1466" s="238"/>
      <c r="AN1466" s="238">
        <f t="shared" si="4563"/>
        <v>56440278.770000003</v>
      </c>
      <c r="AO1466" s="238">
        <f t="shared" si="4564"/>
        <v>0</v>
      </c>
      <c r="AP1466" s="238">
        <f t="shared" si="4389"/>
        <v>0</v>
      </c>
      <c r="AQ1466" s="238"/>
      <c r="AR1466" s="238"/>
      <c r="AS1466" s="238"/>
      <c r="AT1466" s="238">
        <f t="shared" si="4565"/>
        <v>56440278.770000003</v>
      </c>
      <c r="AU1466" s="238">
        <f t="shared" si="4566"/>
        <v>0</v>
      </c>
      <c r="AV1466" s="238">
        <f t="shared" si="4391"/>
        <v>0</v>
      </c>
    </row>
    <row r="1467" spans="1:48" s="255" customFormat="1" hidden="1">
      <c r="A1467" s="276" t="s">
        <v>199</v>
      </c>
      <c r="B1467" s="231" t="s">
        <v>401</v>
      </c>
      <c r="C1467" s="231" t="s">
        <v>2</v>
      </c>
      <c r="D1467" s="231" t="s">
        <v>2</v>
      </c>
      <c r="E1467" s="231"/>
      <c r="F1467" s="231"/>
      <c r="G1467" s="231"/>
      <c r="H1467" s="231"/>
      <c r="I1467" s="242"/>
      <c r="J1467" s="234"/>
      <c r="K1467" s="234"/>
      <c r="L1467" s="234"/>
      <c r="M1467" s="234"/>
      <c r="N1467" s="234"/>
      <c r="O1467" s="234"/>
      <c r="P1467" s="234"/>
      <c r="Q1467" s="234"/>
      <c r="R1467" s="234"/>
      <c r="S1467" s="234"/>
      <c r="T1467" s="234"/>
      <c r="U1467" s="234"/>
      <c r="V1467" s="234"/>
      <c r="W1467" s="234"/>
      <c r="X1467" s="234"/>
      <c r="Y1467" s="234">
        <f>Y1468</f>
        <v>69000</v>
      </c>
      <c r="Z1467" s="234">
        <f t="shared" ref="Z1467:Z1470" si="4580">Z1468</f>
        <v>0</v>
      </c>
      <c r="AA1467" s="234">
        <f t="shared" ref="AA1467:AA1470" si="4581">AA1468</f>
        <v>0</v>
      </c>
      <c r="AB1467" s="234">
        <f t="shared" si="4392"/>
        <v>69000</v>
      </c>
      <c r="AC1467" s="234">
        <f t="shared" si="4384"/>
        <v>0</v>
      </c>
      <c r="AD1467" s="234">
        <f t="shared" si="4385"/>
        <v>0</v>
      </c>
      <c r="AE1467" s="234">
        <f>AE1468</f>
        <v>0</v>
      </c>
      <c r="AF1467" s="234">
        <f t="shared" ref="AF1467:AG1470" si="4582">AF1468</f>
        <v>0</v>
      </c>
      <c r="AG1467" s="234">
        <f t="shared" si="4582"/>
        <v>0</v>
      </c>
      <c r="AH1467" s="234">
        <f t="shared" si="4406"/>
        <v>69000</v>
      </c>
      <c r="AI1467" s="234">
        <f t="shared" si="4386"/>
        <v>0</v>
      </c>
      <c r="AJ1467" s="234">
        <f t="shared" si="4387"/>
        <v>0</v>
      </c>
      <c r="AK1467" s="234">
        <f>AK1468</f>
        <v>0</v>
      </c>
      <c r="AL1467" s="234">
        <f t="shared" ref="AL1467:AM1470" si="4583">AL1468</f>
        <v>0</v>
      </c>
      <c r="AM1467" s="234">
        <f t="shared" si="4583"/>
        <v>0</v>
      </c>
      <c r="AN1467" s="234">
        <f t="shared" si="4563"/>
        <v>69000</v>
      </c>
      <c r="AO1467" s="234">
        <f t="shared" si="4564"/>
        <v>0</v>
      </c>
      <c r="AP1467" s="234">
        <f t="shared" si="4389"/>
        <v>0</v>
      </c>
      <c r="AQ1467" s="234">
        <f>AQ1468</f>
        <v>0</v>
      </c>
      <c r="AR1467" s="234">
        <f t="shared" ref="AR1467:AS1470" si="4584">AR1468</f>
        <v>0</v>
      </c>
      <c r="AS1467" s="234">
        <f t="shared" si="4584"/>
        <v>0</v>
      </c>
      <c r="AT1467" s="234">
        <f t="shared" si="4565"/>
        <v>69000</v>
      </c>
      <c r="AU1467" s="234">
        <f t="shared" si="4566"/>
        <v>0</v>
      </c>
      <c r="AV1467" s="234">
        <f t="shared" si="4391"/>
        <v>0</v>
      </c>
    </row>
    <row r="1468" spans="1:48" s="229" customFormat="1" ht="25.5" hidden="1">
      <c r="A1468" s="305" t="s">
        <v>282</v>
      </c>
      <c r="B1468" s="227" t="s">
        <v>401</v>
      </c>
      <c r="C1468" s="227" t="s">
        <v>2</v>
      </c>
      <c r="D1468" s="227" t="s">
        <v>2</v>
      </c>
      <c r="E1468" s="227" t="s">
        <v>84</v>
      </c>
      <c r="F1468" s="227" t="s">
        <v>69</v>
      </c>
      <c r="G1468" s="227" t="s">
        <v>147</v>
      </c>
      <c r="H1468" s="227" t="s">
        <v>148</v>
      </c>
      <c r="I1468" s="237"/>
      <c r="J1468" s="238"/>
      <c r="K1468" s="238"/>
      <c r="L1468" s="238"/>
      <c r="M1468" s="238"/>
      <c r="N1468" s="238"/>
      <c r="O1468" s="238"/>
      <c r="P1468" s="238"/>
      <c r="Q1468" s="238"/>
      <c r="R1468" s="238"/>
      <c r="S1468" s="238"/>
      <c r="T1468" s="238"/>
      <c r="U1468" s="238"/>
      <c r="V1468" s="238"/>
      <c r="W1468" s="238"/>
      <c r="X1468" s="238"/>
      <c r="Y1468" s="238">
        <f>Y1469</f>
        <v>69000</v>
      </c>
      <c r="Z1468" s="238">
        <f t="shared" si="4580"/>
        <v>0</v>
      </c>
      <c r="AA1468" s="238">
        <f t="shared" si="4581"/>
        <v>0</v>
      </c>
      <c r="AB1468" s="238">
        <f t="shared" si="4392"/>
        <v>69000</v>
      </c>
      <c r="AC1468" s="238">
        <f t="shared" si="4384"/>
        <v>0</v>
      </c>
      <c r="AD1468" s="238">
        <f t="shared" si="4385"/>
        <v>0</v>
      </c>
      <c r="AE1468" s="238">
        <f>AE1469</f>
        <v>0</v>
      </c>
      <c r="AF1468" s="238">
        <f t="shared" si="4582"/>
        <v>0</v>
      </c>
      <c r="AG1468" s="238">
        <f t="shared" si="4582"/>
        <v>0</v>
      </c>
      <c r="AH1468" s="238">
        <f t="shared" si="4406"/>
        <v>69000</v>
      </c>
      <c r="AI1468" s="238">
        <f t="shared" si="4386"/>
        <v>0</v>
      </c>
      <c r="AJ1468" s="238">
        <f t="shared" si="4387"/>
        <v>0</v>
      </c>
      <c r="AK1468" s="238">
        <f>AK1469</f>
        <v>0</v>
      </c>
      <c r="AL1468" s="238">
        <f t="shared" si="4583"/>
        <v>0</v>
      </c>
      <c r="AM1468" s="238">
        <f t="shared" si="4583"/>
        <v>0</v>
      </c>
      <c r="AN1468" s="238">
        <f t="shared" si="4563"/>
        <v>69000</v>
      </c>
      <c r="AO1468" s="238">
        <f t="shared" si="4564"/>
        <v>0</v>
      </c>
      <c r="AP1468" s="238">
        <f t="shared" si="4389"/>
        <v>0</v>
      </c>
      <c r="AQ1468" s="238">
        <f>AQ1469</f>
        <v>0</v>
      </c>
      <c r="AR1468" s="238">
        <f t="shared" si="4584"/>
        <v>0</v>
      </c>
      <c r="AS1468" s="238">
        <f t="shared" si="4584"/>
        <v>0</v>
      </c>
      <c r="AT1468" s="238">
        <f t="shared" si="4565"/>
        <v>69000</v>
      </c>
      <c r="AU1468" s="238">
        <f t="shared" si="4566"/>
        <v>0</v>
      </c>
      <c r="AV1468" s="238">
        <f t="shared" si="4391"/>
        <v>0</v>
      </c>
    </row>
    <row r="1469" spans="1:48" s="229" customFormat="1" ht="25.5" hidden="1">
      <c r="A1469" s="268" t="s">
        <v>485</v>
      </c>
      <c r="B1469" s="227" t="s">
        <v>401</v>
      </c>
      <c r="C1469" s="227" t="s">
        <v>2</v>
      </c>
      <c r="D1469" s="227" t="s">
        <v>2</v>
      </c>
      <c r="E1469" s="227" t="s">
        <v>84</v>
      </c>
      <c r="F1469" s="227" t="s">
        <v>69</v>
      </c>
      <c r="G1469" s="227" t="s">
        <v>147</v>
      </c>
      <c r="H1469" s="227" t="s">
        <v>484</v>
      </c>
      <c r="I1469" s="237"/>
      <c r="J1469" s="238"/>
      <c r="K1469" s="238"/>
      <c r="L1469" s="238"/>
      <c r="M1469" s="238"/>
      <c r="N1469" s="238"/>
      <c r="O1469" s="238"/>
      <c r="P1469" s="238"/>
      <c r="Q1469" s="238"/>
      <c r="R1469" s="238"/>
      <c r="S1469" s="238"/>
      <c r="T1469" s="238"/>
      <c r="U1469" s="238"/>
      <c r="V1469" s="238"/>
      <c r="W1469" s="238"/>
      <c r="X1469" s="238"/>
      <c r="Y1469" s="238">
        <f>Y1470</f>
        <v>69000</v>
      </c>
      <c r="Z1469" s="238">
        <f t="shared" si="4580"/>
        <v>0</v>
      </c>
      <c r="AA1469" s="238">
        <f t="shared" si="4581"/>
        <v>0</v>
      </c>
      <c r="AB1469" s="238">
        <f t="shared" si="4392"/>
        <v>69000</v>
      </c>
      <c r="AC1469" s="238">
        <f t="shared" si="4384"/>
        <v>0</v>
      </c>
      <c r="AD1469" s="238">
        <f t="shared" si="4385"/>
        <v>0</v>
      </c>
      <c r="AE1469" s="238">
        <f>AE1470</f>
        <v>0</v>
      </c>
      <c r="AF1469" s="238">
        <f t="shared" si="4582"/>
        <v>0</v>
      </c>
      <c r="AG1469" s="238">
        <f t="shared" si="4582"/>
        <v>0</v>
      </c>
      <c r="AH1469" s="238">
        <f t="shared" si="4406"/>
        <v>69000</v>
      </c>
      <c r="AI1469" s="238">
        <f t="shared" si="4386"/>
        <v>0</v>
      </c>
      <c r="AJ1469" s="238">
        <f t="shared" si="4387"/>
        <v>0</v>
      </c>
      <c r="AK1469" s="238">
        <f>AK1470</f>
        <v>0</v>
      </c>
      <c r="AL1469" s="238">
        <f t="shared" si="4583"/>
        <v>0</v>
      </c>
      <c r="AM1469" s="238">
        <f t="shared" si="4583"/>
        <v>0</v>
      </c>
      <c r="AN1469" s="238">
        <f t="shared" si="4563"/>
        <v>69000</v>
      </c>
      <c r="AO1469" s="238">
        <f t="shared" si="4564"/>
        <v>0</v>
      </c>
      <c r="AP1469" s="238">
        <f t="shared" si="4389"/>
        <v>0</v>
      </c>
      <c r="AQ1469" s="238">
        <f>AQ1470</f>
        <v>0</v>
      </c>
      <c r="AR1469" s="238">
        <f t="shared" si="4584"/>
        <v>0</v>
      </c>
      <c r="AS1469" s="238">
        <f t="shared" si="4584"/>
        <v>0</v>
      </c>
      <c r="AT1469" s="238">
        <f t="shared" si="4565"/>
        <v>69000</v>
      </c>
      <c r="AU1469" s="238">
        <f t="shared" si="4566"/>
        <v>0</v>
      </c>
      <c r="AV1469" s="238">
        <f t="shared" si="4391"/>
        <v>0</v>
      </c>
    </row>
    <row r="1470" spans="1:48" s="229" customFormat="1" ht="25.5" hidden="1">
      <c r="A1470" s="268" t="s">
        <v>71</v>
      </c>
      <c r="B1470" s="227" t="s">
        <v>401</v>
      </c>
      <c r="C1470" s="227" t="s">
        <v>2</v>
      </c>
      <c r="D1470" s="227" t="s">
        <v>2</v>
      </c>
      <c r="E1470" s="227" t="s">
        <v>84</v>
      </c>
      <c r="F1470" s="227" t="s">
        <v>69</v>
      </c>
      <c r="G1470" s="227" t="s">
        <v>147</v>
      </c>
      <c r="H1470" s="227" t="s">
        <v>484</v>
      </c>
      <c r="I1470" s="237" t="s">
        <v>70</v>
      </c>
      <c r="J1470" s="238"/>
      <c r="K1470" s="238"/>
      <c r="L1470" s="238"/>
      <c r="M1470" s="238"/>
      <c r="N1470" s="238"/>
      <c r="O1470" s="238"/>
      <c r="P1470" s="238"/>
      <c r="Q1470" s="238"/>
      <c r="R1470" s="238"/>
      <c r="S1470" s="238"/>
      <c r="T1470" s="238"/>
      <c r="U1470" s="238"/>
      <c r="V1470" s="238"/>
      <c r="W1470" s="238"/>
      <c r="X1470" s="238"/>
      <c r="Y1470" s="238">
        <f>Y1471</f>
        <v>69000</v>
      </c>
      <c r="Z1470" s="238">
        <f t="shared" si="4580"/>
        <v>0</v>
      </c>
      <c r="AA1470" s="238">
        <f t="shared" si="4581"/>
        <v>0</v>
      </c>
      <c r="AB1470" s="238">
        <f t="shared" si="4392"/>
        <v>69000</v>
      </c>
      <c r="AC1470" s="238">
        <f t="shared" si="4384"/>
        <v>0</v>
      </c>
      <c r="AD1470" s="238">
        <f t="shared" si="4385"/>
        <v>0</v>
      </c>
      <c r="AE1470" s="238">
        <f>AE1471</f>
        <v>0</v>
      </c>
      <c r="AF1470" s="238">
        <f t="shared" si="4582"/>
        <v>0</v>
      </c>
      <c r="AG1470" s="238">
        <f t="shared" si="4582"/>
        <v>0</v>
      </c>
      <c r="AH1470" s="238">
        <f t="shared" si="4406"/>
        <v>69000</v>
      </c>
      <c r="AI1470" s="238">
        <f t="shared" si="4386"/>
        <v>0</v>
      </c>
      <c r="AJ1470" s="238">
        <f t="shared" si="4387"/>
        <v>0</v>
      </c>
      <c r="AK1470" s="238">
        <f>AK1471</f>
        <v>0</v>
      </c>
      <c r="AL1470" s="238">
        <f t="shared" si="4583"/>
        <v>0</v>
      </c>
      <c r="AM1470" s="238">
        <f t="shared" si="4583"/>
        <v>0</v>
      </c>
      <c r="AN1470" s="238">
        <f t="shared" si="4563"/>
        <v>69000</v>
      </c>
      <c r="AO1470" s="238">
        <f t="shared" si="4564"/>
        <v>0</v>
      </c>
      <c r="AP1470" s="238">
        <f t="shared" si="4389"/>
        <v>0</v>
      </c>
      <c r="AQ1470" s="238">
        <f>AQ1471</f>
        <v>0</v>
      </c>
      <c r="AR1470" s="238">
        <f t="shared" si="4584"/>
        <v>0</v>
      </c>
      <c r="AS1470" s="238">
        <f t="shared" si="4584"/>
        <v>0</v>
      </c>
      <c r="AT1470" s="238">
        <f t="shared" si="4565"/>
        <v>69000</v>
      </c>
      <c r="AU1470" s="238">
        <f t="shared" si="4566"/>
        <v>0</v>
      </c>
      <c r="AV1470" s="238">
        <f t="shared" si="4391"/>
        <v>0</v>
      </c>
    </row>
    <row r="1471" spans="1:48" s="229" customFormat="1" hidden="1">
      <c r="A1471" s="235" t="s">
        <v>248</v>
      </c>
      <c r="B1471" s="227" t="s">
        <v>401</v>
      </c>
      <c r="C1471" s="227" t="s">
        <v>2</v>
      </c>
      <c r="D1471" s="227" t="s">
        <v>2</v>
      </c>
      <c r="E1471" s="227" t="s">
        <v>84</v>
      </c>
      <c r="F1471" s="227" t="s">
        <v>69</v>
      </c>
      <c r="G1471" s="227" t="s">
        <v>147</v>
      </c>
      <c r="H1471" s="227" t="s">
        <v>484</v>
      </c>
      <c r="I1471" s="237" t="s">
        <v>245</v>
      </c>
      <c r="J1471" s="238"/>
      <c r="K1471" s="238"/>
      <c r="L1471" s="238"/>
      <c r="M1471" s="238"/>
      <c r="N1471" s="238"/>
      <c r="O1471" s="238"/>
      <c r="P1471" s="238"/>
      <c r="Q1471" s="238"/>
      <c r="R1471" s="238"/>
      <c r="S1471" s="238"/>
      <c r="T1471" s="238"/>
      <c r="U1471" s="238"/>
      <c r="V1471" s="238"/>
      <c r="W1471" s="238"/>
      <c r="X1471" s="238"/>
      <c r="Y1471" s="238">
        <f>46590.05+22409.95</f>
        <v>69000</v>
      </c>
      <c r="Z1471" s="238"/>
      <c r="AA1471" s="238"/>
      <c r="AB1471" s="238">
        <f t="shared" ref="AB1471" si="4585">V1471+Y1471</f>
        <v>69000</v>
      </c>
      <c r="AC1471" s="238">
        <f t="shared" ref="AC1471" si="4586">W1471+Z1471</f>
        <v>0</v>
      </c>
      <c r="AD1471" s="238">
        <f t="shared" ref="AD1471" si="4587">X1471+AA1471</f>
        <v>0</v>
      </c>
      <c r="AE1471" s="238"/>
      <c r="AF1471" s="238"/>
      <c r="AG1471" s="238"/>
      <c r="AH1471" s="238">
        <f t="shared" si="4406"/>
        <v>69000</v>
      </c>
      <c r="AI1471" s="238">
        <f t="shared" si="4386"/>
        <v>0</v>
      </c>
      <c r="AJ1471" s="238">
        <f t="shared" si="4387"/>
        <v>0</v>
      </c>
      <c r="AK1471" s="238"/>
      <c r="AL1471" s="238"/>
      <c r="AM1471" s="238"/>
      <c r="AN1471" s="238">
        <f t="shared" si="4563"/>
        <v>69000</v>
      </c>
      <c r="AO1471" s="238">
        <f t="shared" si="4564"/>
        <v>0</v>
      </c>
      <c r="AP1471" s="238">
        <f t="shared" si="4389"/>
        <v>0</v>
      </c>
      <c r="AQ1471" s="238"/>
      <c r="AR1471" s="238"/>
      <c r="AS1471" s="238"/>
      <c r="AT1471" s="238">
        <f t="shared" si="4565"/>
        <v>69000</v>
      </c>
      <c r="AU1471" s="238">
        <f t="shared" si="4566"/>
        <v>0</v>
      </c>
      <c r="AV1471" s="238">
        <f t="shared" si="4391"/>
        <v>0</v>
      </c>
    </row>
    <row r="1472" spans="1:48" s="229" customFormat="1" ht="15.75" hidden="1">
      <c r="A1472" s="273" t="s">
        <v>127</v>
      </c>
      <c r="B1472" s="226" t="s">
        <v>401</v>
      </c>
      <c r="C1472" s="226" t="s">
        <v>14</v>
      </c>
      <c r="D1472" s="226"/>
      <c r="E1472" s="226"/>
      <c r="F1472" s="226"/>
      <c r="G1472" s="226"/>
      <c r="H1472" s="226"/>
      <c r="I1472" s="275"/>
      <c r="J1472" s="228"/>
      <c r="K1472" s="228"/>
      <c r="L1472" s="228"/>
      <c r="M1472" s="228"/>
      <c r="N1472" s="228"/>
      <c r="O1472" s="228"/>
      <c r="P1472" s="228">
        <f>P1473</f>
        <v>672500</v>
      </c>
      <c r="Q1472" s="228">
        <f t="shared" ref="Q1472:U1472" si="4588">Q1473</f>
        <v>172500</v>
      </c>
      <c r="R1472" s="228">
        <f t="shared" si="4588"/>
        <v>57500</v>
      </c>
      <c r="S1472" s="228">
        <f t="shared" si="4588"/>
        <v>0</v>
      </c>
      <c r="T1472" s="228">
        <f t="shared" si="4588"/>
        <v>0</v>
      </c>
      <c r="U1472" s="228">
        <f t="shared" si="4588"/>
        <v>0</v>
      </c>
      <c r="V1472" s="228">
        <f t="shared" si="4539"/>
        <v>672500</v>
      </c>
      <c r="W1472" s="228">
        <f t="shared" si="4539"/>
        <v>172500</v>
      </c>
      <c r="X1472" s="228">
        <f t="shared" si="4539"/>
        <v>57500</v>
      </c>
      <c r="Y1472" s="228">
        <f t="shared" ref="Y1472:AA1472" si="4589">Y1473</f>
        <v>0</v>
      </c>
      <c r="Z1472" s="228">
        <f t="shared" si="4589"/>
        <v>0</v>
      </c>
      <c r="AA1472" s="228">
        <f t="shared" si="4589"/>
        <v>0</v>
      </c>
      <c r="AB1472" s="228">
        <f t="shared" si="4392"/>
        <v>672500</v>
      </c>
      <c r="AC1472" s="228">
        <f t="shared" si="4384"/>
        <v>172500</v>
      </c>
      <c r="AD1472" s="228">
        <f t="shared" si="4385"/>
        <v>57500</v>
      </c>
      <c r="AE1472" s="228">
        <f t="shared" ref="AE1472:AG1472" si="4590">AE1473</f>
        <v>0</v>
      </c>
      <c r="AF1472" s="228">
        <f t="shared" si="4590"/>
        <v>0</v>
      </c>
      <c r="AG1472" s="228">
        <f t="shared" si="4590"/>
        <v>0</v>
      </c>
      <c r="AH1472" s="228">
        <f t="shared" si="4406"/>
        <v>672500</v>
      </c>
      <c r="AI1472" s="228">
        <f t="shared" si="4386"/>
        <v>172500</v>
      </c>
      <c r="AJ1472" s="228">
        <f t="shared" si="4387"/>
        <v>57500</v>
      </c>
      <c r="AK1472" s="228">
        <f t="shared" ref="AK1472:AM1472" si="4591">AK1473</f>
        <v>0</v>
      </c>
      <c r="AL1472" s="228">
        <f t="shared" si="4591"/>
        <v>0</v>
      </c>
      <c r="AM1472" s="228">
        <f t="shared" si="4591"/>
        <v>0</v>
      </c>
      <c r="AN1472" s="228">
        <f t="shared" si="4563"/>
        <v>672500</v>
      </c>
      <c r="AO1472" s="228">
        <f t="shared" si="4564"/>
        <v>172500</v>
      </c>
      <c r="AP1472" s="228">
        <f t="shared" si="4389"/>
        <v>57500</v>
      </c>
      <c r="AQ1472" s="228">
        <f t="shared" ref="AQ1472:AS1472" si="4592">AQ1473</f>
        <v>0</v>
      </c>
      <c r="AR1472" s="228">
        <f t="shared" si="4592"/>
        <v>0</v>
      </c>
      <c r="AS1472" s="228">
        <f t="shared" si="4592"/>
        <v>0</v>
      </c>
      <c r="AT1472" s="228">
        <f t="shared" si="4565"/>
        <v>672500</v>
      </c>
      <c r="AU1472" s="228">
        <f t="shared" si="4566"/>
        <v>172500</v>
      </c>
      <c r="AV1472" s="228">
        <f t="shared" si="4391"/>
        <v>57500</v>
      </c>
    </row>
    <row r="1473" spans="1:48" s="229" customFormat="1" hidden="1">
      <c r="A1473" s="230" t="s">
        <v>128</v>
      </c>
      <c r="B1473" s="231" t="s">
        <v>401</v>
      </c>
      <c r="C1473" s="231" t="s">
        <v>14</v>
      </c>
      <c r="D1473" s="231" t="s">
        <v>14</v>
      </c>
      <c r="E1473" s="231"/>
      <c r="F1473" s="231"/>
      <c r="G1473" s="231"/>
      <c r="H1473" s="231"/>
      <c r="I1473" s="233"/>
      <c r="J1473" s="234"/>
      <c r="K1473" s="234"/>
      <c r="L1473" s="234"/>
      <c r="M1473" s="234"/>
      <c r="N1473" s="234"/>
      <c r="O1473" s="234"/>
      <c r="P1473" s="234">
        <f>P1474+P1479</f>
        <v>672500</v>
      </c>
      <c r="Q1473" s="234">
        <f t="shared" ref="Q1473:U1473" si="4593">Q1474+Q1479</f>
        <v>172500</v>
      </c>
      <c r="R1473" s="234">
        <f t="shared" si="4593"/>
        <v>57500</v>
      </c>
      <c r="S1473" s="234">
        <f t="shared" si="4593"/>
        <v>0</v>
      </c>
      <c r="T1473" s="234">
        <f t="shared" si="4593"/>
        <v>0</v>
      </c>
      <c r="U1473" s="234">
        <f t="shared" si="4593"/>
        <v>0</v>
      </c>
      <c r="V1473" s="234">
        <f t="shared" si="4539"/>
        <v>672500</v>
      </c>
      <c r="W1473" s="234">
        <f t="shared" si="4539"/>
        <v>172500</v>
      </c>
      <c r="X1473" s="234">
        <f t="shared" si="4539"/>
        <v>57500</v>
      </c>
      <c r="Y1473" s="234">
        <f t="shared" ref="Y1473:AA1473" si="4594">Y1474+Y1479</f>
        <v>0</v>
      </c>
      <c r="Z1473" s="234">
        <f t="shared" si="4594"/>
        <v>0</v>
      </c>
      <c r="AA1473" s="234">
        <f t="shared" si="4594"/>
        <v>0</v>
      </c>
      <c r="AB1473" s="234">
        <f t="shared" si="4392"/>
        <v>672500</v>
      </c>
      <c r="AC1473" s="234">
        <f t="shared" ref="AC1473:AC1533" si="4595">W1473+Z1473</f>
        <v>172500</v>
      </c>
      <c r="AD1473" s="234">
        <f t="shared" ref="AD1473:AD1533" si="4596">X1473+AA1473</f>
        <v>57500</v>
      </c>
      <c r="AE1473" s="234">
        <f t="shared" ref="AE1473:AG1473" si="4597">AE1474+AE1479</f>
        <v>0</v>
      </c>
      <c r="AF1473" s="234">
        <f t="shared" si="4597"/>
        <v>0</v>
      </c>
      <c r="AG1473" s="234">
        <f t="shared" si="4597"/>
        <v>0</v>
      </c>
      <c r="AH1473" s="234">
        <f t="shared" si="4406"/>
        <v>672500</v>
      </c>
      <c r="AI1473" s="234">
        <f t="shared" ref="AI1473:AI1533" si="4598">AC1473+AF1473</f>
        <v>172500</v>
      </c>
      <c r="AJ1473" s="234">
        <f t="shared" ref="AJ1473:AJ1533" si="4599">AD1473+AG1473</f>
        <v>57500</v>
      </c>
      <c r="AK1473" s="234">
        <f t="shared" ref="AK1473:AM1473" si="4600">AK1474+AK1479</f>
        <v>0</v>
      </c>
      <c r="AL1473" s="234">
        <f t="shared" si="4600"/>
        <v>0</v>
      </c>
      <c r="AM1473" s="234">
        <f t="shared" si="4600"/>
        <v>0</v>
      </c>
      <c r="AN1473" s="234">
        <f t="shared" si="4563"/>
        <v>672500</v>
      </c>
      <c r="AO1473" s="234">
        <f t="shared" si="4564"/>
        <v>172500</v>
      </c>
      <c r="AP1473" s="234">
        <f t="shared" ref="AP1473:AP1533" si="4601">AJ1473+AM1473</f>
        <v>57500</v>
      </c>
      <c r="AQ1473" s="234">
        <f t="shared" ref="AQ1473:AS1473" si="4602">AQ1474+AQ1479</f>
        <v>0</v>
      </c>
      <c r="AR1473" s="234">
        <f t="shared" si="4602"/>
        <v>0</v>
      </c>
      <c r="AS1473" s="234">
        <f t="shared" si="4602"/>
        <v>0</v>
      </c>
      <c r="AT1473" s="234">
        <f t="shared" si="4565"/>
        <v>672500</v>
      </c>
      <c r="AU1473" s="234">
        <f t="shared" si="4566"/>
        <v>172500</v>
      </c>
      <c r="AV1473" s="234">
        <f t="shared" ref="AV1473:AV1533" si="4603">AP1473+AS1473</f>
        <v>57500</v>
      </c>
    </row>
    <row r="1474" spans="1:48" s="229" customFormat="1" ht="38.25" hidden="1">
      <c r="A1474" s="235" t="s">
        <v>288</v>
      </c>
      <c r="B1474" s="243" t="s">
        <v>401</v>
      </c>
      <c r="C1474" s="243" t="s">
        <v>14</v>
      </c>
      <c r="D1474" s="243" t="s">
        <v>14</v>
      </c>
      <c r="E1474" s="236" t="s">
        <v>27</v>
      </c>
      <c r="F1474" s="236" t="s">
        <v>69</v>
      </c>
      <c r="G1474" s="236" t="s">
        <v>147</v>
      </c>
      <c r="H1474" s="236" t="s">
        <v>148</v>
      </c>
      <c r="I1474" s="237"/>
      <c r="J1474" s="238"/>
      <c r="K1474" s="238"/>
      <c r="L1474" s="238"/>
      <c r="M1474" s="238"/>
      <c r="N1474" s="238"/>
      <c r="O1474" s="238"/>
      <c r="P1474" s="238">
        <f>P1475</f>
        <v>500000</v>
      </c>
      <c r="Q1474" s="238">
        <f t="shared" ref="Q1474:U1477" si="4604">Q1475</f>
        <v>0</v>
      </c>
      <c r="R1474" s="238">
        <f t="shared" si="4604"/>
        <v>0</v>
      </c>
      <c r="S1474" s="238">
        <f t="shared" si="4604"/>
        <v>0</v>
      </c>
      <c r="T1474" s="238">
        <f t="shared" si="4604"/>
        <v>0</v>
      </c>
      <c r="U1474" s="238">
        <f t="shared" si="4604"/>
        <v>0</v>
      </c>
      <c r="V1474" s="238">
        <f t="shared" si="4539"/>
        <v>500000</v>
      </c>
      <c r="W1474" s="238">
        <f t="shared" si="4539"/>
        <v>0</v>
      </c>
      <c r="X1474" s="238">
        <f t="shared" si="4539"/>
        <v>0</v>
      </c>
      <c r="Y1474" s="238">
        <f t="shared" ref="Y1474:AA1477" si="4605">Y1475</f>
        <v>0</v>
      </c>
      <c r="Z1474" s="238">
        <f t="shared" si="4605"/>
        <v>0</v>
      </c>
      <c r="AA1474" s="238">
        <f t="shared" si="4605"/>
        <v>0</v>
      </c>
      <c r="AB1474" s="238">
        <f t="shared" ref="AB1474:AB1533" si="4606">V1474+Y1474</f>
        <v>500000</v>
      </c>
      <c r="AC1474" s="238">
        <f t="shared" si="4595"/>
        <v>0</v>
      </c>
      <c r="AD1474" s="238">
        <f t="shared" si="4596"/>
        <v>0</v>
      </c>
      <c r="AE1474" s="238">
        <f t="shared" ref="AE1474:AG1477" si="4607">AE1475</f>
        <v>0</v>
      </c>
      <c r="AF1474" s="238">
        <f t="shared" si="4607"/>
        <v>0</v>
      </c>
      <c r="AG1474" s="238">
        <f t="shared" si="4607"/>
        <v>0</v>
      </c>
      <c r="AH1474" s="238">
        <f t="shared" si="4406"/>
        <v>500000</v>
      </c>
      <c r="AI1474" s="238">
        <f t="shared" si="4598"/>
        <v>0</v>
      </c>
      <c r="AJ1474" s="238">
        <f t="shared" si="4599"/>
        <v>0</v>
      </c>
      <c r="AK1474" s="238">
        <f t="shared" ref="AK1474:AM1477" si="4608">AK1475</f>
        <v>0</v>
      </c>
      <c r="AL1474" s="238">
        <f t="shared" si="4608"/>
        <v>0</v>
      </c>
      <c r="AM1474" s="238">
        <f t="shared" si="4608"/>
        <v>0</v>
      </c>
      <c r="AN1474" s="238">
        <f t="shared" si="4563"/>
        <v>500000</v>
      </c>
      <c r="AO1474" s="238">
        <f t="shared" si="4564"/>
        <v>0</v>
      </c>
      <c r="AP1474" s="238">
        <f t="shared" si="4601"/>
        <v>0</v>
      </c>
      <c r="AQ1474" s="238">
        <f t="shared" ref="AQ1474:AS1477" si="4609">AQ1475</f>
        <v>0</v>
      </c>
      <c r="AR1474" s="238">
        <f t="shared" si="4609"/>
        <v>0</v>
      </c>
      <c r="AS1474" s="238">
        <f t="shared" si="4609"/>
        <v>0</v>
      </c>
      <c r="AT1474" s="238">
        <f t="shared" si="4565"/>
        <v>500000</v>
      </c>
      <c r="AU1474" s="238">
        <f t="shared" si="4566"/>
        <v>0</v>
      </c>
      <c r="AV1474" s="238">
        <f t="shared" si="4603"/>
        <v>0</v>
      </c>
    </row>
    <row r="1475" spans="1:48" s="229" customFormat="1" hidden="1">
      <c r="A1475" s="239" t="s">
        <v>223</v>
      </c>
      <c r="B1475" s="243" t="s">
        <v>401</v>
      </c>
      <c r="C1475" s="243" t="s">
        <v>14</v>
      </c>
      <c r="D1475" s="243" t="s">
        <v>14</v>
      </c>
      <c r="E1475" s="236" t="s">
        <v>27</v>
      </c>
      <c r="F1475" s="236" t="s">
        <v>44</v>
      </c>
      <c r="G1475" s="236" t="s">
        <v>147</v>
      </c>
      <c r="H1475" s="236" t="s">
        <v>148</v>
      </c>
      <c r="I1475" s="237"/>
      <c r="J1475" s="238"/>
      <c r="K1475" s="238"/>
      <c r="L1475" s="238"/>
      <c r="M1475" s="238"/>
      <c r="N1475" s="238"/>
      <c r="O1475" s="238"/>
      <c r="P1475" s="238">
        <f>P1476</f>
        <v>500000</v>
      </c>
      <c r="Q1475" s="238">
        <f t="shared" si="4604"/>
        <v>0</v>
      </c>
      <c r="R1475" s="238">
        <f t="shared" si="4604"/>
        <v>0</v>
      </c>
      <c r="S1475" s="238">
        <f t="shared" si="4604"/>
        <v>0</v>
      </c>
      <c r="T1475" s="238">
        <f t="shared" si="4604"/>
        <v>0</v>
      </c>
      <c r="U1475" s="238">
        <f t="shared" si="4604"/>
        <v>0</v>
      </c>
      <c r="V1475" s="238">
        <f t="shared" si="4539"/>
        <v>500000</v>
      </c>
      <c r="W1475" s="238">
        <f t="shared" si="4539"/>
        <v>0</v>
      </c>
      <c r="X1475" s="238">
        <f t="shared" si="4539"/>
        <v>0</v>
      </c>
      <c r="Y1475" s="238">
        <f t="shared" si="4605"/>
        <v>0</v>
      </c>
      <c r="Z1475" s="238">
        <f t="shared" si="4605"/>
        <v>0</v>
      </c>
      <c r="AA1475" s="238">
        <f t="shared" si="4605"/>
        <v>0</v>
      </c>
      <c r="AB1475" s="238">
        <f t="shared" si="4606"/>
        <v>500000</v>
      </c>
      <c r="AC1475" s="238">
        <f t="shared" si="4595"/>
        <v>0</v>
      </c>
      <c r="AD1475" s="238">
        <f t="shared" si="4596"/>
        <v>0</v>
      </c>
      <c r="AE1475" s="238">
        <f t="shared" si="4607"/>
        <v>0</v>
      </c>
      <c r="AF1475" s="238">
        <f t="shared" si="4607"/>
        <v>0</v>
      </c>
      <c r="AG1475" s="238">
        <f t="shared" si="4607"/>
        <v>0</v>
      </c>
      <c r="AH1475" s="238">
        <f t="shared" si="4406"/>
        <v>500000</v>
      </c>
      <c r="AI1475" s="238">
        <f t="shared" si="4598"/>
        <v>0</v>
      </c>
      <c r="AJ1475" s="238">
        <f t="shared" si="4599"/>
        <v>0</v>
      </c>
      <c r="AK1475" s="238">
        <f t="shared" si="4608"/>
        <v>0</v>
      </c>
      <c r="AL1475" s="238">
        <f t="shared" si="4608"/>
        <v>0</v>
      </c>
      <c r="AM1475" s="238">
        <f t="shared" si="4608"/>
        <v>0</v>
      </c>
      <c r="AN1475" s="238">
        <f t="shared" si="4563"/>
        <v>500000</v>
      </c>
      <c r="AO1475" s="238">
        <f t="shared" si="4564"/>
        <v>0</v>
      </c>
      <c r="AP1475" s="238">
        <f t="shared" si="4601"/>
        <v>0</v>
      </c>
      <c r="AQ1475" s="238">
        <f t="shared" si="4609"/>
        <v>0</v>
      </c>
      <c r="AR1475" s="238">
        <f t="shared" si="4609"/>
        <v>0</v>
      </c>
      <c r="AS1475" s="238">
        <f t="shared" si="4609"/>
        <v>0</v>
      </c>
      <c r="AT1475" s="238">
        <f t="shared" si="4565"/>
        <v>500000</v>
      </c>
      <c r="AU1475" s="238">
        <f t="shared" si="4566"/>
        <v>0</v>
      </c>
      <c r="AV1475" s="238">
        <f t="shared" si="4603"/>
        <v>0</v>
      </c>
    </row>
    <row r="1476" spans="1:48" s="229" customFormat="1" ht="25.5" hidden="1">
      <c r="A1476" s="239" t="s">
        <v>211</v>
      </c>
      <c r="B1476" s="243" t="s">
        <v>401</v>
      </c>
      <c r="C1476" s="243" t="s">
        <v>14</v>
      </c>
      <c r="D1476" s="243" t="s">
        <v>14</v>
      </c>
      <c r="E1476" s="236" t="s">
        <v>27</v>
      </c>
      <c r="F1476" s="236" t="s">
        <v>44</v>
      </c>
      <c r="G1476" s="236" t="s">
        <v>147</v>
      </c>
      <c r="H1476" s="236" t="s">
        <v>212</v>
      </c>
      <c r="I1476" s="237"/>
      <c r="J1476" s="238"/>
      <c r="K1476" s="238"/>
      <c r="L1476" s="238"/>
      <c r="M1476" s="238"/>
      <c r="N1476" s="238"/>
      <c r="O1476" s="238"/>
      <c r="P1476" s="238">
        <f>P1477</f>
        <v>500000</v>
      </c>
      <c r="Q1476" s="238">
        <f t="shared" si="4604"/>
        <v>0</v>
      </c>
      <c r="R1476" s="238">
        <f t="shared" si="4604"/>
        <v>0</v>
      </c>
      <c r="S1476" s="238">
        <f t="shared" si="4604"/>
        <v>0</v>
      </c>
      <c r="T1476" s="238">
        <f t="shared" si="4604"/>
        <v>0</v>
      </c>
      <c r="U1476" s="238">
        <f t="shared" si="4604"/>
        <v>0</v>
      </c>
      <c r="V1476" s="238">
        <f t="shared" ref="V1476:X1491" si="4610">P1476+S1476</f>
        <v>500000</v>
      </c>
      <c r="W1476" s="238">
        <f t="shared" si="4610"/>
        <v>0</v>
      </c>
      <c r="X1476" s="238">
        <f t="shared" si="4610"/>
        <v>0</v>
      </c>
      <c r="Y1476" s="238">
        <f t="shared" si="4605"/>
        <v>0</v>
      </c>
      <c r="Z1476" s="238">
        <f t="shared" si="4605"/>
        <v>0</v>
      </c>
      <c r="AA1476" s="238">
        <f t="shared" si="4605"/>
        <v>0</v>
      </c>
      <c r="AB1476" s="238">
        <f t="shared" si="4606"/>
        <v>500000</v>
      </c>
      <c r="AC1476" s="238">
        <f t="shared" si="4595"/>
        <v>0</v>
      </c>
      <c r="AD1476" s="238">
        <f t="shared" si="4596"/>
        <v>0</v>
      </c>
      <c r="AE1476" s="238">
        <f t="shared" si="4607"/>
        <v>0</v>
      </c>
      <c r="AF1476" s="238">
        <f t="shared" si="4607"/>
        <v>0</v>
      </c>
      <c r="AG1476" s="238">
        <f t="shared" si="4607"/>
        <v>0</v>
      </c>
      <c r="AH1476" s="238">
        <f t="shared" si="4406"/>
        <v>500000</v>
      </c>
      <c r="AI1476" s="238">
        <f t="shared" si="4598"/>
        <v>0</v>
      </c>
      <c r="AJ1476" s="238">
        <f t="shared" si="4599"/>
        <v>0</v>
      </c>
      <c r="AK1476" s="238">
        <f t="shared" si="4608"/>
        <v>0</v>
      </c>
      <c r="AL1476" s="238">
        <f t="shared" si="4608"/>
        <v>0</v>
      </c>
      <c r="AM1476" s="238">
        <f t="shared" si="4608"/>
        <v>0</v>
      </c>
      <c r="AN1476" s="238">
        <f t="shared" si="4563"/>
        <v>500000</v>
      </c>
      <c r="AO1476" s="238">
        <f t="shared" si="4564"/>
        <v>0</v>
      </c>
      <c r="AP1476" s="238">
        <f t="shared" si="4601"/>
        <v>0</v>
      </c>
      <c r="AQ1476" s="238">
        <f t="shared" si="4609"/>
        <v>0</v>
      </c>
      <c r="AR1476" s="238">
        <f t="shared" si="4609"/>
        <v>0</v>
      </c>
      <c r="AS1476" s="238">
        <f t="shared" si="4609"/>
        <v>0</v>
      </c>
      <c r="AT1476" s="238">
        <f t="shared" si="4565"/>
        <v>500000</v>
      </c>
      <c r="AU1476" s="238">
        <f t="shared" si="4566"/>
        <v>0</v>
      </c>
      <c r="AV1476" s="238">
        <f t="shared" si="4603"/>
        <v>0</v>
      </c>
    </row>
    <row r="1477" spans="1:48" s="229" customFormat="1" ht="25.5" hidden="1">
      <c r="A1477" s="240" t="s">
        <v>259</v>
      </c>
      <c r="B1477" s="243" t="s">
        <v>401</v>
      </c>
      <c r="C1477" s="243" t="s">
        <v>14</v>
      </c>
      <c r="D1477" s="243" t="s">
        <v>14</v>
      </c>
      <c r="E1477" s="236" t="s">
        <v>27</v>
      </c>
      <c r="F1477" s="236" t="s">
        <v>44</v>
      </c>
      <c r="G1477" s="236" t="s">
        <v>147</v>
      </c>
      <c r="H1477" s="236" t="s">
        <v>212</v>
      </c>
      <c r="I1477" s="237" t="s">
        <v>93</v>
      </c>
      <c r="J1477" s="238"/>
      <c r="K1477" s="238"/>
      <c r="L1477" s="238"/>
      <c r="M1477" s="238"/>
      <c r="N1477" s="238"/>
      <c r="O1477" s="238"/>
      <c r="P1477" s="238">
        <f>P1478</f>
        <v>500000</v>
      </c>
      <c r="Q1477" s="238">
        <f t="shared" si="4604"/>
        <v>0</v>
      </c>
      <c r="R1477" s="238">
        <f t="shared" si="4604"/>
        <v>0</v>
      </c>
      <c r="S1477" s="238">
        <f t="shared" si="4604"/>
        <v>0</v>
      </c>
      <c r="T1477" s="238">
        <f t="shared" si="4604"/>
        <v>0</v>
      </c>
      <c r="U1477" s="238">
        <f t="shared" si="4604"/>
        <v>0</v>
      </c>
      <c r="V1477" s="238">
        <f t="shared" si="4610"/>
        <v>500000</v>
      </c>
      <c r="W1477" s="238">
        <f t="shared" si="4610"/>
        <v>0</v>
      </c>
      <c r="X1477" s="238">
        <f t="shared" si="4610"/>
        <v>0</v>
      </c>
      <c r="Y1477" s="238">
        <f t="shared" si="4605"/>
        <v>0</v>
      </c>
      <c r="Z1477" s="238">
        <f t="shared" si="4605"/>
        <v>0</v>
      </c>
      <c r="AA1477" s="238">
        <f t="shared" si="4605"/>
        <v>0</v>
      </c>
      <c r="AB1477" s="238">
        <f t="shared" si="4606"/>
        <v>500000</v>
      </c>
      <c r="AC1477" s="238">
        <f t="shared" si="4595"/>
        <v>0</v>
      </c>
      <c r="AD1477" s="238">
        <f t="shared" si="4596"/>
        <v>0</v>
      </c>
      <c r="AE1477" s="238">
        <f t="shared" si="4607"/>
        <v>0</v>
      </c>
      <c r="AF1477" s="238">
        <f t="shared" si="4607"/>
        <v>0</v>
      </c>
      <c r="AG1477" s="238">
        <f t="shared" si="4607"/>
        <v>0</v>
      </c>
      <c r="AH1477" s="238">
        <f t="shared" si="4406"/>
        <v>500000</v>
      </c>
      <c r="AI1477" s="238">
        <f t="shared" si="4598"/>
        <v>0</v>
      </c>
      <c r="AJ1477" s="238">
        <f t="shared" si="4599"/>
        <v>0</v>
      </c>
      <c r="AK1477" s="238">
        <f t="shared" si="4608"/>
        <v>0</v>
      </c>
      <c r="AL1477" s="238">
        <f t="shared" si="4608"/>
        <v>0</v>
      </c>
      <c r="AM1477" s="238">
        <f t="shared" si="4608"/>
        <v>0</v>
      </c>
      <c r="AN1477" s="238">
        <f t="shared" si="4563"/>
        <v>500000</v>
      </c>
      <c r="AO1477" s="238">
        <f t="shared" si="4564"/>
        <v>0</v>
      </c>
      <c r="AP1477" s="238">
        <f t="shared" si="4601"/>
        <v>0</v>
      </c>
      <c r="AQ1477" s="238">
        <f t="shared" si="4609"/>
        <v>0</v>
      </c>
      <c r="AR1477" s="238">
        <f t="shared" si="4609"/>
        <v>0</v>
      </c>
      <c r="AS1477" s="238">
        <f t="shared" si="4609"/>
        <v>0</v>
      </c>
      <c r="AT1477" s="238">
        <f t="shared" si="4565"/>
        <v>500000</v>
      </c>
      <c r="AU1477" s="238">
        <f t="shared" si="4566"/>
        <v>0</v>
      </c>
      <c r="AV1477" s="238">
        <f t="shared" si="4603"/>
        <v>0</v>
      </c>
    </row>
    <row r="1478" spans="1:48" s="229" customFormat="1" ht="25.5" hidden="1">
      <c r="A1478" s="239" t="s">
        <v>97</v>
      </c>
      <c r="B1478" s="243" t="s">
        <v>401</v>
      </c>
      <c r="C1478" s="243" t="s">
        <v>14</v>
      </c>
      <c r="D1478" s="243" t="s">
        <v>14</v>
      </c>
      <c r="E1478" s="236" t="s">
        <v>27</v>
      </c>
      <c r="F1478" s="236" t="s">
        <v>44</v>
      </c>
      <c r="G1478" s="236" t="s">
        <v>147</v>
      </c>
      <c r="H1478" s="236" t="s">
        <v>212</v>
      </c>
      <c r="I1478" s="237" t="s">
        <v>94</v>
      </c>
      <c r="J1478" s="238"/>
      <c r="K1478" s="238"/>
      <c r="L1478" s="238"/>
      <c r="M1478" s="238"/>
      <c r="N1478" s="238"/>
      <c r="O1478" s="238"/>
      <c r="P1478" s="238">
        <v>500000</v>
      </c>
      <c r="Q1478" s="238">
        <v>0</v>
      </c>
      <c r="R1478" s="238">
        <v>0</v>
      </c>
      <c r="S1478" s="238"/>
      <c r="T1478" s="238"/>
      <c r="U1478" s="238"/>
      <c r="V1478" s="238">
        <f t="shared" si="4610"/>
        <v>500000</v>
      </c>
      <c r="W1478" s="238">
        <f t="shared" si="4610"/>
        <v>0</v>
      </c>
      <c r="X1478" s="238">
        <f t="shared" si="4610"/>
        <v>0</v>
      </c>
      <c r="Y1478" s="238"/>
      <c r="Z1478" s="238"/>
      <c r="AA1478" s="238"/>
      <c r="AB1478" s="238">
        <f t="shared" si="4606"/>
        <v>500000</v>
      </c>
      <c r="AC1478" s="238">
        <f t="shared" si="4595"/>
        <v>0</v>
      </c>
      <c r="AD1478" s="238">
        <f t="shared" si="4596"/>
        <v>0</v>
      </c>
      <c r="AE1478" s="238"/>
      <c r="AF1478" s="238"/>
      <c r="AG1478" s="238"/>
      <c r="AH1478" s="238">
        <f t="shared" si="4406"/>
        <v>500000</v>
      </c>
      <c r="AI1478" s="238">
        <f t="shared" si="4598"/>
        <v>0</v>
      </c>
      <c r="AJ1478" s="238">
        <f t="shared" si="4599"/>
        <v>0</v>
      </c>
      <c r="AK1478" s="238"/>
      <c r="AL1478" s="238"/>
      <c r="AM1478" s="238"/>
      <c r="AN1478" s="238">
        <f t="shared" si="4563"/>
        <v>500000</v>
      </c>
      <c r="AO1478" s="238">
        <f t="shared" si="4564"/>
        <v>0</v>
      </c>
      <c r="AP1478" s="238">
        <f t="shared" si="4601"/>
        <v>0</v>
      </c>
      <c r="AQ1478" s="238"/>
      <c r="AR1478" s="238"/>
      <c r="AS1478" s="238"/>
      <c r="AT1478" s="238">
        <f t="shared" si="4565"/>
        <v>500000</v>
      </c>
      <c r="AU1478" s="238">
        <f t="shared" si="4566"/>
        <v>0</v>
      </c>
      <c r="AV1478" s="238">
        <f t="shared" si="4603"/>
        <v>0</v>
      </c>
    </row>
    <row r="1479" spans="1:48" s="229" customFormat="1" ht="25.5" hidden="1">
      <c r="A1479" s="300" t="s">
        <v>392</v>
      </c>
      <c r="B1479" s="243" t="s">
        <v>401</v>
      </c>
      <c r="C1479" s="243" t="s">
        <v>14</v>
      </c>
      <c r="D1479" s="243" t="s">
        <v>14</v>
      </c>
      <c r="E1479" s="243" t="s">
        <v>195</v>
      </c>
      <c r="F1479" s="243" t="s">
        <v>69</v>
      </c>
      <c r="G1479" s="243" t="s">
        <v>147</v>
      </c>
      <c r="H1479" s="243" t="s">
        <v>148</v>
      </c>
      <c r="I1479" s="237"/>
      <c r="J1479" s="238"/>
      <c r="K1479" s="238"/>
      <c r="L1479" s="238"/>
      <c r="M1479" s="238"/>
      <c r="N1479" s="238"/>
      <c r="O1479" s="238"/>
      <c r="P1479" s="238">
        <f>P1480</f>
        <v>172500</v>
      </c>
      <c r="Q1479" s="238">
        <f t="shared" ref="Q1479:U1481" si="4611">Q1480</f>
        <v>172500</v>
      </c>
      <c r="R1479" s="238">
        <f t="shared" si="4611"/>
        <v>57500</v>
      </c>
      <c r="S1479" s="238">
        <f t="shared" si="4611"/>
        <v>0</v>
      </c>
      <c r="T1479" s="238">
        <f t="shared" si="4611"/>
        <v>0</v>
      </c>
      <c r="U1479" s="238">
        <f t="shared" si="4611"/>
        <v>0</v>
      </c>
      <c r="V1479" s="238">
        <f t="shared" si="4610"/>
        <v>172500</v>
      </c>
      <c r="W1479" s="238">
        <f t="shared" si="4610"/>
        <v>172500</v>
      </c>
      <c r="X1479" s="238">
        <f t="shared" si="4610"/>
        <v>57500</v>
      </c>
      <c r="Y1479" s="238">
        <f t="shared" ref="Y1479:AA1481" si="4612">Y1480</f>
        <v>0</v>
      </c>
      <c r="Z1479" s="238">
        <f t="shared" si="4612"/>
        <v>0</v>
      </c>
      <c r="AA1479" s="238">
        <f t="shared" si="4612"/>
        <v>0</v>
      </c>
      <c r="AB1479" s="238">
        <f t="shared" si="4606"/>
        <v>172500</v>
      </c>
      <c r="AC1479" s="238">
        <f t="shared" si="4595"/>
        <v>172500</v>
      </c>
      <c r="AD1479" s="238">
        <f t="shared" si="4596"/>
        <v>57500</v>
      </c>
      <c r="AE1479" s="238">
        <f t="shared" ref="AE1479:AG1481" si="4613">AE1480</f>
        <v>0</v>
      </c>
      <c r="AF1479" s="238">
        <f t="shared" si="4613"/>
        <v>0</v>
      </c>
      <c r="AG1479" s="238">
        <f t="shared" si="4613"/>
        <v>0</v>
      </c>
      <c r="AH1479" s="238">
        <f t="shared" si="4406"/>
        <v>172500</v>
      </c>
      <c r="AI1479" s="238">
        <f t="shared" si="4598"/>
        <v>172500</v>
      </c>
      <c r="AJ1479" s="238">
        <f t="shared" si="4599"/>
        <v>57500</v>
      </c>
      <c r="AK1479" s="238">
        <f t="shared" ref="AK1479:AM1481" si="4614">AK1480</f>
        <v>0</v>
      </c>
      <c r="AL1479" s="238">
        <f t="shared" si="4614"/>
        <v>0</v>
      </c>
      <c r="AM1479" s="238">
        <f t="shared" si="4614"/>
        <v>0</v>
      </c>
      <c r="AN1479" s="238">
        <f t="shared" si="4563"/>
        <v>172500</v>
      </c>
      <c r="AO1479" s="238">
        <f t="shared" si="4564"/>
        <v>172500</v>
      </c>
      <c r="AP1479" s="238">
        <f t="shared" si="4601"/>
        <v>57500</v>
      </c>
      <c r="AQ1479" s="238">
        <f t="shared" ref="AQ1479:AS1481" si="4615">AQ1480</f>
        <v>0</v>
      </c>
      <c r="AR1479" s="238">
        <f t="shared" si="4615"/>
        <v>0</v>
      </c>
      <c r="AS1479" s="238">
        <f t="shared" si="4615"/>
        <v>0</v>
      </c>
      <c r="AT1479" s="238">
        <f t="shared" si="4565"/>
        <v>172500</v>
      </c>
      <c r="AU1479" s="238">
        <f t="shared" si="4566"/>
        <v>172500</v>
      </c>
      <c r="AV1479" s="238">
        <f t="shared" si="4603"/>
        <v>57500</v>
      </c>
    </row>
    <row r="1480" spans="1:48" s="229" customFormat="1" hidden="1">
      <c r="A1480" s="284" t="s">
        <v>196</v>
      </c>
      <c r="B1480" s="243" t="s">
        <v>401</v>
      </c>
      <c r="C1480" s="243" t="s">
        <v>14</v>
      </c>
      <c r="D1480" s="243" t="s">
        <v>14</v>
      </c>
      <c r="E1480" s="243" t="s">
        <v>195</v>
      </c>
      <c r="F1480" s="243" t="s">
        <v>69</v>
      </c>
      <c r="G1480" s="243" t="s">
        <v>147</v>
      </c>
      <c r="H1480" s="243" t="s">
        <v>197</v>
      </c>
      <c r="I1480" s="237"/>
      <c r="J1480" s="238"/>
      <c r="K1480" s="238"/>
      <c r="L1480" s="238"/>
      <c r="M1480" s="238"/>
      <c r="N1480" s="238"/>
      <c r="O1480" s="238"/>
      <c r="P1480" s="238">
        <f>P1481</f>
        <v>172500</v>
      </c>
      <c r="Q1480" s="238">
        <f t="shared" si="4611"/>
        <v>172500</v>
      </c>
      <c r="R1480" s="238">
        <f t="shared" si="4611"/>
        <v>57500</v>
      </c>
      <c r="S1480" s="238">
        <f t="shared" si="4611"/>
        <v>0</v>
      </c>
      <c r="T1480" s="238">
        <f t="shared" si="4611"/>
        <v>0</v>
      </c>
      <c r="U1480" s="238">
        <f t="shared" si="4611"/>
        <v>0</v>
      </c>
      <c r="V1480" s="238">
        <f t="shared" si="4610"/>
        <v>172500</v>
      </c>
      <c r="W1480" s="238">
        <f t="shared" si="4610"/>
        <v>172500</v>
      </c>
      <c r="X1480" s="238">
        <f t="shared" si="4610"/>
        <v>57500</v>
      </c>
      <c r="Y1480" s="238">
        <f t="shared" si="4612"/>
        <v>0</v>
      </c>
      <c r="Z1480" s="238">
        <f t="shared" si="4612"/>
        <v>0</v>
      </c>
      <c r="AA1480" s="238">
        <f t="shared" si="4612"/>
        <v>0</v>
      </c>
      <c r="AB1480" s="238">
        <f t="shared" si="4606"/>
        <v>172500</v>
      </c>
      <c r="AC1480" s="238">
        <f t="shared" si="4595"/>
        <v>172500</v>
      </c>
      <c r="AD1480" s="238">
        <f t="shared" si="4596"/>
        <v>57500</v>
      </c>
      <c r="AE1480" s="238">
        <f t="shared" si="4613"/>
        <v>0</v>
      </c>
      <c r="AF1480" s="238">
        <f t="shared" si="4613"/>
        <v>0</v>
      </c>
      <c r="AG1480" s="238">
        <f t="shared" si="4613"/>
        <v>0</v>
      </c>
      <c r="AH1480" s="238">
        <f t="shared" si="4406"/>
        <v>172500</v>
      </c>
      <c r="AI1480" s="238">
        <f t="shared" si="4598"/>
        <v>172500</v>
      </c>
      <c r="AJ1480" s="238">
        <f t="shared" si="4599"/>
        <v>57500</v>
      </c>
      <c r="AK1480" s="238">
        <f t="shared" si="4614"/>
        <v>0</v>
      </c>
      <c r="AL1480" s="238">
        <f t="shared" si="4614"/>
        <v>0</v>
      </c>
      <c r="AM1480" s="238">
        <f t="shared" si="4614"/>
        <v>0</v>
      </c>
      <c r="AN1480" s="238">
        <f t="shared" si="4563"/>
        <v>172500</v>
      </c>
      <c r="AO1480" s="238">
        <f t="shared" si="4564"/>
        <v>172500</v>
      </c>
      <c r="AP1480" s="238">
        <f t="shared" si="4601"/>
        <v>57500</v>
      </c>
      <c r="AQ1480" s="238">
        <f t="shared" si="4615"/>
        <v>0</v>
      </c>
      <c r="AR1480" s="238">
        <f t="shared" si="4615"/>
        <v>0</v>
      </c>
      <c r="AS1480" s="238">
        <f t="shared" si="4615"/>
        <v>0</v>
      </c>
      <c r="AT1480" s="238">
        <f t="shared" si="4565"/>
        <v>172500</v>
      </c>
      <c r="AU1480" s="238">
        <f t="shared" si="4566"/>
        <v>172500</v>
      </c>
      <c r="AV1480" s="238">
        <f t="shared" si="4603"/>
        <v>57500</v>
      </c>
    </row>
    <row r="1481" spans="1:48" s="229" customFormat="1" hidden="1">
      <c r="A1481" s="235" t="s">
        <v>99</v>
      </c>
      <c r="B1481" s="243" t="s">
        <v>401</v>
      </c>
      <c r="C1481" s="243" t="s">
        <v>14</v>
      </c>
      <c r="D1481" s="243" t="s">
        <v>14</v>
      </c>
      <c r="E1481" s="243" t="s">
        <v>195</v>
      </c>
      <c r="F1481" s="243" t="s">
        <v>69</v>
      </c>
      <c r="G1481" s="243" t="s">
        <v>147</v>
      </c>
      <c r="H1481" s="243" t="s">
        <v>197</v>
      </c>
      <c r="I1481" s="237" t="s">
        <v>98</v>
      </c>
      <c r="J1481" s="238"/>
      <c r="K1481" s="238"/>
      <c r="L1481" s="238"/>
      <c r="M1481" s="238"/>
      <c r="N1481" s="238"/>
      <c r="O1481" s="238"/>
      <c r="P1481" s="238">
        <f>P1482</f>
        <v>172500</v>
      </c>
      <c r="Q1481" s="238">
        <f t="shared" si="4611"/>
        <v>172500</v>
      </c>
      <c r="R1481" s="238">
        <f t="shared" si="4611"/>
        <v>57500</v>
      </c>
      <c r="S1481" s="238">
        <f t="shared" si="4611"/>
        <v>0</v>
      </c>
      <c r="T1481" s="238">
        <f t="shared" si="4611"/>
        <v>0</v>
      </c>
      <c r="U1481" s="238">
        <f t="shared" si="4611"/>
        <v>0</v>
      </c>
      <c r="V1481" s="238">
        <f t="shared" si="4610"/>
        <v>172500</v>
      </c>
      <c r="W1481" s="238">
        <f t="shared" si="4610"/>
        <v>172500</v>
      </c>
      <c r="X1481" s="238">
        <f t="shared" si="4610"/>
        <v>57500</v>
      </c>
      <c r="Y1481" s="238">
        <f t="shared" si="4612"/>
        <v>0</v>
      </c>
      <c r="Z1481" s="238">
        <f t="shared" si="4612"/>
        <v>0</v>
      </c>
      <c r="AA1481" s="238">
        <f t="shared" si="4612"/>
        <v>0</v>
      </c>
      <c r="AB1481" s="238">
        <f t="shared" si="4606"/>
        <v>172500</v>
      </c>
      <c r="AC1481" s="238">
        <f t="shared" si="4595"/>
        <v>172500</v>
      </c>
      <c r="AD1481" s="238">
        <f t="shared" si="4596"/>
        <v>57500</v>
      </c>
      <c r="AE1481" s="238">
        <f t="shared" si="4613"/>
        <v>0</v>
      </c>
      <c r="AF1481" s="238">
        <f t="shared" si="4613"/>
        <v>0</v>
      </c>
      <c r="AG1481" s="238">
        <f t="shared" si="4613"/>
        <v>0</v>
      </c>
      <c r="AH1481" s="238">
        <f t="shared" si="4406"/>
        <v>172500</v>
      </c>
      <c r="AI1481" s="238">
        <f t="shared" si="4598"/>
        <v>172500</v>
      </c>
      <c r="AJ1481" s="238">
        <f t="shared" si="4599"/>
        <v>57500</v>
      </c>
      <c r="AK1481" s="238">
        <f t="shared" si="4614"/>
        <v>0</v>
      </c>
      <c r="AL1481" s="238">
        <f t="shared" si="4614"/>
        <v>0</v>
      </c>
      <c r="AM1481" s="238">
        <f t="shared" si="4614"/>
        <v>0</v>
      </c>
      <c r="AN1481" s="238">
        <f t="shared" si="4563"/>
        <v>172500</v>
      </c>
      <c r="AO1481" s="238">
        <f t="shared" si="4564"/>
        <v>172500</v>
      </c>
      <c r="AP1481" s="238">
        <f t="shared" si="4601"/>
        <v>57500</v>
      </c>
      <c r="AQ1481" s="238">
        <f t="shared" si="4615"/>
        <v>0</v>
      </c>
      <c r="AR1481" s="238">
        <f t="shared" si="4615"/>
        <v>0</v>
      </c>
      <c r="AS1481" s="238">
        <f t="shared" si="4615"/>
        <v>0</v>
      </c>
      <c r="AT1481" s="238">
        <f t="shared" si="4565"/>
        <v>172500</v>
      </c>
      <c r="AU1481" s="238">
        <f t="shared" si="4566"/>
        <v>172500</v>
      </c>
      <c r="AV1481" s="238">
        <f t="shared" si="4603"/>
        <v>57500</v>
      </c>
    </row>
    <row r="1482" spans="1:48" s="229" customFormat="1" ht="25.5" hidden="1">
      <c r="A1482" s="235" t="s">
        <v>105</v>
      </c>
      <c r="B1482" s="243" t="s">
        <v>401</v>
      </c>
      <c r="C1482" s="243" t="s">
        <v>14</v>
      </c>
      <c r="D1482" s="243" t="s">
        <v>14</v>
      </c>
      <c r="E1482" s="243" t="s">
        <v>195</v>
      </c>
      <c r="F1482" s="243" t="s">
        <v>69</v>
      </c>
      <c r="G1482" s="243" t="s">
        <v>147</v>
      </c>
      <c r="H1482" s="243" t="s">
        <v>197</v>
      </c>
      <c r="I1482" s="237" t="s">
        <v>106</v>
      </c>
      <c r="J1482" s="238"/>
      <c r="K1482" s="238"/>
      <c r="L1482" s="238"/>
      <c r="M1482" s="238"/>
      <c r="N1482" s="238"/>
      <c r="O1482" s="238"/>
      <c r="P1482" s="238">
        <v>172500</v>
      </c>
      <c r="Q1482" s="238">
        <v>172500</v>
      </c>
      <c r="R1482" s="238">
        <v>57500</v>
      </c>
      <c r="S1482" s="238"/>
      <c r="T1482" s="238"/>
      <c r="U1482" s="238"/>
      <c r="V1482" s="238">
        <f t="shared" si="4610"/>
        <v>172500</v>
      </c>
      <c r="W1482" s="238">
        <f t="shared" si="4610"/>
        <v>172500</v>
      </c>
      <c r="X1482" s="238">
        <f t="shared" si="4610"/>
        <v>57500</v>
      </c>
      <c r="Y1482" s="238"/>
      <c r="Z1482" s="238"/>
      <c r="AA1482" s="238"/>
      <c r="AB1482" s="238">
        <f t="shared" si="4606"/>
        <v>172500</v>
      </c>
      <c r="AC1482" s="238">
        <f t="shared" si="4595"/>
        <v>172500</v>
      </c>
      <c r="AD1482" s="238">
        <f t="shared" si="4596"/>
        <v>57500</v>
      </c>
      <c r="AE1482" s="238"/>
      <c r="AF1482" s="238"/>
      <c r="AG1482" s="238"/>
      <c r="AH1482" s="238">
        <f t="shared" ref="AH1482:AH1533" si="4616">AB1482+AE1482</f>
        <v>172500</v>
      </c>
      <c r="AI1482" s="238">
        <f t="shared" si="4598"/>
        <v>172500</v>
      </c>
      <c r="AJ1482" s="238">
        <f t="shared" si="4599"/>
        <v>57500</v>
      </c>
      <c r="AK1482" s="238"/>
      <c r="AL1482" s="238"/>
      <c r="AM1482" s="238"/>
      <c r="AN1482" s="238">
        <f t="shared" si="4563"/>
        <v>172500</v>
      </c>
      <c r="AO1482" s="238">
        <f t="shared" si="4564"/>
        <v>172500</v>
      </c>
      <c r="AP1482" s="238">
        <f t="shared" si="4601"/>
        <v>57500</v>
      </c>
      <c r="AQ1482" s="238"/>
      <c r="AR1482" s="238"/>
      <c r="AS1482" s="238"/>
      <c r="AT1482" s="238">
        <f t="shared" si="4565"/>
        <v>172500</v>
      </c>
      <c r="AU1482" s="238">
        <f t="shared" si="4566"/>
        <v>172500</v>
      </c>
      <c r="AV1482" s="238">
        <f t="shared" si="4603"/>
        <v>57500</v>
      </c>
    </row>
    <row r="1483" spans="1:48" s="229" customFormat="1" ht="15.75" hidden="1">
      <c r="A1483" s="225" t="s">
        <v>5</v>
      </c>
      <c r="B1483" s="274" t="s">
        <v>401</v>
      </c>
      <c r="C1483" s="274" t="s">
        <v>30</v>
      </c>
      <c r="D1483" s="274"/>
      <c r="E1483" s="274"/>
      <c r="F1483" s="274"/>
      <c r="G1483" s="274"/>
      <c r="H1483" s="274"/>
      <c r="I1483" s="275"/>
      <c r="J1483" s="228"/>
      <c r="K1483" s="228"/>
      <c r="L1483" s="228"/>
      <c r="M1483" s="228"/>
      <c r="N1483" s="228"/>
      <c r="O1483" s="228"/>
      <c r="P1483" s="228">
        <f t="shared" ref="P1483:U1483" si="4617">P1484+P1491+P1522</f>
        <v>19242277.66</v>
      </c>
      <c r="Q1483" s="228">
        <f t="shared" si="4617"/>
        <v>4795700</v>
      </c>
      <c r="R1483" s="228">
        <f t="shared" si="4617"/>
        <v>4795700</v>
      </c>
      <c r="S1483" s="228">
        <f t="shared" si="4617"/>
        <v>60000</v>
      </c>
      <c r="T1483" s="228">
        <f t="shared" si="4617"/>
        <v>0</v>
      </c>
      <c r="U1483" s="228">
        <f t="shared" si="4617"/>
        <v>0</v>
      </c>
      <c r="V1483" s="228">
        <f t="shared" si="4610"/>
        <v>19302277.66</v>
      </c>
      <c r="W1483" s="228">
        <f t="shared" si="4610"/>
        <v>4795700</v>
      </c>
      <c r="X1483" s="228">
        <f t="shared" si="4610"/>
        <v>4795700</v>
      </c>
      <c r="Y1483" s="228">
        <f t="shared" ref="Y1483:AA1483" si="4618">Y1484+Y1491+Y1522</f>
        <v>29550720</v>
      </c>
      <c r="Z1483" s="228">
        <f t="shared" si="4618"/>
        <v>0</v>
      </c>
      <c r="AA1483" s="228">
        <f t="shared" si="4618"/>
        <v>0</v>
      </c>
      <c r="AB1483" s="228">
        <f t="shared" si="4606"/>
        <v>48852997.659999996</v>
      </c>
      <c r="AC1483" s="228">
        <f t="shared" si="4595"/>
        <v>4795700</v>
      </c>
      <c r="AD1483" s="228">
        <f t="shared" si="4596"/>
        <v>4795700</v>
      </c>
      <c r="AE1483" s="228">
        <f t="shared" ref="AE1483:AG1483" si="4619">AE1484+AE1491+AE1522</f>
        <v>-17972864</v>
      </c>
      <c r="AF1483" s="228">
        <f t="shared" si="4619"/>
        <v>0</v>
      </c>
      <c r="AG1483" s="228">
        <f t="shared" si="4619"/>
        <v>0</v>
      </c>
      <c r="AH1483" s="228">
        <f t="shared" si="4616"/>
        <v>30880133.659999996</v>
      </c>
      <c r="AI1483" s="228">
        <f t="shared" si="4598"/>
        <v>4795700</v>
      </c>
      <c r="AJ1483" s="228">
        <f t="shared" si="4599"/>
        <v>4795700</v>
      </c>
      <c r="AK1483" s="228">
        <f t="shared" ref="AK1483:AM1483" si="4620">AK1484+AK1491+AK1522</f>
        <v>1563030.3399999999</v>
      </c>
      <c r="AL1483" s="228">
        <f t="shared" si="4620"/>
        <v>0</v>
      </c>
      <c r="AM1483" s="228">
        <f t="shared" si="4620"/>
        <v>0</v>
      </c>
      <c r="AN1483" s="228">
        <f t="shared" si="4563"/>
        <v>32443163.999999996</v>
      </c>
      <c r="AO1483" s="228">
        <f t="shared" si="4564"/>
        <v>4795700</v>
      </c>
      <c r="AP1483" s="228">
        <f t="shared" si="4601"/>
        <v>4795700</v>
      </c>
      <c r="AQ1483" s="228">
        <f t="shared" ref="AQ1483:AS1483" si="4621">AQ1484+AQ1491+AQ1522</f>
        <v>0</v>
      </c>
      <c r="AR1483" s="228">
        <f t="shared" si="4621"/>
        <v>0</v>
      </c>
      <c r="AS1483" s="228">
        <f t="shared" si="4621"/>
        <v>0</v>
      </c>
      <c r="AT1483" s="228">
        <f t="shared" si="4565"/>
        <v>32443163.999999996</v>
      </c>
      <c r="AU1483" s="228">
        <f t="shared" si="4566"/>
        <v>4795700</v>
      </c>
      <c r="AV1483" s="228">
        <f t="shared" si="4603"/>
        <v>4795700</v>
      </c>
    </row>
    <row r="1484" spans="1:48" s="229" customFormat="1" hidden="1">
      <c r="A1484" s="230" t="s">
        <v>6</v>
      </c>
      <c r="B1484" s="232" t="s">
        <v>401</v>
      </c>
      <c r="C1484" s="232" t="s">
        <v>30</v>
      </c>
      <c r="D1484" s="232" t="s">
        <v>20</v>
      </c>
      <c r="E1484" s="232"/>
      <c r="F1484" s="232"/>
      <c r="G1484" s="232"/>
      <c r="H1484" s="232"/>
      <c r="I1484" s="233"/>
      <c r="J1484" s="234"/>
      <c r="K1484" s="234"/>
      <c r="L1484" s="234"/>
      <c r="M1484" s="234"/>
      <c r="N1484" s="234"/>
      <c r="O1484" s="234"/>
      <c r="P1484" s="234">
        <f>P1485</f>
        <v>4277700</v>
      </c>
      <c r="Q1484" s="234">
        <f t="shared" ref="Q1484:U1485" si="4622">Q1485</f>
        <v>4277700</v>
      </c>
      <c r="R1484" s="234">
        <f t="shared" si="4622"/>
        <v>4277700</v>
      </c>
      <c r="S1484" s="234">
        <f t="shared" si="4622"/>
        <v>0</v>
      </c>
      <c r="T1484" s="234">
        <f t="shared" si="4622"/>
        <v>0</v>
      </c>
      <c r="U1484" s="234">
        <f t="shared" si="4622"/>
        <v>0</v>
      </c>
      <c r="V1484" s="234">
        <f t="shared" si="4610"/>
        <v>4277700</v>
      </c>
      <c r="W1484" s="234">
        <f t="shared" si="4610"/>
        <v>4277700</v>
      </c>
      <c r="X1484" s="234">
        <f t="shared" si="4610"/>
        <v>4277700</v>
      </c>
      <c r="Y1484" s="234">
        <f t="shared" ref="Y1484:AA1485" si="4623">Y1485</f>
        <v>0</v>
      </c>
      <c r="Z1484" s="234">
        <f t="shared" si="4623"/>
        <v>0</v>
      </c>
      <c r="AA1484" s="234">
        <f t="shared" si="4623"/>
        <v>0</v>
      </c>
      <c r="AB1484" s="234">
        <f t="shared" si="4606"/>
        <v>4277700</v>
      </c>
      <c r="AC1484" s="234">
        <f t="shared" si="4595"/>
        <v>4277700</v>
      </c>
      <c r="AD1484" s="234">
        <f t="shared" si="4596"/>
        <v>4277700</v>
      </c>
      <c r="AE1484" s="234">
        <f t="shared" ref="AE1484:AG1485" si="4624">AE1485</f>
        <v>0</v>
      </c>
      <c r="AF1484" s="234">
        <f t="shared" si="4624"/>
        <v>0</v>
      </c>
      <c r="AG1484" s="234">
        <f t="shared" si="4624"/>
        <v>0</v>
      </c>
      <c r="AH1484" s="234">
        <f t="shared" si="4616"/>
        <v>4277700</v>
      </c>
      <c r="AI1484" s="234">
        <f t="shared" si="4598"/>
        <v>4277700</v>
      </c>
      <c r="AJ1484" s="234">
        <f t="shared" si="4599"/>
        <v>4277700</v>
      </c>
      <c r="AK1484" s="234">
        <f t="shared" ref="AK1484:AM1485" si="4625">AK1485</f>
        <v>2360000</v>
      </c>
      <c r="AL1484" s="234">
        <f t="shared" si="4625"/>
        <v>0</v>
      </c>
      <c r="AM1484" s="234">
        <f t="shared" si="4625"/>
        <v>0</v>
      </c>
      <c r="AN1484" s="234">
        <f t="shared" si="4563"/>
        <v>6637700</v>
      </c>
      <c r="AO1484" s="234">
        <f t="shared" si="4564"/>
        <v>4277700</v>
      </c>
      <c r="AP1484" s="234">
        <f t="shared" si="4601"/>
        <v>4277700</v>
      </c>
      <c r="AQ1484" s="234">
        <f t="shared" ref="AQ1484:AS1485" si="4626">AQ1485</f>
        <v>0</v>
      </c>
      <c r="AR1484" s="234">
        <f t="shared" si="4626"/>
        <v>0</v>
      </c>
      <c r="AS1484" s="234">
        <f t="shared" si="4626"/>
        <v>0</v>
      </c>
      <c r="AT1484" s="234">
        <f t="shared" si="4565"/>
        <v>6637700</v>
      </c>
      <c r="AU1484" s="234">
        <f t="shared" si="4566"/>
        <v>4277700</v>
      </c>
      <c r="AV1484" s="234">
        <f t="shared" si="4603"/>
        <v>4277700</v>
      </c>
    </row>
    <row r="1485" spans="1:48" s="229" customFormat="1" hidden="1">
      <c r="A1485" s="235" t="s">
        <v>82</v>
      </c>
      <c r="B1485" s="243" t="s">
        <v>401</v>
      </c>
      <c r="C1485" s="243" t="s">
        <v>30</v>
      </c>
      <c r="D1485" s="243" t="s">
        <v>20</v>
      </c>
      <c r="E1485" s="243" t="s">
        <v>81</v>
      </c>
      <c r="F1485" s="243" t="s">
        <v>69</v>
      </c>
      <c r="G1485" s="243" t="s">
        <v>147</v>
      </c>
      <c r="H1485" s="243" t="s">
        <v>148</v>
      </c>
      <c r="I1485" s="285"/>
      <c r="J1485" s="238"/>
      <c r="K1485" s="238"/>
      <c r="L1485" s="238"/>
      <c r="M1485" s="238"/>
      <c r="N1485" s="238"/>
      <c r="O1485" s="238"/>
      <c r="P1485" s="238">
        <f>P1486</f>
        <v>4277700</v>
      </c>
      <c r="Q1485" s="238">
        <f t="shared" si="4622"/>
        <v>4277700</v>
      </c>
      <c r="R1485" s="238">
        <f t="shared" si="4622"/>
        <v>4277700</v>
      </c>
      <c r="S1485" s="238">
        <f t="shared" si="4622"/>
        <v>0</v>
      </c>
      <c r="T1485" s="238">
        <f t="shared" si="4622"/>
        <v>0</v>
      </c>
      <c r="U1485" s="238">
        <f t="shared" si="4622"/>
        <v>0</v>
      </c>
      <c r="V1485" s="238">
        <f t="shared" si="4610"/>
        <v>4277700</v>
      </c>
      <c r="W1485" s="238">
        <f t="shared" si="4610"/>
        <v>4277700</v>
      </c>
      <c r="X1485" s="238">
        <f t="shared" si="4610"/>
        <v>4277700</v>
      </c>
      <c r="Y1485" s="238">
        <f t="shared" si="4623"/>
        <v>0</v>
      </c>
      <c r="Z1485" s="238">
        <f t="shared" si="4623"/>
        <v>0</v>
      </c>
      <c r="AA1485" s="238">
        <f t="shared" si="4623"/>
        <v>0</v>
      </c>
      <c r="AB1485" s="238">
        <f t="shared" si="4606"/>
        <v>4277700</v>
      </c>
      <c r="AC1485" s="238">
        <f t="shared" si="4595"/>
        <v>4277700</v>
      </c>
      <c r="AD1485" s="238">
        <f t="shared" si="4596"/>
        <v>4277700</v>
      </c>
      <c r="AE1485" s="238">
        <f t="shared" si="4624"/>
        <v>0</v>
      </c>
      <c r="AF1485" s="238">
        <f t="shared" si="4624"/>
        <v>0</v>
      </c>
      <c r="AG1485" s="238">
        <f t="shared" si="4624"/>
        <v>0</v>
      </c>
      <c r="AH1485" s="238">
        <f t="shared" si="4616"/>
        <v>4277700</v>
      </c>
      <c r="AI1485" s="238">
        <f t="shared" si="4598"/>
        <v>4277700</v>
      </c>
      <c r="AJ1485" s="238">
        <f t="shared" si="4599"/>
        <v>4277700</v>
      </c>
      <c r="AK1485" s="238">
        <f t="shared" si="4625"/>
        <v>2360000</v>
      </c>
      <c r="AL1485" s="238">
        <f t="shared" si="4625"/>
        <v>0</v>
      </c>
      <c r="AM1485" s="238">
        <f t="shared" si="4625"/>
        <v>0</v>
      </c>
      <c r="AN1485" s="238">
        <f t="shared" si="4563"/>
        <v>6637700</v>
      </c>
      <c r="AO1485" s="238">
        <f t="shared" si="4564"/>
        <v>4277700</v>
      </c>
      <c r="AP1485" s="238">
        <f t="shared" si="4601"/>
        <v>4277700</v>
      </c>
      <c r="AQ1485" s="238">
        <f t="shared" si="4626"/>
        <v>0</v>
      </c>
      <c r="AR1485" s="238">
        <f t="shared" si="4626"/>
        <v>0</v>
      </c>
      <c r="AS1485" s="238">
        <f t="shared" si="4626"/>
        <v>0</v>
      </c>
      <c r="AT1485" s="238">
        <f t="shared" si="4565"/>
        <v>6637700</v>
      </c>
      <c r="AU1485" s="238">
        <f t="shared" si="4566"/>
        <v>4277700</v>
      </c>
      <c r="AV1485" s="238">
        <f t="shared" si="4603"/>
        <v>4277700</v>
      </c>
    </row>
    <row r="1486" spans="1:48" s="229" customFormat="1" ht="25.5" hidden="1">
      <c r="A1486" s="300" t="s">
        <v>220</v>
      </c>
      <c r="B1486" s="243" t="s">
        <v>401</v>
      </c>
      <c r="C1486" s="243" t="s">
        <v>30</v>
      </c>
      <c r="D1486" s="243" t="s">
        <v>20</v>
      </c>
      <c r="E1486" s="243" t="s">
        <v>81</v>
      </c>
      <c r="F1486" s="243" t="s">
        <v>69</v>
      </c>
      <c r="G1486" s="243" t="s">
        <v>147</v>
      </c>
      <c r="H1486" s="243" t="s">
        <v>179</v>
      </c>
      <c r="I1486" s="285"/>
      <c r="J1486" s="238"/>
      <c r="K1486" s="238"/>
      <c r="L1486" s="238"/>
      <c r="M1486" s="238"/>
      <c r="N1486" s="238"/>
      <c r="O1486" s="238"/>
      <c r="P1486" s="238">
        <f>P1487+P1489</f>
        <v>4277700</v>
      </c>
      <c r="Q1486" s="238">
        <f t="shared" ref="Q1486:U1486" si="4627">Q1487+Q1489</f>
        <v>4277700</v>
      </c>
      <c r="R1486" s="238">
        <f t="shared" si="4627"/>
        <v>4277700</v>
      </c>
      <c r="S1486" s="238">
        <f t="shared" si="4627"/>
        <v>0</v>
      </c>
      <c r="T1486" s="238">
        <f t="shared" si="4627"/>
        <v>0</v>
      </c>
      <c r="U1486" s="238">
        <f t="shared" si="4627"/>
        <v>0</v>
      </c>
      <c r="V1486" s="238">
        <f t="shared" si="4610"/>
        <v>4277700</v>
      </c>
      <c r="W1486" s="238">
        <f t="shared" si="4610"/>
        <v>4277700</v>
      </c>
      <c r="X1486" s="238">
        <f t="shared" si="4610"/>
        <v>4277700</v>
      </c>
      <c r="Y1486" s="238">
        <f t="shared" ref="Y1486:AA1486" si="4628">Y1487+Y1489</f>
        <v>0</v>
      </c>
      <c r="Z1486" s="238">
        <f t="shared" si="4628"/>
        <v>0</v>
      </c>
      <c r="AA1486" s="238">
        <f t="shared" si="4628"/>
        <v>0</v>
      </c>
      <c r="AB1486" s="238">
        <f t="shared" si="4606"/>
        <v>4277700</v>
      </c>
      <c r="AC1486" s="238">
        <f t="shared" si="4595"/>
        <v>4277700</v>
      </c>
      <c r="AD1486" s="238">
        <f t="shared" si="4596"/>
        <v>4277700</v>
      </c>
      <c r="AE1486" s="238">
        <f t="shared" ref="AE1486:AG1486" si="4629">AE1487+AE1489</f>
        <v>0</v>
      </c>
      <c r="AF1486" s="238">
        <f t="shared" si="4629"/>
        <v>0</v>
      </c>
      <c r="AG1486" s="238">
        <f t="shared" si="4629"/>
        <v>0</v>
      </c>
      <c r="AH1486" s="238">
        <f t="shared" si="4616"/>
        <v>4277700</v>
      </c>
      <c r="AI1486" s="238">
        <f t="shared" si="4598"/>
        <v>4277700</v>
      </c>
      <c r="AJ1486" s="238">
        <f t="shared" si="4599"/>
        <v>4277700</v>
      </c>
      <c r="AK1486" s="238">
        <f t="shared" ref="AK1486:AM1486" si="4630">AK1487+AK1489</f>
        <v>2360000</v>
      </c>
      <c r="AL1486" s="238">
        <f t="shared" si="4630"/>
        <v>0</v>
      </c>
      <c r="AM1486" s="238">
        <f t="shared" si="4630"/>
        <v>0</v>
      </c>
      <c r="AN1486" s="238">
        <f t="shared" si="4563"/>
        <v>6637700</v>
      </c>
      <c r="AO1486" s="238">
        <f t="shared" si="4564"/>
        <v>4277700</v>
      </c>
      <c r="AP1486" s="238">
        <f t="shared" si="4601"/>
        <v>4277700</v>
      </c>
      <c r="AQ1486" s="238">
        <f t="shared" ref="AQ1486:AS1486" si="4631">AQ1487+AQ1489</f>
        <v>0</v>
      </c>
      <c r="AR1486" s="238">
        <f t="shared" si="4631"/>
        <v>0</v>
      </c>
      <c r="AS1486" s="238">
        <f t="shared" si="4631"/>
        <v>0</v>
      </c>
      <c r="AT1486" s="238">
        <f t="shared" si="4565"/>
        <v>6637700</v>
      </c>
      <c r="AU1486" s="238">
        <f t="shared" si="4566"/>
        <v>4277700</v>
      </c>
      <c r="AV1486" s="238">
        <f t="shared" si="4603"/>
        <v>4277700</v>
      </c>
    </row>
    <row r="1487" spans="1:48" s="229" customFormat="1" ht="25.5" hidden="1">
      <c r="A1487" s="240" t="s">
        <v>259</v>
      </c>
      <c r="B1487" s="243" t="s">
        <v>401</v>
      </c>
      <c r="C1487" s="243" t="s">
        <v>30</v>
      </c>
      <c r="D1487" s="243" t="s">
        <v>20</v>
      </c>
      <c r="E1487" s="243" t="s">
        <v>81</v>
      </c>
      <c r="F1487" s="243" t="s">
        <v>69</v>
      </c>
      <c r="G1487" s="243" t="s">
        <v>147</v>
      </c>
      <c r="H1487" s="243" t="s">
        <v>179</v>
      </c>
      <c r="I1487" s="277" t="s">
        <v>93</v>
      </c>
      <c r="J1487" s="238"/>
      <c r="K1487" s="238"/>
      <c r="L1487" s="238"/>
      <c r="M1487" s="238"/>
      <c r="N1487" s="238"/>
      <c r="O1487" s="238"/>
      <c r="P1487" s="238">
        <f>P1488</f>
        <v>77700</v>
      </c>
      <c r="Q1487" s="238">
        <f t="shared" ref="Q1487:U1487" si="4632">Q1488</f>
        <v>77700</v>
      </c>
      <c r="R1487" s="238">
        <f t="shared" si="4632"/>
        <v>77700</v>
      </c>
      <c r="S1487" s="238">
        <f t="shared" si="4632"/>
        <v>0</v>
      </c>
      <c r="T1487" s="238">
        <f t="shared" si="4632"/>
        <v>0</v>
      </c>
      <c r="U1487" s="238">
        <f t="shared" si="4632"/>
        <v>0</v>
      </c>
      <c r="V1487" s="238">
        <f t="shared" si="4610"/>
        <v>77700</v>
      </c>
      <c r="W1487" s="238">
        <f t="shared" si="4610"/>
        <v>77700</v>
      </c>
      <c r="X1487" s="238">
        <f t="shared" si="4610"/>
        <v>77700</v>
      </c>
      <c r="Y1487" s="238">
        <f t="shared" ref="Y1487:AA1487" si="4633">Y1488</f>
        <v>0</v>
      </c>
      <c r="Z1487" s="238">
        <f t="shared" si="4633"/>
        <v>0</v>
      </c>
      <c r="AA1487" s="238">
        <f t="shared" si="4633"/>
        <v>0</v>
      </c>
      <c r="AB1487" s="238">
        <f t="shared" si="4606"/>
        <v>77700</v>
      </c>
      <c r="AC1487" s="238">
        <f t="shared" si="4595"/>
        <v>77700</v>
      </c>
      <c r="AD1487" s="238">
        <f t="shared" si="4596"/>
        <v>77700</v>
      </c>
      <c r="AE1487" s="238">
        <f t="shared" ref="AE1487:AG1487" si="4634">AE1488</f>
        <v>0</v>
      </c>
      <c r="AF1487" s="238">
        <f t="shared" si="4634"/>
        <v>0</v>
      </c>
      <c r="AG1487" s="238">
        <f t="shared" si="4634"/>
        <v>0</v>
      </c>
      <c r="AH1487" s="238">
        <f t="shared" si="4616"/>
        <v>77700</v>
      </c>
      <c r="AI1487" s="238">
        <f t="shared" si="4598"/>
        <v>77700</v>
      </c>
      <c r="AJ1487" s="238">
        <f t="shared" si="4599"/>
        <v>77700</v>
      </c>
      <c r="AK1487" s="238">
        <f t="shared" ref="AK1487:AM1487" si="4635">AK1488</f>
        <v>-77700</v>
      </c>
      <c r="AL1487" s="238">
        <f t="shared" si="4635"/>
        <v>0</v>
      </c>
      <c r="AM1487" s="238">
        <f t="shared" si="4635"/>
        <v>0</v>
      </c>
      <c r="AN1487" s="238">
        <f t="shared" si="4563"/>
        <v>0</v>
      </c>
      <c r="AO1487" s="238">
        <f t="shared" si="4564"/>
        <v>77700</v>
      </c>
      <c r="AP1487" s="238">
        <f t="shared" si="4601"/>
        <v>77700</v>
      </c>
      <c r="AQ1487" s="238">
        <f t="shared" ref="AQ1487:AS1487" si="4636">AQ1488</f>
        <v>0</v>
      </c>
      <c r="AR1487" s="238">
        <f t="shared" si="4636"/>
        <v>0</v>
      </c>
      <c r="AS1487" s="238">
        <f t="shared" si="4636"/>
        <v>0</v>
      </c>
      <c r="AT1487" s="238">
        <f t="shared" si="4565"/>
        <v>0</v>
      </c>
      <c r="AU1487" s="238">
        <f t="shared" si="4566"/>
        <v>77700</v>
      </c>
      <c r="AV1487" s="238">
        <f t="shared" si="4603"/>
        <v>77700</v>
      </c>
    </row>
    <row r="1488" spans="1:48" s="229" customFormat="1" ht="25.5" hidden="1">
      <c r="A1488" s="239" t="s">
        <v>97</v>
      </c>
      <c r="B1488" s="243" t="s">
        <v>401</v>
      </c>
      <c r="C1488" s="243" t="s">
        <v>30</v>
      </c>
      <c r="D1488" s="243" t="s">
        <v>20</v>
      </c>
      <c r="E1488" s="243" t="s">
        <v>81</v>
      </c>
      <c r="F1488" s="243" t="s">
        <v>69</v>
      </c>
      <c r="G1488" s="243" t="s">
        <v>147</v>
      </c>
      <c r="H1488" s="243" t="s">
        <v>179</v>
      </c>
      <c r="I1488" s="277" t="s">
        <v>94</v>
      </c>
      <c r="J1488" s="238"/>
      <c r="K1488" s="238"/>
      <c r="L1488" s="238"/>
      <c r="M1488" s="238"/>
      <c r="N1488" s="238"/>
      <c r="O1488" s="238"/>
      <c r="P1488" s="238">
        <v>77700</v>
      </c>
      <c r="Q1488" s="238">
        <v>77700</v>
      </c>
      <c r="R1488" s="238">
        <v>77700</v>
      </c>
      <c r="S1488" s="238"/>
      <c r="T1488" s="238"/>
      <c r="U1488" s="238"/>
      <c r="V1488" s="238">
        <f t="shared" si="4610"/>
        <v>77700</v>
      </c>
      <c r="W1488" s="238">
        <f t="shared" si="4610"/>
        <v>77700</v>
      </c>
      <c r="X1488" s="238">
        <f t="shared" si="4610"/>
        <v>77700</v>
      </c>
      <c r="Y1488" s="238"/>
      <c r="Z1488" s="238"/>
      <c r="AA1488" s="238"/>
      <c r="AB1488" s="238">
        <f t="shared" si="4606"/>
        <v>77700</v>
      </c>
      <c r="AC1488" s="238">
        <f t="shared" si="4595"/>
        <v>77700</v>
      </c>
      <c r="AD1488" s="238">
        <f t="shared" si="4596"/>
        <v>77700</v>
      </c>
      <c r="AE1488" s="238"/>
      <c r="AF1488" s="238"/>
      <c r="AG1488" s="238"/>
      <c r="AH1488" s="238">
        <f t="shared" si="4616"/>
        <v>77700</v>
      </c>
      <c r="AI1488" s="238">
        <f t="shared" si="4598"/>
        <v>77700</v>
      </c>
      <c r="AJ1488" s="238">
        <f t="shared" si="4599"/>
        <v>77700</v>
      </c>
      <c r="AK1488" s="238">
        <v>-77700</v>
      </c>
      <c r="AL1488" s="238"/>
      <c r="AM1488" s="238"/>
      <c r="AN1488" s="238">
        <f t="shared" si="4563"/>
        <v>0</v>
      </c>
      <c r="AO1488" s="238">
        <f t="shared" si="4564"/>
        <v>77700</v>
      </c>
      <c r="AP1488" s="238">
        <f t="shared" si="4601"/>
        <v>77700</v>
      </c>
      <c r="AQ1488" s="238"/>
      <c r="AR1488" s="238"/>
      <c r="AS1488" s="238"/>
      <c r="AT1488" s="238">
        <f t="shared" si="4565"/>
        <v>0</v>
      </c>
      <c r="AU1488" s="238">
        <f t="shared" si="4566"/>
        <v>77700</v>
      </c>
      <c r="AV1488" s="238">
        <f t="shared" si="4603"/>
        <v>77700</v>
      </c>
    </row>
    <row r="1489" spans="1:48" s="229" customFormat="1" hidden="1">
      <c r="A1489" s="235" t="s">
        <v>99</v>
      </c>
      <c r="B1489" s="243" t="s">
        <v>401</v>
      </c>
      <c r="C1489" s="243" t="s">
        <v>30</v>
      </c>
      <c r="D1489" s="243" t="s">
        <v>20</v>
      </c>
      <c r="E1489" s="243" t="s">
        <v>81</v>
      </c>
      <c r="F1489" s="243" t="s">
        <v>69</v>
      </c>
      <c r="G1489" s="243" t="s">
        <v>147</v>
      </c>
      <c r="H1489" s="243" t="s">
        <v>179</v>
      </c>
      <c r="I1489" s="285" t="s">
        <v>98</v>
      </c>
      <c r="J1489" s="238"/>
      <c r="K1489" s="238"/>
      <c r="L1489" s="238"/>
      <c r="M1489" s="238"/>
      <c r="N1489" s="238"/>
      <c r="O1489" s="238"/>
      <c r="P1489" s="238">
        <f>P1490</f>
        <v>4200000</v>
      </c>
      <c r="Q1489" s="238">
        <f t="shared" ref="Q1489:U1489" si="4637">Q1490</f>
        <v>4200000</v>
      </c>
      <c r="R1489" s="238">
        <f t="shared" si="4637"/>
        <v>4200000</v>
      </c>
      <c r="S1489" s="238">
        <f t="shared" si="4637"/>
        <v>0</v>
      </c>
      <c r="T1489" s="238">
        <f t="shared" si="4637"/>
        <v>0</v>
      </c>
      <c r="U1489" s="238">
        <f t="shared" si="4637"/>
        <v>0</v>
      </c>
      <c r="V1489" s="238">
        <f t="shared" si="4610"/>
        <v>4200000</v>
      </c>
      <c r="W1489" s="238">
        <f t="shared" si="4610"/>
        <v>4200000</v>
      </c>
      <c r="X1489" s="238">
        <f t="shared" si="4610"/>
        <v>4200000</v>
      </c>
      <c r="Y1489" s="238">
        <f t="shared" ref="Y1489:AA1489" si="4638">Y1490</f>
        <v>0</v>
      </c>
      <c r="Z1489" s="238">
        <f t="shared" si="4638"/>
        <v>0</v>
      </c>
      <c r="AA1489" s="238">
        <f t="shared" si="4638"/>
        <v>0</v>
      </c>
      <c r="AB1489" s="238">
        <f t="shared" si="4606"/>
        <v>4200000</v>
      </c>
      <c r="AC1489" s="238">
        <f t="shared" si="4595"/>
        <v>4200000</v>
      </c>
      <c r="AD1489" s="238">
        <f t="shared" si="4596"/>
        <v>4200000</v>
      </c>
      <c r="AE1489" s="238">
        <f t="shared" ref="AE1489:AG1489" si="4639">AE1490</f>
        <v>0</v>
      </c>
      <c r="AF1489" s="238">
        <f t="shared" si="4639"/>
        <v>0</v>
      </c>
      <c r="AG1489" s="238">
        <f t="shared" si="4639"/>
        <v>0</v>
      </c>
      <c r="AH1489" s="238">
        <f t="shared" si="4616"/>
        <v>4200000</v>
      </c>
      <c r="AI1489" s="238">
        <f t="shared" si="4598"/>
        <v>4200000</v>
      </c>
      <c r="AJ1489" s="238">
        <f t="shared" si="4599"/>
        <v>4200000</v>
      </c>
      <c r="AK1489" s="238">
        <f t="shared" ref="AK1489:AM1489" si="4640">AK1490</f>
        <v>2437700</v>
      </c>
      <c r="AL1489" s="238">
        <f t="shared" si="4640"/>
        <v>0</v>
      </c>
      <c r="AM1489" s="238">
        <f t="shared" si="4640"/>
        <v>0</v>
      </c>
      <c r="AN1489" s="238">
        <f t="shared" si="4563"/>
        <v>6637700</v>
      </c>
      <c r="AO1489" s="238">
        <f t="shared" si="4564"/>
        <v>4200000</v>
      </c>
      <c r="AP1489" s="238">
        <f t="shared" si="4601"/>
        <v>4200000</v>
      </c>
      <c r="AQ1489" s="238">
        <f t="shared" ref="AQ1489:AS1489" si="4641">AQ1490</f>
        <v>0</v>
      </c>
      <c r="AR1489" s="238">
        <f t="shared" si="4641"/>
        <v>0</v>
      </c>
      <c r="AS1489" s="238">
        <f t="shared" si="4641"/>
        <v>0</v>
      </c>
      <c r="AT1489" s="238">
        <f t="shared" si="4565"/>
        <v>6637700</v>
      </c>
      <c r="AU1489" s="238">
        <f t="shared" si="4566"/>
        <v>4200000</v>
      </c>
      <c r="AV1489" s="238">
        <f t="shared" si="4603"/>
        <v>4200000</v>
      </c>
    </row>
    <row r="1490" spans="1:48" s="229" customFormat="1" hidden="1">
      <c r="A1490" s="235" t="s">
        <v>252</v>
      </c>
      <c r="B1490" s="243" t="s">
        <v>401</v>
      </c>
      <c r="C1490" s="243" t="s">
        <v>30</v>
      </c>
      <c r="D1490" s="243" t="s">
        <v>20</v>
      </c>
      <c r="E1490" s="243" t="s">
        <v>81</v>
      </c>
      <c r="F1490" s="243" t="s">
        <v>69</v>
      </c>
      <c r="G1490" s="243" t="s">
        <v>147</v>
      </c>
      <c r="H1490" s="243" t="s">
        <v>179</v>
      </c>
      <c r="I1490" s="277" t="s">
        <v>251</v>
      </c>
      <c r="J1490" s="238"/>
      <c r="K1490" s="238"/>
      <c r="L1490" s="238"/>
      <c r="M1490" s="238"/>
      <c r="N1490" s="238"/>
      <c r="O1490" s="238"/>
      <c r="P1490" s="238">
        <v>4200000</v>
      </c>
      <c r="Q1490" s="238">
        <v>4200000</v>
      </c>
      <c r="R1490" s="238">
        <v>4200000</v>
      </c>
      <c r="S1490" s="238"/>
      <c r="T1490" s="238"/>
      <c r="U1490" s="238"/>
      <c r="V1490" s="238">
        <f t="shared" si="4610"/>
        <v>4200000</v>
      </c>
      <c r="W1490" s="238">
        <f t="shared" si="4610"/>
        <v>4200000</v>
      </c>
      <c r="X1490" s="238">
        <f t="shared" si="4610"/>
        <v>4200000</v>
      </c>
      <c r="Y1490" s="238"/>
      <c r="Z1490" s="238"/>
      <c r="AA1490" s="238"/>
      <c r="AB1490" s="238">
        <f t="shared" si="4606"/>
        <v>4200000</v>
      </c>
      <c r="AC1490" s="238">
        <f t="shared" si="4595"/>
        <v>4200000</v>
      </c>
      <c r="AD1490" s="238">
        <f t="shared" si="4596"/>
        <v>4200000</v>
      </c>
      <c r="AE1490" s="238"/>
      <c r="AF1490" s="238"/>
      <c r="AG1490" s="238"/>
      <c r="AH1490" s="238">
        <f t="shared" si="4616"/>
        <v>4200000</v>
      </c>
      <c r="AI1490" s="238">
        <f t="shared" si="4598"/>
        <v>4200000</v>
      </c>
      <c r="AJ1490" s="238">
        <f t="shared" si="4599"/>
        <v>4200000</v>
      </c>
      <c r="AK1490" s="238">
        <f>77700+2360000</f>
        <v>2437700</v>
      </c>
      <c r="AL1490" s="238"/>
      <c r="AM1490" s="238"/>
      <c r="AN1490" s="238">
        <f t="shared" si="4563"/>
        <v>6637700</v>
      </c>
      <c r="AO1490" s="238">
        <f t="shared" si="4564"/>
        <v>4200000</v>
      </c>
      <c r="AP1490" s="238">
        <f t="shared" si="4601"/>
        <v>4200000</v>
      </c>
      <c r="AQ1490" s="238"/>
      <c r="AR1490" s="238"/>
      <c r="AS1490" s="238"/>
      <c r="AT1490" s="238">
        <f t="shared" si="4565"/>
        <v>6637700</v>
      </c>
      <c r="AU1490" s="238">
        <f t="shared" si="4566"/>
        <v>4200000</v>
      </c>
      <c r="AV1490" s="238">
        <f t="shared" si="4603"/>
        <v>4200000</v>
      </c>
    </row>
    <row r="1491" spans="1:48" s="229" customFormat="1" hidden="1">
      <c r="A1491" s="230" t="s">
        <v>7</v>
      </c>
      <c r="B1491" s="232" t="s">
        <v>401</v>
      </c>
      <c r="C1491" s="232" t="s">
        <v>30</v>
      </c>
      <c r="D1491" s="232" t="s">
        <v>13</v>
      </c>
      <c r="E1491" s="232"/>
      <c r="F1491" s="232"/>
      <c r="G1491" s="232"/>
      <c r="H1491" s="227"/>
      <c r="I1491" s="237"/>
      <c r="J1491" s="234"/>
      <c r="K1491" s="234"/>
      <c r="L1491" s="234"/>
      <c r="M1491" s="234"/>
      <c r="N1491" s="234"/>
      <c r="O1491" s="234"/>
      <c r="P1491" s="234">
        <f>P1492+P1496+P1504</f>
        <v>14914577.66</v>
      </c>
      <c r="Q1491" s="234">
        <f t="shared" ref="Q1491:U1491" si="4642">Q1492+Q1496+Q1504</f>
        <v>468000</v>
      </c>
      <c r="R1491" s="234">
        <f t="shared" si="4642"/>
        <v>468000</v>
      </c>
      <c r="S1491" s="234">
        <f t="shared" si="4642"/>
        <v>60000</v>
      </c>
      <c r="T1491" s="234">
        <f t="shared" si="4642"/>
        <v>0</v>
      </c>
      <c r="U1491" s="234">
        <f t="shared" si="4642"/>
        <v>0</v>
      </c>
      <c r="V1491" s="234">
        <f t="shared" si="4610"/>
        <v>14974577.66</v>
      </c>
      <c r="W1491" s="234">
        <f t="shared" si="4610"/>
        <v>468000</v>
      </c>
      <c r="X1491" s="234">
        <f t="shared" si="4610"/>
        <v>468000</v>
      </c>
      <c r="Y1491" s="234">
        <f t="shared" ref="Y1491:AA1491" si="4643">Y1492+Y1496+Y1504</f>
        <v>29550720</v>
      </c>
      <c r="Z1491" s="234">
        <f t="shared" si="4643"/>
        <v>0</v>
      </c>
      <c r="AA1491" s="234">
        <f t="shared" si="4643"/>
        <v>0</v>
      </c>
      <c r="AB1491" s="234">
        <f t="shared" si="4606"/>
        <v>44525297.659999996</v>
      </c>
      <c r="AC1491" s="234">
        <f t="shared" si="4595"/>
        <v>468000</v>
      </c>
      <c r="AD1491" s="234">
        <f t="shared" si="4596"/>
        <v>468000</v>
      </c>
      <c r="AE1491" s="234">
        <f t="shared" ref="AE1491:AG1491" si="4644">AE1492+AE1496+AE1504</f>
        <v>-17972864</v>
      </c>
      <c r="AF1491" s="234">
        <f t="shared" si="4644"/>
        <v>0</v>
      </c>
      <c r="AG1491" s="234">
        <f t="shared" si="4644"/>
        <v>0</v>
      </c>
      <c r="AH1491" s="234">
        <f t="shared" si="4616"/>
        <v>26552433.659999996</v>
      </c>
      <c r="AI1491" s="234">
        <f t="shared" si="4598"/>
        <v>468000</v>
      </c>
      <c r="AJ1491" s="234">
        <f t="shared" si="4599"/>
        <v>468000</v>
      </c>
      <c r="AK1491" s="234">
        <f t="shared" ref="AK1491:AM1491" si="4645">AK1492+AK1496+AK1504</f>
        <v>-796969.66000000015</v>
      </c>
      <c r="AL1491" s="234">
        <f t="shared" si="4645"/>
        <v>0</v>
      </c>
      <c r="AM1491" s="234">
        <f t="shared" si="4645"/>
        <v>0</v>
      </c>
      <c r="AN1491" s="234">
        <f t="shared" si="4563"/>
        <v>25755463.999999996</v>
      </c>
      <c r="AO1491" s="234">
        <f t="shared" si="4564"/>
        <v>468000</v>
      </c>
      <c r="AP1491" s="234">
        <f t="shared" si="4601"/>
        <v>468000</v>
      </c>
      <c r="AQ1491" s="234">
        <f t="shared" ref="AQ1491:AS1491" si="4646">AQ1492+AQ1496+AQ1504</f>
        <v>0</v>
      </c>
      <c r="AR1491" s="234">
        <f t="shared" si="4646"/>
        <v>0</v>
      </c>
      <c r="AS1491" s="234">
        <f t="shared" si="4646"/>
        <v>0</v>
      </c>
      <c r="AT1491" s="234">
        <f t="shared" si="4565"/>
        <v>25755463.999999996</v>
      </c>
      <c r="AU1491" s="234">
        <f t="shared" si="4566"/>
        <v>468000</v>
      </c>
      <c r="AV1491" s="234">
        <f t="shared" si="4603"/>
        <v>468000</v>
      </c>
    </row>
    <row r="1492" spans="1:48" s="229" customFormat="1" ht="38.25" hidden="1">
      <c r="A1492" s="298" t="s">
        <v>285</v>
      </c>
      <c r="B1492" s="227" t="s">
        <v>401</v>
      </c>
      <c r="C1492" s="243" t="s">
        <v>30</v>
      </c>
      <c r="D1492" s="243" t="s">
        <v>13</v>
      </c>
      <c r="E1492" s="243" t="s">
        <v>3</v>
      </c>
      <c r="F1492" s="243" t="s">
        <v>69</v>
      </c>
      <c r="G1492" s="243" t="s">
        <v>147</v>
      </c>
      <c r="H1492" s="243" t="s">
        <v>148</v>
      </c>
      <c r="I1492" s="285"/>
      <c r="J1492" s="244"/>
      <c r="K1492" s="244"/>
      <c r="L1492" s="244"/>
      <c r="M1492" s="244"/>
      <c r="N1492" s="244"/>
      <c r="O1492" s="244"/>
      <c r="P1492" s="244">
        <f>P1493</f>
        <v>1108547.6600000001</v>
      </c>
      <c r="Q1492" s="244">
        <f t="shared" ref="Q1492:U1494" si="4647">Q1493</f>
        <v>200000</v>
      </c>
      <c r="R1492" s="244">
        <f t="shared" si="4647"/>
        <v>200000</v>
      </c>
      <c r="S1492" s="244">
        <f t="shared" si="4647"/>
        <v>0</v>
      </c>
      <c r="T1492" s="244">
        <f t="shared" si="4647"/>
        <v>0</v>
      </c>
      <c r="U1492" s="244">
        <f t="shared" si="4647"/>
        <v>0</v>
      </c>
      <c r="V1492" s="244">
        <f t="shared" ref="V1492:X1522" si="4648">P1492+S1492</f>
        <v>1108547.6600000001</v>
      </c>
      <c r="W1492" s="244">
        <f t="shared" si="4648"/>
        <v>200000</v>
      </c>
      <c r="X1492" s="244">
        <f t="shared" si="4648"/>
        <v>200000</v>
      </c>
      <c r="Y1492" s="244">
        <f t="shared" ref="Y1492:AA1494" si="4649">Y1493</f>
        <v>0</v>
      </c>
      <c r="Z1492" s="244">
        <f t="shared" si="4649"/>
        <v>0</v>
      </c>
      <c r="AA1492" s="244">
        <f t="shared" si="4649"/>
        <v>0</v>
      </c>
      <c r="AB1492" s="244">
        <f t="shared" si="4606"/>
        <v>1108547.6600000001</v>
      </c>
      <c r="AC1492" s="244">
        <f t="shared" si="4595"/>
        <v>200000</v>
      </c>
      <c r="AD1492" s="244">
        <f t="shared" si="4596"/>
        <v>200000</v>
      </c>
      <c r="AE1492" s="244">
        <f t="shared" ref="AE1492:AG1494" si="4650">AE1493</f>
        <v>0</v>
      </c>
      <c r="AF1492" s="244">
        <f t="shared" si="4650"/>
        <v>0</v>
      </c>
      <c r="AG1492" s="244">
        <f t="shared" si="4650"/>
        <v>0</v>
      </c>
      <c r="AH1492" s="244">
        <f t="shared" si="4616"/>
        <v>1108547.6600000001</v>
      </c>
      <c r="AI1492" s="244">
        <f t="shared" si="4598"/>
        <v>200000</v>
      </c>
      <c r="AJ1492" s="244">
        <f t="shared" si="4599"/>
        <v>200000</v>
      </c>
      <c r="AK1492" s="244">
        <f t="shared" ref="AK1492:AM1494" si="4651">AK1493</f>
        <v>-1108547.6600000001</v>
      </c>
      <c r="AL1492" s="244">
        <f t="shared" si="4651"/>
        <v>0</v>
      </c>
      <c r="AM1492" s="244">
        <f t="shared" si="4651"/>
        <v>0</v>
      </c>
      <c r="AN1492" s="244">
        <f t="shared" si="4563"/>
        <v>0</v>
      </c>
      <c r="AO1492" s="244">
        <f t="shared" si="4564"/>
        <v>200000</v>
      </c>
      <c r="AP1492" s="244">
        <f t="shared" si="4601"/>
        <v>200000</v>
      </c>
      <c r="AQ1492" s="244">
        <f t="shared" ref="AQ1492:AS1494" si="4652">AQ1493</f>
        <v>0</v>
      </c>
      <c r="AR1492" s="244">
        <f t="shared" si="4652"/>
        <v>0</v>
      </c>
      <c r="AS1492" s="244">
        <f t="shared" si="4652"/>
        <v>0</v>
      </c>
      <c r="AT1492" s="244">
        <f t="shared" si="4565"/>
        <v>0</v>
      </c>
      <c r="AU1492" s="244">
        <f t="shared" si="4566"/>
        <v>200000</v>
      </c>
      <c r="AV1492" s="244">
        <f t="shared" si="4603"/>
        <v>200000</v>
      </c>
    </row>
    <row r="1493" spans="1:48" s="229" customFormat="1" hidden="1">
      <c r="A1493" s="301" t="s">
        <v>384</v>
      </c>
      <c r="B1493" s="227" t="s">
        <v>401</v>
      </c>
      <c r="C1493" s="243" t="s">
        <v>30</v>
      </c>
      <c r="D1493" s="243" t="s">
        <v>13</v>
      </c>
      <c r="E1493" s="243" t="s">
        <v>3</v>
      </c>
      <c r="F1493" s="243" t="s">
        <v>69</v>
      </c>
      <c r="G1493" s="243" t="s">
        <v>147</v>
      </c>
      <c r="H1493" s="236" t="s">
        <v>385</v>
      </c>
      <c r="I1493" s="285"/>
      <c r="J1493" s="244"/>
      <c r="K1493" s="244"/>
      <c r="L1493" s="244"/>
      <c r="M1493" s="244"/>
      <c r="N1493" s="244"/>
      <c r="O1493" s="244"/>
      <c r="P1493" s="244">
        <f>P1494</f>
        <v>1108547.6600000001</v>
      </c>
      <c r="Q1493" s="244">
        <f t="shared" si="4647"/>
        <v>200000</v>
      </c>
      <c r="R1493" s="244">
        <f t="shared" si="4647"/>
        <v>200000</v>
      </c>
      <c r="S1493" s="244">
        <f t="shared" si="4647"/>
        <v>0</v>
      </c>
      <c r="T1493" s="244">
        <f t="shared" si="4647"/>
        <v>0</v>
      </c>
      <c r="U1493" s="244">
        <f t="shared" si="4647"/>
        <v>0</v>
      </c>
      <c r="V1493" s="244">
        <f t="shared" si="4648"/>
        <v>1108547.6600000001</v>
      </c>
      <c r="W1493" s="244">
        <f t="shared" si="4648"/>
        <v>200000</v>
      </c>
      <c r="X1493" s="244">
        <f t="shared" si="4648"/>
        <v>200000</v>
      </c>
      <c r="Y1493" s="244">
        <f t="shared" si="4649"/>
        <v>0</v>
      </c>
      <c r="Z1493" s="244">
        <f t="shared" si="4649"/>
        <v>0</v>
      </c>
      <c r="AA1493" s="244">
        <f t="shared" si="4649"/>
        <v>0</v>
      </c>
      <c r="AB1493" s="244">
        <f t="shared" si="4606"/>
        <v>1108547.6600000001</v>
      </c>
      <c r="AC1493" s="244">
        <f t="shared" si="4595"/>
        <v>200000</v>
      </c>
      <c r="AD1493" s="244">
        <f t="shared" si="4596"/>
        <v>200000</v>
      </c>
      <c r="AE1493" s="244">
        <f t="shared" si="4650"/>
        <v>0</v>
      </c>
      <c r="AF1493" s="244">
        <f t="shared" si="4650"/>
        <v>0</v>
      </c>
      <c r="AG1493" s="244">
        <f t="shared" si="4650"/>
        <v>0</v>
      </c>
      <c r="AH1493" s="244">
        <f t="shared" si="4616"/>
        <v>1108547.6600000001</v>
      </c>
      <c r="AI1493" s="244">
        <f t="shared" si="4598"/>
        <v>200000</v>
      </c>
      <c r="AJ1493" s="244">
        <f t="shared" si="4599"/>
        <v>200000</v>
      </c>
      <c r="AK1493" s="244">
        <f t="shared" si="4651"/>
        <v>-1108547.6600000001</v>
      </c>
      <c r="AL1493" s="244">
        <f t="shared" si="4651"/>
        <v>0</v>
      </c>
      <c r="AM1493" s="244">
        <f t="shared" si="4651"/>
        <v>0</v>
      </c>
      <c r="AN1493" s="244">
        <f t="shared" si="4563"/>
        <v>0</v>
      </c>
      <c r="AO1493" s="244">
        <f t="shared" si="4564"/>
        <v>200000</v>
      </c>
      <c r="AP1493" s="244">
        <f t="shared" si="4601"/>
        <v>200000</v>
      </c>
      <c r="AQ1493" s="244">
        <f t="shared" si="4652"/>
        <v>0</v>
      </c>
      <c r="AR1493" s="244">
        <f t="shared" si="4652"/>
        <v>0</v>
      </c>
      <c r="AS1493" s="244">
        <f t="shared" si="4652"/>
        <v>0</v>
      </c>
      <c r="AT1493" s="244">
        <f t="shared" si="4565"/>
        <v>0</v>
      </c>
      <c r="AU1493" s="244">
        <f t="shared" si="4566"/>
        <v>200000</v>
      </c>
      <c r="AV1493" s="244">
        <f t="shared" si="4603"/>
        <v>200000</v>
      </c>
    </row>
    <row r="1494" spans="1:48" s="229" customFormat="1" hidden="1">
      <c r="A1494" s="235" t="s">
        <v>99</v>
      </c>
      <c r="B1494" s="227" t="s">
        <v>401</v>
      </c>
      <c r="C1494" s="243" t="s">
        <v>30</v>
      </c>
      <c r="D1494" s="243" t="s">
        <v>13</v>
      </c>
      <c r="E1494" s="243" t="s">
        <v>3</v>
      </c>
      <c r="F1494" s="243" t="s">
        <v>69</v>
      </c>
      <c r="G1494" s="243" t="s">
        <v>147</v>
      </c>
      <c r="H1494" s="236" t="s">
        <v>385</v>
      </c>
      <c r="I1494" s="285" t="s">
        <v>98</v>
      </c>
      <c r="J1494" s="244"/>
      <c r="K1494" s="244"/>
      <c r="L1494" s="244"/>
      <c r="M1494" s="244"/>
      <c r="N1494" s="244"/>
      <c r="O1494" s="244"/>
      <c r="P1494" s="244">
        <f>P1495</f>
        <v>1108547.6600000001</v>
      </c>
      <c r="Q1494" s="244">
        <f t="shared" si="4647"/>
        <v>200000</v>
      </c>
      <c r="R1494" s="244">
        <f t="shared" si="4647"/>
        <v>200000</v>
      </c>
      <c r="S1494" s="244">
        <f t="shared" si="4647"/>
        <v>0</v>
      </c>
      <c r="T1494" s="244">
        <f t="shared" si="4647"/>
        <v>0</v>
      </c>
      <c r="U1494" s="244">
        <f t="shared" si="4647"/>
        <v>0</v>
      </c>
      <c r="V1494" s="244">
        <f t="shared" si="4648"/>
        <v>1108547.6600000001</v>
      </c>
      <c r="W1494" s="244">
        <f t="shared" si="4648"/>
        <v>200000</v>
      </c>
      <c r="X1494" s="244">
        <f t="shared" si="4648"/>
        <v>200000</v>
      </c>
      <c r="Y1494" s="244">
        <f t="shared" si="4649"/>
        <v>0</v>
      </c>
      <c r="Z1494" s="244">
        <f t="shared" si="4649"/>
        <v>0</v>
      </c>
      <c r="AA1494" s="244">
        <f t="shared" si="4649"/>
        <v>0</v>
      </c>
      <c r="AB1494" s="244">
        <f t="shared" si="4606"/>
        <v>1108547.6600000001</v>
      </c>
      <c r="AC1494" s="244">
        <f t="shared" si="4595"/>
        <v>200000</v>
      </c>
      <c r="AD1494" s="244">
        <f t="shared" si="4596"/>
        <v>200000</v>
      </c>
      <c r="AE1494" s="244">
        <f t="shared" si="4650"/>
        <v>0</v>
      </c>
      <c r="AF1494" s="244">
        <f t="shared" si="4650"/>
        <v>0</v>
      </c>
      <c r="AG1494" s="244">
        <f t="shared" si="4650"/>
        <v>0</v>
      </c>
      <c r="AH1494" s="244">
        <f t="shared" si="4616"/>
        <v>1108547.6600000001</v>
      </c>
      <c r="AI1494" s="244">
        <f t="shared" si="4598"/>
        <v>200000</v>
      </c>
      <c r="AJ1494" s="244">
        <f t="shared" si="4599"/>
        <v>200000</v>
      </c>
      <c r="AK1494" s="244">
        <f t="shared" si="4651"/>
        <v>-1108547.6600000001</v>
      </c>
      <c r="AL1494" s="244">
        <f t="shared" si="4651"/>
        <v>0</v>
      </c>
      <c r="AM1494" s="244">
        <f t="shared" si="4651"/>
        <v>0</v>
      </c>
      <c r="AN1494" s="244">
        <f t="shared" si="4563"/>
        <v>0</v>
      </c>
      <c r="AO1494" s="244">
        <f t="shared" si="4564"/>
        <v>200000</v>
      </c>
      <c r="AP1494" s="244">
        <f t="shared" si="4601"/>
        <v>200000</v>
      </c>
      <c r="AQ1494" s="244">
        <f t="shared" si="4652"/>
        <v>0</v>
      </c>
      <c r="AR1494" s="244">
        <f t="shared" si="4652"/>
        <v>0</v>
      </c>
      <c r="AS1494" s="244">
        <f t="shared" si="4652"/>
        <v>0</v>
      </c>
      <c r="AT1494" s="244">
        <f t="shared" si="4565"/>
        <v>0</v>
      </c>
      <c r="AU1494" s="244">
        <f t="shared" si="4566"/>
        <v>200000</v>
      </c>
      <c r="AV1494" s="244">
        <f t="shared" si="4603"/>
        <v>200000</v>
      </c>
    </row>
    <row r="1495" spans="1:48" s="229" customFormat="1" ht="25.5" hidden="1">
      <c r="A1495" s="235" t="s">
        <v>105</v>
      </c>
      <c r="B1495" s="227" t="s">
        <v>401</v>
      </c>
      <c r="C1495" s="243" t="s">
        <v>30</v>
      </c>
      <c r="D1495" s="243" t="s">
        <v>13</v>
      </c>
      <c r="E1495" s="243" t="s">
        <v>3</v>
      </c>
      <c r="F1495" s="243" t="s">
        <v>69</v>
      </c>
      <c r="G1495" s="243" t="s">
        <v>147</v>
      </c>
      <c r="H1495" s="236" t="s">
        <v>385</v>
      </c>
      <c r="I1495" s="285" t="s">
        <v>106</v>
      </c>
      <c r="J1495" s="244"/>
      <c r="K1495" s="244"/>
      <c r="L1495" s="244"/>
      <c r="M1495" s="244"/>
      <c r="N1495" s="244"/>
      <c r="O1495" s="244"/>
      <c r="P1495" s="244">
        <v>1108547.6600000001</v>
      </c>
      <c r="Q1495" s="244">
        <v>200000</v>
      </c>
      <c r="R1495" s="244">
        <v>200000</v>
      </c>
      <c r="S1495" s="244"/>
      <c r="T1495" s="244"/>
      <c r="U1495" s="244"/>
      <c r="V1495" s="244">
        <f t="shared" si="4648"/>
        <v>1108547.6600000001</v>
      </c>
      <c r="W1495" s="244">
        <f t="shared" si="4648"/>
        <v>200000</v>
      </c>
      <c r="X1495" s="244">
        <f t="shared" si="4648"/>
        <v>200000</v>
      </c>
      <c r="Y1495" s="244"/>
      <c r="Z1495" s="244"/>
      <c r="AA1495" s="244"/>
      <c r="AB1495" s="244">
        <f t="shared" si="4606"/>
        <v>1108547.6600000001</v>
      </c>
      <c r="AC1495" s="244">
        <f t="shared" si="4595"/>
        <v>200000</v>
      </c>
      <c r="AD1495" s="244">
        <f t="shared" si="4596"/>
        <v>200000</v>
      </c>
      <c r="AE1495" s="244"/>
      <c r="AF1495" s="244"/>
      <c r="AG1495" s="244"/>
      <c r="AH1495" s="244">
        <f t="shared" si="4616"/>
        <v>1108547.6600000001</v>
      </c>
      <c r="AI1495" s="244">
        <f t="shared" si="4598"/>
        <v>200000</v>
      </c>
      <c r="AJ1495" s="244">
        <f t="shared" si="4599"/>
        <v>200000</v>
      </c>
      <c r="AK1495" s="244">
        <f>-908547.66-200000</f>
        <v>-1108547.6600000001</v>
      </c>
      <c r="AL1495" s="244"/>
      <c r="AM1495" s="244"/>
      <c r="AN1495" s="244">
        <f t="shared" si="4563"/>
        <v>0</v>
      </c>
      <c r="AO1495" s="244">
        <f t="shared" si="4564"/>
        <v>200000</v>
      </c>
      <c r="AP1495" s="244">
        <f t="shared" si="4601"/>
        <v>200000</v>
      </c>
      <c r="AQ1495" s="244"/>
      <c r="AR1495" s="244"/>
      <c r="AS1495" s="244"/>
      <c r="AT1495" s="244">
        <f t="shared" si="4565"/>
        <v>0</v>
      </c>
      <c r="AU1495" s="244">
        <f t="shared" si="4566"/>
        <v>200000</v>
      </c>
      <c r="AV1495" s="244">
        <f t="shared" si="4603"/>
        <v>200000</v>
      </c>
    </row>
    <row r="1496" spans="1:48" s="229" customFormat="1" ht="38.25" hidden="1">
      <c r="A1496" s="235" t="s">
        <v>288</v>
      </c>
      <c r="B1496" s="227" t="s">
        <v>401</v>
      </c>
      <c r="C1496" s="243" t="s">
        <v>30</v>
      </c>
      <c r="D1496" s="243" t="s">
        <v>13</v>
      </c>
      <c r="E1496" s="227" t="s">
        <v>27</v>
      </c>
      <c r="F1496" s="227" t="s">
        <v>69</v>
      </c>
      <c r="G1496" s="227" t="s">
        <v>147</v>
      </c>
      <c r="H1496" s="227" t="s">
        <v>148</v>
      </c>
      <c r="I1496" s="237"/>
      <c r="J1496" s="238"/>
      <c r="K1496" s="238"/>
      <c r="L1496" s="238"/>
      <c r="M1496" s="238"/>
      <c r="N1496" s="238"/>
      <c r="O1496" s="238"/>
      <c r="P1496" s="238">
        <f>P1497</f>
        <v>13459680</v>
      </c>
      <c r="Q1496" s="238">
        <f t="shared" ref="Q1496:U1496" si="4653">Q1497</f>
        <v>0</v>
      </c>
      <c r="R1496" s="238">
        <f t="shared" si="4653"/>
        <v>0</v>
      </c>
      <c r="S1496" s="238">
        <f t="shared" si="4653"/>
        <v>0</v>
      </c>
      <c r="T1496" s="238">
        <f t="shared" si="4653"/>
        <v>0</v>
      </c>
      <c r="U1496" s="238">
        <f t="shared" si="4653"/>
        <v>0</v>
      </c>
      <c r="V1496" s="238">
        <f t="shared" si="4648"/>
        <v>13459680</v>
      </c>
      <c r="W1496" s="238">
        <f t="shared" si="4648"/>
        <v>0</v>
      </c>
      <c r="X1496" s="238">
        <f t="shared" si="4648"/>
        <v>0</v>
      </c>
      <c r="Y1496" s="238">
        <f t="shared" ref="Y1496:AA1496" si="4654">Y1497</f>
        <v>29550720</v>
      </c>
      <c r="Z1496" s="238">
        <f t="shared" si="4654"/>
        <v>0</v>
      </c>
      <c r="AA1496" s="238">
        <f t="shared" si="4654"/>
        <v>0</v>
      </c>
      <c r="AB1496" s="238">
        <f t="shared" si="4606"/>
        <v>43010400</v>
      </c>
      <c r="AC1496" s="238">
        <f t="shared" si="4595"/>
        <v>0</v>
      </c>
      <c r="AD1496" s="238">
        <f t="shared" si="4596"/>
        <v>0</v>
      </c>
      <c r="AE1496" s="238">
        <f t="shared" ref="AE1496:AG1496" si="4655">AE1497</f>
        <v>-18010400</v>
      </c>
      <c r="AF1496" s="238">
        <f t="shared" si="4655"/>
        <v>0</v>
      </c>
      <c r="AG1496" s="238">
        <f t="shared" si="4655"/>
        <v>0</v>
      </c>
      <c r="AH1496" s="238">
        <f t="shared" si="4616"/>
        <v>25000000</v>
      </c>
      <c r="AI1496" s="238">
        <f t="shared" si="4598"/>
        <v>0</v>
      </c>
      <c r="AJ1496" s="238">
        <f t="shared" si="4599"/>
        <v>0</v>
      </c>
      <c r="AK1496" s="238">
        <f t="shared" ref="AK1496:AM1496" si="4656">AK1497</f>
        <v>0</v>
      </c>
      <c r="AL1496" s="238">
        <f t="shared" si="4656"/>
        <v>0</v>
      </c>
      <c r="AM1496" s="238">
        <f t="shared" si="4656"/>
        <v>0</v>
      </c>
      <c r="AN1496" s="238">
        <f t="shared" si="4563"/>
        <v>25000000</v>
      </c>
      <c r="AO1496" s="238">
        <f t="shared" si="4564"/>
        <v>0</v>
      </c>
      <c r="AP1496" s="238">
        <f t="shared" si="4601"/>
        <v>0</v>
      </c>
      <c r="AQ1496" s="238">
        <f t="shared" ref="AQ1496:AS1496" si="4657">AQ1497</f>
        <v>0</v>
      </c>
      <c r="AR1496" s="238">
        <f t="shared" si="4657"/>
        <v>0</v>
      </c>
      <c r="AS1496" s="238">
        <f t="shared" si="4657"/>
        <v>0</v>
      </c>
      <c r="AT1496" s="238">
        <f t="shared" si="4565"/>
        <v>25000000</v>
      </c>
      <c r="AU1496" s="238">
        <f t="shared" si="4566"/>
        <v>0</v>
      </c>
      <c r="AV1496" s="238">
        <f t="shared" si="4603"/>
        <v>0</v>
      </c>
    </row>
    <row r="1497" spans="1:48" s="229" customFormat="1" hidden="1">
      <c r="A1497" s="268" t="s">
        <v>214</v>
      </c>
      <c r="B1497" s="227" t="s">
        <v>401</v>
      </c>
      <c r="C1497" s="243" t="s">
        <v>30</v>
      </c>
      <c r="D1497" s="243" t="s">
        <v>13</v>
      </c>
      <c r="E1497" s="227" t="s">
        <v>27</v>
      </c>
      <c r="F1497" s="227" t="s">
        <v>126</v>
      </c>
      <c r="G1497" s="227" t="s">
        <v>147</v>
      </c>
      <c r="H1497" s="227" t="s">
        <v>148</v>
      </c>
      <c r="I1497" s="237"/>
      <c r="J1497" s="238"/>
      <c r="K1497" s="238"/>
      <c r="L1497" s="238"/>
      <c r="M1497" s="238"/>
      <c r="N1497" s="238"/>
      <c r="O1497" s="238"/>
      <c r="P1497" s="238">
        <f>P1498+P1501</f>
        <v>13459680</v>
      </c>
      <c r="Q1497" s="238">
        <f t="shared" ref="Q1497:U1497" si="4658">Q1498+Q1501</f>
        <v>0</v>
      </c>
      <c r="R1497" s="238">
        <f t="shared" si="4658"/>
        <v>0</v>
      </c>
      <c r="S1497" s="238">
        <f t="shared" si="4658"/>
        <v>0</v>
      </c>
      <c r="T1497" s="238">
        <f t="shared" si="4658"/>
        <v>0</v>
      </c>
      <c r="U1497" s="238">
        <f t="shared" si="4658"/>
        <v>0</v>
      </c>
      <c r="V1497" s="238">
        <f t="shared" si="4648"/>
        <v>13459680</v>
      </c>
      <c r="W1497" s="238">
        <f t="shared" si="4648"/>
        <v>0</v>
      </c>
      <c r="X1497" s="238">
        <f t="shared" si="4648"/>
        <v>0</v>
      </c>
      <c r="Y1497" s="238">
        <f t="shared" ref="Y1497:AA1497" si="4659">Y1498+Y1501</f>
        <v>29550720</v>
      </c>
      <c r="Z1497" s="238">
        <f t="shared" si="4659"/>
        <v>0</v>
      </c>
      <c r="AA1497" s="238">
        <f t="shared" si="4659"/>
        <v>0</v>
      </c>
      <c r="AB1497" s="238">
        <f t="shared" si="4606"/>
        <v>43010400</v>
      </c>
      <c r="AC1497" s="238">
        <f t="shared" si="4595"/>
        <v>0</v>
      </c>
      <c r="AD1497" s="238">
        <f t="shared" si="4596"/>
        <v>0</v>
      </c>
      <c r="AE1497" s="238">
        <f t="shared" ref="AE1497:AG1497" si="4660">AE1498+AE1501</f>
        <v>-18010400</v>
      </c>
      <c r="AF1497" s="238">
        <f t="shared" si="4660"/>
        <v>0</v>
      </c>
      <c r="AG1497" s="238">
        <f t="shared" si="4660"/>
        <v>0</v>
      </c>
      <c r="AH1497" s="238">
        <f t="shared" si="4616"/>
        <v>25000000</v>
      </c>
      <c r="AI1497" s="238">
        <f t="shared" si="4598"/>
        <v>0</v>
      </c>
      <c r="AJ1497" s="238">
        <f t="shared" si="4599"/>
        <v>0</v>
      </c>
      <c r="AK1497" s="238">
        <f t="shared" ref="AK1497:AM1497" si="4661">AK1498+AK1501</f>
        <v>0</v>
      </c>
      <c r="AL1497" s="238">
        <f t="shared" si="4661"/>
        <v>0</v>
      </c>
      <c r="AM1497" s="238">
        <f t="shared" si="4661"/>
        <v>0</v>
      </c>
      <c r="AN1497" s="238">
        <f t="shared" si="4563"/>
        <v>25000000</v>
      </c>
      <c r="AO1497" s="238">
        <f t="shared" si="4564"/>
        <v>0</v>
      </c>
      <c r="AP1497" s="238">
        <f t="shared" si="4601"/>
        <v>0</v>
      </c>
      <c r="AQ1497" s="238">
        <f t="shared" ref="AQ1497:AS1497" si="4662">AQ1498+AQ1501</f>
        <v>0</v>
      </c>
      <c r="AR1497" s="238">
        <f t="shared" si="4662"/>
        <v>0</v>
      </c>
      <c r="AS1497" s="238">
        <f t="shared" si="4662"/>
        <v>0</v>
      </c>
      <c r="AT1497" s="238">
        <f t="shared" si="4565"/>
        <v>25000000</v>
      </c>
      <c r="AU1497" s="238">
        <f t="shared" si="4566"/>
        <v>0</v>
      </c>
      <c r="AV1497" s="238">
        <f t="shared" si="4603"/>
        <v>0</v>
      </c>
    </row>
    <row r="1498" spans="1:48" s="229" customFormat="1" ht="66.75" hidden="1" customHeight="1">
      <c r="A1498" s="297" t="s">
        <v>254</v>
      </c>
      <c r="B1498" s="227" t="s">
        <v>401</v>
      </c>
      <c r="C1498" s="243" t="s">
        <v>30</v>
      </c>
      <c r="D1498" s="243" t="s">
        <v>13</v>
      </c>
      <c r="E1498" s="236" t="s">
        <v>27</v>
      </c>
      <c r="F1498" s="236" t="s">
        <v>126</v>
      </c>
      <c r="G1498" s="236" t="s">
        <v>255</v>
      </c>
      <c r="H1498" s="236" t="s">
        <v>256</v>
      </c>
      <c r="I1498" s="277"/>
      <c r="J1498" s="238"/>
      <c r="K1498" s="238"/>
      <c r="L1498" s="238"/>
      <c r="M1498" s="238"/>
      <c r="N1498" s="238"/>
      <c r="O1498" s="238"/>
      <c r="P1498" s="238">
        <f>P1499</f>
        <v>13190486.4</v>
      </c>
      <c r="Q1498" s="238">
        <f t="shared" ref="Q1498:U1499" si="4663">Q1499</f>
        <v>0</v>
      </c>
      <c r="R1498" s="238">
        <f t="shared" si="4663"/>
        <v>0</v>
      </c>
      <c r="S1498" s="238">
        <f t="shared" si="4663"/>
        <v>0</v>
      </c>
      <c r="T1498" s="238">
        <f t="shared" si="4663"/>
        <v>0</v>
      </c>
      <c r="U1498" s="238">
        <f t="shared" si="4663"/>
        <v>0</v>
      </c>
      <c r="V1498" s="238">
        <f t="shared" si="4648"/>
        <v>13190486.4</v>
      </c>
      <c r="W1498" s="238">
        <f t="shared" si="4648"/>
        <v>0</v>
      </c>
      <c r="X1498" s="238">
        <f t="shared" si="4648"/>
        <v>0</v>
      </c>
      <c r="Y1498" s="238">
        <f t="shared" ref="Y1498:AA1499" si="4664">Y1499</f>
        <v>28959705.600000001</v>
      </c>
      <c r="Z1498" s="238">
        <f t="shared" si="4664"/>
        <v>0</v>
      </c>
      <c r="AA1498" s="238">
        <f t="shared" si="4664"/>
        <v>0</v>
      </c>
      <c r="AB1498" s="238">
        <f t="shared" si="4606"/>
        <v>42150192</v>
      </c>
      <c r="AC1498" s="238">
        <f t="shared" si="4595"/>
        <v>0</v>
      </c>
      <c r="AD1498" s="238">
        <f t="shared" si="4596"/>
        <v>0</v>
      </c>
      <c r="AE1498" s="238">
        <f t="shared" ref="AE1498:AG1499" si="4665">AE1499</f>
        <v>-17650192</v>
      </c>
      <c r="AF1498" s="238">
        <f t="shared" si="4665"/>
        <v>0</v>
      </c>
      <c r="AG1498" s="238">
        <f t="shared" si="4665"/>
        <v>0</v>
      </c>
      <c r="AH1498" s="238">
        <f t="shared" si="4616"/>
        <v>24500000</v>
      </c>
      <c r="AI1498" s="238">
        <f t="shared" si="4598"/>
        <v>0</v>
      </c>
      <c r="AJ1498" s="238">
        <f t="shared" si="4599"/>
        <v>0</v>
      </c>
      <c r="AK1498" s="238">
        <f t="shared" ref="AK1498:AM1499" si="4666">AK1499</f>
        <v>0</v>
      </c>
      <c r="AL1498" s="238">
        <f t="shared" si="4666"/>
        <v>0</v>
      </c>
      <c r="AM1498" s="238">
        <f t="shared" si="4666"/>
        <v>0</v>
      </c>
      <c r="AN1498" s="238">
        <f t="shared" si="4563"/>
        <v>24500000</v>
      </c>
      <c r="AO1498" s="238">
        <f t="shared" si="4564"/>
        <v>0</v>
      </c>
      <c r="AP1498" s="238">
        <f t="shared" si="4601"/>
        <v>0</v>
      </c>
      <c r="AQ1498" s="238">
        <f t="shared" ref="AQ1498:AS1499" si="4667">AQ1499</f>
        <v>0</v>
      </c>
      <c r="AR1498" s="238">
        <f t="shared" si="4667"/>
        <v>0</v>
      </c>
      <c r="AS1498" s="238">
        <f t="shared" si="4667"/>
        <v>0</v>
      </c>
      <c r="AT1498" s="238">
        <f t="shared" si="4565"/>
        <v>24500000</v>
      </c>
      <c r="AU1498" s="238">
        <f t="shared" si="4566"/>
        <v>0</v>
      </c>
      <c r="AV1498" s="238">
        <f t="shared" si="4603"/>
        <v>0</v>
      </c>
    </row>
    <row r="1499" spans="1:48" s="229" customFormat="1" hidden="1">
      <c r="A1499" s="235" t="s">
        <v>99</v>
      </c>
      <c r="B1499" s="227" t="s">
        <v>401</v>
      </c>
      <c r="C1499" s="243" t="s">
        <v>30</v>
      </c>
      <c r="D1499" s="243" t="s">
        <v>13</v>
      </c>
      <c r="E1499" s="236" t="s">
        <v>27</v>
      </c>
      <c r="F1499" s="236" t="s">
        <v>126</v>
      </c>
      <c r="G1499" s="236" t="s">
        <v>255</v>
      </c>
      <c r="H1499" s="236" t="s">
        <v>256</v>
      </c>
      <c r="I1499" s="277" t="s">
        <v>98</v>
      </c>
      <c r="J1499" s="238"/>
      <c r="K1499" s="238"/>
      <c r="L1499" s="238"/>
      <c r="M1499" s="238"/>
      <c r="N1499" s="238"/>
      <c r="O1499" s="238"/>
      <c r="P1499" s="238">
        <f>P1500</f>
        <v>13190486.4</v>
      </c>
      <c r="Q1499" s="238">
        <f t="shared" si="4663"/>
        <v>0</v>
      </c>
      <c r="R1499" s="238">
        <f t="shared" si="4663"/>
        <v>0</v>
      </c>
      <c r="S1499" s="238">
        <f t="shared" si="4663"/>
        <v>0</v>
      </c>
      <c r="T1499" s="238">
        <f t="shared" si="4663"/>
        <v>0</v>
      </c>
      <c r="U1499" s="238">
        <f t="shared" si="4663"/>
        <v>0</v>
      </c>
      <c r="V1499" s="238">
        <f t="shared" si="4648"/>
        <v>13190486.4</v>
      </c>
      <c r="W1499" s="238">
        <f t="shared" si="4648"/>
        <v>0</v>
      </c>
      <c r="X1499" s="238">
        <f t="shared" si="4648"/>
        <v>0</v>
      </c>
      <c r="Y1499" s="238">
        <f t="shared" si="4664"/>
        <v>28959705.600000001</v>
      </c>
      <c r="Z1499" s="238">
        <f t="shared" si="4664"/>
        <v>0</v>
      </c>
      <c r="AA1499" s="238">
        <f t="shared" si="4664"/>
        <v>0</v>
      </c>
      <c r="AB1499" s="238">
        <f t="shared" si="4606"/>
        <v>42150192</v>
      </c>
      <c r="AC1499" s="238">
        <f t="shared" si="4595"/>
        <v>0</v>
      </c>
      <c r="AD1499" s="238">
        <f t="shared" si="4596"/>
        <v>0</v>
      </c>
      <c r="AE1499" s="238">
        <f t="shared" si="4665"/>
        <v>-17650192</v>
      </c>
      <c r="AF1499" s="238">
        <f t="shared" si="4665"/>
        <v>0</v>
      </c>
      <c r="AG1499" s="238">
        <f t="shared" si="4665"/>
        <v>0</v>
      </c>
      <c r="AH1499" s="238">
        <f t="shared" si="4616"/>
        <v>24500000</v>
      </c>
      <c r="AI1499" s="238">
        <f t="shared" si="4598"/>
        <v>0</v>
      </c>
      <c r="AJ1499" s="238">
        <f t="shared" si="4599"/>
        <v>0</v>
      </c>
      <c r="AK1499" s="238">
        <f t="shared" si="4666"/>
        <v>0</v>
      </c>
      <c r="AL1499" s="238">
        <f t="shared" si="4666"/>
        <v>0</v>
      </c>
      <c r="AM1499" s="238">
        <f t="shared" si="4666"/>
        <v>0</v>
      </c>
      <c r="AN1499" s="238">
        <f t="shared" si="4563"/>
        <v>24500000</v>
      </c>
      <c r="AO1499" s="238">
        <f t="shared" si="4564"/>
        <v>0</v>
      </c>
      <c r="AP1499" s="238">
        <f t="shared" si="4601"/>
        <v>0</v>
      </c>
      <c r="AQ1499" s="238">
        <f t="shared" si="4667"/>
        <v>0</v>
      </c>
      <c r="AR1499" s="238">
        <f t="shared" si="4667"/>
        <v>0</v>
      </c>
      <c r="AS1499" s="238">
        <f t="shared" si="4667"/>
        <v>0</v>
      </c>
      <c r="AT1499" s="238">
        <f t="shared" si="4565"/>
        <v>24500000</v>
      </c>
      <c r="AU1499" s="238">
        <f t="shared" si="4566"/>
        <v>0</v>
      </c>
      <c r="AV1499" s="238">
        <f t="shared" si="4603"/>
        <v>0</v>
      </c>
    </row>
    <row r="1500" spans="1:48" s="229" customFormat="1" ht="25.5" hidden="1">
      <c r="A1500" s="235" t="s">
        <v>105</v>
      </c>
      <c r="B1500" s="227" t="s">
        <v>401</v>
      </c>
      <c r="C1500" s="243" t="s">
        <v>30</v>
      </c>
      <c r="D1500" s="243" t="s">
        <v>13</v>
      </c>
      <c r="E1500" s="236" t="s">
        <v>27</v>
      </c>
      <c r="F1500" s="236" t="s">
        <v>126</v>
      </c>
      <c r="G1500" s="236" t="s">
        <v>255</v>
      </c>
      <c r="H1500" s="236" t="s">
        <v>256</v>
      </c>
      <c r="I1500" s="277" t="s">
        <v>106</v>
      </c>
      <c r="J1500" s="238"/>
      <c r="K1500" s="238"/>
      <c r="L1500" s="238"/>
      <c r="M1500" s="238"/>
      <c r="N1500" s="238"/>
      <c r="O1500" s="238"/>
      <c r="P1500" s="238">
        <v>13190486.4</v>
      </c>
      <c r="Q1500" s="238">
        <v>0</v>
      </c>
      <c r="R1500" s="238">
        <v>0</v>
      </c>
      <c r="S1500" s="238"/>
      <c r="T1500" s="238"/>
      <c r="U1500" s="238"/>
      <c r="V1500" s="238">
        <f t="shared" si="4648"/>
        <v>13190486.4</v>
      </c>
      <c r="W1500" s="238">
        <f t="shared" si="4648"/>
        <v>0</v>
      </c>
      <c r="X1500" s="238">
        <f t="shared" si="4648"/>
        <v>0</v>
      </c>
      <c r="Y1500" s="238">
        <v>28959705.600000001</v>
      </c>
      <c r="Z1500" s="238"/>
      <c r="AA1500" s="238"/>
      <c r="AB1500" s="238">
        <f t="shared" si="4606"/>
        <v>42150192</v>
      </c>
      <c r="AC1500" s="238">
        <f t="shared" si="4595"/>
        <v>0</v>
      </c>
      <c r="AD1500" s="238">
        <f t="shared" si="4596"/>
        <v>0</v>
      </c>
      <c r="AE1500" s="238">
        <v>-17650192</v>
      </c>
      <c r="AF1500" s="238"/>
      <c r="AG1500" s="238"/>
      <c r="AH1500" s="238">
        <f t="shared" si="4616"/>
        <v>24500000</v>
      </c>
      <c r="AI1500" s="238">
        <f t="shared" si="4598"/>
        <v>0</v>
      </c>
      <c r="AJ1500" s="238">
        <f t="shared" si="4599"/>
        <v>0</v>
      </c>
      <c r="AK1500" s="238"/>
      <c r="AL1500" s="238"/>
      <c r="AM1500" s="238"/>
      <c r="AN1500" s="238">
        <f t="shared" si="4563"/>
        <v>24500000</v>
      </c>
      <c r="AO1500" s="238">
        <f t="shared" si="4564"/>
        <v>0</v>
      </c>
      <c r="AP1500" s="238">
        <f t="shared" si="4601"/>
        <v>0</v>
      </c>
      <c r="AQ1500" s="238"/>
      <c r="AR1500" s="238"/>
      <c r="AS1500" s="238"/>
      <c r="AT1500" s="238">
        <f t="shared" si="4565"/>
        <v>24500000</v>
      </c>
      <c r="AU1500" s="238">
        <f t="shared" si="4566"/>
        <v>0</v>
      </c>
      <c r="AV1500" s="238">
        <f t="shared" si="4603"/>
        <v>0</v>
      </c>
    </row>
    <row r="1501" spans="1:48" s="229" customFormat="1" ht="56.25" hidden="1" customHeight="1">
      <c r="A1501" s="297" t="s">
        <v>257</v>
      </c>
      <c r="B1501" s="227" t="s">
        <v>401</v>
      </c>
      <c r="C1501" s="243" t="s">
        <v>30</v>
      </c>
      <c r="D1501" s="243" t="s">
        <v>13</v>
      </c>
      <c r="E1501" s="236" t="s">
        <v>27</v>
      </c>
      <c r="F1501" s="236" t="s">
        <v>126</v>
      </c>
      <c r="G1501" s="236" t="s">
        <v>255</v>
      </c>
      <c r="H1501" s="236" t="s">
        <v>258</v>
      </c>
      <c r="I1501" s="277"/>
      <c r="J1501" s="238"/>
      <c r="K1501" s="238"/>
      <c r="L1501" s="238"/>
      <c r="M1501" s="238"/>
      <c r="N1501" s="238"/>
      <c r="O1501" s="238"/>
      <c r="P1501" s="238">
        <f>P1502</f>
        <v>269193.59999999998</v>
      </c>
      <c r="Q1501" s="238">
        <f t="shared" ref="Q1501:U1502" si="4668">Q1502</f>
        <v>0</v>
      </c>
      <c r="R1501" s="238">
        <f t="shared" si="4668"/>
        <v>0</v>
      </c>
      <c r="S1501" s="238">
        <f t="shared" si="4668"/>
        <v>0</v>
      </c>
      <c r="T1501" s="238">
        <f t="shared" si="4668"/>
        <v>0</v>
      </c>
      <c r="U1501" s="238">
        <f t="shared" si="4668"/>
        <v>0</v>
      </c>
      <c r="V1501" s="238">
        <f t="shared" si="4648"/>
        <v>269193.59999999998</v>
      </c>
      <c r="W1501" s="238">
        <f t="shared" si="4648"/>
        <v>0</v>
      </c>
      <c r="X1501" s="238">
        <f t="shared" si="4648"/>
        <v>0</v>
      </c>
      <c r="Y1501" s="238">
        <f t="shared" ref="Y1501:AA1502" si="4669">Y1502</f>
        <v>591014.40000000002</v>
      </c>
      <c r="Z1501" s="238">
        <f t="shared" si="4669"/>
        <v>0</v>
      </c>
      <c r="AA1501" s="238">
        <f t="shared" si="4669"/>
        <v>0</v>
      </c>
      <c r="AB1501" s="238">
        <f t="shared" si="4606"/>
        <v>860208</v>
      </c>
      <c r="AC1501" s="238">
        <f t="shared" si="4595"/>
        <v>0</v>
      </c>
      <c r="AD1501" s="238">
        <f t="shared" si="4596"/>
        <v>0</v>
      </c>
      <c r="AE1501" s="238">
        <f t="shared" ref="AE1501:AG1502" si="4670">AE1502</f>
        <v>-360208</v>
      </c>
      <c r="AF1501" s="238">
        <f t="shared" si="4670"/>
        <v>0</v>
      </c>
      <c r="AG1501" s="238">
        <f t="shared" si="4670"/>
        <v>0</v>
      </c>
      <c r="AH1501" s="238">
        <f t="shared" si="4616"/>
        <v>500000</v>
      </c>
      <c r="AI1501" s="238">
        <f t="shared" si="4598"/>
        <v>0</v>
      </c>
      <c r="AJ1501" s="238">
        <f t="shared" si="4599"/>
        <v>0</v>
      </c>
      <c r="AK1501" s="238">
        <f t="shared" ref="AK1501:AM1502" si="4671">AK1502</f>
        <v>0</v>
      </c>
      <c r="AL1501" s="238">
        <f t="shared" si="4671"/>
        <v>0</v>
      </c>
      <c r="AM1501" s="238">
        <f t="shared" si="4671"/>
        <v>0</v>
      </c>
      <c r="AN1501" s="238">
        <f t="shared" si="4563"/>
        <v>500000</v>
      </c>
      <c r="AO1501" s="238">
        <f t="shared" si="4564"/>
        <v>0</v>
      </c>
      <c r="AP1501" s="238">
        <f t="shared" si="4601"/>
        <v>0</v>
      </c>
      <c r="AQ1501" s="238">
        <f t="shared" ref="AQ1501:AS1502" si="4672">AQ1502</f>
        <v>0</v>
      </c>
      <c r="AR1501" s="238">
        <f t="shared" si="4672"/>
        <v>0</v>
      </c>
      <c r="AS1501" s="238">
        <f t="shared" si="4672"/>
        <v>0</v>
      </c>
      <c r="AT1501" s="238">
        <f t="shared" si="4565"/>
        <v>500000</v>
      </c>
      <c r="AU1501" s="238">
        <f t="shared" si="4566"/>
        <v>0</v>
      </c>
      <c r="AV1501" s="238">
        <f t="shared" si="4603"/>
        <v>0</v>
      </c>
    </row>
    <row r="1502" spans="1:48" s="229" customFormat="1" hidden="1">
      <c r="A1502" s="235" t="s">
        <v>99</v>
      </c>
      <c r="B1502" s="227" t="s">
        <v>401</v>
      </c>
      <c r="C1502" s="243" t="s">
        <v>30</v>
      </c>
      <c r="D1502" s="243" t="s">
        <v>13</v>
      </c>
      <c r="E1502" s="236" t="s">
        <v>27</v>
      </c>
      <c r="F1502" s="236" t="s">
        <v>126</v>
      </c>
      <c r="G1502" s="236" t="s">
        <v>255</v>
      </c>
      <c r="H1502" s="236" t="s">
        <v>258</v>
      </c>
      <c r="I1502" s="277" t="s">
        <v>98</v>
      </c>
      <c r="J1502" s="238"/>
      <c r="K1502" s="238"/>
      <c r="L1502" s="238"/>
      <c r="M1502" s="238"/>
      <c r="N1502" s="238"/>
      <c r="O1502" s="238"/>
      <c r="P1502" s="238">
        <f>P1503</f>
        <v>269193.59999999998</v>
      </c>
      <c r="Q1502" s="238">
        <f t="shared" si="4668"/>
        <v>0</v>
      </c>
      <c r="R1502" s="238">
        <f t="shared" si="4668"/>
        <v>0</v>
      </c>
      <c r="S1502" s="238">
        <f t="shared" si="4668"/>
        <v>0</v>
      </c>
      <c r="T1502" s="238">
        <f t="shared" si="4668"/>
        <v>0</v>
      </c>
      <c r="U1502" s="238">
        <f t="shared" si="4668"/>
        <v>0</v>
      </c>
      <c r="V1502" s="238">
        <f t="shared" si="4648"/>
        <v>269193.59999999998</v>
      </c>
      <c r="W1502" s="238">
        <f t="shared" si="4648"/>
        <v>0</v>
      </c>
      <c r="X1502" s="238">
        <f t="shared" si="4648"/>
        <v>0</v>
      </c>
      <c r="Y1502" s="238">
        <f t="shared" si="4669"/>
        <v>591014.40000000002</v>
      </c>
      <c r="Z1502" s="238">
        <f t="shared" si="4669"/>
        <v>0</v>
      </c>
      <c r="AA1502" s="238">
        <f t="shared" si="4669"/>
        <v>0</v>
      </c>
      <c r="AB1502" s="238">
        <f t="shared" si="4606"/>
        <v>860208</v>
      </c>
      <c r="AC1502" s="238">
        <f t="shared" si="4595"/>
        <v>0</v>
      </c>
      <c r="AD1502" s="238">
        <f t="shared" si="4596"/>
        <v>0</v>
      </c>
      <c r="AE1502" s="238">
        <f t="shared" si="4670"/>
        <v>-360208</v>
      </c>
      <c r="AF1502" s="238">
        <f t="shared" si="4670"/>
        <v>0</v>
      </c>
      <c r="AG1502" s="238">
        <f t="shared" si="4670"/>
        <v>0</v>
      </c>
      <c r="AH1502" s="238">
        <f t="shared" si="4616"/>
        <v>500000</v>
      </c>
      <c r="AI1502" s="238">
        <f t="shared" si="4598"/>
        <v>0</v>
      </c>
      <c r="AJ1502" s="238">
        <f t="shared" si="4599"/>
        <v>0</v>
      </c>
      <c r="AK1502" s="238">
        <f t="shared" si="4671"/>
        <v>0</v>
      </c>
      <c r="AL1502" s="238">
        <f t="shared" si="4671"/>
        <v>0</v>
      </c>
      <c r="AM1502" s="238">
        <f t="shared" si="4671"/>
        <v>0</v>
      </c>
      <c r="AN1502" s="238">
        <f t="shared" si="4563"/>
        <v>500000</v>
      </c>
      <c r="AO1502" s="238">
        <f t="shared" si="4564"/>
        <v>0</v>
      </c>
      <c r="AP1502" s="238">
        <f t="shared" si="4601"/>
        <v>0</v>
      </c>
      <c r="AQ1502" s="238">
        <f t="shared" si="4672"/>
        <v>0</v>
      </c>
      <c r="AR1502" s="238">
        <f t="shared" si="4672"/>
        <v>0</v>
      </c>
      <c r="AS1502" s="238">
        <f t="shared" si="4672"/>
        <v>0</v>
      </c>
      <c r="AT1502" s="238">
        <f t="shared" si="4565"/>
        <v>500000</v>
      </c>
      <c r="AU1502" s="238">
        <f t="shared" si="4566"/>
        <v>0</v>
      </c>
      <c r="AV1502" s="238">
        <f t="shared" si="4603"/>
        <v>0</v>
      </c>
    </row>
    <row r="1503" spans="1:48" s="229" customFormat="1" ht="25.5" hidden="1">
      <c r="A1503" s="235" t="s">
        <v>105</v>
      </c>
      <c r="B1503" s="227" t="s">
        <v>401</v>
      </c>
      <c r="C1503" s="243" t="s">
        <v>30</v>
      </c>
      <c r="D1503" s="243" t="s">
        <v>13</v>
      </c>
      <c r="E1503" s="236" t="s">
        <v>27</v>
      </c>
      <c r="F1503" s="236" t="s">
        <v>126</v>
      </c>
      <c r="G1503" s="236" t="s">
        <v>255</v>
      </c>
      <c r="H1503" s="236" t="s">
        <v>258</v>
      </c>
      <c r="I1503" s="277" t="s">
        <v>106</v>
      </c>
      <c r="J1503" s="238"/>
      <c r="K1503" s="238"/>
      <c r="L1503" s="238"/>
      <c r="M1503" s="238"/>
      <c r="N1503" s="238"/>
      <c r="O1503" s="238"/>
      <c r="P1503" s="238">
        <v>269193.59999999998</v>
      </c>
      <c r="Q1503" s="238">
        <v>0</v>
      </c>
      <c r="R1503" s="238">
        <v>0</v>
      </c>
      <c r="S1503" s="238"/>
      <c r="T1503" s="238"/>
      <c r="U1503" s="238"/>
      <c r="V1503" s="238">
        <f t="shared" si="4648"/>
        <v>269193.59999999998</v>
      </c>
      <c r="W1503" s="238">
        <f t="shared" si="4648"/>
        <v>0</v>
      </c>
      <c r="X1503" s="238">
        <f t="shared" si="4648"/>
        <v>0</v>
      </c>
      <c r="Y1503" s="238">
        <v>591014.40000000002</v>
      </c>
      <c r="Z1503" s="238"/>
      <c r="AA1503" s="238"/>
      <c r="AB1503" s="238">
        <f t="shared" si="4606"/>
        <v>860208</v>
      </c>
      <c r="AC1503" s="238">
        <f t="shared" si="4595"/>
        <v>0</v>
      </c>
      <c r="AD1503" s="238">
        <f t="shared" si="4596"/>
        <v>0</v>
      </c>
      <c r="AE1503" s="238">
        <v>-360208</v>
      </c>
      <c r="AF1503" s="238"/>
      <c r="AG1503" s="238"/>
      <c r="AH1503" s="238">
        <f t="shared" si="4616"/>
        <v>500000</v>
      </c>
      <c r="AI1503" s="238">
        <f t="shared" si="4598"/>
        <v>0</v>
      </c>
      <c r="AJ1503" s="238">
        <f t="shared" si="4599"/>
        <v>0</v>
      </c>
      <c r="AK1503" s="238"/>
      <c r="AL1503" s="238"/>
      <c r="AM1503" s="238"/>
      <c r="AN1503" s="238">
        <f t="shared" si="4563"/>
        <v>500000</v>
      </c>
      <c r="AO1503" s="238">
        <f t="shared" si="4564"/>
        <v>0</v>
      </c>
      <c r="AP1503" s="238">
        <f t="shared" si="4601"/>
        <v>0</v>
      </c>
      <c r="AQ1503" s="238"/>
      <c r="AR1503" s="238"/>
      <c r="AS1503" s="238"/>
      <c r="AT1503" s="238">
        <f t="shared" si="4565"/>
        <v>500000</v>
      </c>
      <c r="AU1503" s="238">
        <f t="shared" si="4566"/>
        <v>0</v>
      </c>
      <c r="AV1503" s="238">
        <f t="shared" si="4603"/>
        <v>0</v>
      </c>
    </row>
    <row r="1504" spans="1:48" s="229" customFormat="1" hidden="1">
      <c r="A1504" s="235" t="s">
        <v>82</v>
      </c>
      <c r="B1504" s="227" t="s">
        <v>401</v>
      </c>
      <c r="C1504" s="227" t="s">
        <v>30</v>
      </c>
      <c r="D1504" s="227" t="s">
        <v>13</v>
      </c>
      <c r="E1504" s="227" t="s">
        <v>81</v>
      </c>
      <c r="F1504" s="227" t="s">
        <v>69</v>
      </c>
      <c r="G1504" s="227" t="s">
        <v>147</v>
      </c>
      <c r="H1504" s="227" t="s">
        <v>148</v>
      </c>
      <c r="I1504" s="237"/>
      <c r="J1504" s="238"/>
      <c r="K1504" s="238"/>
      <c r="L1504" s="238"/>
      <c r="M1504" s="238"/>
      <c r="N1504" s="238"/>
      <c r="O1504" s="238"/>
      <c r="P1504" s="238">
        <f>P1505+P1508+P1511+P1514+P1519</f>
        <v>346350</v>
      </c>
      <c r="Q1504" s="238">
        <f t="shared" ref="Q1504:U1504" si="4673">Q1505+Q1508+Q1511+Q1514+Q1519</f>
        <v>268000</v>
      </c>
      <c r="R1504" s="238">
        <f t="shared" si="4673"/>
        <v>268000</v>
      </c>
      <c r="S1504" s="238">
        <f t="shared" si="4673"/>
        <v>60000</v>
      </c>
      <c r="T1504" s="238">
        <f t="shared" si="4673"/>
        <v>0</v>
      </c>
      <c r="U1504" s="238">
        <f t="shared" si="4673"/>
        <v>0</v>
      </c>
      <c r="V1504" s="238">
        <f t="shared" si="4648"/>
        <v>406350</v>
      </c>
      <c r="W1504" s="238">
        <f t="shared" si="4648"/>
        <v>268000</v>
      </c>
      <c r="X1504" s="238">
        <f t="shared" si="4648"/>
        <v>268000</v>
      </c>
      <c r="Y1504" s="238">
        <f t="shared" ref="Y1504:AA1504" si="4674">Y1505+Y1508+Y1511+Y1514+Y1519</f>
        <v>0</v>
      </c>
      <c r="Z1504" s="238">
        <f t="shared" si="4674"/>
        <v>0</v>
      </c>
      <c r="AA1504" s="238">
        <f t="shared" si="4674"/>
        <v>0</v>
      </c>
      <c r="AB1504" s="238">
        <f t="shared" si="4606"/>
        <v>406350</v>
      </c>
      <c r="AC1504" s="238">
        <f t="shared" si="4595"/>
        <v>268000</v>
      </c>
      <c r="AD1504" s="238">
        <f t="shared" si="4596"/>
        <v>268000</v>
      </c>
      <c r="AE1504" s="238">
        <f t="shared" ref="AE1504:AG1504" si="4675">AE1505+AE1508+AE1511+AE1514+AE1519</f>
        <v>37536</v>
      </c>
      <c r="AF1504" s="238">
        <f t="shared" si="4675"/>
        <v>0</v>
      </c>
      <c r="AG1504" s="238">
        <f t="shared" si="4675"/>
        <v>0</v>
      </c>
      <c r="AH1504" s="238">
        <f t="shared" si="4616"/>
        <v>443886</v>
      </c>
      <c r="AI1504" s="238">
        <f t="shared" si="4598"/>
        <v>268000</v>
      </c>
      <c r="AJ1504" s="238">
        <f t="shared" si="4599"/>
        <v>268000</v>
      </c>
      <c r="AK1504" s="238">
        <f t="shared" ref="AK1504:AM1504" si="4676">AK1505+AK1508+AK1511+AK1514+AK1519</f>
        <v>311578</v>
      </c>
      <c r="AL1504" s="238">
        <f t="shared" si="4676"/>
        <v>0</v>
      </c>
      <c r="AM1504" s="238">
        <f t="shared" si="4676"/>
        <v>0</v>
      </c>
      <c r="AN1504" s="238">
        <f t="shared" si="4563"/>
        <v>755464</v>
      </c>
      <c r="AO1504" s="238">
        <f t="shared" si="4564"/>
        <v>268000</v>
      </c>
      <c r="AP1504" s="238">
        <f t="shared" si="4601"/>
        <v>268000</v>
      </c>
      <c r="AQ1504" s="238">
        <f t="shared" ref="AQ1504:AS1504" si="4677">AQ1505+AQ1508+AQ1511+AQ1514+AQ1519</f>
        <v>0</v>
      </c>
      <c r="AR1504" s="238">
        <f t="shared" si="4677"/>
        <v>0</v>
      </c>
      <c r="AS1504" s="238">
        <f t="shared" si="4677"/>
        <v>0</v>
      </c>
      <c r="AT1504" s="238">
        <f t="shared" si="4565"/>
        <v>755464</v>
      </c>
      <c r="AU1504" s="238">
        <f t="shared" si="4566"/>
        <v>268000</v>
      </c>
      <c r="AV1504" s="238">
        <f t="shared" si="4603"/>
        <v>268000</v>
      </c>
    </row>
    <row r="1505" spans="1:48" s="229" customFormat="1" hidden="1">
      <c r="A1505" s="235" t="s">
        <v>331</v>
      </c>
      <c r="B1505" s="227" t="s">
        <v>401</v>
      </c>
      <c r="C1505" s="227" t="s">
        <v>30</v>
      </c>
      <c r="D1505" s="227" t="s">
        <v>13</v>
      </c>
      <c r="E1505" s="227" t="s">
        <v>81</v>
      </c>
      <c r="F1505" s="227" t="s">
        <v>69</v>
      </c>
      <c r="G1505" s="227" t="s">
        <v>147</v>
      </c>
      <c r="H1505" s="227" t="s">
        <v>184</v>
      </c>
      <c r="I1505" s="237"/>
      <c r="J1505" s="238"/>
      <c r="K1505" s="238"/>
      <c r="L1505" s="238"/>
      <c r="M1505" s="238"/>
      <c r="N1505" s="238"/>
      <c r="O1505" s="238"/>
      <c r="P1505" s="238">
        <f>P1506</f>
        <v>0</v>
      </c>
      <c r="Q1505" s="238">
        <f t="shared" ref="Q1505:U1506" si="4678">Q1506</f>
        <v>0</v>
      </c>
      <c r="R1505" s="238">
        <f t="shared" si="4678"/>
        <v>0</v>
      </c>
      <c r="S1505" s="238">
        <f t="shared" si="4678"/>
        <v>60000</v>
      </c>
      <c r="T1505" s="238">
        <f t="shared" si="4678"/>
        <v>0</v>
      </c>
      <c r="U1505" s="238">
        <f t="shared" si="4678"/>
        <v>0</v>
      </c>
      <c r="V1505" s="238">
        <f t="shared" si="4648"/>
        <v>60000</v>
      </c>
      <c r="W1505" s="238">
        <f t="shared" si="4648"/>
        <v>0</v>
      </c>
      <c r="X1505" s="238">
        <f t="shared" si="4648"/>
        <v>0</v>
      </c>
      <c r="Y1505" s="238">
        <f t="shared" ref="Y1505:AA1506" si="4679">Y1506</f>
        <v>0</v>
      </c>
      <c r="Z1505" s="238">
        <f t="shared" si="4679"/>
        <v>0</v>
      </c>
      <c r="AA1505" s="238">
        <f t="shared" si="4679"/>
        <v>0</v>
      </c>
      <c r="AB1505" s="238">
        <f t="shared" si="4606"/>
        <v>60000</v>
      </c>
      <c r="AC1505" s="238">
        <f t="shared" si="4595"/>
        <v>0</v>
      </c>
      <c r="AD1505" s="238">
        <f t="shared" si="4596"/>
        <v>0</v>
      </c>
      <c r="AE1505" s="238">
        <f t="shared" ref="AE1505:AG1506" si="4680">AE1506</f>
        <v>37536</v>
      </c>
      <c r="AF1505" s="238">
        <f t="shared" si="4680"/>
        <v>0</v>
      </c>
      <c r="AG1505" s="238">
        <f t="shared" si="4680"/>
        <v>0</v>
      </c>
      <c r="AH1505" s="238">
        <f t="shared" si="4616"/>
        <v>97536</v>
      </c>
      <c r="AI1505" s="238">
        <f t="shared" si="4598"/>
        <v>0</v>
      </c>
      <c r="AJ1505" s="238">
        <f t="shared" si="4599"/>
        <v>0</v>
      </c>
      <c r="AK1505" s="238">
        <f t="shared" ref="AK1505:AM1506" si="4681">AK1506</f>
        <v>0</v>
      </c>
      <c r="AL1505" s="238">
        <f t="shared" si="4681"/>
        <v>0</v>
      </c>
      <c r="AM1505" s="238">
        <f t="shared" si="4681"/>
        <v>0</v>
      </c>
      <c r="AN1505" s="238">
        <f t="shared" si="4563"/>
        <v>97536</v>
      </c>
      <c r="AO1505" s="238">
        <f t="shared" si="4564"/>
        <v>0</v>
      </c>
      <c r="AP1505" s="238">
        <f t="shared" si="4601"/>
        <v>0</v>
      </c>
      <c r="AQ1505" s="238">
        <f t="shared" ref="AQ1505:AS1506" si="4682">AQ1506</f>
        <v>0</v>
      </c>
      <c r="AR1505" s="238">
        <f t="shared" si="4682"/>
        <v>0</v>
      </c>
      <c r="AS1505" s="238">
        <f t="shared" si="4682"/>
        <v>0</v>
      </c>
      <c r="AT1505" s="238">
        <f t="shared" si="4565"/>
        <v>97536</v>
      </c>
      <c r="AU1505" s="238">
        <f t="shared" si="4566"/>
        <v>0</v>
      </c>
      <c r="AV1505" s="238">
        <f t="shared" si="4603"/>
        <v>0</v>
      </c>
    </row>
    <row r="1506" spans="1:48" s="229" customFormat="1" hidden="1">
      <c r="A1506" s="235" t="s">
        <v>99</v>
      </c>
      <c r="B1506" s="227" t="s">
        <v>401</v>
      </c>
      <c r="C1506" s="227" t="s">
        <v>30</v>
      </c>
      <c r="D1506" s="227" t="s">
        <v>13</v>
      </c>
      <c r="E1506" s="227" t="s">
        <v>81</v>
      </c>
      <c r="F1506" s="227" t="s">
        <v>69</v>
      </c>
      <c r="G1506" s="227" t="s">
        <v>147</v>
      </c>
      <c r="H1506" s="227" t="s">
        <v>184</v>
      </c>
      <c r="I1506" s="237" t="s">
        <v>98</v>
      </c>
      <c r="J1506" s="238"/>
      <c r="K1506" s="238"/>
      <c r="L1506" s="238"/>
      <c r="M1506" s="238"/>
      <c r="N1506" s="238"/>
      <c r="O1506" s="238"/>
      <c r="P1506" s="238">
        <f>P1507</f>
        <v>0</v>
      </c>
      <c r="Q1506" s="238">
        <f t="shared" si="4678"/>
        <v>0</v>
      </c>
      <c r="R1506" s="238">
        <f t="shared" si="4678"/>
        <v>0</v>
      </c>
      <c r="S1506" s="238">
        <f t="shared" si="4678"/>
        <v>60000</v>
      </c>
      <c r="T1506" s="238">
        <f t="shared" si="4678"/>
        <v>0</v>
      </c>
      <c r="U1506" s="238">
        <f t="shared" si="4678"/>
        <v>0</v>
      </c>
      <c r="V1506" s="238">
        <f t="shared" si="4648"/>
        <v>60000</v>
      </c>
      <c r="W1506" s="238">
        <f t="shared" si="4648"/>
        <v>0</v>
      </c>
      <c r="X1506" s="238">
        <f t="shared" si="4648"/>
        <v>0</v>
      </c>
      <c r="Y1506" s="238">
        <f t="shared" si="4679"/>
        <v>0</v>
      </c>
      <c r="Z1506" s="238">
        <f t="shared" si="4679"/>
        <v>0</v>
      </c>
      <c r="AA1506" s="238">
        <f t="shared" si="4679"/>
        <v>0</v>
      </c>
      <c r="AB1506" s="238">
        <f t="shared" si="4606"/>
        <v>60000</v>
      </c>
      <c r="AC1506" s="238">
        <f t="shared" si="4595"/>
        <v>0</v>
      </c>
      <c r="AD1506" s="238">
        <f t="shared" si="4596"/>
        <v>0</v>
      </c>
      <c r="AE1506" s="238">
        <f t="shared" si="4680"/>
        <v>37536</v>
      </c>
      <c r="AF1506" s="238">
        <f t="shared" si="4680"/>
        <v>0</v>
      </c>
      <c r="AG1506" s="238">
        <f t="shared" si="4680"/>
        <v>0</v>
      </c>
      <c r="AH1506" s="238">
        <f t="shared" si="4616"/>
        <v>97536</v>
      </c>
      <c r="AI1506" s="238">
        <f t="shared" si="4598"/>
        <v>0</v>
      </c>
      <c r="AJ1506" s="238">
        <f t="shared" si="4599"/>
        <v>0</v>
      </c>
      <c r="AK1506" s="238">
        <f t="shared" si="4681"/>
        <v>0</v>
      </c>
      <c r="AL1506" s="238">
        <f t="shared" si="4681"/>
        <v>0</v>
      </c>
      <c r="AM1506" s="238">
        <f t="shared" si="4681"/>
        <v>0</v>
      </c>
      <c r="AN1506" s="238">
        <f t="shared" si="4563"/>
        <v>97536</v>
      </c>
      <c r="AO1506" s="238">
        <f t="shared" si="4564"/>
        <v>0</v>
      </c>
      <c r="AP1506" s="238">
        <f t="shared" si="4601"/>
        <v>0</v>
      </c>
      <c r="AQ1506" s="238">
        <f t="shared" si="4682"/>
        <v>0</v>
      </c>
      <c r="AR1506" s="238">
        <f t="shared" si="4682"/>
        <v>0</v>
      </c>
      <c r="AS1506" s="238">
        <f t="shared" si="4682"/>
        <v>0</v>
      </c>
      <c r="AT1506" s="238">
        <f t="shared" si="4565"/>
        <v>97536</v>
      </c>
      <c r="AU1506" s="238">
        <f t="shared" si="4566"/>
        <v>0</v>
      </c>
      <c r="AV1506" s="238">
        <f t="shared" si="4603"/>
        <v>0</v>
      </c>
    </row>
    <row r="1507" spans="1:48" s="229" customFormat="1" hidden="1">
      <c r="A1507" s="239" t="s">
        <v>116</v>
      </c>
      <c r="B1507" s="227" t="s">
        <v>401</v>
      </c>
      <c r="C1507" s="227" t="s">
        <v>30</v>
      </c>
      <c r="D1507" s="227" t="s">
        <v>13</v>
      </c>
      <c r="E1507" s="227" t="s">
        <v>81</v>
      </c>
      <c r="F1507" s="227" t="s">
        <v>69</v>
      </c>
      <c r="G1507" s="227" t="s">
        <v>147</v>
      </c>
      <c r="H1507" s="227" t="s">
        <v>184</v>
      </c>
      <c r="I1507" s="237" t="s">
        <v>115</v>
      </c>
      <c r="J1507" s="238"/>
      <c r="K1507" s="238"/>
      <c r="L1507" s="238"/>
      <c r="M1507" s="238"/>
      <c r="N1507" s="238"/>
      <c r="O1507" s="238"/>
      <c r="P1507" s="238"/>
      <c r="Q1507" s="238"/>
      <c r="R1507" s="238"/>
      <c r="S1507" s="238">
        <v>60000</v>
      </c>
      <c r="T1507" s="238"/>
      <c r="U1507" s="238"/>
      <c r="V1507" s="238">
        <f t="shared" si="4648"/>
        <v>60000</v>
      </c>
      <c r="W1507" s="238">
        <f t="shared" si="4648"/>
        <v>0</v>
      </c>
      <c r="X1507" s="238">
        <f t="shared" si="4648"/>
        <v>0</v>
      </c>
      <c r="Y1507" s="238"/>
      <c r="Z1507" s="238"/>
      <c r="AA1507" s="238"/>
      <c r="AB1507" s="238">
        <f t="shared" si="4606"/>
        <v>60000</v>
      </c>
      <c r="AC1507" s="238">
        <f t="shared" si="4595"/>
        <v>0</v>
      </c>
      <c r="AD1507" s="238">
        <f t="shared" si="4596"/>
        <v>0</v>
      </c>
      <c r="AE1507" s="238">
        <f>20357.3+17178.7</f>
        <v>37536</v>
      </c>
      <c r="AF1507" s="238"/>
      <c r="AG1507" s="238"/>
      <c r="AH1507" s="238">
        <f t="shared" si="4616"/>
        <v>97536</v>
      </c>
      <c r="AI1507" s="238">
        <f t="shared" si="4598"/>
        <v>0</v>
      </c>
      <c r="AJ1507" s="238">
        <f t="shared" si="4599"/>
        <v>0</v>
      </c>
      <c r="AK1507" s="238"/>
      <c r="AL1507" s="238"/>
      <c r="AM1507" s="238"/>
      <c r="AN1507" s="238">
        <f t="shared" si="4563"/>
        <v>97536</v>
      </c>
      <c r="AO1507" s="238">
        <f t="shared" si="4564"/>
        <v>0</v>
      </c>
      <c r="AP1507" s="238">
        <f t="shared" si="4601"/>
        <v>0</v>
      </c>
      <c r="AQ1507" s="238"/>
      <c r="AR1507" s="238"/>
      <c r="AS1507" s="238"/>
      <c r="AT1507" s="238">
        <f t="shared" si="4565"/>
        <v>97536</v>
      </c>
      <c r="AU1507" s="238">
        <f t="shared" si="4566"/>
        <v>0</v>
      </c>
      <c r="AV1507" s="238">
        <f t="shared" si="4603"/>
        <v>0</v>
      </c>
    </row>
    <row r="1508" spans="1:48" s="229" customFormat="1" hidden="1">
      <c r="A1508" s="235" t="s">
        <v>107</v>
      </c>
      <c r="B1508" s="227" t="s">
        <v>401</v>
      </c>
      <c r="C1508" s="227" t="s">
        <v>30</v>
      </c>
      <c r="D1508" s="227" t="s">
        <v>13</v>
      </c>
      <c r="E1508" s="227" t="s">
        <v>81</v>
      </c>
      <c r="F1508" s="227" t="s">
        <v>69</v>
      </c>
      <c r="G1508" s="227" t="s">
        <v>147</v>
      </c>
      <c r="H1508" s="227" t="s">
        <v>180</v>
      </c>
      <c r="I1508" s="237"/>
      <c r="J1508" s="238"/>
      <c r="K1508" s="238"/>
      <c r="L1508" s="238"/>
      <c r="M1508" s="238"/>
      <c r="N1508" s="238"/>
      <c r="O1508" s="238"/>
      <c r="P1508" s="238">
        <f>P1509</f>
        <v>80000</v>
      </c>
      <c r="Q1508" s="238">
        <f t="shared" ref="Q1508:U1509" si="4683">Q1509</f>
        <v>80000</v>
      </c>
      <c r="R1508" s="238">
        <f t="shared" si="4683"/>
        <v>80000</v>
      </c>
      <c r="S1508" s="238">
        <f t="shared" si="4683"/>
        <v>0</v>
      </c>
      <c r="T1508" s="238">
        <f t="shared" si="4683"/>
        <v>0</v>
      </c>
      <c r="U1508" s="238">
        <f t="shared" si="4683"/>
        <v>0</v>
      </c>
      <c r="V1508" s="238">
        <f t="shared" si="4648"/>
        <v>80000</v>
      </c>
      <c r="W1508" s="238">
        <f t="shared" si="4648"/>
        <v>80000</v>
      </c>
      <c r="X1508" s="238">
        <f t="shared" si="4648"/>
        <v>80000</v>
      </c>
      <c r="Y1508" s="238">
        <f t="shared" ref="Y1508:AA1509" si="4684">Y1509</f>
        <v>0</v>
      </c>
      <c r="Z1508" s="238">
        <f t="shared" si="4684"/>
        <v>0</v>
      </c>
      <c r="AA1508" s="238">
        <f t="shared" si="4684"/>
        <v>0</v>
      </c>
      <c r="AB1508" s="238">
        <f t="shared" si="4606"/>
        <v>80000</v>
      </c>
      <c r="AC1508" s="238">
        <f t="shared" si="4595"/>
        <v>80000</v>
      </c>
      <c r="AD1508" s="238">
        <f t="shared" si="4596"/>
        <v>80000</v>
      </c>
      <c r="AE1508" s="238">
        <f t="shared" ref="AE1508:AG1509" si="4685">AE1509</f>
        <v>0</v>
      </c>
      <c r="AF1508" s="238">
        <f t="shared" si="4685"/>
        <v>0</v>
      </c>
      <c r="AG1508" s="238">
        <f t="shared" si="4685"/>
        <v>0</v>
      </c>
      <c r="AH1508" s="238">
        <f t="shared" si="4616"/>
        <v>80000</v>
      </c>
      <c r="AI1508" s="238">
        <f t="shared" si="4598"/>
        <v>80000</v>
      </c>
      <c r="AJ1508" s="238">
        <f t="shared" si="4599"/>
        <v>80000</v>
      </c>
      <c r="AK1508" s="238">
        <f t="shared" ref="AK1508:AM1509" si="4686">AK1509</f>
        <v>30000</v>
      </c>
      <c r="AL1508" s="238">
        <f t="shared" si="4686"/>
        <v>0</v>
      </c>
      <c r="AM1508" s="238">
        <f t="shared" si="4686"/>
        <v>0</v>
      </c>
      <c r="AN1508" s="238">
        <f t="shared" si="4563"/>
        <v>110000</v>
      </c>
      <c r="AO1508" s="238">
        <f t="shared" si="4564"/>
        <v>80000</v>
      </c>
      <c r="AP1508" s="238">
        <f t="shared" si="4601"/>
        <v>80000</v>
      </c>
      <c r="AQ1508" s="238">
        <f t="shared" ref="AQ1508:AS1509" si="4687">AQ1509</f>
        <v>0</v>
      </c>
      <c r="AR1508" s="238">
        <f t="shared" si="4687"/>
        <v>0</v>
      </c>
      <c r="AS1508" s="238">
        <f t="shared" si="4687"/>
        <v>0</v>
      </c>
      <c r="AT1508" s="238">
        <f t="shared" si="4565"/>
        <v>110000</v>
      </c>
      <c r="AU1508" s="238">
        <f t="shared" si="4566"/>
        <v>80000</v>
      </c>
      <c r="AV1508" s="238">
        <f t="shared" si="4603"/>
        <v>80000</v>
      </c>
    </row>
    <row r="1509" spans="1:48" s="229" customFormat="1" hidden="1">
      <c r="A1509" s="235" t="s">
        <v>99</v>
      </c>
      <c r="B1509" s="227" t="s">
        <v>401</v>
      </c>
      <c r="C1509" s="227" t="s">
        <v>30</v>
      </c>
      <c r="D1509" s="227" t="s">
        <v>13</v>
      </c>
      <c r="E1509" s="227" t="s">
        <v>81</v>
      </c>
      <c r="F1509" s="227" t="s">
        <v>69</v>
      </c>
      <c r="G1509" s="227" t="s">
        <v>147</v>
      </c>
      <c r="H1509" s="227" t="s">
        <v>180</v>
      </c>
      <c r="I1509" s="237" t="s">
        <v>98</v>
      </c>
      <c r="J1509" s="238"/>
      <c r="K1509" s="238"/>
      <c r="L1509" s="238"/>
      <c r="M1509" s="238"/>
      <c r="N1509" s="238"/>
      <c r="O1509" s="238"/>
      <c r="P1509" s="238">
        <f>P1510</f>
        <v>80000</v>
      </c>
      <c r="Q1509" s="238">
        <f t="shared" si="4683"/>
        <v>80000</v>
      </c>
      <c r="R1509" s="238">
        <f t="shared" si="4683"/>
        <v>80000</v>
      </c>
      <c r="S1509" s="238">
        <f t="shared" si="4683"/>
        <v>0</v>
      </c>
      <c r="T1509" s="238">
        <f t="shared" si="4683"/>
        <v>0</v>
      </c>
      <c r="U1509" s="238">
        <f t="shared" si="4683"/>
        <v>0</v>
      </c>
      <c r="V1509" s="238">
        <f t="shared" si="4648"/>
        <v>80000</v>
      </c>
      <c r="W1509" s="238">
        <f t="shared" si="4648"/>
        <v>80000</v>
      </c>
      <c r="X1509" s="238">
        <f t="shared" si="4648"/>
        <v>80000</v>
      </c>
      <c r="Y1509" s="238">
        <f t="shared" si="4684"/>
        <v>0</v>
      </c>
      <c r="Z1509" s="238">
        <f t="shared" si="4684"/>
        <v>0</v>
      </c>
      <c r="AA1509" s="238">
        <f t="shared" si="4684"/>
        <v>0</v>
      </c>
      <c r="AB1509" s="238">
        <f t="shared" si="4606"/>
        <v>80000</v>
      </c>
      <c r="AC1509" s="238">
        <f t="shared" si="4595"/>
        <v>80000</v>
      </c>
      <c r="AD1509" s="238">
        <f t="shared" si="4596"/>
        <v>80000</v>
      </c>
      <c r="AE1509" s="238">
        <f t="shared" si="4685"/>
        <v>0</v>
      </c>
      <c r="AF1509" s="238">
        <f t="shared" si="4685"/>
        <v>0</v>
      </c>
      <c r="AG1509" s="238">
        <f t="shared" si="4685"/>
        <v>0</v>
      </c>
      <c r="AH1509" s="238">
        <f t="shared" si="4616"/>
        <v>80000</v>
      </c>
      <c r="AI1509" s="238">
        <f t="shared" si="4598"/>
        <v>80000</v>
      </c>
      <c r="AJ1509" s="238">
        <f t="shared" si="4599"/>
        <v>80000</v>
      </c>
      <c r="AK1509" s="238">
        <f t="shared" si="4686"/>
        <v>30000</v>
      </c>
      <c r="AL1509" s="238">
        <f t="shared" si="4686"/>
        <v>0</v>
      </c>
      <c r="AM1509" s="238">
        <f t="shared" si="4686"/>
        <v>0</v>
      </c>
      <c r="AN1509" s="238">
        <f t="shared" si="4563"/>
        <v>110000</v>
      </c>
      <c r="AO1509" s="238">
        <f t="shared" si="4564"/>
        <v>80000</v>
      </c>
      <c r="AP1509" s="238">
        <f t="shared" si="4601"/>
        <v>80000</v>
      </c>
      <c r="AQ1509" s="238">
        <f t="shared" si="4687"/>
        <v>0</v>
      </c>
      <c r="AR1509" s="238">
        <f t="shared" si="4687"/>
        <v>0</v>
      </c>
      <c r="AS1509" s="238">
        <f t="shared" si="4687"/>
        <v>0</v>
      </c>
      <c r="AT1509" s="238">
        <f t="shared" si="4565"/>
        <v>110000</v>
      </c>
      <c r="AU1509" s="238">
        <f t="shared" si="4566"/>
        <v>80000</v>
      </c>
      <c r="AV1509" s="238">
        <f t="shared" si="4603"/>
        <v>80000</v>
      </c>
    </row>
    <row r="1510" spans="1:48" s="229" customFormat="1" hidden="1">
      <c r="A1510" s="239" t="s">
        <v>116</v>
      </c>
      <c r="B1510" s="227" t="s">
        <v>401</v>
      </c>
      <c r="C1510" s="227" t="s">
        <v>30</v>
      </c>
      <c r="D1510" s="227" t="s">
        <v>13</v>
      </c>
      <c r="E1510" s="227" t="s">
        <v>81</v>
      </c>
      <c r="F1510" s="227" t="s">
        <v>69</v>
      </c>
      <c r="G1510" s="227" t="s">
        <v>147</v>
      </c>
      <c r="H1510" s="227" t="s">
        <v>180</v>
      </c>
      <c r="I1510" s="237" t="s">
        <v>115</v>
      </c>
      <c r="J1510" s="238"/>
      <c r="K1510" s="238"/>
      <c r="L1510" s="238"/>
      <c r="M1510" s="238"/>
      <c r="N1510" s="238"/>
      <c r="O1510" s="238"/>
      <c r="P1510" s="238">
        <v>80000</v>
      </c>
      <c r="Q1510" s="238">
        <v>80000</v>
      </c>
      <c r="R1510" s="238">
        <v>80000</v>
      </c>
      <c r="S1510" s="238"/>
      <c r="T1510" s="238"/>
      <c r="U1510" s="238"/>
      <c r="V1510" s="238">
        <f t="shared" si="4648"/>
        <v>80000</v>
      </c>
      <c r="W1510" s="238">
        <f t="shared" si="4648"/>
        <v>80000</v>
      </c>
      <c r="X1510" s="238">
        <f t="shared" si="4648"/>
        <v>80000</v>
      </c>
      <c r="Y1510" s="238"/>
      <c r="Z1510" s="238"/>
      <c r="AA1510" s="238"/>
      <c r="AB1510" s="238">
        <f t="shared" si="4606"/>
        <v>80000</v>
      </c>
      <c r="AC1510" s="238">
        <f t="shared" si="4595"/>
        <v>80000</v>
      </c>
      <c r="AD1510" s="238">
        <f t="shared" si="4596"/>
        <v>80000</v>
      </c>
      <c r="AE1510" s="238"/>
      <c r="AF1510" s="238"/>
      <c r="AG1510" s="238"/>
      <c r="AH1510" s="238">
        <f t="shared" si="4616"/>
        <v>80000</v>
      </c>
      <c r="AI1510" s="238">
        <f t="shared" si="4598"/>
        <v>80000</v>
      </c>
      <c r="AJ1510" s="238">
        <f t="shared" si="4599"/>
        <v>80000</v>
      </c>
      <c r="AK1510" s="238">
        <v>30000</v>
      </c>
      <c r="AL1510" s="238"/>
      <c r="AM1510" s="238"/>
      <c r="AN1510" s="238">
        <f t="shared" si="4563"/>
        <v>110000</v>
      </c>
      <c r="AO1510" s="238">
        <f t="shared" si="4564"/>
        <v>80000</v>
      </c>
      <c r="AP1510" s="238">
        <f t="shared" si="4601"/>
        <v>80000</v>
      </c>
      <c r="AQ1510" s="238"/>
      <c r="AR1510" s="238"/>
      <c r="AS1510" s="238"/>
      <c r="AT1510" s="238">
        <f t="shared" si="4565"/>
        <v>110000</v>
      </c>
      <c r="AU1510" s="238">
        <f t="shared" si="4566"/>
        <v>80000</v>
      </c>
      <c r="AV1510" s="238">
        <f t="shared" si="4603"/>
        <v>80000</v>
      </c>
    </row>
    <row r="1511" spans="1:48" s="229" customFormat="1" ht="25.5" hidden="1">
      <c r="A1511" s="239" t="s">
        <v>398</v>
      </c>
      <c r="B1511" s="227" t="s">
        <v>401</v>
      </c>
      <c r="C1511" s="227" t="s">
        <v>30</v>
      </c>
      <c r="D1511" s="227" t="s">
        <v>13</v>
      </c>
      <c r="E1511" s="227" t="s">
        <v>81</v>
      </c>
      <c r="F1511" s="227" t="s">
        <v>69</v>
      </c>
      <c r="G1511" s="227" t="s">
        <v>147</v>
      </c>
      <c r="H1511" s="227" t="s">
        <v>181</v>
      </c>
      <c r="I1511" s="237"/>
      <c r="J1511" s="238"/>
      <c r="K1511" s="238"/>
      <c r="L1511" s="238"/>
      <c r="M1511" s="238"/>
      <c r="N1511" s="238"/>
      <c r="O1511" s="238"/>
      <c r="P1511" s="238">
        <f>P1512</f>
        <v>138000</v>
      </c>
      <c r="Q1511" s="238">
        <f t="shared" ref="Q1511:U1512" si="4688">Q1512</f>
        <v>138000</v>
      </c>
      <c r="R1511" s="238">
        <f t="shared" si="4688"/>
        <v>138000</v>
      </c>
      <c r="S1511" s="238">
        <f t="shared" si="4688"/>
        <v>0</v>
      </c>
      <c r="T1511" s="238">
        <f t="shared" si="4688"/>
        <v>0</v>
      </c>
      <c r="U1511" s="238">
        <f t="shared" si="4688"/>
        <v>0</v>
      </c>
      <c r="V1511" s="238">
        <f t="shared" si="4648"/>
        <v>138000</v>
      </c>
      <c r="W1511" s="238">
        <f t="shared" si="4648"/>
        <v>138000</v>
      </c>
      <c r="X1511" s="238">
        <f t="shared" si="4648"/>
        <v>138000</v>
      </c>
      <c r="Y1511" s="238">
        <f t="shared" ref="Y1511:AA1512" si="4689">Y1512</f>
        <v>0</v>
      </c>
      <c r="Z1511" s="238">
        <f t="shared" si="4689"/>
        <v>0</v>
      </c>
      <c r="AA1511" s="238">
        <f t="shared" si="4689"/>
        <v>0</v>
      </c>
      <c r="AB1511" s="238">
        <f t="shared" si="4606"/>
        <v>138000</v>
      </c>
      <c r="AC1511" s="238">
        <f t="shared" si="4595"/>
        <v>138000</v>
      </c>
      <c r="AD1511" s="238">
        <f t="shared" si="4596"/>
        <v>138000</v>
      </c>
      <c r="AE1511" s="238">
        <f t="shared" ref="AE1511:AG1512" si="4690">AE1512</f>
        <v>0</v>
      </c>
      <c r="AF1511" s="238">
        <f t="shared" si="4690"/>
        <v>0</v>
      </c>
      <c r="AG1511" s="238">
        <f t="shared" si="4690"/>
        <v>0</v>
      </c>
      <c r="AH1511" s="238">
        <f t="shared" si="4616"/>
        <v>138000</v>
      </c>
      <c r="AI1511" s="238">
        <f t="shared" si="4598"/>
        <v>138000</v>
      </c>
      <c r="AJ1511" s="238">
        <f t="shared" si="4599"/>
        <v>138000</v>
      </c>
      <c r="AK1511" s="238">
        <f t="shared" ref="AK1511:AM1512" si="4691">AK1512</f>
        <v>0</v>
      </c>
      <c r="AL1511" s="238">
        <f t="shared" si="4691"/>
        <v>0</v>
      </c>
      <c r="AM1511" s="238">
        <f t="shared" si="4691"/>
        <v>0</v>
      </c>
      <c r="AN1511" s="238">
        <f t="shared" si="4563"/>
        <v>138000</v>
      </c>
      <c r="AO1511" s="238">
        <f t="shared" si="4564"/>
        <v>138000</v>
      </c>
      <c r="AP1511" s="238">
        <f t="shared" si="4601"/>
        <v>138000</v>
      </c>
      <c r="AQ1511" s="238">
        <f t="shared" ref="AQ1511:AS1512" si="4692">AQ1512</f>
        <v>0</v>
      </c>
      <c r="AR1511" s="238">
        <f t="shared" si="4692"/>
        <v>0</v>
      </c>
      <c r="AS1511" s="238">
        <f t="shared" si="4692"/>
        <v>0</v>
      </c>
      <c r="AT1511" s="238">
        <f t="shared" si="4565"/>
        <v>138000</v>
      </c>
      <c r="AU1511" s="238">
        <f t="shared" si="4566"/>
        <v>138000</v>
      </c>
      <c r="AV1511" s="238">
        <f t="shared" si="4603"/>
        <v>138000</v>
      </c>
    </row>
    <row r="1512" spans="1:48" s="229" customFormat="1" hidden="1">
      <c r="A1512" s="235" t="s">
        <v>99</v>
      </c>
      <c r="B1512" s="227" t="s">
        <v>401</v>
      </c>
      <c r="C1512" s="227" t="s">
        <v>30</v>
      </c>
      <c r="D1512" s="227" t="s">
        <v>13</v>
      </c>
      <c r="E1512" s="227" t="s">
        <v>81</v>
      </c>
      <c r="F1512" s="227" t="s">
        <v>69</v>
      </c>
      <c r="G1512" s="227" t="s">
        <v>147</v>
      </c>
      <c r="H1512" s="227" t="s">
        <v>181</v>
      </c>
      <c r="I1512" s="237" t="s">
        <v>98</v>
      </c>
      <c r="J1512" s="238"/>
      <c r="K1512" s="238"/>
      <c r="L1512" s="238"/>
      <c r="M1512" s="238"/>
      <c r="N1512" s="238"/>
      <c r="O1512" s="238"/>
      <c r="P1512" s="238">
        <f>P1513</f>
        <v>138000</v>
      </c>
      <c r="Q1512" s="238">
        <f t="shared" si="4688"/>
        <v>138000</v>
      </c>
      <c r="R1512" s="238">
        <f t="shared" si="4688"/>
        <v>138000</v>
      </c>
      <c r="S1512" s="238">
        <f t="shared" si="4688"/>
        <v>0</v>
      </c>
      <c r="T1512" s="238">
        <f t="shared" si="4688"/>
        <v>0</v>
      </c>
      <c r="U1512" s="238">
        <f t="shared" si="4688"/>
        <v>0</v>
      </c>
      <c r="V1512" s="238">
        <f t="shared" si="4648"/>
        <v>138000</v>
      </c>
      <c r="W1512" s="238">
        <f t="shared" si="4648"/>
        <v>138000</v>
      </c>
      <c r="X1512" s="238">
        <f t="shared" si="4648"/>
        <v>138000</v>
      </c>
      <c r="Y1512" s="238">
        <f t="shared" si="4689"/>
        <v>0</v>
      </c>
      <c r="Z1512" s="238">
        <f t="shared" si="4689"/>
        <v>0</v>
      </c>
      <c r="AA1512" s="238">
        <f t="shared" si="4689"/>
        <v>0</v>
      </c>
      <c r="AB1512" s="238">
        <f t="shared" si="4606"/>
        <v>138000</v>
      </c>
      <c r="AC1512" s="238">
        <f t="shared" si="4595"/>
        <v>138000</v>
      </c>
      <c r="AD1512" s="238">
        <f t="shared" si="4596"/>
        <v>138000</v>
      </c>
      <c r="AE1512" s="238">
        <f t="shared" si="4690"/>
        <v>0</v>
      </c>
      <c r="AF1512" s="238">
        <f t="shared" si="4690"/>
        <v>0</v>
      </c>
      <c r="AG1512" s="238">
        <f t="shared" si="4690"/>
        <v>0</v>
      </c>
      <c r="AH1512" s="238">
        <f t="shared" si="4616"/>
        <v>138000</v>
      </c>
      <c r="AI1512" s="238">
        <f t="shared" si="4598"/>
        <v>138000</v>
      </c>
      <c r="AJ1512" s="238">
        <f t="shared" si="4599"/>
        <v>138000</v>
      </c>
      <c r="AK1512" s="238">
        <f t="shared" si="4691"/>
        <v>0</v>
      </c>
      <c r="AL1512" s="238">
        <f t="shared" si="4691"/>
        <v>0</v>
      </c>
      <c r="AM1512" s="238">
        <f t="shared" si="4691"/>
        <v>0</v>
      </c>
      <c r="AN1512" s="238">
        <f t="shared" si="4563"/>
        <v>138000</v>
      </c>
      <c r="AO1512" s="238">
        <f t="shared" si="4564"/>
        <v>138000</v>
      </c>
      <c r="AP1512" s="238">
        <f t="shared" si="4601"/>
        <v>138000</v>
      </c>
      <c r="AQ1512" s="238">
        <f t="shared" si="4692"/>
        <v>0</v>
      </c>
      <c r="AR1512" s="238">
        <f t="shared" si="4692"/>
        <v>0</v>
      </c>
      <c r="AS1512" s="238">
        <f t="shared" si="4692"/>
        <v>0</v>
      </c>
      <c r="AT1512" s="238">
        <f t="shared" si="4565"/>
        <v>138000</v>
      </c>
      <c r="AU1512" s="238">
        <f t="shared" si="4566"/>
        <v>138000</v>
      </c>
      <c r="AV1512" s="238">
        <f t="shared" si="4603"/>
        <v>138000</v>
      </c>
    </row>
    <row r="1513" spans="1:48" s="229" customFormat="1" hidden="1">
      <c r="A1513" s="239" t="s">
        <v>116</v>
      </c>
      <c r="B1513" s="227" t="s">
        <v>401</v>
      </c>
      <c r="C1513" s="227" t="s">
        <v>30</v>
      </c>
      <c r="D1513" s="227" t="s">
        <v>13</v>
      </c>
      <c r="E1513" s="227" t="s">
        <v>81</v>
      </c>
      <c r="F1513" s="227" t="s">
        <v>69</v>
      </c>
      <c r="G1513" s="227" t="s">
        <v>147</v>
      </c>
      <c r="H1513" s="227" t="s">
        <v>181</v>
      </c>
      <c r="I1513" s="237" t="s">
        <v>115</v>
      </c>
      <c r="J1513" s="238"/>
      <c r="K1513" s="238"/>
      <c r="L1513" s="238"/>
      <c r="M1513" s="238"/>
      <c r="N1513" s="238"/>
      <c r="O1513" s="238"/>
      <c r="P1513" s="238">
        <v>138000</v>
      </c>
      <c r="Q1513" s="238">
        <v>138000</v>
      </c>
      <c r="R1513" s="238">
        <v>138000</v>
      </c>
      <c r="S1513" s="238"/>
      <c r="T1513" s="238"/>
      <c r="U1513" s="238"/>
      <c r="V1513" s="238">
        <f t="shared" si="4648"/>
        <v>138000</v>
      </c>
      <c r="W1513" s="238">
        <f t="shared" si="4648"/>
        <v>138000</v>
      </c>
      <c r="X1513" s="238">
        <f t="shared" si="4648"/>
        <v>138000</v>
      </c>
      <c r="Y1513" s="238"/>
      <c r="Z1513" s="238"/>
      <c r="AA1513" s="238"/>
      <c r="AB1513" s="238">
        <f t="shared" si="4606"/>
        <v>138000</v>
      </c>
      <c r="AC1513" s="238">
        <f t="shared" si="4595"/>
        <v>138000</v>
      </c>
      <c r="AD1513" s="238">
        <f t="shared" si="4596"/>
        <v>138000</v>
      </c>
      <c r="AE1513" s="238"/>
      <c r="AF1513" s="238"/>
      <c r="AG1513" s="238"/>
      <c r="AH1513" s="238">
        <f t="shared" si="4616"/>
        <v>138000</v>
      </c>
      <c r="AI1513" s="238">
        <f t="shared" si="4598"/>
        <v>138000</v>
      </c>
      <c r="AJ1513" s="238">
        <f t="shared" si="4599"/>
        <v>138000</v>
      </c>
      <c r="AK1513" s="238"/>
      <c r="AL1513" s="238"/>
      <c r="AM1513" s="238"/>
      <c r="AN1513" s="238">
        <f t="shared" si="4563"/>
        <v>138000</v>
      </c>
      <c r="AO1513" s="238">
        <f t="shared" si="4564"/>
        <v>138000</v>
      </c>
      <c r="AP1513" s="238">
        <f t="shared" si="4601"/>
        <v>138000</v>
      </c>
      <c r="AQ1513" s="238"/>
      <c r="AR1513" s="238"/>
      <c r="AS1513" s="238"/>
      <c r="AT1513" s="238">
        <f t="shared" si="4565"/>
        <v>138000</v>
      </c>
      <c r="AU1513" s="238">
        <f t="shared" si="4566"/>
        <v>138000</v>
      </c>
      <c r="AV1513" s="238">
        <f t="shared" si="4603"/>
        <v>138000</v>
      </c>
    </row>
    <row r="1514" spans="1:48" s="229" customFormat="1" ht="25.5" hidden="1">
      <c r="A1514" s="239" t="s">
        <v>399</v>
      </c>
      <c r="B1514" s="227" t="s">
        <v>401</v>
      </c>
      <c r="C1514" s="227" t="s">
        <v>30</v>
      </c>
      <c r="D1514" s="227" t="s">
        <v>13</v>
      </c>
      <c r="E1514" s="227" t="s">
        <v>81</v>
      </c>
      <c r="F1514" s="227" t="s">
        <v>69</v>
      </c>
      <c r="G1514" s="227" t="s">
        <v>147</v>
      </c>
      <c r="H1514" s="227" t="s">
        <v>182</v>
      </c>
      <c r="I1514" s="237"/>
      <c r="J1514" s="238"/>
      <c r="K1514" s="238"/>
      <c r="L1514" s="238"/>
      <c r="M1514" s="238"/>
      <c r="N1514" s="238"/>
      <c r="O1514" s="238"/>
      <c r="P1514" s="238">
        <f>P1515+P1517</f>
        <v>50000</v>
      </c>
      <c r="Q1514" s="238">
        <f t="shared" ref="Q1514:U1514" si="4693">Q1515+Q1517</f>
        <v>50000</v>
      </c>
      <c r="R1514" s="238">
        <f t="shared" si="4693"/>
        <v>50000</v>
      </c>
      <c r="S1514" s="238">
        <f t="shared" si="4693"/>
        <v>0</v>
      </c>
      <c r="T1514" s="238">
        <f t="shared" si="4693"/>
        <v>0</v>
      </c>
      <c r="U1514" s="238">
        <f t="shared" si="4693"/>
        <v>0</v>
      </c>
      <c r="V1514" s="238">
        <f t="shared" si="4648"/>
        <v>50000</v>
      </c>
      <c r="W1514" s="238">
        <f t="shared" si="4648"/>
        <v>50000</v>
      </c>
      <c r="X1514" s="238">
        <f t="shared" si="4648"/>
        <v>50000</v>
      </c>
      <c r="Y1514" s="238">
        <f t="shared" ref="Y1514:AA1514" si="4694">Y1515+Y1517</f>
        <v>0</v>
      </c>
      <c r="Z1514" s="238">
        <f t="shared" si="4694"/>
        <v>0</v>
      </c>
      <c r="AA1514" s="238">
        <f t="shared" si="4694"/>
        <v>0</v>
      </c>
      <c r="AB1514" s="238">
        <f t="shared" si="4606"/>
        <v>50000</v>
      </c>
      <c r="AC1514" s="238">
        <f t="shared" si="4595"/>
        <v>50000</v>
      </c>
      <c r="AD1514" s="238">
        <f t="shared" si="4596"/>
        <v>50000</v>
      </c>
      <c r="AE1514" s="238">
        <f t="shared" ref="AE1514:AG1514" si="4695">AE1515+AE1517</f>
        <v>0</v>
      </c>
      <c r="AF1514" s="238">
        <f t="shared" si="4695"/>
        <v>0</v>
      </c>
      <c r="AG1514" s="238">
        <f t="shared" si="4695"/>
        <v>0</v>
      </c>
      <c r="AH1514" s="238">
        <f t="shared" si="4616"/>
        <v>50000</v>
      </c>
      <c r="AI1514" s="238">
        <f t="shared" si="4598"/>
        <v>50000</v>
      </c>
      <c r="AJ1514" s="238">
        <f t="shared" si="4599"/>
        <v>50000</v>
      </c>
      <c r="AK1514" s="238">
        <f t="shared" ref="AK1514:AM1514" si="4696">AK1515+AK1517</f>
        <v>0</v>
      </c>
      <c r="AL1514" s="238">
        <f t="shared" si="4696"/>
        <v>0</v>
      </c>
      <c r="AM1514" s="238">
        <f t="shared" si="4696"/>
        <v>0</v>
      </c>
      <c r="AN1514" s="238">
        <f t="shared" si="4563"/>
        <v>50000</v>
      </c>
      <c r="AO1514" s="238">
        <f t="shared" si="4564"/>
        <v>50000</v>
      </c>
      <c r="AP1514" s="238">
        <f t="shared" si="4601"/>
        <v>50000</v>
      </c>
      <c r="AQ1514" s="238">
        <f t="shared" ref="AQ1514:AS1514" si="4697">AQ1515+AQ1517</f>
        <v>0</v>
      </c>
      <c r="AR1514" s="238">
        <f t="shared" si="4697"/>
        <v>0</v>
      </c>
      <c r="AS1514" s="238">
        <f t="shared" si="4697"/>
        <v>0</v>
      </c>
      <c r="AT1514" s="238">
        <f t="shared" si="4565"/>
        <v>50000</v>
      </c>
      <c r="AU1514" s="238">
        <f t="shared" si="4566"/>
        <v>50000</v>
      </c>
      <c r="AV1514" s="238">
        <f t="shared" si="4603"/>
        <v>50000</v>
      </c>
    </row>
    <row r="1515" spans="1:48" s="229" customFormat="1" ht="25.5" hidden="1">
      <c r="A1515" s="240" t="s">
        <v>259</v>
      </c>
      <c r="B1515" s="227" t="s">
        <v>401</v>
      </c>
      <c r="C1515" s="227" t="s">
        <v>30</v>
      </c>
      <c r="D1515" s="227" t="s">
        <v>13</v>
      </c>
      <c r="E1515" s="227" t="s">
        <v>81</v>
      </c>
      <c r="F1515" s="227" t="s">
        <v>69</v>
      </c>
      <c r="G1515" s="227" t="s">
        <v>147</v>
      </c>
      <c r="H1515" s="227" t="s">
        <v>182</v>
      </c>
      <c r="I1515" s="237" t="s">
        <v>93</v>
      </c>
      <c r="J1515" s="238"/>
      <c r="K1515" s="238"/>
      <c r="L1515" s="238"/>
      <c r="M1515" s="238"/>
      <c r="N1515" s="238"/>
      <c r="O1515" s="238"/>
      <c r="P1515" s="238">
        <f>P1516</f>
        <v>50000</v>
      </c>
      <c r="Q1515" s="238">
        <f t="shared" ref="Q1515:U1515" si="4698">Q1516</f>
        <v>50000</v>
      </c>
      <c r="R1515" s="238">
        <f t="shared" si="4698"/>
        <v>50000</v>
      </c>
      <c r="S1515" s="238">
        <f t="shared" si="4698"/>
        <v>-50000</v>
      </c>
      <c r="T1515" s="238">
        <f t="shared" si="4698"/>
        <v>0</v>
      </c>
      <c r="U1515" s="238">
        <f t="shared" si="4698"/>
        <v>0</v>
      </c>
      <c r="V1515" s="238">
        <f t="shared" si="4648"/>
        <v>0</v>
      </c>
      <c r="W1515" s="238">
        <f t="shared" si="4648"/>
        <v>50000</v>
      </c>
      <c r="X1515" s="238">
        <f t="shared" si="4648"/>
        <v>50000</v>
      </c>
      <c r="Y1515" s="238">
        <f t="shared" ref="Y1515:AA1515" si="4699">Y1516</f>
        <v>0</v>
      </c>
      <c r="Z1515" s="238">
        <f t="shared" si="4699"/>
        <v>0</v>
      </c>
      <c r="AA1515" s="238">
        <f t="shared" si="4699"/>
        <v>0</v>
      </c>
      <c r="AB1515" s="238">
        <f t="shared" si="4606"/>
        <v>0</v>
      </c>
      <c r="AC1515" s="238">
        <f t="shared" si="4595"/>
        <v>50000</v>
      </c>
      <c r="AD1515" s="238">
        <f t="shared" si="4596"/>
        <v>50000</v>
      </c>
      <c r="AE1515" s="238">
        <f t="shared" ref="AE1515:AG1515" si="4700">AE1516</f>
        <v>0</v>
      </c>
      <c r="AF1515" s="238">
        <f t="shared" si="4700"/>
        <v>0</v>
      </c>
      <c r="AG1515" s="238">
        <f t="shared" si="4700"/>
        <v>0</v>
      </c>
      <c r="AH1515" s="238">
        <f t="shared" si="4616"/>
        <v>0</v>
      </c>
      <c r="AI1515" s="238">
        <f t="shared" si="4598"/>
        <v>50000</v>
      </c>
      <c r="AJ1515" s="238">
        <f t="shared" si="4599"/>
        <v>50000</v>
      </c>
      <c r="AK1515" s="238">
        <f t="shared" ref="AK1515:AM1515" si="4701">AK1516</f>
        <v>0</v>
      </c>
      <c r="AL1515" s="238">
        <f t="shared" si="4701"/>
        <v>0</v>
      </c>
      <c r="AM1515" s="238">
        <f t="shared" si="4701"/>
        <v>0</v>
      </c>
      <c r="AN1515" s="238">
        <f t="shared" si="4563"/>
        <v>0</v>
      </c>
      <c r="AO1515" s="238">
        <f t="shared" si="4564"/>
        <v>50000</v>
      </c>
      <c r="AP1515" s="238">
        <f t="shared" si="4601"/>
        <v>50000</v>
      </c>
      <c r="AQ1515" s="238">
        <f t="shared" ref="AQ1515:AS1515" si="4702">AQ1516</f>
        <v>0</v>
      </c>
      <c r="AR1515" s="238">
        <f t="shared" si="4702"/>
        <v>0</v>
      </c>
      <c r="AS1515" s="238">
        <f t="shared" si="4702"/>
        <v>0</v>
      </c>
      <c r="AT1515" s="238">
        <f t="shared" si="4565"/>
        <v>0</v>
      </c>
      <c r="AU1515" s="238">
        <f t="shared" si="4566"/>
        <v>50000</v>
      </c>
      <c r="AV1515" s="238">
        <f t="shared" si="4603"/>
        <v>50000</v>
      </c>
    </row>
    <row r="1516" spans="1:48" s="229" customFormat="1" ht="25.5" hidden="1">
      <c r="A1516" s="239" t="s">
        <v>97</v>
      </c>
      <c r="B1516" s="227" t="s">
        <v>401</v>
      </c>
      <c r="C1516" s="227" t="s">
        <v>30</v>
      </c>
      <c r="D1516" s="227" t="s">
        <v>13</v>
      </c>
      <c r="E1516" s="227" t="s">
        <v>81</v>
      </c>
      <c r="F1516" s="227" t="s">
        <v>69</v>
      </c>
      <c r="G1516" s="227" t="s">
        <v>147</v>
      </c>
      <c r="H1516" s="227" t="s">
        <v>182</v>
      </c>
      <c r="I1516" s="237" t="s">
        <v>94</v>
      </c>
      <c r="J1516" s="238"/>
      <c r="K1516" s="238"/>
      <c r="L1516" s="238"/>
      <c r="M1516" s="238"/>
      <c r="N1516" s="238"/>
      <c r="O1516" s="238"/>
      <c r="P1516" s="238">
        <v>50000</v>
      </c>
      <c r="Q1516" s="238">
        <v>50000</v>
      </c>
      <c r="R1516" s="238">
        <v>50000</v>
      </c>
      <c r="S1516" s="238">
        <v>-50000</v>
      </c>
      <c r="T1516" s="238"/>
      <c r="U1516" s="238"/>
      <c r="V1516" s="238">
        <f t="shared" si="4648"/>
        <v>0</v>
      </c>
      <c r="W1516" s="238">
        <f t="shared" si="4648"/>
        <v>50000</v>
      </c>
      <c r="X1516" s="238">
        <f t="shared" si="4648"/>
        <v>50000</v>
      </c>
      <c r="Y1516" s="238"/>
      <c r="Z1516" s="238"/>
      <c r="AA1516" s="238"/>
      <c r="AB1516" s="238">
        <f t="shared" si="4606"/>
        <v>0</v>
      </c>
      <c r="AC1516" s="238">
        <f t="shared" si="4595"/>
        <v>50000</v>
      </c>
      <c r="AD1516" s="238">
        <f t="shared" si="4596"/>
        <v>50000</v>
      </c>
      <c r="AE1516" s="238"/>
      <c r="AF1516" s="238"/>
      <c r="AG1516" s="238"/>
      <c r="AH1516" s="238">
        <f t="shared" si="4616"/>
        <v>0</v>
      </c>
      <c r="AI1516" s="238">
        <f t="shared" si="4598"/>
        <v>50000</v>
      </c>
      <c r="AJ1516" s="238">
        <f t="shared" si="4599"/>
        <v>50000</v>
      </c>
      <c r="AK1516" s="238"/>
      <c r="AL1516" s="238"/>
      <c r="AM1516" s="238"/>
      <c r="AN1516" s="238">
        <f t="shared" si="4563"/>
        <v>0</v>
      </c>
      <c r="AO1516" s="238">
        <f t="shared" si="4564"/>
        <v>50000</v>
      </c>
      <c r="AP1516" s="238">
        <f t="shared" si="4601"/>
        <v>50000</v>
      </c>
      <c r="AQ1516" s="238"/>
      <c r="AR1516" s="238"/>
      <c r="AS1516" s="238"/>
      <c r="AT1516" s="238">
        <f t="shared" si="4565"/>
        <v>0</v>
      </c>
      <c r="AU1516" s="238">
        <f t="shared" si="4566"/>
        <v>50000</v>
      </c>
      <c r="AV1516" s="238">
        <f t="shared" si="4603"/>
        <v>50000</v>
      </c>
    </row>
    <row r="1517" spans="1:48" s="229" customFormat="1" hidden="1">
      <c r="A1517" s="235" t="s">
        <v>99</v>
      </c>
      <c r="B1517" s="227" t="s">
        <v>401</v>
      </c>
      <c r="C1517" s="227" t="s">
        <v>30</v>
      </c>
      <c r="D1517" s="227" t="s">
        <v>13</v>
      </c>
      <c r="E1517" s="227" t="s">
        <v>81</v>
      </c>
      <c r="F1517" s="227" t="s">
        <v>69</v>
      </c>
      <c r="G1517" s="227" t="s">
        <v>147</v>
      </c>
      <c r="H1517" s="227" t="s">
        <v>182</v>
      </c>
      <c r="I1517" s="237" t="s">
        <v>98</v>
      </c>
      <c r="J1517" s="238"/>
      <c r="K1517" s="238"/>
      <c r="L1517" s="238"/>
      <c r="M1517" s="238"/>
      <c r="N1517" s="238"/>
      <c r="O1517" s="238"/>
      <c r="P1517" s="238">
        <f>P1518</f>
        <v>0</v>
      </c>
      <c r="Q1517" s="238">
        <f t="shared" ref="Q1517:U1517" si="4703">Q1518</f>
        <v>0</v>
      </c>
      <c r="R1517" s="238">
        <f t="shared" si="4703"/>
        <v>0</v>
      </c>
      <c r="S1517" s="238">
        <f t="shared" si="4703"/>
        <v>50000</v>
      </c>
      <c r="T1517" s="238">
        <f t="shared" si="4703"/>
        <v>0</v>
      </c>
      <c r="U1517" s="238">
        <f t="shared" si="4703"/>
        <v>0</v>
      </c>
      <c r="V1517" s="238">
        <f t="shared" si="4648"/>
        <v>50000</v>
      </c>
      <c r="W1517" s="238">
        <f t="shared" si="4648"/>
        <v>0</v>
      </c>
      <c r="X1517" s="238">
        <f t="shared" si="4648"/>
        <v>0</v>
      </c>
      <c r="Y1517" s="238">
        <f t="shared" ref="Y1517:AA1517" si="4704">Y1518</f>
        <v>0</v>
      </c>
      <c r="Z1517" s="238">
        <f t="shared" si="4704"/>
        <v>0</v>
      </c>
      <c r="AA1517" s="238">
        <f t="shared" si="4704"/>
        <v>0</v>
      </c>
      <c r="AB1517" s="238">
        <f t="shared" si="4606"/>
        <v>50000</v>
      </c>
      <c r="AC1517" s="238">
        <f t="shared" si="4595"/>
        <v>0</v>
      </c>
      <c r="AD1517" s="238">
        <f t="shared" si="4596"/>
        <v>0</v>
      </c>
      <c r="AE1517" s="238">
        <f t="shared" ref="AE1517:AG1517" si="4705">AE1518</f>
        <v>0</v>
      </c>
      <c r="AF1517" s="238">
        <f t="shared" si="4705"/>
        <v>0</v>
      </c>
      <c r="AG1517" s="238">
        <f t="shared" si="4705"/>
        <v>0</v>
      </c>
      <c r="AH1517" s="238">
        <f t="shared" si="4616"/>
        <v>50000</v>
      </c>
      <c r="AI1517" s="238">
        <f t="shared" si="4598"/>
        <v>0</v>
      </c>
      <c r="AJ1517" s="238">
        <f t="shared" si="4599"/>
        <v>0</v>
      </c>
      <c r="AK1517" s="238">
        <f t="shared" ref="AK1517:AM1517" si="4706">AK1518</f>
        <v>0</v>
      </c>
      <c r="AL1517" s="238">
        <f t="shared" si="4706"/>
        <v>0</v>
      </c>
      <c r="AM1517" s="238">
        <f t="shared" si="4706"/>
        <v>0</v>
      </c>
      <c r="AN1517" s="238">
        <f t="shared" si="4563"/>
        <v>50000</v>
      </c>
      <c r="AO1517" s="238">
        <f t="shared" si="4564"/>
        <v>0</v>
      </c>
      <c r="AP1517" s="238">
        <f t="shared" si="4601"/>
        <v>0</v>
      </c>
      <c r="AQ1517" s="238">
        <f t="shared" ref="AQ1517:AS1517" si="4707">AQ1518</f>
        <v>0</v>
      </c>
      <c r="AR1517" s="238">
        <f t="shared" si="4707"/>
        <v>0</v>
      </c>
      <c r="AS1517" s="238">
        <f t="shared" si="4707"/>
        <v>0</v>
      </c>
      <c r="AT1517" s="238">
        <f t="shared" si="4565"/>
        <v>50000</v>
      </c>
      <c r="AU1517" s="238">
        <f t="shared" si="4566"/>
        <v>0</v>
      </c>
      <c r="AV1517" s="238">
        <f t="shared" si="4603"/>
        <v>0</v>
      </c>
    </row>
    <row r="1518" spans="1:48" s="229" customFormat="1" hidden="1">
      <c r="A1518" s="239" t="s">
        <v>116</v>
      </c>
      <c r="B1518" s="227" t="s">
        <v>401</v>
      </c>
      <c r="C1518" s="227" t="s">
        <v>30</v>
      </c>
      <c r="D1518" s="227" t="s">
        <v>13</v>
      </c>
      <c r="E1518" s="227" t="s">
        <v>81</v>
      </c>
      <c r="F1518" s="227" t="s">
        <v>69</v>
      </c>
      <c r="G1518" s="227" t="s">
        <v>147</v>
      </c>
      <c r="H1518" s="227" t="s">
        <v>182</v>
      </c>
      <c r="I1518" s="237" t="s">
        <v>115</v>
      </c>
      <c r="J1518" s="238"/>
      <c r="K1518" s="238"/>
      <c r="L1518" s="238"/>
      <c r="M1518" s="238"/>
      <c r="N1518" s="238"/>
      <c r="O1518" s="238"/>
      <c r="P1518" s="238"/>
      <c r="Q1518" s="238"/>
      <c r="R1518" s="238"/>
      <c r="S1518" s="238">
        <v>50000</v>
      </c>
      <c r="T1518" s="238"/>
      <c r="U1518" s="238"/>
      <c r="V1518" s="238">
        <f t="shared" si="4648"/>
        <v>50000</v>
      </c>
      <c r="W1518" s="238">
        <f t="shared" si="4648"/>
        <v>0</v>
      </c>
      <c r="X1518" s="238">
        <f t="shared" si="4648"/>
        <v>0</v>
      </c>
      <c r="Y1518" s="238"/>
      <c r="Z1518" s="238"/>
      <c r="AA1518" s="238"/>
      <c r="AB1518" s="238">
        <f t="shared" si="4606"/>
        <v>50000</v>
      </c>
      <c r="AC1518" s="238">
        <f t="shared" si="4595"/>
        <v>0</v>
      </c>
      <c r="AD1518" s="238">
        <f t="shared" si="4596"/>
        <v>0</v>
      </c>
      <c r="AE1518" s="238"/>
      <c r="AF1518" s="238"/>
      <c r="AG1518" s="238"/>
      <c r="AH1518" s="238">
        <f t="shared" si="4616"/>
        <v>50000</v>
      </c>
      <c r="AI1518" s="238">
        <f t="shared" si="4598"/>
        <v>0</v>
      </c>
      <c r="AJ1518" s="238">
        <f t="shared" si="4599"/>
        <v>0</v>
      </c>
      <c r="AK1518" s="238"/>
      <c r="AL1518" s="238"/>
      <c r="AM1518" s="238"/>
      <c r="AN1518" s="238">
        <f t="shared" si="4563"/>
        <v>50000</v>
      </c>
      <c r="AO1518" s="238">
        <f t="shared" si="4564"/>
        <v>0</v>
      </c>
      <c r="AP1518" s="238">
        <f t="shared" si="4601"/>
        <v>0</v>
      </c>
      <c r="AQ1518" s="238"/>
      <c r="AR1518" s="238"/>
      <c r="AS1518" s="238"/>
      <c r="AT1518" s="238">
        <f t="shared" si="4565"/>
        <v>50000</v>
      </c>
      <c r="AU1518" s="238">
        <f t="shared" si="4566"/>
        <v>0</v>
      </c>
      <c r="AV1518" s="238">
        <f t="shared" si="4603"/>
        <v>0</v>
      </c>
    </row>
    <row r="1519" spans="1:48" s="229" customFormat="1" hidden="1">
      <c r="A1519" s="241" t="s">
        <v>239</v>
      </c>
      <c r="B1519" s="227" t="s">
        <v>401</v>
      </c>
      <c r="C1519" s="227" t="s">
        <v>30</v>
      </c>
      <c r="D1519" s="227" t="s">
        <v>13</v>
      </c>
      <c r="E1519" s="227" t="s">
        <v>81</v>
      </c>
      <c r="F1519" s="227" t="s">
        <v>69</v>
      </c>
      <c r="G1519" s="227" t="s">
        <v>147</v>
      </c>
      <c r="H1519" s="247" t="s">
        <v>240</v>
      </c>
      <c r="I1519" s="248"/>
      <c r="J1519" s="238"/>
      <c r="K1519" s="238"/>
      <c r="L1519" s="238"/>
      <c r="M1519" s="238"/>
      <c r="N1519" s="238"/>
      <c r="O1519" s="238"/>
      <c r="P1519" s="238">
        <f>P1520</f>
        <v>78350</v>
      </c>
      <c r="Q1519" s="238">
        <f t="shared" ref="Q1519:U1520" si="4708">Q1520</f>
        <v>0</v>
      </c>
      <c r="R1519" s="238">
        <f t="shared" si="4708"/>
        <v>0</v>
      </c>
      <c r="S1519" s="238">
        <f t="shared" si="4708"/>
        <v>0</v>
      </c>
      <c r="T1519" s="238">
        <f t="shared" si="4708"/>
        <v>0</v>
      </c>
      <c r="U1519" s="238">
        <f t="shared" si="4708"/>
        <v>0</v>
      </c>
      <c r="V1519" s="238">
        <f t="shared" si="4648"/>
        <v>78350</v>
      </c>
      <c r="W1519" s="238">
        <f t="shared" si="4648"/>
        <v>0</v>
      </c>
      <c r="X1519" s="238">
        <f t="shared" si="4648"/>
        <v>0</v>
      </c>
      <c r="Y1519" s="238">
        <f t="shared" ref="Y1519:AA1520" si="4709">Y1520</f>
        <v>0</v>
      </c>
      <c r="Z1519" s="238">
        <f t="shared" si="4709"/>
        <v>0</v>
      </c>
      <c r="AA1519" s="238">
        <f t="shared" si="4709"/>
        <v>0</v>
      </c>
      <c r="AB1519" s="238">
        <f t="shared" si="4606"/>
        <v>78350</v>
      </c>
      <c r="AC1519" s="238">
        <f t="shared" si="4595"/>
        <v>0</v>
      </c>
      <c r="AD1519" s="238">
        <f t="shared" si="4596"/>
        <v>0</v>
      </c>
      <c r="AE1519" s="238">
        <f t="shared" ref="AE1519:AG1520" si="4710">AE1520</f>
        <v>0</v>
      </c>
      <c r="AF1519" s="238">
        <f t="shared" si="4710"/>
        <v>0</v>
      </c>
      <c r="AG1519" s="238">
        <f t="shared" si="4710"/>
        <v>0</v>
      </c>
      <c r="AH1519" s="238">
        <f t="shared" si="4616"/>
        <v>78350</v>
      </c>
      <c r="AI1519" s="238">
        <f t="shared" si="4598"/>
        <v>0</v>
      </c>
      <c r="AJ1519" s="238">
        <f t="shared" si="4599"/>
        <v>0</v>
      </c>
      <c r="AK1519" s="238">
        <f t="shared" ref="AK1519:AM1520" si="4711">AK1520</f>
        <v>281578</v>
      </c>
      <c r="AL1519" s="238">
        <f t="shared" si="4711"/>
        <v>0</v>
      </c>
      <c r="AM1519" s="238">
        <f t="shared" si="4711"/>
        <v>0</v>
      </c>
      <c r="AN1519" s="238">
        <f t="shared" si="4563"/>
        <v>359928</v>
      </c>
      <c r="AO1519" s="238">
        <f t="shared" si="4564"/>
        <v>0</v>
      </c>
      <c r="AP1519" s="238">
        <f t="shared" si="4601"/>
        <v>0</v>
      </c>
      <c r="AQ1519" s="238">
        <f t="shared" ref="AQ1519:AS1520" si="4712">AQ1520</f>
        <v>0</v>
      </c>
      <c r="AR1519" s="238">
        <f t="shared" si="4712"/>
        <v>0</v>
      </c>
      <c r="AS1519" s="238">
        <f t="shared" si="4712"/>
        <v>0</v>
      </c>
      <c r="AT1519" s="238">
        <f t="shared" si="4565"/>
        <v>359928</v>
      </c>
      <c r="AU1519" s="238">
        <f t="shared" si="4566"/>
        <v>0</v>
      </c>
      <c r="AV1519" s="238">
        <f t="shared" si="4603"/>
        <v>0</v>
      </c>
    </row>
    <row r="1520" spans="1:48" s="229" customFormat="1" hidden="1">
      <c r="A1520" s="235" t="s">
        <v>99</v>
      </c>
      <c r="B1520" s="227" t="s">
        <v>401</v>
      </c>
      <c r="C1520" s="227" t="s">
        <v>30</v>
      </c>
      <c r="D1520" s="227" t="s">
        <v>13</v>
      </c>
      <c r="E1520" s="227" t="s">
        <v>81</v>
      </c>
      <c r="F1520" s="227" t="s">
        <v>69</v>
      </c>
      <c r="G1520" s="227" t="s">
        <v>147</v>
      </c>
      <c r="H1520" s="247" t="s">
        <v>240</v>
      </c>
      <c r="I1520" s="248" t="s">
        <v>98</v>
      </c>
      <c r="J1520" s="238"/>
      <c r="K1520" s="238"/>
      <c r="L1520" s="238"/>
      <c r="M1520" s="238"/>
      <c r="N1520" s="238"/>
      <c r="O1520" s="238"/>
      <c r="P1520" s="238">
        <f>P1521</f>
        <v>78350</v>
      </c>
      <c r="Q1520" s="238">
        <f t="shared" si="4708"/>
        <v>0</v>
      </c>
      <c r="R1520" s="238">
        <f t="shared" si="4708"/>
        <v>0</v>
      </c>
      <c r="S1520" s="238">
        <f t="shared" si="4708"/>
        <v>0</v>
      </c>
      <c r="T1520" s="238">
        <f t="shared" si="4708"/>
        <v>0</v>
      </c>
      <c r="U1520" s="238">
        <f t="shared" si="4708"/>
        <v>0</v>
      </c>
      <c r="V1520" s="238">
        <f t="shared" si="4648"/>
        <v>78350</v>
      </c>
      <c r="W1520" s="238">
        <f t="shared" si="4648"/>
        <v>0</v>
      </c>
      <c r="X1520" s="238">
        <f t="shared" si="4648"/>
        <v>0</v>
      </c>
      <c r="Y1520" s="238">
        <f t="shared" si="4709"/>
        <v>0</v>
      </c>
      <c r="Z1520" s="238">
        <f t="shared" si="4709"/>
        <v>0</v>
      </c>
      <c r="AA1520" s="238">
        <f t="shared" si="4709"/>
        <v>0</v>
      </c>
      <c r="AB1520" s="238">
        <f t="shared" si="4606"/>
        <v>78350</v>
      </c>
      <c r="AC1520" s="238">
        <f t="shared" si="4595"/>
        <v>0</v>
      </c>
      <c r="AD1520" s="238">
        <f t="shared" si="4596"/>
        <v>0</v>
      </c>
      <c r="AE1520" s="238">
        <f t="shared" si="4710"/>
        <v>0</v>
      </c>
      <c r="AF1520" s="238">
        <f t="shared" si="4710"/>
        <v>0</v>
      </c>
      <c r="AG1520" s="238">
        <f t="shared" si="4710"/>
        <v>0</v>
      </c>
      <c r="AH1520" s="238">
        <f t="shared" si="4616"/>
        <v>78350</v>
      </c>
      <c r="AI1520" s="238">
        <f t="shared" si="4598"/>
        <v>0</v>
      </c>
      <c r="AJ1520" s="238">
        <f t="shared" si="4599"/>
        <v>0</v>
      </c>
      <c r="AK1520" s="238">
        <f t="shared" si="4711"/>
        <v>281578</v>
      </c>
      <c r="AL1520" s="238">
        <f t="shared" si="4711"/>
        <v>0</v>
      </c>
      <c r="AM1520" s="238">
        <f t="shared" si="4711"/>
        <v>0</v>
      </c>
      <c r="AN1520" s="238">
        <f t="shared" si="4563"/>
        <v>359928</v>
      </c>
      <c r="AO1520" s="238">
        <f t="shared" si="4564"/>
        <v>0</v>
      </c>
      <c r="AP1520" s="238">
        <f t="shared" si="4601"/>
        <v>0</v>
      </c>
      <c r="AQ1520" s="238">
        <f t="shared" si="4712"/>
        <v>0</v>
      </c>
      <c r="AR1520" s="238">
        <f t="shared" si="4712"/>
        <v>0</v>
      </c>
      <c r="AS1520" s="238">
        <f t="shared" si="4712"/>
        <v>0</v>
      </c>
      <c r="AT1520" s="238">
        <f t="shared" si="4565"/>
        <v>359928</v>
      </c>
      <c r="AU1520" s="238">
        <f t="shared" si="4566"/>
        <v>0</v>
      </c>
      <c r="AV1520" s="238">
        <f t="shared" si="4603"/>
        <v>0</v>
      </c>
    </row>
    <row r="1521" spans="1:48" s="229" customFormat="1" hidden="1">
      <c r="A1521" s="239" t="s">
        <v>116</v>
      </c>
      <c r="B1521" s="227" t="s">
        <v>401</v>
      </c>
      <c r="C1521" s="227" t="s">
        <v>30</v>
      </c>
      <c r="D1521" s="227" t="s">
        <v>13</v>
      </c>
      <c r="E1521" s="227" t="s">
        <v>81</v>
      </c>
      <c r="F1521" s="227" t="s">
        <v>69</v>
      </c>
      <c r="G1521" s="227" t="s">
        <v>147</v>
      </c>
      <c r="H1521" s="247" t="s">
        <v>240</v>
      </c>
      <c r="I1521" s="248" t="s">
        <v>115</v>
      </c>
      <c r="J1521" s="238"/>
      <c r="K1521" s="238"/>
      <c r="L1521" s="238"/>
      <c r="M1521" s="238"/>
      <c r="N1521" s="238"/>
      <c r="O1521" s="238"/>
      <c r="P1521" s="238">
        <v>78350</v>
      </c>
      <c r="Q1521" s="238">
        <v>0</v>
      </c>
      <c r="R1521" s="238">
        <v>0</v>
      </c>
      <c r="S1521" s="238"/>
      <c r="T1521" s="238"/>
      <c r="U1521" s="238"/>
      <c r="V1521" s="238">
        <f t="shared" si="4648"/>
        <v>78350</v>
      </c>
      <c r="W1521" s="238">
        <f t="shared" si="4648"/>
        <v>0</v>
      </c>
      <c r="X1521" s="238">
        <f t="shared" si="4648"/>
        <v>0</v>
      </c>
      <c r="Y1521" s="238"/>
      <c r="Z1521" s="238"/>
      <c r="AA1521" s="238"/>
      <c r="AB1521" s="238">
        <f t="shared" si="4606"/>
        <v>78350</v>
      </c>
      <c r="AC1521" s="238">
        <f t="shared" si="4595"/>
        <v>0</v>
      </c>
      <c r="AD1521" s="238">
        <f t="shared" si="4596"/>
        <v>0</v>
      </c>
      <c r="AE1521" s="238"/>
      <c r="AF1521" s="238"/>
      <c r="AG1521" s="238"/>
      <c r="AH1521" s="238">
        <f t="shared" si="4616"/>
        <v>78350</v>
      </c>
      <c r="AI1521" s="238">
        <f t="shared" si="4598"/>
        <v>0</v>
      </c>
      <c r="AJ1521" s="238">
        <f t="shared" si="4599"/>
        <v>0</v>
      </c>
      <c r="AK1521" s="238">
        <v>281578</v>
      </c>
      <c r="AL1521" s="238"/>
      <c r="AM1521" s="238"/>
      <c r="AN1521" s="238">
        <f t="shared" si="4563"/>
        <v>359928</v>
      </c>
      <c r="AO1521" s="238">
        <f t="shared" si="4564"/>
        <v>0</v>
      </c>
      <c r="AP1521" s="238">
        <f t="shared" si="4601"/>
        <v>0</v>
      </c>
      <c r="AQ1521" s="238"/>
      <c r="AR1521" s="238"/>
      <c r="AS1521" s="238"/>
      <c r="AT1521" s="238">
        <f t="shared" si="4565"/>
        <v>359928</v>
      </c>
      <c r="AU1521" s="238">
        <f t="shared" si="4566"/>
        <v>0</v>
      </c>
      <c r="AV1521" s="238">
        <f t="shared" si="4603"/>
        <v>0</v>
      </c>
    </row>
    <row r="1522" spans="1:48" s="229" customFormat="1" hidden="1">
      <c r="A1522" s="276" t="s">
        <v>21</v>
      </c>
      <c r="B1522" s="231" t="s">
        <v>401</v>
      </c>
      <c r="C1522" s="231" t="s">
        <v>30</v>
      </c>
      <c r="D1522" s="231" t="s">
        <v>16</v>
      </c>
      <c r="E1522" s="231"/>
      <c r="F1522" s="231"/>
      <c r="G1522" s="231"/>
      <c r="H1522" s="227"/>
      <c r="I1522" s="237"/>
      <c r="J1522" s="234"/>
      <c r="K1522" s="234"/>
      <c r="L1522" s="234"/>
      <c r="M1522" s="234"/>
      <c r="N1522" s="234"/>
      <c r="O1522" s="234"/>
      <c r="P1522" s="234">
        <f>P1523</f>
        <v>50000</v>
      </c>
      <c r="Q1522" s="234">
        <f t="shared" ref="Q1522:U1525" si="4713">Q1523</f>
        <v>50000</v>
      </c>
      <c r="R1522" s="234">
        <f t="shared" si="4713"/>
        <v>50000</v>
      </c>
      <c r="S1522" s="234">
        <f t="shared" si="4713"/>
        <v>0</v>
      </c>
      <c r="T1522" s="234">
        <f t="shared" si="4713"/>
        <v>0</v>
      </c>
      <c r="U1522" s="234">
        <f t="shared" si="4713"/>
        <v>0</v>
      </c>
      <c r="V1522" s="234">
        <f t="shared" si="4648"/>
        <v>50000</v>
      </c>
      <c r="W1522" s="234">
        <f t="shared" si="4648"/>
        <v>50000</v>
      </c>
      <c r="X1522" s="234">
        <f t="shared" si="4648"/>
        <v>50000</v>
      </c>
      <c r="Y1522" s="234">
        <f t="shared" ref="Y1522:AA1525" si="4714">Y1523</f>
        <v>0</v>
      </c>
      <c r="Z1522" s="234">
        <f t="shared" si="4714"/>
        <v>0</v>
      </c>
      <c r="AA1522" s="234">
        <f t="shared" si="4714"/>
        <v>0</v>
      </c>
      <c r="AB1522" s="234">
        <f t="shared" si="4606"/>
        <v>50000</v>
      </c>
      <c r="AC1522" s="234">
        <f t="shared" si="4595"/>
        <v>50000</v>
      </c>
      <c r="AD1522" s="234">
        <f t="shared" si="4596"/>
        <v>50000</v>
      </c>
      <c r="AE1522" s="234">
        <f t="shared" ref="AE1522:AG1525" si="4715">AE1523</f>
        <v>0</v>
      </c>
      <c r="AF1522" s="234">
        <f t="shared" si="4715"/>
        <v>0</v>
      </c>
      <c r="AG1522" s="234">
        <f t="shared" si="4715"/>
        <v>0</v>
      </c>
      <c r="AH1522" s="234">
        <f t="shared" si="4616"/>
        <v>50000</v>
      </c>
      <c r="AI1522" s="234">
        <f t="shared" si="4598"/>
        <v>50000</v>
      </c>
      <c r="AJ1522" s="234">
        <f t="shared" si="4599"/>
        <v>50000</v>
      </c>
      <c r="AK1522" s="234">
        <f t="shared" ref="AK1522:AM1525" si="4716">AK1523</f>
        <v>0</v>
      </c>
      <c r="AL1522" s="234">
        <f t="shared" si="4716"/>
        <v>0</v>
      </c>
      <c r="AM1522" s="234">
        <f t="shared" si="4716"/>
        <v>0</v>
      </c>
      <c r="AN1522" s="234">
        <f t="shared" ref="AN1522:AN1533" si="4717">AH1522+AK1522</f>
        <v>50000</v>
      </c>
      <c r="AO1522" s="234">
        <f t="shared" ref="AO1522:AO1533" si="4718">AI1522+AL1522</f>
        <v>50000</v>
      </c>
      <c r="AP1522" s="234">
        <f t="shared" si="4601"/>
        <v>50000</v>
      </c>
      <c r="AQ1522" s="234">
        <f t="shared" ref="AQ1522:AS1525" si="4719">AQ1523</f>
        <v>0</v>
      </c>
      <c r="AR1522" s="234">
        <f t="shared" si="4719"/>
        <v>0</v>
      </c>
      <c r="AS1522" s="234">
        <f t="shared" si="4719"/>
        <v>0</v>
      </c>
      <c r="AT1522" s="234">
        <f t="shared" ref="AT1522:AT1533" si="4720">AN1522+AQ1522</f>
        <v>50000</v>
      </c>
      <c r="AU1522" s="234">
        <f t="shared" ref="AU1522:AU1533" si="4721">AO1522+AR1522</f>
        <v>50000</v>
      </c>
      <c r="AV1522" s="234">
        <f t="shared" si="4603"/>
        <v>50000</v>
      </c>
    </row>
    <row r="1523" spans="1:48" s="229" customFormat="1" ht="38.25" hidden="1">
      <c r="A1523" s="284" t="s">
        <v>292</v>
      </c>
      <c r="B1523" s="227" t="s">
        <v>401</v>
      </c>
      <c r="C1523" s="227" t="s">
        <v>30</v>
      </c>
      <c r="D1523" s="227" t="s">
        <v>16</v>
      </c>
      <c r="E1523" s="227" t="s">
        <v>31</v>
      </c>
      <c r="F1523" s="227" t="s">
        <v>69</v>
      </c>
      <c r="G1523" s="227" t="s">
        <v>147</v>
      </c>
      <c r="H1523" s="227" t="s">
        <v>148</v>
      </c>
      <c r="I1523" s="242"/>
      <c r="J1523" s="244"/>
      <c r="K1523" s="244"/>
      <c r="L1523" s="244"/>
      <c r="M1523" s="244"/>
      <c r="N1523" s="244"/>
      <c r="O1523" s="244"/>
      <c r="P1523" s="244">
        <f>P1524</f>
        <v>50000</v>
      </c>
      <c r="Q1523" s="244">
        <f t="shared" si="4713"/>
        <v>50000</v>
      </c>
      <c r="R1523" s="244">
        <f t="shared" si="4713"/>
        <v>50000</v>
      </c>
      <c r="S1523" s="244">
        <f t="shared" si="4713"/>
        <v>0</v>
      </c>
      <c r="T1523" s="244">
        <f t="shared" si="4713"/>
        <v>0</v>
      </c>
      <c r="U1523" s="244">
        <f t="shared" si="4713"/>
        <v>0</v>
      </c>
      <c r="V1523" s="244">
        <f t="shared" ref="V1523:X1533" si="4722">P1523+S1523</f>
        <v>50000</v>
      </c>
      <c r="W1523" s="244">
        <f t="shared" si="4722"/>
        <v>50000</v>
      </c>
      <c r="X1523" s="244">
        <f t="shared" si="4722"/>
        <v>50000</v>
      </c>
      <c r="Y1523" s="244">
        <f t="shared" si="4714"/>
        <v>0</v>
      </c>
      <c r="Z1523" s="244">
        <f t="shared" si="4714"/>
        <v>0</v>
      </c>
      <c r="AA1523" s="244">
        <f t="shared" si="4714"/>
        <v>0</v>
      </c>
      <c r="AB1523" s="244">
        <f t="shared" si="4606"/>
        <v>50000</v>
      </c>
      <c r="AC1523" s="244">
        <f t="shared" si="4595"/>
        <v>50000</v>
      </c>
      <c r="AD1523" s="244">
        <f t="shared" si="4596"/>
        <v>50000</v>
      </c>
      <c r="AE1523" s="244">
        <f t="shared" si="4715"/>
        <v>0</v>
      </c>
      <c r="AF1523" s="244">
        <f t="shared" si="4715"/>
        <v>0</v>
      </c>
      <c r="AG1523" s="244">
        <f t="shared" si="4715"/>
        <v>0</v>
      </c>
      <c r="AH1523" s="244">
        <f t="shared" si="4616"/>
        <v>50000</v>
      </c>
      <c r="AI1523" s="244">
        <f t="shared" si="4598"/>
        <v>50000</v>
      </c>
      <c r="AJ1523" s="244">
        <f t="shared" si="4599"/>
        <v>50000</v>
      </c>
      <c r="AK1523" s="244">
        <f t="shared" si="4716"/>
        <v>0</v>
      </c>
      <c r="AL1523" s="244">
        <f t="shared" si="4716"/>
        <v>0</v>
      </c>
      <c r="AM1523" s="244">
        <f t="shared" si="4716"/>
        <v>0</v>
      </c>
      <c r="AN1523" s="244">
        <f t="shared" si="4717"/>
        <v>50000</v>
      </c>
      <c r="AO1523" s="244">
        <f t="shared" si="4718"/>
        <v>50000</v>
      </c>
      <c r="AP1523" s="244">
        <f t="shared" si="4601"/>
        <v>50000</v>
      </c>
      <c r="AQ1523" s="244">
        <f t="shared" si="4719"/>
        <v>0</v>
      </c>
      <c r="AR1523" s="244">
        <f t="shared" si="4719"/>
        <v>0</v>
      </c>
      <c r="AS1523" s="244">
        <f t="shared" si="4719"/>
        <v>0</v>
      </c>
      <c r="AT1523" s="244">
        <f t="shared" si="4720"/>
        <v>50000</v>
      </c>
      <c r="AU1523" s="244">
        <f t="shared" si="4721"/>
        <v>50000</v>
      </c>
      <c r="AV1523" s="244">
        <f t="shared" si="4603"/>
        <v>50000</v>
      </c>
    </row>
    <row r="1524" spans="1:48" s="229" customFormat="1" ht="25.5" hidden="1">
      <c r="A1524" s="235" t="s">
        <v>122</v>
      </c>
      <c r="B1524" s="227" t="s">
        <v>401</v>
      </c>
      <c r="C1524" s="227" t="s">
        <v>30</v>
      </c>
      <c r="D1524" s="227" t="s">
        <v>16</v>
      </c>
      <c r="E1524" s="227" t="s">
        <v>31</v>
      </c>
      <c r="F1524" s="227" t="s">
        <v>69</v>
      </c>
      <c r="G1524" s="227" t="s">
        <v>147</v>
      </c>
      <c r="H1524" s="227" t="s">
        <v>183</v>
      </c>
      <c r="I1524" s="242"/>
      <c r="J1524" s="244"/>
      <c r="K1524" s="244"/>
      <c r="L1524" s="244"/>
      <c r="M1524" s="244"/>
      <c r="N1524" s="244"/>
      <c r="O1524" s="244"/>
      <c r="P1524" s="244">
        <f>P1525</f>
        <v>50000</v>
      </c>
      <c r="Q1524" s="244">
        <f t="shared" si="4713"/>
        <v>50000</v>
      </c>
      <c r="R1524" s="244">
        <f t="shared" si="4713"/>
        <v>50000</v>
      </c>
      <c r="S1524" s="244">
        <f t="shared" si="4713"/>
        <v>0</v>
      </c>
      <c r="T1524" s="244">
        <f t="shared" si="4713"/>
        <v>0</v>
      </c>
      <c r="U1524" s="244">
        <f t="shared" si="4713"/>
        <v>0</v>
      </c>
      <c r="V1524" s="244">
        <f t="shared" si="4722"/>
        <v>50000</v>
      </c>
      <c r="W1524" s="244">
        <f t="shared" si="4722"/>
        <v>50000</v>
      </c>
      <c r="X1524" s="244">
        <f t="shared" si="4722"/>
        <v>50000</v>
      </c>
      <c r="Y1524" s="244">
        <f t="shared" si="4714"/>
        <v>0</v>
      </c>
      <c r="Z1524" s="244">
        <f t="shared" si="4714"/>
        <v>0</v>
      </c>
      <c r="AA1524" s="244">
        <f t="shared" si="4714"/>
        <v>0</v>
      </c>
      <c r="AB1524" s="244">
        <f t="shared" si="4606"/>
        <v>50000</v>
      </c>
      <c r="AC1524" s="244">
        <f t="shared" si="4595"/>
        <v>50000</v>
      </c>
      <c r="AD1524" s="244">
        <f t="shared" si="4596"/>
        <v>50000</v>
      </c>
      <c r="AE1524" s="244">
        <f t="shared" si="4715"/>
        <v>0</v>
      </c>
      <c r="AF1524" s="244">
        <f t="shared" si="4715"/>
        <v>0</v>
      </c>
      <c r="AG1524" s="244">
        <f t="shared" si="4715"/>
        <v>0</v>
      </c>
      <c r="AH1524" s="244">
        <f t="shared" si="4616"/>
        <v>50000</v>
      </c>
      <c r="AI1524" s="244">
        <f t="shared" si="4598"/>
        <v>50000</v>
      </c>
      <c r="AJ1524" s="244">
        <f t="shared" si="4599"/>
        <v>50000</v>
      </c>
      <c r="AK1524" s="244">
        <f t="shared" si="4716"/>
        <v>0</v>
      </c>
      <c r="AL1524" s="244">
        <f t="shared" si="4716"/>
        <v>0</v>
      </c>
      <c r="AM1524" s="244">
        <f t="shared" si="4716"/>
        <v>0</v>
      </c>
      <c r="AN1524" s="244">
        <f t="shared" si="4717"/>
        <v>50000</v>
      </c>
      <c r="AO1524" s="244">
        <f t="shared" si="4718"/>
        <v>50000</v>
      </c>
      <c r="AP1524" s="244">
        <f t="shared" si="4601"/>
        <v>50000</v>
      </c>
      <c r="AQ1524" s="244">
        <f t="shared" si="4719"/>
        <v>0</v>
      </c>
      <c r="AR1524" s="244">
        <f t="shared" si="4719"/>
        <v>0</v>
      </c>
      <c r="AS1524" s="244">
        <f t="shared" si="4719"/>
        <v>0</v>
      </c>
      <c r="AT1524" s="244">
        <f t="shared" si="4720"/>
        <v>50000</v>
      </c>
      <c r="AU1524" s="244">
        <f t="shared" si="4721"/>
        <v>50000</v>
      </c>
      <c r="AV1524" s="244">
        <f t="shared" si="4603"/>
        <v>50000</v>
      </c>
    </row>
    <row r="1525" spans="1:48" s="229" customFormat="1" ht="25.5" hidden="1">
      <c r="A1525" s="240" t="s">
        <v>259</v>
      </c>
      <c r="B1525" s="243" t="s">
        <v>401</v>
      </c>
      <c r="C1525" s="227" t="s">
        <v>30</v>
      </c>
      <c r="D1525" s="227" t="s">
        <v>16</v>
      </c>
      <c r="E1525" s="227" t="s">
        <v>31</v>
      </c>
      <c r="F1525" s="227" t="s">
        <v>69</v>
      </c>
      <c r="G1525" s="227" t="s">
        <v>147</v>
      </c>
      <c r="H1525" s="227" t="s">
        <v>183</v>
      </c>
      <c r="I1525" s="285" t="s">
        <v>93</v>
      </c>
      <c r="J1525" s="244"/>
      <c r="K1525" s="244"/>
      <c r="L1525" s="244"/>
      <c r="M1525" s="244"/>
      <c r="N1525" s="244"/>
      <c r="O1525" s="244"/>
      <c r="P1525" s="244">
        <f>P1526</f>
        <v>50000</v>
      </c>
      <c r="Q1525" s="244">
        <f t="shared" si="4713"/>
        <v>50000</v>
      </c>
      <c r="R1525" s="244">
        <f t="shared" si="4713"/>
        <v>50000</v>
      </c>
      <c r="S1525" s="244">
        <f t="shared" si="4713"/>
        <v>0</v>
      </c>
      <c r="T1525" s="244">
        <f t="shared" si="4713"/>
        <v>0</v>
      </c>
      <c r="U1525" s="244">
        <f t="shared" si="4713"/>
        <v>0</v>
      </c>
      <c r="V1525" s="244">
        <f t="shared" si="4722"/>
        <v>50000</v>
      </c>
      <c r="W1525" s="244">
        <f t="shared" si="4722"/>
        <v>50000</v>
      </c>
      <c r="X1525" s="244">
        <f t="shared" si="4722"/>
        <v>50000</v>
      </c>
      <c r="Y1525" s="244">
        <f t="shared" si="4714"/>
        <v>0</v>
      </c>
      <c r="Z1525" s="244">
        <f t="shared" si="4714"/>
        <v>0</v>
      </c>
      <c r="AA1525" s="244">
        <f t="shared" si="4714"/>
        <v>0</v>
      </c>
      <c r="AB1525" s="244">
        <f t="shared" si="4606"/>
        <v>50000</v>
      </c>
      <c r="AC1525" s="244">
        <f t="shared" si="4595"/>
        <v>50000</v>
      </c>
      <c r="AD1525" s="244">
        <f t="shared" si="4596"/>
        <v>50000</v>
      </c>
      <c r="AE1525" s="244">
        <f t="shared" si="4715"/>
        <v>0</v>
      </c>
      <c r="AF1525" s="244">
        <f t="shared" si="4715"/>
        <v>0</v>
      </c>
      <c r="AG1525" s="244">
        <f t="shared" si="4715"/>
        <v>0</v>
      </c>
      <c r="AH1525" s="244">
        <f t="shared" si="4616"/>
        <v>50000</v>
      </c>
      <c r="AI1525" s="244">
        <f t="shared" si="4598"/>
        <v>50000</v>
      </c>
      <c r="AJ1525" s="244">
        <f t="shared" si="4599"/>
        <v>50000</v>
      </c>
      <c r="AK1525" s="244">
        <f t="shared" si="4716"/>
        <v>0</v>
      </c>
      <c r="AL1525" s="244">
        <f t="shared" si="4716"/>
        <v>0</v>
      </c>
      <c r="AM1525" s="244">
        <f t="shared" si="4716"/>
        <v>0</v>
      </c>
      <c r="AN1525" s="244">
        <f t="shared" si="4717"/>
        <v>50000</v>
      </c>
      <c r="AO1525" s="244">
        <f t="shared" si="4718"/>
        <v>50000</v>
      </c>
      <c r="AP1525" s="244">
        <f t="shared" si="4601"/>
        <v>50000</v>
      </c>
      <c r="AQ1525" s="244">
        <f t="shared" si="4719"/>
        <v>0</v>
      </c>
      <c r="AR1525" s="244">
        <f t="shared" si="4719"/>
        <v>0</v>
      </c>
      <c r="AS1525" s="244">
        <f t="shared" si="4719"/>
        <v>0</v>
      </c>
      <c r="AT1525" s="244">
        <f t="shared" si="4720"/>
        <v>50000</v>
      </c>
      <c r="AU1525" s="244">
        <f t="shared" si="4721"/>
        <v>50000</v>
      </c>
      <c r="AV1525" s="244">
        <f t="shared" si="4603"/>
        <v>50000</v>
      </c>
    </row>
    <row r="1526" spans="1:48" s="229" customFormat="1" ht="25.5" hidden="1">
      <c r="A1526" s="239" t="s">
        <v>97</v>
      </c>
      <c r="B1526" s="243" t="s">
        <v>401</v>
      </c>
      <c r="C1526" s="227" t="s">
        <v>30</v>
      </c>
      <c r="D1526" s="227" t="s">
        <v>16</v>
      </c>
      <c r="E1526" s="227" t="s">
        <v>31</v>
      </c>
      <c r="F1526" s="227" t="s">
        <v>69</v>
      </c>
      <c r="G1526" s="227" t="s">
        <v>147</v>
      </c>
      <c r="H1526" s="227" t="s">
        <v>183</v>
      </c>
      <c r="I1526" s="285" t="s">
        <v>94</v>
      </c>
      <c r="J1526" s="244"/>
      <c r="K1526" s="244"/>
      <c r="L1526" s="244"/>
      <c r="M1526" s="244"/>
      <c r="N1526" s="244"/>
      <c r="O1526" s="244"/>
      <c r="P1526" s="244">
        <v>50000</v>
      </c>
      <c r="Q1526" s="244">
        <v>50000</v>
      </c>
      <c r="R1526" s="244">
        <v>50000</v>
      </c>
      <c r="S1526" s="244"/>
      <c r="T1526" s="244"/>
      <c r="U1526" s="244"/>
      <c r="V1526" s="244">
        <f t="shared" si="4722"/>
        <v>50000</v>
      </c>
      <c r="W1526" s="244">
        <f t="shared" si="4722"/>
        <v>50000</v>
      </c>
      <c r="X1526" s="244">
        <f t="shared" si="4722"/>
        <v>50000</v>
      </c>
      <c r="Y1526" s="244"/>
      <c r="Z1526" s="244"/>
      <c r="AA1526" s="244"/>
      <c r="AB1526" s="244">
        <f t="shared" si="4606"/>
        <v>50000</v>
      </c>
      <c r="AC1526" s="244">
        <f t="shared" si="4595"/>
        <v>50000</v>
      </c>
      <c r="AD1526" s="244">
        <f t="shared" si="4596"/>
        <v>50000</v>
      </c>
      <c r="AE1526" s="244"/>
      <c r="AF1526" s="244"/>
      <c r="AG1526" s="244"/>
      <c r="AH1526" s="244">
        <f t="shared" si="4616"/>
        <v>50000</v>
      </c>
      <c r="AI1526" s="244">
        <f t="shared" si="4598"/>
        <v>50000</v>
      </c>
      <c r="AJ1526" s="244">
        <f t="shared" si="4599"/>
        <v>50000</v>
      </c>
      <c r="AK1526" s="244"/>
      <c r="AL1526" s="244"/>
      <c r="AM1526" s="244"/>
      <c r="AN1526" s="244">
        <f t="shared" si="4717"/>
        <v>50000</v>
      </c>
      <c r="AO1526" s="244">
        <f t="shared" si="4718"/>
        <v>50000</v>
      </c>
      <c r="AP1526" s="244">
        <f t="shared" si="4601"/>
        <v>50000</v>
      </c>
      <c r="AQ1526" s="244"/>
      <c r="AR1526" s="244"/>
      <c r="AS1526" s="244"/>
      <c r="AT1526" s="244">
        <f t="shared" si="4720"/>
        <v>50000</v>
      </c>
      <c r="AU1526" s="244">
        <f t="shared" si="4721"/>
        <v>50000</v>
      </c>
      <c r="AV1526" s="244">
        <f t="shared" si="4603"/>
        <v>50000</v>
      </c>
    </row>
    <row r="1527" spans="1:48" s="229" customFormat="1" ht="15" hidden="1" customHeight="1">
      <c r="A1527" s="225" t="s">
        <v>111</v>
      </c>
      <c r="B1527" s="274" t="s">
        <v>401</v>
      </c>
      <c r="C1527" s="274" t="s">
        <v>49</v>
      </c>
      <c r="D1527" s="274"/>
      <c r="E1527" s="274"/>
      <c r="F1527" s="274"/>
      <c r="G1527" s="274"/>
      <c r="H1527" s="274"/>
      <c r="I1527" s="275"/>
      <c r="J1527" s="228"/>
      <c r="K1527" s="228"/>
      <c r="L1527" s="228"/>
      <c r="M1527" s="228"/>
      <c r="N1527" s="228"/>
      <c r="O1527" s="228"/>
      <c r="P1527" s="228">
        <f t="shared" ref="P1527:U1532" si="4723">P1528</f>
        <v>10000</v>
      </c>
      <c r="Q1527" s="228">
        <f t="shared" si="4723"/>
        <v>10000</v>
      </c>
      <c r="R1527" s="228">
        <f t="shared" si="4723"/>
        <v>9600</v>
      </c>
      <c r="S1527" s="228">
        <f t="shared" si="4723"/>
        <v>0</v>
      </c>
      <c r="T1527" s="228">
        <f t="shared" si="4723"/>
        <v>0</v>
      </c>
      <c r="U1527" s="228">
        <f t="shared" si="4723"/>
        <v>0</v>
      </c>
      <c r="V1527" s="228">
        <f t="shared" si="4722"/>
        <v>10000</v>
      </c>
      <c r="W1527" s="228">
        <f t="shared" si="4722"/>
        <v>10000</v>
      </c>
      <c r="X1527" s="228">
        <f t="shared" si="4722"/>
        <v>9600</v>
      </c>
      <c r="Y1527" s="228">
        <f t="shared" ref="Y1527:AA1532" si="4724">Y1528</f>
        <v>0</v>
      </c>
      <c r="Z1527" s="228">
        <f t="shared" si="4724"/>
        <v>0</v>
      </c>
      <c r="AA1527" s="228">
        <f t="shared" si="4724"/>
        <v>0</v>
      </c>
      <c r="AB1527" s="228">
        <f t="shared" si="4606"/>
        <v>10000</v>
      </c>
      <c r="AC1527" s="228">
        <f t="shared" si="4595"/>
        <v>10000</v>
      </c>
      <c r="AD1527" s="228">
        <f t="shared" si="4596"/>
        <v>9600</v>
      </c>
      <c r="AE1527" s="228">
        <f t="shared" ref="AE1527:AG1532" si="4725">AE1528</f>
        <v>0</v>
      </c>
      <c r="AF1527" s="228">
        <f t="shared" si="4725"/>
        <v>0</v>
      </c>
      <c r="AG1527" s="228">
        <f t="shared" si="4725"/>
        <v>0</v>
      </c>
      <c r="AH1527" s="228">
        <f t="shared" si="4616"/>
        <v>10000</v>
      </c>
      <c r="AI1527" s="228">
        <f t="shared" si="4598"/>
        <v>10000</v>
      </c>
      <c r="AJ1527" s="228">
        <f t="shared" si="4599"/>
        <v>9600</v>
      </c>
      <c r="AK1527" s="228">
        <f t="shared" ref="AK1527:AM1532" si="4726">AK1528</f>
        <v>0</v>
      </c>
      <c r="AL1527" s="228">
        <f t="shared" si="4726"/>
        <v>0</v>
      </c>
      <c r="AM1527" s="228">
        <f t="shared" si="4726"/>
        <v>0</v>
      </c>
      <c r="AN1527" s="228">
        <f t="shared" si="4717"/>
        <v>10000</v>
      </c>
      <c r="AO1527" s="228">
        <f t="shared" si="4718"/>
        <v>10000</v>
      </c>
      <c r="AP1527" s="228">
        <f t="shared" si="4601"/>
        <v>9600</v>
      </c>
      <c r="AQ1527" s="228">
        <f t="shared" ref="AQ1527:AS1532" si="4727">AQ1528</f>
        <v>0</v>
      </c>
      <c r="AR1527" s="228">
        <f t="shared" si="4727"/>
        <v>0</v>
      </c>
      <c r="AS1527" s="228">
        <f t="shared" si="4727"/>
        <v>0</v>
      </c>
      <c r="AT1527" s="228">
        <f t="shared" si="4720"/>
        <v>10000</v>
      </c>
      <c r="AU1527" s="228">
        <f t="shared" si="4721"/>
        <v>10000</v>
      </c>
      <c r="AV1527" s="228">
        <f t="shared" si="4603"/>
        <v>9600</v>
      </c>
    </row>
    <row r="1528" spans="1:48" s="229" customFormat="1" hidden="1">
      <c r="A1528" s="276" t="s">
        <v>260</v>
      </c>
      <c r="B1528" s="232" t="s">
        <v>401</v>
      </c>
      <c r="C1528" s="232" t="s">
        <v>49</v>
      </c>
      <c r="D1528" s="232" t="s">
        <v>20</v>
      </c>
      <c r="E1528" s="232"/>
      <c r="F1528" s="232"/>
      <c r="G1528" s="232"/>
      <c r="H1528" s="232"/>
      <c r="I1528" s="233"/>
      <c r="J1528" s="234"/>
      <c r="K1528" s="234"/>
      <c r="L1528" s="234"/>
      <c r="M1528" s="234"/>
      <c r="N1528" s="234"/>
      <c r="O1528" s="234"/>
      <c r="P1528" s="234">
        <f t="shared" si="4723"/>
        <v>10000</v>
      </c>
      <c r="Q1528" s="234">
        <f t="shared" si="4723"/>
        <v>10000</v>
      </c>
      <c r="R1528" s="234">
        <f t="shared" si="4723"/>
        <v>9600</v>
      </c>
      <c r="S1528" s="234">
        <f t="shared" si="4723"/>
        <v>0</v>
      </c>
      <c r="T1528" s="234">
        <f t="shared" si="4723"/>
        <v>0</v>
      </c>
      <c r="U1528" s="234">
        <f t="shared" si="4723"/>
        <v>0</v>
      </c>
      <c r="V1528" s="234">
        <f t="shared" si="4722"/>
        <v>10000</v>
      </c>
      <c r="W1528" s="234">
        <f t="shared" si="4722"/>
        <v>10000</v>
      </c>
      <c r="X1528" s="234">
        <f t="shared" si="4722"/>
        <v>9600</v>
      </c>
      <c r="Y1528" s="234">
        <f t="shared" si="4724"/>
        <v>0</v>
      </c>
      <c r="Z1528" s="234">
        <f t="shared" si="4724"/>
        <v>0</v>
      </c>
      <c r="AA1528" s="234">
        <f t="shared" si="4724"/>
        <v>0</v>
      </c>
      <c r="AB1528" s="234">
        <f t="shared" si="4606"/>
        <v>10000</v>
      </c>
      <c r="AC1528" s="234">
        <f t="shared" si="4595"/>
        <v>10000</v>
      </c>
      <c r="AD1528" s="234">
        <f t="shared" si="4596"/>
        <v>9600</v>
      </c>
      <c r="AE1528" s="234">
        <f t="shared" si="4725"/>
        <v>0</v>
      </c>
      <c r="AF1528" s="234">
        <f t="shared" si="4725"/>
        <v>0</v>
      </c>
      <c r="AG1528" s="234">
        <f t="shared" si="4725"/>
        <v>0</v>
      </c>
      <c r="AH1528" s="234">
        <f t="shared" si="4616"/>
        <v>10000</v>
      </c>
      <c r="AI1528" s="234">
        <f t="shared" si="4598"/>
        <v>10000</v>
      </c>
      <c r="AJ1528" s="234">
        <f t="shared" si="4599"/>
        <v>9600</v>
      </c>
      <c r="AK1528" s="234">
        <f t="shared" si="4726"/>
        <v>0</v>
      </c>
      <c r="AL1528" s="234">
        <f t="shared" si="4726"/>
        <v>0</v>
      </c>
      <c r="AM1528" s="234">
        <f t="shared" si="4726"/>
        <v>0</v>
      </c>
      <c r="AN1528" s="234">
        <f t="shared" si="4717"/>
        <v>10000</v>
      </c>
      <c r="AO1528" s="234">
        <f t="shared" si="4718"/>
        <v>10000</v>
      </c>
      <c r="AP1528" s="234">
        <f t="shared" si="4601"/>
        <v>9600</v>
      </c>
      <c r="AQ1528" s="234">
        <f t="shared" si="4727"/>
        <v>0</v>
      </c>
      <c r="AR1528" s="234">
        <f t="shared" si="4727"/>
        <v>0</v>
      </c>
      <c r="AS1528" s="234">
        <f t="shared" si="4727"/>
        <v>0</v>
      </c>
      <c r="AT1528" s="234">
        <f t="shared" si="4720"/>
        <v>10000</v>
      </c>
      <c r="AU1528" s="234">
        <f t="shared" si="4721"/>
        <v>10000</v>
      </c>
      <c r="AV1528" s="234">
        <f t="shared" si="4603"/>
        <v>9600</v>
      </c>
    </row>
    <row r="1529" spans="1:48" s="229" customFormat="1" ht="38.25" hidden="1">
      <c r="A1529" s="286" t="s">
        <v>293</v>
      </c>
      <c r="B1529" s="243" t="s">
        <v>401</v>
      </c>
      <c r="C1529" s="287" t="s">
        <v>49</v>
      </c>
      <c r="D1529" s="287" t="s">
        <v>20</v>
      </c>
      <c r="E1529" s="287" t="s">
        <v>19</v>
      </c>
      <c r="F1529" s="287" t="s">
        <v>69</v>
      </c>
      <c r="G1529" s="287" t="s">
        <v>147</v>
      </c>
      <c r="H1529" s="287" t="s">
        <v>148</v>
      </c>
      <c r="I1529" s="288"/>
      <c r="J1529" s="238"/>
      <c r="K1529" s="238"/>
      <c r="L1529" s="238"/>
      <c r="M1529" s="238"/>
      <c r="N1529" s="238"/>
      <c r="O1529" s="238"/>
      <c r="P1529" s="238">
        <f t="shared" si="4723"/>
        <v>10000</v>
      </c>
      <c r="Q1529" s="238">
        <f t="shared" si="4723"/>
        <v>10000</v>
      </c>
      <c r="R1529" s="238">
        <f t="shared" si="4723"/>
        <v>9600</v>
      </c>
      <c r="S1529" s="238">
        <f t="shared" si="4723"/>
        <v>0</v>
      </c>
      <c r="T1529" s="238">
        <f t="shared" si="4723"/>
        <v>0</v>
      </c>
      <c r="U1529" s="238">
        <f t="shared" si="4723"/>
        <v>0</v>
      </c>
      <c r="V1529" s="238">
        <f t="shared" si="4722"/>
        <v>10000</v>
      </c>
      <c r="W1529" s="238">
        <f t="shared" si="4722"/>
        <v>10000</v>
      </c>
      <c r="X1529" s="238">
        <f t="shared" si="4722"/>
        <v>9600</v>
      </c>
      <c r="Y1529" s="238">
        <f t="shared" si="4724"/>
        <v>0</v>
      </c>
      <c r="Z1529" s="238">
        <f t="shared" si="4724"/>
        <v>0</v>
      </c>
      <c r="AA1529" s="238">
        <f t="shared" si="4724"/>
        <v>0</v>
      </c>
      <c r="AB1529" s="238">
        <f t="shared" si="4606"/>
        <v>10000</v>
      </c>
      <c r="AC1529" s="238">
        <f t="shared" si="4595"/>
        <v>10000</v>
      </c>
      <c r="AD1529" s="238">
        <f t="shared" si="4596"/>
        <v>9600</v>
      </c>
      <c r="AE1529" s="238">
        <f t="shared" si="4725"/>
        <v>0</v>
      </c>
      <c r="AF1529" s="238">
        <f t="shared" si="4725"/>
        <v>0</v>
      </c>
      <c r="AG1529" s="238">
        <f t="shared" si="4725"/>
        <v>0</v>
      </c>
      <c r="AH1529" s="238">
        <f t="shared" si="4616"/>
        <v>10000</v>
      </c>
      <c r="AI1529" s="238">
        <f t="shared" si="4598"/>
        <v>10000</v>
      </c>
      <c r="AJ1529" s="238">
        <f t="shared" si="4599"/>
        <v>9600</v>
      </c>
      <c r="AK1529" s="238">
        <f t="shared" si="4726"/>
        <v>0</v>
      </c>
      <c r="AL1529" s="238">
        <f t="shared" si="4726"/>
        <v>0</v>
      </c>
      <c r="AM1529" s="238">
        <f t="shared" si="4726"/>
        <v>0</v>
      </c>
      <c r="AN1529" s="238">
        <f t="shared" si="4717"/>
        <v>10000</v>
      </c>
      <c r="AO1529" s="238">
        <f t="shared" si="4718"/>
        <v>10000</v>
      </c>
      <c r="AP1529" s="238">
        <f t="shared" si="4601"/>
        <v>9600</v>
      </c>
      <c r="AQ1529" s="238">
        <f t="shared" si="4727"/>
        <v>0</v>
      </c>
      <c r="AR1529" s="238">
        <f t="shared" si="4727"/>
        <v>0</v>
      </c>
      <c r="AS1529" s="238">
        <f t="shared" si="4727"/>
        <v>0</v>
      </c>
      <c r="AT1529" s="238">
        <f t="shared" si="4720"/>
        <v>10000</v>
      </c>
      <c r="AU1529" s="238">
        <f t="shared" si="4721"/>
        <v>10000</v>
      </c>
      <c r="AV1529" s="238">
        <f t="shared" si="4603"/>
        <v>9600</v>
      </c>
    </row>
    <row r="1530" spans="1:48" s="229" customFormat="1" ht="25.5" hidden="1">
      <c r="A1530" s="286" t="s">
        <v>294</v>
      </c>
      <c r="B1530" s="243" t="s">
        <v>401</v>
      </c>
      <c r="C1530" s="287" t="s">
        <v>49</v>
      </c>
      <c r="D1530" s="287" t="s">
        <v>20</v>
      </c>
      <c r="E1530" s="287" t="s">
        <v>19</v>
      </c>
      <c r="F1530" s="287" t="s">
        <v>133</v>
      </c>
      <c r="G1530" s="287" t="s">
        <v>147</v>
      </c>
      <c r="H1530" s="287" t="s">
        <v>148</v>
      </c>
      <c r="I1530" s="288"/>
      <c r="J1530" s="238"/>
      <c r="K1530" s="238"/>
      <c r="L1530" s="238"/>
      <c r="M1530" s="238"/>
      <c r="N1530" s="238"/>
      <c r="O1530" s="238"/>
      <c r="P1530" s="238">
        <f t="shared" si="4723"/>
        <v>10000</v>
      </c>
      <c r="Q1530" s="238">
        <f t="shared" si="4723"/>
        <v>10000</v>
      </c>
      <c r="R1530" s="238">
        <f t="shared" si="4723"/>
        <v>9600</v>
      </c>
      <c r="S1530" s="238">
        <f t="shared" si="4723"/>
        <v>0</v>
      </c>
      <c r="T1530" s="238">
        <f t="shared" si="4723"/>
        <v>0</v>
      </c>
      <c r="U1530" s="238">
        <f t="shared" si="4723"/>
        <v>0</v>
      </c>
      <c r="V1530" s="238">
        <f t="shared" si="4722"/>
        <v>10000</v>
      </c>
      <c r="W1530" s="238">
        <f t="shared" si="4722"/>
        <v>10000</v>
      </c>
      <c r="X1530" s="238">
        <f t="shared" si="4722"/>
        <v>9600</v>
      </c>
      <c r="Y1530" s="238">
        <f t="shared" si="4724"/>
        <v>0</v>
      </c>
      <c r="Z1530" s="238">
        <f t="shared" si="4724"/>
        <v>0</v>
      </c>
      <c r="AA1530" s="238">
        <f t="shared" si="4724"/>
        <v>0</v>
      </c>
      <c r="AB1530" s="238">
        <f t="shared" si="4606"/>
        <v>10000</v>
      </c>
      <c r="AC1530" s="238">
        <f t="shared" si="4595"/>
        <v>10000</v>
      </c>
      <c r="AD1530" s="238">
        <f t="shared" si="4596"/>
        <v>9600</v>
      </c>
      <c r="AE1530" s="238">
        <f t="shared" si="4725"/>
        <v>0</v>
      </c>
      <c r="AF1530" s="238">
        <f t="shared" si="4725"/>
        <v>0</v>
      </c>
      <c r="AG1530" s="238">
        <f t="shared" si="4725"/>
        <v>0</v>
      </c>
      <c r="AH1530" s="238">
        <f t="shared" si="4616"/>
        <v>10000</v>
      </c>
      <c r="AI1530" s="238">
        <f t="shared" si="4598"/>
        <v>10000</v>
      </c>
      <c r="AJ1530" s="238">
        <f t="shared" si="4599"/>
        <v>9600</v>
      </c>
      <c r="AK1530" s="238">
        <f t="shared" si="4726"/>
        <v>0</v>
      </c>
      <c r="AL1530" s="238">
        <f t="shared" si="4726"/>
        <v>0</v>
      </c>
      <c r="AM1530" s="238">
        <f t="shared" si="4726"/>
        <v>0</v>
      </c>
      <c r="AN1530" s="238">
        <f t="shared" si="4717"/>
        <v>10000</v>
      </c>
      <c r="AO1530" s="238">
        <f t="shared" si="4718"/>
        <v>10000</v>
      </c>
      <c r="AP1530" s="238">
        <f t="shared" si="4601"/>
        <v>9600</v>
      </c>
      <c r="AQ1530" s="238">
        <f t="shared" si="4727"/>
        <v>0</v>
      </c>
      <c r="AR1530" s="238">
        <f t="shared" si="4727"/>
        <v>0</v>
      </c>
      <c r="AS1530" s="238">
        <f t="shared" si="4727"/>
        <v>0</v>
      </c>
      <c r="AT1530" s="238">
        <f t="shared" si="4720"/>
        <v>10000</v>
      </c>
      <c r="AU1530" s="238">
        <f t="shared" si="4721"/>
        <v>10000</v>
      </c>
      <c r="AV1530" s="238">
        <f t="shared" si="4603"/>
        <v>9600</v>
      </c>
    </row>
    <row r="1531" spans="1:48" s="229" customFormat="1" hidden="1">
      <c r="A1531" s="235" t="s">
        <v>108</v>
      </c>
      <c r="B1531" s="243" t="s">
        <v>401</v>
      </c>
      <c r="C1531" s="287" t="s">
        <v>49</v>
      </c>
      <c r="D1531" s="287" t="s">
        <v>20</v>
      </c>
      <c r="E1531" s="287" t="s">
        <v>19</v>
      </c>
      <c r="F1531" s="287" t="s">
        <v>133</v>
      </c>
      <c r="G1531" s="287" t="s">
        <v>147</v>
      </c>
      <c r="H1531" s="287" t="s">
        <v>186</v>
      </c>
      <c r="I1531" s="288"/>
      <c r="J1531" s="238"/>
      <c r="K1531" s="238"/>
      <c r="L1531" s="238"/>
      <c r="M1531" s="238"/>
      <c r="N1531" s="238"/>
      <c r="O1531" s="238"/>
      <c r="P1531" s="238">
        <f t="shared" si="4723"/>
        <v>10000</v>
      </c>
      <c r="Q1531" s="238">
        <f t="shared" si="4723"/>
        <v>10000</v>
      </c>
      <c r="R1531" s="238">
        <f t="shared" si="4723"/>
        <v>9600</v>
      </c>
      <c r="S1531" s="238">
        <f t="shared" si="4723"/>
        <v>0</v>
      </c>
      <c r="T1531" s="238">
        <f t="shared" si="4723"/>
        <v>0</v>
      </c>
      <c r="U1531" s="238">
        <f t="shared" si="4723"/>
        <v>0</v>
      </c>
      <c r="V1531" s="238">
        <f t="shared" si="4722"/>
        <v>10000</v>
      </c>
      <c r="W1531" s="238">
        <f t="shared" si="4722"/>
        <v>10000</v>
      </c>
      <c r="X1531" s="238">
        <f t="shared" si="4722"/>
        <v>9600</v>
      </c>
      <c r="Y1531" s="238">
        <f t="shared" si="4724"/>
        <v>0</v>
      </c>
      <c r="Z1531" s="238">
        <f t="shared" si="4724"/>
        <v>0</v>
      </c>
      <c r="AA1531" s="238">
        <f t="shared" si="4724"/>
        <v>0</v>
      </c>
      <c r="AB1531" s="238">
        <f t="shared" si="4606"/>
        <v>10000</v>
      </c>
      <c r="AC1531" s="238">
        <f t="shared" si="4595"/>
        <v>10000</v>
      </c>
      <c r="AD1531" s="238">
        <f t="shared" si="4596"/>
        <v>9600</v>
      </c>
      <c r="AE1531" s="238">
        <f t="shared" si="4725"/>
        <v>0</v>
      </c>
      <c r="AF1531" s="238">
        <f t="shared" si="4725"/>
        <v>0</v>
      </c>
      <c r="AG1531" s="238">
        <f t="shared" si="4725"/>
        <v>0</v>
      </c>
      <c r="AH1531" s="238">
        <f t="shared" si="4616"/>
        <v>10000</v>
      </c>
      <c r="AI1531" s="238">
        <f t="shared" si="4598"/>
        <v>10000</v>
      </c>
      <c r="AJ1531" s="238">
        <f t="shared" si="4599"/>
        <v>9600</v>
      </c>
      <c r="AK1531" s="238">
        <f t="shared" si="4726"/>
        <v>0</v>
      </c>
      <c r="AL1531" s="238">
        <f t="shared" si="4726"/>
        <v>0</v>
      </c>
      <c r="AM1531" s="238">
        <f t="shared" si="4726"/>
        <v>0</v>
      </c>
      <c r="AN1531" s="238">
        <f t="shared" si="4717"/>
        <v>10000</v>
      </c>
      <c r="AO1531" s="238">
        <f t="shared" si="4718"/>
        <v>10000</v>
      </c>
      <c r="AP1531" s="238">
        <f t="shared" si="4601"/>
        <v>9600</v>
      </c>
      <c r="AQ1531" s="238">
        <f t="shared" si="4727"/>
        <v>0</v>
      </c>
      <c r="AR1531" s="238">
        <f t="shared" si="4727"/>
        <v>0</v>
      </c>
      <c r="AS1531" s="238">
        <f t="shared" si="4727"/>
        <v>0</v>
      </c>
      <c r="AT1531" s="238">
        <f t="shared" si="4720"/>
        <v>10000</v>
      </c>
      <c r="AU1531" s="238">
        <f t="shared" si="4721"/>
        <v>10000</v>
      </c>
      <c r="AV1531" s="238">
        <f t="shared" si="4603"/>
        <v>9600</v>
      </c>
    </row>
    <row r="1532" spans="1:48" s="229" customFormat="1" hidden="1">
      <c r="A1532" s="235" t="s">
        <v>111</v>
      </c>
      <c r="B1532" s="243" t="s">
        <v>401</v>
      </c>
      <c r="C1532" s="287" t="s">
        <v>49</v>
      </c>
      <c r="D1532" s="287" t="s">
        <v>20</v>
      </c>
      <c r="E1532" s="287" t="s">
        <v>19</v>
      </c>
      <c r="F1532" s="287" t="s">
        <v>133</v>
      </c>
      <c r="G1532" s="287" t="s">
        <v>147</v>
      </c>
      <c r="H1532" s="287" t="s">
        <v>186</v>
      </c>
      <c r="I1532" s="288" t="s">
        <v>109</v>
      </c>
      <c r="J1532" s="238"/>
      <c r="K1532" s="238"/>
      <c r="L1532" s="238"/>
      <c r="M1532" s="238"/>
      <c r="N1532" s="238"/>
      <c r="O1532" s="238"/>
      <c r="P1532" s="238">
        <f t="shared" si="4723"/>
        <v>10000</v>
      </c>
      <c r="Q1532" s="238">
        <f t="shared" si="4723"/>
        <v>10000</v>
      </c>
      <c r="R1532" s="238">
        <f t="shared" si="4723"/>
        <v>9600</v>
      </c>
      <c r="S1532" s="238">
        <f t="shared" si="4723"/>
        <v>0</v>
      </c>
      <c r="T1532" s="238">
        <f t="shared" si="4723"/>
        <v>0</v>
      </c>
      <c r="U1532" s="238">
        <f t="shared" si="4723"/>
        <v>0</v>
      </c>
      <c r="V1532" s="238">
        <f t="shared" si="4722"/>
        <v>10000</v>
      </c>
      <c r="W1532" s="238">
        <f t="shared" si="4722"/>
        <v>10000</v>
      </c>
      <c r="X1532" s="238">
        <f t="shared" si="4722"/>
        <v>9600</v>
      </c>
      <c r="Y1532" s="238">
        <f t="shared" si="4724"/>
        <v>0</v>
      </c>
      <c r="Z1532" s="238">
        <f t="shared" si="4724"/>
        <v>0</v>
      </c>
      <c r="AA1532" s="238">
        <f t="shared" si="4724"/>
        <v>0</v>
      </c>
      <c r="AB1532" s="238">
        <f t="shared" si="4606"/>
        <v>10000</v>
      </c>
      <c r="AC1532" s="238">
        <f t="shared" si="4595"/>
        <v>10000</v>
      </c>
      <c r="AD1532" s="238">
        <f t="shared" si="4596"/>
        <v>9600</v>
      </c>
      <c r="AE1532" s="238">
        <f t="shared" si="4725"/>
        <v>0</v>
      </c>
      <c r="AF1532" s="238">
        <f t="shared" si="4725"/>
        <v>0</v>
      </c>
      <c r="AG1532" s="238">
        <f t="shared" si="4725"/>
        <v>0</v>
      </c>
      <c r="AH1532" s="238">
        <f t="shared" si="4616"/>
        <v>10000</v>
      </c>
      <c r="AI1532" s="238">
        <f t="shared" si="4598"/>
        <v>10000</v>
      </c>
      <c r="AJ1532" s="238">
        <f t="shared" si="4599"/>
        <v>9600</v>
      </c>
      <c r="AK1532" s="238">
        <f t="shared" si="4726"/>
        <v>0</v>
      </c>
      <c r="AL1532" s="238">
        <f t="shared" si="4726"/>
        <v>0</v>
      </c>
      <c r="AM1532" s="238">
        <f t="shared" si="4726"/>
        <v>0</v>
      </c>
      <c r="AN1532" s="238">
        <f t="shared" si="4717"/>
        <v>10000</v>
      </c>
      <c r="AO1532" s="238">
        <f t="shared" si="4718"/>
        <v>10000</v>
      </c>
      <c r="AP1532" s="238">
        <f t="shared" si="4601"/>
        <v>9600</v>
      </c>
      <c r="AQ1532" s="238">
        <f t="shared" si="4727"/>
        <v>0</v>
      </c>
      <c r="AR1532" s="238">
        <f t="shared" si="4727"/>
        <v>0</v>
      </c>
      <c r="AS1532" s="238">
        <f t="shared" si="4727"/>
        <v>0</v>
      </c>
      <c r="AT1532" s="238">
        <f t="shared" si="4720"/>
        <v>10000</v>
      </c>
      <c r="AU1532" s="238">
        <f t="shared" si="4721"/>
        <v>10000</v>
      </c>
      <c r="AV1532" s="238">
        <f t="shared" si="4603"/>
        <v>9600</v>
      </c>
    </row>
    <row r="1533" spans="1:48" s="229" customFormat="1" hidden="1">
      <c r="A1533" s="235" t="s">
        <v>108</v>
      </c>
      <c r="B1533" s="243" t="s">
        <v>401</v>
      </c>
      <c r="C1533" s="287" t="s">
        <v>49</v>
      </c>
      <c r="D1533" s="287" t="s">
        <v>20</v>
      </c>
      <c r="E1533" s="287" t="s">
        <v>19</v>
      </c>
      <c r="F1533" s="287" t="s">
        <v>133</v>
      </c>
      <c r="G1533" s="287" t="s">
        <v>147</v>
      </c>
      <c r="H1533" s="227" t="s">
        <v>186</v>
      </c>
      <c r="I1533" s="288" t="s">
        <v>110</v>
      </c>
      <c r="J1533" s="238"/>
      <c r="K1533" s="238"/>
      <c r="L1533" s="238"/>
      <c r="M1533" s="238"/>
      <c r="N1533" s="238"/>
      <c r="O1533" s="238"/>
      <c r="P1533" s="238">
        <v>10000</v>
      </c>
      <c r="Q1533" s="238">
        <v>10000</v>
      </c>
      <c r="R1533" s="238">
        <v>9600</v>
      </c>
      <c r="S1533" s="238"/>
      <c r="T1533" s="238"/>
      <c r="U1533" s="238"/>
      <c r="V1533" s="238">
        <f t="shared" si="4722"/>
        <v>10000</v>
      </c>
      <c r="W1533" s="238">
        <f t="shared" si="4722"/>
        <v>10000</v>
      </c>
      <c r="X1533" s="238">
        <f t="shared" si="4722"/>
        <v>9600</v>
      </c>
      <c r="Y1533" s="238"/>
      <c r="Z1533" s="238"/>
      <c r="AA1533" s="238"/>
      <c r="AB1533" s="238">
        <f t="shared" si="4606"/>
        <v>10000</v>
      </c>
      <c r="AC1533" s="238">
        <f t="shared" si="4595"/>
        <v>10000</v>
      </c>
      <c r="AD1533" s="238">
        <f t="shared" si="4596"/>
        <v>9600</v>
      </c>
      <c r="AE1533" s="238"/>
      <c r="AF1533" s="238"/>
      <c r="AG1533" s="238"/>
      <c r="AH1533" s="238">
        <f t="shared" si="4616"/>
        <v>10000</v>
      </c>
      <c r="AI1533" s="238">
        <f t="shared" si="4598"/>
        <v>10000</v>
      </c>
      <c r="AJ1533" s="238">
        <f t="shared" si="4599"/>
        <v>9600</v>
      </c>
      <c r="AK1533" s="238"/>
      <c r="AL1533" s="238"/>
      <c r="AM1533" s="238"/>
      <c r="AN1533" s="238">
        <f t="shared" si="4717"/>
        <v>10000</v>
      </c>
      <c r="AO1533" s="238">
        <f t="shared" si="4718"/>
        <v>10000</v>
      </c>
      <c r="AP1533" s="238">
        <f t="shared" si="4601"/>
        <v>9600</v>
      </c>
      <c r="AQ1533" s="238"/>
      <c r="AR1533" s="238"/>
      <c r="AS1533" s="238"/>
      <c r="AT1533" s="238">
        <f t="shared" si="4720"/>
        <v>10000</v>
      </c>
      <c r="AU1533" s="238">
        <f t="shared" si="4721"/>
        <v>10000</v>
      </c>
      <c r="AV1533" s="238">
        <f t="shared" si="4603"/>
        <v>9600</v>
      </c>
    </row>
    <row r="1534" spans="1:48" s="222" customFormat="1" ht="15.75" hidden="1">
      <c r="A1534" s="221" t="s">
        <v>458</v>
      </c>
      <c r="P1534" s="223">
        <f t="shared" ref="P1534:X1534" si="4728">P1535+P1561+P1569+P1575+P1590</f>
        <v>23705125.159999996</v>
      </c>
      <c r="Q1534" s="223">
        <f t="shared" si="4728"/>
        <v>12046189.189999999</v>
      </c>
      <c r="R1534" s="223">
        <f t="shared" si="4728"/>
        <v>12037970.27</v>
      </c>
      <c r="S1534" s="223">
        <f t="shared" si="4728"/>
        <v>254140.41</v>
      </c>
      <c r="T1534" s="223">
        <f t="shared" si="4728"/>
        <v>0</v>
      </c>
      <c r="U1534" s="223">
        <f t="shared" si="4728"/>
        <v>0</v>
      </c>
      <c r="V1534" s="223">
        <f t="shared" si="4728"/>
        <v>23959265.57</v>
      </c>
      <c r="W1534" s="223">
        <f t="shared" si="4728"/>
        <v>12046189.189999999</v>
      </c>
      <c r="X1534" s="223">
        <f t="shared" si="4728"/>
        <v>12037970.27</v>
      </c>
      <c r="Y1534" s="223">
        <f>Y1535+Y1561+Y1569+Y1575+Y1590+Y1627+Y1637</f>
        <v>1872913</v>
      </c>
      <c r="Z1534" s="223">
        <f>Z1535+Z1561+Z1569+Z1575+Z1590+Z1627+Z1637</f>
        <v>0</v>
      </c>
      <c r="AA1534" s="223">
        <f>AA1535+AA1561+AA1569+AA1575+AA1590+AA1627+AA1637</f>
        <v>0</v>
      </c>
      <c r="AB1534" s="223">
        <f>AB1535+AB1561+AB1569+AB1575+AB1590</f>
        <v>24035765.57</v>
      </c>
      <c r="AC1534" s="223">
        <f>AC1535+AC1561+AC1569+AC1575+AC1590</f>
        <v>12046189.189999999</v>
      </c>
      <c r="AD1534" s="223">
        <f>AD1535+AD1561+AD1569+AD1575+AD1590</f>
        <v>12037970.27</v>
      </c>
      <c r="AE1534" s="223">
        <f>AE1535+AE1561+AE1569+AE1575+AE1590+AE1627+AE1637</f>
        <v>-370541.2</v>
      </c>
      <c r="AF1534" s="223">
        <f>AF1535+AF1561+AF1569+AF1575+AF1590+AF1627+AF1637</f>
        <v>0</v>
      </c>
      <c r="AG1534" s="223">
        <f>AG1535+AG1561+AG1569+AG1575+AG1590+AG1627+AG1637</f>
        <v>0</v>
      </c>
      <c r="AH1534" s="223">
        <f>AH1535+AH1561+AH1569+AH1575+AH1590</f>
        <v>23665224.369999997</v>
      </c>
      <c r="AI1534" s="223">
        <f>AI1535+AI1561+AI1569+AI1575+AI1590</f>
        <v>12046189.189999999</v>
      </c>
      <c r="AJ1534" s="223">
        <f>AJ1535+AJ1561+AJ1569+AJ1575+AJ1590</f>
        <v>12037970.27</v>
      </c>
      <c r="AK1534" s="223">
        <f>AK1535+AK1561+AK1569+AK1575+AK1590+AK1627+AK1637</f>
        <v>1245372.83</v>
      </c>
      <c r="AL1534" s="223">
        <f>AL1535+AL1561+AL1569+AL1575+AL1590+AL1627+AL1637</f>
        <v>0</v>
      </c>
      <c r="AM1534" s="223">
        <f>AM1535+AM1561+AM1569+AM1575+AM1590+AM1627+AM1637</f>
        <v>0</v>
      </c>
      <c r="AN1534" s="223">
        <f>AN1535+AN1561+AN1569+AN1575+AN1590</f>
        <v>24910597.200000003</v>
      </c>
      <c r="AO1534" s="223">
        <f>AO1535+AO1561+AO1569+AO1575+AO1590</f>
        <v>12046189.189999999</v>
      </c>
      <c r="AP1534" s="223">
        <f>AP1535+AP1561+AP1569+AP1575+AP1590</f>
        <v>12037970.27</v>
      </c>
      <c r="AQ1534" s="223">
        <f>AQ1535+AQ1561+AQ1569+AQ1575+AQ1590+AQ1627+AQ1637</f>
        <v>3365000</v>
      </c>
      <c r="AR1534" s="223">
        <f>AR1535+AR1561+AR1569+AR1575+AR1590+AR1627+AR1637</f>
        <v>0</v>
      </c>
      <c r="AS1534" s="223">
        <f>AS1535+AS1561+AS1569+AS1575+AS1590+AS1627+AS1637</f>
        <v>0</v>
      </c>
      <c r="AT1534" s="223">
        <f>AT1535+AT1561+AT1569+AT1575+AT1590</f>
        <v>28275597.199999999</v>
      </c>
      <c r="AU1534" s="223">
        <f>AU1535+AU1561+AU1569+AU1575+AU1590</f>
        <v>12046189.189999999</v>
      </c>
      <c r="AV1534" s="223">
        <f>AV1535+AV1561+AV1569+AV1575+AV1590</f>
        <v>12037970.27</v>
      </c>
    </row>
    <row r="1535" spans="1:48" s="229" customFormat="1" ht="15.75" hidden="1">
      <c r="A1535" s="225" t="s">
        <v>32</v>
      </c>
      <c r="B1535" s="226" t="s">
        <v>401</v>
      </c>
      <c r="C1535" s="226" t="s">
        <v>20</v>
      </c>
      <c r="D1535" s="227"/>
      <c r="E1535" s="227"/>
      <c r="F1535" s="227"/>
      <c r="G1535" s="227"/>
      <c r="H1535" s="227"/>
      <c r="I1535" s="227"/>
      <c r="J1535" s="228"/>
      <c r="K1535" s="228"/>
      <c r="L1535" s="228"/>
      <c r="M1535" s="228"/>
      <c r="N1535" s="228"/>
      <c r="O1535" s="228"/>
      <c r="P1535" s="228">
        <f t="shared" ref="P1535:U1535" si="4729">P1536+P1548</f>
        <v>9758022.3200000003</v>
      </c>
      <c r="Q1535" s="228">
        <f t="shared" si="4729"/>
        <v>9375082.5099999998</v>
      </c>
      <c r="R1535" s="228">
        <f t="shared" si="4729"/>
        <v>9365355.4100000001</v>
      </c>
      <c r="S1535" s="228">
        <f t="shared" si="4729"/>
        <v>154140.41</v>
      </c>
      <c r="T1535" s="228">
        <f t="shared" si="4729"/>
        <v>0</v>
      </c>
      <c r="U1535" s="228">
        <f t="shared" si="4729"/>
        <v>0</v>
      </c>
      <c r="V1535" s="228">
        <f t="shared" ref="V1535:X1553" si="4730">P1535+S1535</f>
        <v>9912162.7300000004</v>
      </c>
      <c r="W1535" s="228">
        <f t="shared" si="4730"/>
        <v>9375082.5099999998</v>
      </c>
      <c r="X1535" s="228">
        <f t="shared" si="4730"/>
        <v>9365355.4100000001</v>
      </c>
      <c r="Y1535" s="228">
        <f t="shared" ref="Y1535:AA1535" si="4731">Y1536+Y1548</f>
        <v>76500</v>
      </c>
      <c r="Z1535" s="228">
        <f t="shared" si="4731"/>
        <v>0</v>
      </c>
      <c r="AA1535" s="228">
        <f t="shared" si="4731"/>
        <v>0</v>
      </c>
      <c r="AB1535" s="228">
        <f t="shared" ref="AB1535:AB1623" si="4732">V1535+Y1535</f>
        <v>9988662.7300000004</v>
      </c>
      <c r="AC1535" s="228">
        <f t="shared" ref="AC1535:AC1623" si="4733">W1535+Z1535</f>
        <v>9375082.5099999998</v>
      </c>
      <c r="AD1535" s="228">
        <f t="shared" ref="AD1535:AD1623" si="4734">X1535+AA1535</f>
        <v>9365355.4100000001</v>
      </c>
      <c r="AE1535" s="228">
        <f t="shared" ref="AE1535:AG1535" si="4735">AE1536+AE1548</f>
        <v>-370541.2</v>
      </c>
      <c r="AF1535" s="228">
        <f t="shared" si="4735"/>
        <v>0</v>
      </c>
      <c r="AG1535" s="228">
        <f t="shared" si="4735"/>
        <v>0</v>
      </c>
      <c r="AH1535" s="228">
        <f t="shared" ref="AH1535:AH1553" si="4736">AB1535+AE1535</f>
        <v>9618121.5300000012</v>
      </c>
      <c r="AI1535" s="228">
        <f t="shared" ref="AI1535:AI1553" si="4737">AC1535+AF1535</f>
        <v>9375082.5099999998</v>
      </c>
      <c r="AJ1535" s="228">
        <f t="shared" ref="AJ1535:AJ1553" si="4738">AD1535+AG1535</f>
        <v>9365355.4100000001</v>
      </c>
      <c r="AK1535" s="228">
        <f t="shared" ref="AK1535:AM1535" si="4739">AK1536+AK1548</f>
        <v>54705</v>
      </c>
      <c r="AL1535" s="228">
        <f t="shared" si="4739"/>
        <v>0</v>
      </c>
      <c r="AM1535" s="228">
        <f t="shared" si="4739"/>
        <v>0</v>
      </c>
      <c r="AN1535" s="228">
        <f t="shared" ref="AN1535:AN1553" si="4740">AH1535+AK1535</f>
        <v>9672826.5300000012</v>
      </c>
      <c r="AO1535" s="228">
        <f t="shared" ref="AO1535:AO1553" si="4741">AI1535+AL1535</f>
        <v>9375082.5099999998</v>
      </c>
      <c r="AP1535" s="228">
        <f t="shared" ref="AP1535:AP1553" si="4742">AJ1535+AM1535</f>
        <v>9365355.4100000001</v>
      </c>
      <c r="AQ1535" s="228">
        <f t="shared" ref="AQ1535:AS1535" si="4743">AQ1536+AQ1548</f>
        <v>944.77999999999884</v>
      </c>
      <c r="AR1535" s="228">
        <f t="shared" si="4743"/>
        <v>0</v>
      </c>
      <c r="AS1535" s="228">
        <f t="shared" si="4743"/>
        <v>0</v>
      </c>
      <c r="AT1535" s="228">
        <f t="shared" ref="AT1535:AT1547" si="4744">AN1535+AQ1535</f>
        <v>9673771.3100000005</v>
      </c>
      <c r="AU1535" s="228">
        <f t="shared" ref="AU1535:AU1601" si="4745">AO1535+AR1535</f>
        <v>9375082.5099999998</v>
      </c>
      <c r="AV1535" s="228">
        <f t="shared" ref="AV1535:AV1601" si="4746">AP1535+AS1535</f>
        <v>9365355.4100000001</v>
      </c>
    </row>
    <row r="1536" spans="1:48" s="229" customFormat="1" ht="38.25" hidden="1">
      <c r="A1536" s="230" t="s">
        <v>0</v>
      </c>
      <c r="B1536" s="231" t="s">
        <v>401</v>
      </c>
      <c r="C1536" s="231" t="s">
        <v>20</v>
      </c>
      <c r="D1536" s="231" t="s">
        <v>16</v>
      </c>
      <c r="E1536" s="231"/>
      <c r="F1536" s="231"/>
      <c r="G1536" s="231"/>
      <c r="H1536" s="227"/>
      <c r="I1536" s="237"/>
      <c r="J1536" s="234"/>
      <c r="K1536" s="234"/>
      <c r="L1536" s="234"/>
      <c r="M1536" s="234"/>
      <c r="N1536" s="234"/>
      <c r="O1536" s="234"/>
      <c r="P1536" s="234">
        <f>P1537</f>
        <v>9272216</v>
      </c>
      <c r="Q1536" s="234">
        <f t="shared" ref="Q1536:U1537" si="4747">Q1537</f>
        <v>9375082.5099999998</v>
      </c>
      <c r="R1536" s="234">
        <f t="shared" si="4747"/>
        <v>9365355.4100000001</v>
      </c>
      <c r="S1536" s="234">
        <f t="shared" si="4747"/>
        <v>47500</v>
      </c>
      <c r="T1536" s="234">
        <f t="shared" si="4747"/>
        <v>0</v>
      </c>
      <c r="U1536" s="234">
        <f t="shared" si="4747"/>
        <v>0</v>
      </c>
      <c r="V1536" s="234">
        <f t="shared" si="4730"/>
        <v>9319716</v>
      </c>
      <c r="W1536" s="234">
        <f t="shared" si="4730"/>
        <v>9375082.5099999998</v>
      </c>
      <c r="X1536" s="234">
        <f t="shared" si="4730"/>
        <v>9365355.4100000001</v>
      </c>
      <c r="Y1536" s="234">
        <f>Y1537</f>
        <v>6500</v>
      </c>
      <c r="Z1536" s="234">
        <f t="shared" ref="Z1536:AA1536" si="4748">Z1537</f>
        <v>0</v>
      </c>
      <c r="AA1536" s="234">
        <f t="shared" si="4748"/>
        <v>0</v>
      </c>
      <c r="AB1536" s="234">
        <f t="shared" si="4732"/>
        <v>9326216</v>
      </c>
      <c r="AC1536" s="234">
        <f t="shared" si="4733"/>
        <v>9375082.5099999998</v>
      </c>
      <c r="AD1536" s="234">
        <f t="shared" si="4734"/>
        <v>9365355.4100000001</v>
      </c>
      <c r="AE1536" s="234">
        <f>AE1537</f>
        <v>7900</v>
      </c>
      <c r="AF1536" s="234">
        <f t="shared" ref="AF1536:AG1536" si="4749">AF1537</f>
        <v>0</v>
      </c>
      <c r="AG1536" s="234">
        <f t="shared" si="4749"/>
        <v>0</v>
      </c>
      <c r="AH1536" s="234">
        <f t="shared" si="4736"/>
        <v>9334116</v>
      </c>
      <c r="AI1536" s="234">
        <f t="shared" si="4737"/>
        <v>9375082.5099999998</v>
      </c>
      <c r="AJ1536" s="234">
        <f t="shared" si="4738"/>
        <v>9365355.4100000001</v>
      </c>
      <c r="AK1536" s="234">
        <f>AK1537</f>
        <v>0</v>
      </c>
      <c r="AL1536" s="234">
        <f t="shared" ref="AL1536:AM1536" si="4750">AL1537</f>
        <v>0</v>
      </c>
      <c r="AM1536" s="234">
        <f t="shared" si="4750"/>
        <v>0</v>
      </c>
      <c r="AN1536" s="234">
        <f t="shared" si="4740"/>
        <v>9334116</v>
      </c>
      <c r="AO1536" s="234">
        <f t="shared" si="4741"/>
        <v>9375082.5099999998</v>
      </c>
      <c r="AP1536" s="234">
        <f t="shared" si="4742"/>
        <v>9365355.4100000001</v>
      </c>
      <c r="AQ1536" s="234">
        <f>AQ1537</f>
        <v>-14055.220000000001</v>
      </c>
      <c r="AR1536" s="234">
        <f t="shared" ref="AR1536:AS1536" si="4751">AR1537</f>
        <v>0</v>
      </c>
      <c r="AS1536" s="234">
        <f t="shared" si="4751"/>
        <v>0</v>
      </c>
      <c r="AT1536" s="234">
        <f t="shared" si="4744"/>
        <v>9320060.7799999993</v>
      </c>
      <c r="AU1536" s="234">
        <f t="shared" si="4745"/>
        <v>9375082.5099999998</v>
      </c>
      <c r="AV1536" s="234">
        <f t="shared" si="4746"/>
        <v>9365355.4100000001</v>
      </c>
    </row>
    <row r="1537" spans="1:48" s="229" customFormat="1" hidden="1">
      <c r="A1537" s="235" t="s">
        <v>82</v>
      </c>
      <c r="B1537" s="227" t="s">
        <v>401</v>
      </c>
      <c r="C1537" s="227" t="s">
        <v>20</v>
      </c>
      <c r="D1537" s="227" t="s">
        <v>16</v>
      </c>
      <c r="E1537" s="227" t="s">
        <v>81</v>
      </c>
      <c r="F1537" s="227" t="s">
        <v>69</v>
      </c>
      <c r="G1537" s="227" t="s">
        <v>147</v>
      </c>
      <c r="H1537" s="227" t="s">
        <v>148</v>
      </c>
      <c r="I1537" s="237"/>
      <c r="J1537" s="238"/>
      <c r="K1537" s="238"/>
      <c r="L1537" s="238"/>
      <c r="M1537" s="238"/>
      <c r="N1537" s="238"/>
      <c r="O1537" s="238"/>
      <c r="P1537" s="238">
        <f>P1538</f>
        <v>9272216</v>
      </c>
      <c r="Q1537" s="238">
        <f t="shared" si="4747"/>
        <v>9375082.5099999998</v>
      </c>
      <c r="R1537" s="238">
        <f t="shared" si="4747"/>
        <v>9365355.4100000001</v>
      </c>
      <c r="S1537" s="238">
        <f t="shared" si="4747"/>
        <v>47500</v>
      </c>
      <c r="T1537" s="238">
        <f t="shared" si="4747"/>
        <v>0</v>
      </c>
      <c r="U1537" s="238">
        <f t="shared" si="4747"/>
        <v>0</v>
      </c>
      <c r="V1537" s="238">
        <f t="shared" si="4730"/>
        <v>9319716</v>
      </c>
      <c r="W1537" s="238">
        <f t="shared" si="4730"/>
        <v>9375082.5099999998</v>
      </c>
      <c r="X1537" s="238">
        <f t="shared" si="4730"/>
        <v>9365355.4100000001</v>
      </c>
      <c r="Y1537" s="238">
        <f>Y1538+Y1545</f>
        <v>6500</v>
      </c>
      <c r="Z1537" s="238">
        <f t="shared" ref="Z1537:AA1537" si="4752">Z1538+Z1545</f>
        <v>0</v>
      </c>
      <c r="AA1537" s="238">
        <f t="shared" si="4752"/>
        <v>0</v>
      </c>
      <c r="AB1537" s="238">
        <f t="shared" si="4732"/>
        <v>9326216</v>
      </c>
      <c r="AC1537" s="238">
        <f t="shared" si="4733"/>
        <v>9375082.5099999998</v>
      </c>
      <c r="AD1537" s="238">
        <f t="shared" si="4734"/>
        <v>9365355.4100000001</v>
      </c>
      <c r="AE1537" s="238">
        <f>AE1538+AE1545</f>
        <v>7900</v>
      </c>
      <c r="AF1537" s="238">
        <f t="shared" ref="AF1537:AG1537" si="4753">AF1538+AF1545</f>
        <v>0</v>
      </c>
      <c r="AG1537" s="238">
        <f t="shared" si="4753"/>
        <v>0</v>
      </c>
      <c r="AH1537" s="238">
        <f t="shared" si="4736"/>
        <v>9334116</v>
      </c>
      <c r="AI1537" s="238">
        <f t="shared" si="4737"/>
        <v>9375082.5099999998</v>
      </c>
      <c r="AJ1537" s="238">
        <f t="shared" si="4738"/>
        <v>9365355.4100000001</v>
      </c>
      <c r="AK1537" s="238">
        <f>AK1538+AK1545</f>
        <v>0</v>
      </c>
      <c r="AL1537" s="238">
        <f t="shared" ref="AL1537:AM1537" si="4754">AL1538+AL1545</f>
        <v>0</v>
      </c>
      <c r="AM1537" s="238">
        <f t="shared" si="4754"/>
        <v>0</v>
      </c>
      <c r="AN1537" s="238">
        <f t="shared" si="4740"/>
        <v>9334116</v>
      </c>
      <c r="AO1537" s="238">
        <f t="shared" si="4741"/>
        <v>9375082.5099999998</v>
      </c>
      <c r="AP1537" s="238">
        <f t="shared" si="4742"/>
        <v>9365355.4100000001</v>
      </c>
      <c r="AQ1537" s="238">
        <f>AQ1538+AQ1545</f>
        <v>-14055.220000000001</v>
      </c>
      <c r="AR1537" s="238">
        <f t="shared" ref="AR1537:AS1537" si="4755">AR1538+AR1545</f>
        <v>0</v>
      </c>
      <c r="AS1537" s="238">
        <f t="shared" si="4755"/>
        <v>0</v>
      </c>
      <c r="AT1537" s="238">
        <f t="shared" si="4744"/>
        <v>9320060.7799999993</v>
      </c>
      <c r="AU1537" s="238">
        <f t="shared" si="4745"/>
        <v>9375082.5099999998</v>
      </c>
      <c r="AV1537" s="238">
        <f t="shared" si="4746"/>
        <v>9365355.4100000001</v>
      </c>
    </row>
    <row r="1538" spans="1:48" s="229" customFormat="1" ht="25.5" hidden="1">
      <c r="A1538" s="235" t="s">
        <v>86</v>
      </c>
      <c r="B1538" s="227" t="s">
        <v>401</v>
      </c>
      <c r="C1538" s="227" t="s">
        <v>20</v>
      </c>
      <c r="D1538" s="227" t="s">
        <v>16</v>
      </c>
      <c r="E1538" s="227" t="s">
        <v>81</v>
      </c>
      <c r="F1538" s="227" t="s">
        <v>69</v>
      </c>
      <c r="G1538" s="227" t="s">
        <v>147</v>
      </c>
      <c r="H1538" s="227" t="s">
        <v>157</v>
      </c>
      <c r="I1538" s="237"/>
      <c r="J1538" s="238"/>
      <c r="K1538" s="238"/>
      <c r="L1538" s="238"/>
      <c r="M1538" s="238"/>
      <c r="N1538" s="238"/>
      <c r="O1538" s="238"/>
      <c r="P1538" s="238">
        <f>P1539+P1541+P1543</f>
        <v>9272216</v>
      </c>
      <c r="Q1538" s="238">
        <f t="shared" ref="Q1538:U1538" si="4756">Q1539+Q1541+Q1543</f>
        <v>9375082.5099999998</v>
      </c>
      <c r="R1538" s="238">
        <f t="shared" si="4756"/>
        <v>9365355.4100000001</v>
      </c>
      <c r="S1538" s="238">
        <f t="shared" si="4756"/>
        <v>47500</v>
      </c>
      <c r="T1538" s="238">
        <f t="shared" si="4756"/>
        <v>0</v>
      </c>
      <c r="U1538" s="238">
        <f t="shared" si="4756"/>
        <v>0</v>
      </c>
      <c r="V1538" s="238">
        <f t="shared" si="4730"/>
        <v>9319716</v>
      </c>
      <c r="W1538" s="238">
        <f t="shared" si="4730"/>
        <v>9375082.5099999998</v>
      </c>
      <c r="X1538" s="238">
        <f t="shared" si="4730"/>
        <v>9365355.4100000001</v>
      </c>
      <c r="Y1538" s="238">
        <f t="shared" ref="Y1538:AA1538" si="4757">Y1539+Y1541+Y1543</f>
        <v>0</v>
      </c>
      <c r="Z1538" s="238">
        <f t="shared" si="4757"/>
        <v>0</v>
      </c>
      <c r="AA1538" s="238">
        <f t="shared" si="4757"/>
        <v>0</v>
      </c>
      <c r="AB1538" s="238">
        <f t="shared" si="4732"/>
        <v>9319716</v>
      </c>
      <c r="AC1538" s="238">
        <f t="shared" si="4733"/>
        <v>9375082.5099999998</v>
      </c>
      <c r="AD1538" s="238">
        <f t="shared" si="4734"/>
        <v>9365355.4100000001</v>
      </c>
      <c r="AE1538" s="238">
        <f t="shared" ref="AE1538:AG1538" si="4758">AE1539+AE1541+AE1543</f>
        <v>0</v>
      </c>
      <c r="AF1538" s="238">
        <f t="shared" si="4758"/>
        <v>0</v>
      </c>
      <c r="AG1538" s="238">
        <f t="shared" si="4758"/>
        <v>0</v>
      </c>
      <c r="AH1538" s="238">
        <f t="shared" si="4736"/>
        <v>9319716</v>
      </c>
      <c r="AI1538" s="238">
        <f t="shared" si="4737"/>
        <v>9375082.5099999998</v>
      </c>
      <c r="AJ1538" s="238">
        <f t="shared" si="4738"/>
        <v>9365355.4100000001</v>
      </c>
      <c r="AK1538" s="238">
        <f t="shared" ref="AK1538:AM1538" si="4759">AK1539+AK1541+AK1543</f>
        <v>0</v>
      </c>
      <c r="AL1538" s="238">
        <f t="shared" si="4759"/>
        <v>0</v>
      </c>
      <c r="AM1538" s="238">
        <f t="shared" si="4759"/>
        <v>0</v>
      </c>
      <c r="AN1538" s="238">
        <f t="shared" si="4740"/>
        <v>9319716</v>
      </c>
      <c r="AO1538" s="238">
        <f t="shared" si="4741"/>
        <v>9375082.5099999998</v>
      </c>
      <c r="AP1538" s="238">
        <f t="shared" si="4742"/>
        <v>9365355.4100000001</v>
      </c>
      <c r="AQ1538" s="238">
        <f t="shared" ref="AQ1538:AS1538" si="4760">AQ1539+AQ1541+AQ1543</f>
        <v>-14055.220000000001</v>
      </c>
      <c r="AR1538" s="238">
        <f t="shared" si="4760"/>
        <v>0</v>
      </c>
      <c r="AS1538" s="238">
        <f t="shared" si="4760"/>
        <v>0</v>
      </c>
      <c r="AT1538" s="238">
        <f t="shared" si="4744"/>
        <v>9305660.7799999993</v>
      </c>
      <c r="AU1538" s="238">
        <f t="shared" si="4745"/>
        <v>9375082.5099999998</v>
      </c>
      <c r="AV1538" s="238">
        <f t="shared" si="4746"/>
        <v>9365355.4100000001</v>
      </c>
    </row>
    <row r="1539" spans="1:48" s="229" customFormat="1" ht="38.25" hidden="1">
      <c r="A1539" s="239" t="s">
        <v>95</v>
      </c>
      <c r="B1539" s="227" t="s">
        <v>401</v>
      </c>
      <c r="C1539" s="227" t="s">
        <v>20</v>
      </c>
      <c r="D1539" s="227" t="s">
        <v>16</v>
      </c>
      <c r="E1539" s="227" t="s">
        <v>81</v>
      </c>
      <c r="F1539" s="227" t="s">
        <v>69</v>
      </c>
      <c r="G1539" s="227" t="s">
        <v>147</v>
      </c>
      <c r="H1539" s="227" t="s">
        <v>157</v>
      </c>
      <c r="I1539" s="237" t="s">
        <v>91</v>
      </c>
      <c r="J1539" s="238"/>
      <c r="K1539" s="238"/>
      <c r="L1539" s="238"/>
      <c r="M1539" s="238"/>
      <c r="N1539" s="238"/>
      <c r="O1539" s="238"/>
      <c r="P1539" s="238">
        <f>P1540</f>
        <v>8481269</v>
      </c>
      <c r="Q1539" s="238">
        <f t="shared" ref="Q1539:U1539" si="4761">Q1540</f>
        <v>8563136.0299999993</v>
      </c>
      <c r="R1539" s="238">
        <f t="shared" si="4761"/>
        <v>8565821.4700000007</v>
      </c>
      <c r="S1539" s="238">
        <f t="shared" si="4761"/>
        <v>-100000</v>
      </c>
      <c r="T1539" s="238">
        <f t="shared" si="4761"/>
        <v>0</v>
      </c>
      <c r="U1539" s="238">
        <f t="shared" si="4761"/>
        <v>0</v>
      </c>
      <c r="V1539" s="238">
        <f t="shared" si="4730"/>
        <v>8381269</v>
      </c>
      <c r="W1539" s="238">
        <f t="shared" si="4730"/>
        <v>8563136.0299999993</v>
      </c>
      <c r="X1539" s="238">
        <f t="shared" si="4730"/>
        <v>8565821.4700000007</v>
      </c>
      <c r="Y1539" s="238">
        <f t="shared" ref="Y1539:AA1539" si="4762">Y1540</f>
        <v>0</v>
      </c>
      <c r="Z1539" s="238">
        <f t="shared" si="4762"/>
        <v>0</v>
      </c>
      <c r="AA1539" s="238">
        <f t="shared" si="4762"/>
        <v>0</v>
      </c>
      <c r="AB1539" s="238">
        <f t="shared" si="4732"/>
        <v>8381269</v>
      </c>
      <c r="AC1539" s="238">
        <f t="shared" si="4733"/>
        <v>8563136.0299999993</v>
      </c>
      <c r="AD1539" s="238">
        <f t="shared" si="4734"/>
        <v>8565821.4700000007</v>
      </c>
      <c r="AE1539" s="238">
        <f t="shared" ref="AE1539:AG1539" si="4763">AE1540</f>
        <v>0</v>
      </c>
      <c r="AF1539" s="238">
        <f t="shared" si="4763"/>
        <v>0</v>
      </c>
      <c r="AG1539" s="238">
        <f t="shared" si="4763"/>
        <v>0</v>
      </c>
      <c r="AH1539" s="238">
        <f t="shared" si="4736"/>
        <v>8381269</v>
      </c>
      <c r="AI1539" s="238">
        <f t="shared" si="4737"/>
        <v>8563136.0299999993</v>
      </c>
      <c r="AJ1539" s="238">
        <f t="shared" si="4738"/>
        <v>8565821.4700000007</v>
      </c>
      <c r="AK1539" s="238">
        <f t="shared" ref="AK1539:AM1539" si="4764">AK1540</f>
        <v>-103001.03</v>
      </c>
      <c r="AL1539" s="238">
        <f t="shared" si="4764"/>
        <v>0</v>
      </c>
      <c r="AM1539" s="238">
        <f t="shared" si="4764"/>
        <v>0</v>
      </c>
      <c r="AN1539" s="238">
        <f t="shared" si="4740"/>
        <v>8278267.9699999997</v>
      </c>
      <c r="AO1539" s="238">
        <f t="shared" si="4741"/>
        <v>8563136.0299999993</v>
      </c>
      <c r="AP1539" s="238">
        <f t="shared" si="4742"/>
        <v>8565821.4700000007</v>
      </c>
      <c r="AQ1539" s="238">
        <f t="shared" ref="AQ1539:AS1539" si="4765">AQ1540</f>
        <v>-23055.22</v>
      </c>
      <c r="AR1539" s="238">
        <f t="shared" si="4765"/>
        <v>0</v>
      </c>
      <c r="AS1539" s="238">
        <f t="shared" si="4765"/>
        <v>0</v>
      </c>
      <c r="AT1539" s="238">
        <f t="shared" si="4744"/>
        <v>8255212.75</v>
      </c>
      <c r="AU1539" s="238">
        <f t="shared" si="4745"/>
        <v>8563136.0299999993</v>
      </c>
      <c r="AV1539" s="238">
        <f t="shared" si="4746"/>
        <v>8565821.4700000007</v>
      </c>
    </row>
    <row r="1540" spans="1:48" s="229" customFormat="1" hidden="1">
      <c r="A1540" s="239" t="s">
        <v>102</v>
      </c>
      <c r="B1540" s="227" t="s">
        <v>401</v>
      </c>
      <c r="C1540" s="227" t="s">
        <v>20</v>
      </c>
      <c r="D1540" s="227" t="s">
        <v>16</v>
      </c>
      <c r="E1540" s="227" t="s">
        <v>81</v>
      </c>
      <c r="F1540" s="227" t="s">
        <v>69</v>
      </c>
      <c r="G1540" s="227" t="s">
        <v>147</v>
      </c>
      <c r="H1540" s="227" t="s">
        <v>157</v>
      </c>
      <c r="I1540" s="237" t="s">
        <v>101</v>
      </c>
      <c r="J1540" s="238"/>
      <c r="K1540" s="238"/>
      <c r="L1540" s="238"/>
      <c r="M1540" s="238"/>
      <c r="N1540" s="238"/>
      <c r="O1540" s="238"/>
      <c r="P1540" s="238">
        <f>6287770+294592+1898907</f>
        <v>8481269</v>
      </c>
      <c r="Q1540" s="238">
        <f>6350335+295000+1917801.03</f>
        <v>8563136.0299999993</v>
      </c>
      <c r="R1540" s="238">
        <f>6410001+220000+1935820.47</f>
        <v>8565821.4700000007</v>
      </c>
      <c r="S1540" s="238">
        <v>-100000</v>
      </c>
      <c r="T1540" s="238"/>
      <c r="U1540" s="238"/>
      <c r="V1540" s="238">
        <f t="shared" si="4730"/>
        <v>8381269</v>
      </c>
      <c r="W1540" s="238">
        <f t="shared" si="4730"/>
        <v>8563136.0299999993</v>
      </c>
      <c r="X1540" s="238">
        <f t="shared" si="4730"/>
        <v>8565821.4700000007</v>
      </c>
      <c r="Y1540" s="238"/>
      <c r="Z1540" s="238"/>
      <c r="AA1540" s="238"/>
      <c r="AB1540" s="238">
        <f t="shared" si="4732"/>
        <v>8381269</v>
      </c>
      <c r="AC1540" s="238">
        <f t="shared" si="4733"/>
        <v>8563136.0299999993</v>
      </c>
      <c r="AD1540" s="238">
        <f t="shared" si="4734"/>
        <v>8565821.4700000007</v>
      </c>
      <c r="AE1540" s="238"/>
      <c r="AF1540" s="238"/>
      <c r="AG1540" s="238"/>
      <c r="AH1540" s="238">
        <f t="shared" si="4736"/>
        <v>8381269</v>
      </c>
      <c r="AI1540" s="238">
        <f t="shared" si="4737"/>
        <v>8563136.0299999993</v>
      </c>
      <c r="AJ1540" s="238">
        <f t="shared" si="4738"/>
        <v>8565821.4700000007</v>
      </c>
      <c r="AK1540" s="238">
        <f>-84592-18409.03</f>
        <v>-103001.03</v>
      </c>
      <c r="AL1540" s="238"/>
      <c r="AM1540" s="238"/>
      <c r="AN1540" s="238">
        <f t="shared" si="4740"/>
        <v>8278267.9699999997</v>
      </c>
      <c r="AO1540" s="238">
        <f t="shared" si="4741"/>
        <v>8563136.0299999993</v>
      </c>
      <c r="AP1540" s="238">
        <f t="shared" si="4742"/>
        <v>8565821.4700000007</v>
      </c>
      <c r="AQ1540" s="238">
        <f>-9000-14055.22</f>
        <v>-23055.22</v>
      </c>
      <c r="AR1540" s="238"/>
      <c r="AS1540" s="238"/>
      <c r="AT1540" s="238">
        <f t="shared" si="4744"/>
        <v>8255212.75</v>
      </c>
      <c r="AU1540" s="238">
        <f t="shared" si="4745"/>
        <v>8563136.0299999993</v>
      </c>
      <c r="AV1540" s="238">
        <f t="shared" si="4746"/>
        <v>8565821.4700000007</v>
      </c>
    </row>
    <row r="1541" spans="1:48" s="229" customFormat="1" ht="25.5" hidden="1">
      <c r="A1541" s="240" t="s">
        <v>259</v>
      </c>
      <c r="B1541" s="227" t="s">
        <v>401</v>
      </c>
      <c r="C1541" s="227" t="s">
        <v>20</v>
      </c>
      <c r="D1541" s="227" t="s">
        <v>16</v>
      </c>
      <c r="E1541" s="227" t="s">
        <v>81</v>
      </c>
      <c r="F1541" s="227" t="s">
        <v>69</v>
      </c>
      <c r="G1541" s="227" t="s">
        <v>147</v>
      </c>
      <c r="H1541" s="227" t="s">
        <v>157</v>
      </c>
      <c r="I1541" s="237" t="s">
        <v>93</v>
      </c>
      <c r="J1541" s="238"/>
      <c r="K1541" s="238"/>
      <c r="L1541" s="238"/>
      <c r="M1541" s="238"/>
      <c r="N1541" s="238"/>
      <c r="O1541" s="238"/>
      <c r="P1541" s="238">
        <f>P1542</f>
        <v>769947</v>
      </c>
      <c r="Q1541" s="238">
        <f t="shared" ref="Q1541:U1541" si="4766">Q1542</f>
        <v>790946.48</v>
      </c>
      <c r="R1541" s="238">
        <f t="shared" si="4766"/>
        <v>778533.94</v>
      </c>
      <c r="S1541" s="238">
        <f t="shared" si="4766"/>
        <v>147500</v>
      </c>
      <c r="T1541" s="238">
        <f t="shared" si="4766"/>
        <v>0</v>
      </c>
      <c r="U1541" s="238">
        <f t="shared" si="4766"/>
        <v>0</v>
      </c>
      <c r="V1541" s="238">
        <f t="shared" si="4730"/>
        <v>917447</v>
      </c>
      <c r="W1541" s="238">
        <f t="shared" si="4730"/>
        <v>790946.48</v>
      </c>
      <c r="X1541" s="238">
        <f t="shared" si="4730"/>
        <v>778533.94</v>
      </c>
      <c r="Y1541" s="238">
        <f t="shared" ref="Y1541:AA1541" si="4767">Y1542</f>
        <v>0</v>
      </c>
      <c r="Z1541" s="238">
        <f t="shared" si="4767"/>
        <v>0</v>
      </c>
      <c r="AA1541" s="238">
        <f t="shared" si="4767"/>
        <v>0</v>
      </c>
      <c r="AB1541" s="238">
        <f t="shared" si="4732"/>
        <v>917447</v>
      </c>
      <c r="AC1541" s="238">
        <f t="shared" si="4733"/>
        <v>790946.48</v>
      </c>
      <c r="AD1541" s="238">
        <f t="shared" si="4734"/>
        <v>778533.94</v>
      </c>
      <c r="AE1541" s="238">
        <f t="shared" ref="AE1541:AG1541" si="4768">AE1542</f>
        <v>0</v>
      </c>
      <c r="AF1541" s="238">
        <f t="shared" si="4768"/>
        <v>0</v>
      </c>
      <c r="AG1541" s="238">
        <f t="shared" si="4768"/>
        <v>0</v>
      </c>
      <c r="AH1541" s="238">
        <f t="shared" si="4736"/>
        <v>917447</v>
      </c>
      <c r="AI1541" s="238">
        <f t="shared" si="4737"/>
        <v>790946.48</v>
      </c>
      <c r="AJ1541" s="238">
        <f t="shared" si="4738"/>
        <v>778533.94</v>
      </c>
      <c r="AK1541" s="238">
        <f t="shared" ref="AK1541:AM1541" si="4769">AK1542</f>
        <v>67325</v>
      </c>
      <c r="AL1541" s="238">
        <f t="shared" si="4769"/>
        <v>0</v>
      </c>
      <c r="AM1541" s="238">
        <f t="shared" si="4769"/>
        <v>0</v>
      </c>
      <c r="AN1541" s="238">
        <f t="shared" si="4740"/>
        <v>984772</v>
      </c>
      <c r="AO1541" s="238">
        <f t="shared" si="4741"/>
        <v>790946.48</v>
      </c>
      <c r="AP1541" s="238">
        <f t="shared" si="4742"/>
        <v>778533.94</v>
      </c>
      <c r="AQ1541" s="238">
        <f t="shared" ref="AQ1541:AS1541" si="4770">AQ1542</f>
        <v>9000</v>
      </c>
      <c r="AR1541" s="238">
        <f t="shared" si="4770"/>
        <v>0</v>
      </c>
      <c r="AS1541" s="238">
        <f t="shared" si="4770"/>
        <v>0</v>
      </c>
      <c r="AT1541" s="238">
        <f t="shared" si="4744"/>
        <v>993772</v>
      </c>
      <c r="AU1541" s="238">
        <f t="shared" si="4745"/>
        <v>790946.48</v>
      </c>
      <c r="AV1541" s="238">
        <f t="shared" si="4746"/>
        <v>778533.94</v>
      </c>
    </row>
    <row r="1542" spans="1:48" s="229" customFormat="1" ht="25.5" hidden="1">
      <c r="A1542" s="239" t="s">
        <v>97</v>
      </c>
      <c r="B1542" s="227" t="s">
        <v>401</v>
      </c>
      <c r="C1542" s="227" t="s">
        <v>20</v>
      </c>
      <c r="D1542" s="227" t="s">
        <v>16</v>
      </c>
      <c r="E1542" s="227" t="s">
        <v>81</v>
      </c>
      <c r="F1542" s="227" t="s">
        <v>69</v>
      </c>
      <c r="G1542" s="227" t="s">
        <v>147</v>
      </c>
      <c r="H1542" s="227" t="s">
        <v>157</v>
      </c>
      <c r="I1542" s="237" t="s">
        <v>94</v>
      </c>
      <c r="J1542" s="238"/>
      <c r="K1542" s="238"/>
      <c r="L1542" s="238"/>
      <c r="M1542" s="238"/>
      <c r="N1542" s="238"/>
      <c r="O1542" s="238"/>
      <c r="P1542" s="238">
        <f>264460+505487</f>
        <v>769947</v>
      </c>
      <c r="Q1542" s="238">
        <f>276830+514116.48</f>
        <v>790946.48</v>
      </c>
      <c r="R1542" s="238">
        <f>210710+567823.94</f>
        <v>778533.94</v>
      </c>
      <c r="S1542" s="238">
        <f>100000+25000+22500</f>
        <v>147500</v>
      </c>
      <c r="T1542" s="238"/>
      <c r="U1542" s="238"/>
      <c r="V1542" s="238">
        <f t="shared" si="4730"/>
        <v>917447</v>
      </c>
      <c r="W1542" s="238">
        <f t="shared" si="4730"/>
        <v>790946.48</v>
      </c>
      <c r="X1542" s="238">
        <f t="shared" si="4730"/>
        <v>778533.94</v>
      </c>
      <c r="Y1542" s="238"/>
      <c r="Z1542" s="238"/>
      <c r="AA1542" s="238"/>
      <c r="AB1542" s="238">
        <f t="shared" si="4732"/>
        <v>917447</v>
      </c>
      <c r="AC1542" s="238">
        <f t="shared" si="4733"/>
        <v>790946.48</v>
      </c>
      <c r="AD1542" s="238">
        <f t="shared" si="4734"/>
        <v>778533.94</v>
      </c>
      <c r="AE1542" s="238"/>
      <c r="AF1542" s="238"/>
      <c r="AG1542" s="238"/>
      <c r="AH1542" s="238">
        <f t="shared" si="4736"/>
        <v>917447</v>
      </c>
      <c r="AI1542" s="238">
        <f t="shared" si="4737"/>
        <v>790946.48</v>
      </c>
      <c r="AJ1542" s="238">
        <f t="shared" si="4738"/>
        <v>778533.94</v>
      </c>
      <c r="AK1542" s="238">
        <f>48915.97+18409.03</f>
        <v>67325</v>
      </c>
      <c r="AL1542" s="238"/>
      <c r="AM1542" s="238"/>
      <c r="AN1542" s="238">
        <f t="shared" si="4740"/>
        <v>984772</v>
      </c>
      <c r="AO1542" s="238">
        <f t="shared" si="4741"/>
        <v>790946.48</v>
      </c>
      <c r="AP1542" s="238">
        <f t="shared" si="4742"/>
        <v>778533.94</v>
      </c>
      <c r="AQ1542" s="238">
        <v>9000</v>
      </c>
      <c r="AR1542" s="238"/>
      <c r="AS1542" s="238"/>
      <c r="AT1542" s="238">
        <f t="shared" si="4744"/>
        <v>993772</v>
      </c>
      <c r="AU1542" s="238">
        <f t="shared" si="4745"/>
        <v>790946.48</v>
      </c>
      <c r="AV1542" s="238">
        <f t="shared" si="4746"/>
        <v>778533.94</v>
      </c>
    </row>
    <row r="1543" spans="1:48" s="229" customFormat="1" hidden="1">
      <c r="A1543" s="239" t="s">
        <v>79</v>
      </c>
      <c r="B1543" s="227" t="s">
        <v>401</v>
      </c>
      <c r="C1543" s="227" t="s">
        <v>20</v>
      </c>
      <c r="D1543" s="227" t="s">
        <v>16</v>
      </c>
      <c r="E1543" s="227" t="s">
        <v>81</v>
      </c>
      <c r="F1543" s="227" t="s">
        <v>69</v>
      </c>
      <c r="G1543" s="227" t="s">
        <v>147</v>
      </c>
      <c r="H1543" s="227" t="s">
        <v>157</v>
      </c>
      <c r="I1543" s="237" t="s">
        <v>76</v>
      </c>
      <c r="J1543" s="238"/>
      <c r="K1543" s="238"/>
      <c r="L1543" s="238"/>
      <c r="M1543" s="238"/>
      <c r="N1543" s="238"/>
      <c r="O1543" s="238"/>
      <c r="P1543" s="238">
        <f>P1544</f>
        <v>21000</v>
      </c>
      <c r="Q1543" s="238">
        <f t="shared" ref="Q1543:U1543" si="4771">Q1544</f>
        <v>21000</v>
      </c>
      <c r="R1543" s="238">
        <f t="shared" si="4771"/>
        <v>21000</v>
      </c>
      <c r="S1543" s="238">
        <f t="shared" si="4771"/>
        <v>0</v>
      </c>
      <c r="T1543" s="238">
        <f t="shared" si="4771"/>
        <v>0</v>
      </c>
      <c r="U1543" s="238">
        <f t="shared" si="4771"/>
        <v>0</v>
      </c>
      <c r="V1543" s="238">
        <f t="shared" si="4730"/>
        <v>21000</v>
      </c>
      <c r="W1543" s="238">
        <f t="shared" si="4730"/>
        <v>21000</v>
      </c>
      <c r="X1543" s="238">
        <f t="shared" si="4730"/>
        <v>21000</v>
      </c>
      <c r="Y1543" s="238">
        <f t="shared" ref="Y1543:AA1543" si="4772">Y1544</f>
        <v>0</v>
      </c>
      <c r="Z1543" s="238">
        <f t="shared" si="4772"/>
        <v>0</v>
      </c>
      <c r="AA1543" s="238">
        <f t="shared" si="4772"/>
        <v>0</v>
      </c>
      <c r="AB1543" s="238">
        <f t="shared" si="4732"/>
        <v>21000</v>
      </c>
      <c r="AC1543" s="238">
        <f t="shared" si="4733"/>
        <v>21000</v>
      </c>
      <c r="AD1543" s="238">
        <f t="shared" si="4734"/>
        <v>21000</v>
      </c>
      <c r="AE1543" s="238">
        <f t="shared" ref="AE1543:AG1543" si="4773">AE1544</f>
        <v>0</v>
      </c>
      <c r="AF1543" s="238">
        <f t="shared" si="4773"/>
        <v>0</v>
      </c>
      <c r="AG1543" s="238">
        <f t="shared" si="4773"/>
        <v>0</v>
      </c>
      <c r="AH1543" s="238">
        <f t="shared" si="4736"/>
        <v>21000</v>
      </c>
      <c r="AI1543" s="238">
        <f t="shared" si="4737"/>
        <v>21000</v>
      </c>
      <c r="AJ1543" s="238">
        <f t="shared" si="4738"/>
        <v>21000</v>
      </c>
      <c r="AK1543" s="238">
        <f t="shared" ref="AK1543:AM1543" si="4774">AK1544</f>
        <v>35676.03</v>
      </c>
      <c r="AL1543" s="238">
        <f t="shared" si="4774"/>
        <v>0</v>
      </c>
      <c r="AM1543" s="238">
        <f t="shared" si="4774"/>
        <v>0</v>
      </c>
      <c r="AN1543" s="238">
        <f t="shared" si="4740"/>
        <v>56676.03</v>
      </c>
      <c r="AO1543" s="238">
        <f t="shared" si="4741"/>
        <v>21000</v>
      </c>
      <c r="AP1543" s="238">
        <f t="shared" si="4742"/>
        <v>21000</v>
      </c>
      <c r="AQ1543" s="238">
        <f t="shared" ref="AQ1543:AS1543" si="4775">AQ1544</f>
        <v>0</v>
      </c>
      <c r="AR1543" s="238">
        <f t="shared" si="4775"/>
        <v>0</v>
      </c>
      <c r="AS1543" s="238">
        <f t="shared" si="4775"/>
        <v>0</v>
      </c>
      <c r="AT1543" s="238">
        <f t="shared" si="4744"/>
        <v>56676.03</v>
      </c>
      <c r="AU1543" s="238">
        <f t="shared" si="4745"/>
        <v>21000</v>
      </c>
      <c r="AV1543" s="238">
        <f t="shared" si="4746"/>
        <v>21000</v>
      </c>
    </row>
    <row r="1544" spans="1:48" s="229" customFormat="1" hidden="1">
      <c r="A1544" s="241" t="s">
        <v>124</v>
      </c>
      <c r="B1544" s="227" t="s">
        <v>401</v>
      </c>
      <c r="C1544" s="227" t="s">
        <v>20</v>
      </c>
      <c r="D1544" s="227" t="s">
        <v>16</v>
      </c>
      <c r="E1544" s="227" t="s">
        <v>81</v>
      </c>
      <c r="F1544" s="227" t="s">
        <v>69</v>
      </c>
      <c r="G1544" s="227" t="s">
        <v>147</v>
      </c>
      <c r="H1544" s="227" t="s">
        <v>157</v>
      </c>
      <c r="I1544" s="237" t="s">
        <v>123</v>
      </c>
      <c r="J1544" s="238"/>
      <c r="K1544" s="238"/>
      <c r="L1544" s="238"/>
      <c r="M1544" s="238"/>
      <c r="N1544" s="238"/>
      <c r="O1544" s="238"/>
      <c r="P1544" s="238">
        <v>21000</v>
      </c>
      <c r="Q1544" s="238">
        <v>21000</v>
      </c>
      <c r="R1544" s="238">
        <v>21000</v>
      </c>
      <c r="S1544" s="238"/>
      <c r="T1544" s="238"/>
      <c r="U1544" s="238"/>
      <c r="V1544" s="238">
        <f t="shared" si="4730"/>
        <v>21000</v>
      </c>
      <c r="W1544" s="238">
        <f t="shared" si="4730"/>
        <v>21000</v>
      </c>
      <c r="X1544" s="238">
        <f t="shared" si="4730"/>
        <v>21000</v>
      </c>
      <c r="Y1544" s="238"/>
      <c r="Z1544" s="238"/>
      <c r="AA1544" s="238"/>
      <c r="AB1544" s="238">
        <f t="shared" si="4732"/>
        <v>21000</v>
      </c>
      <c r="AC1544" s="238">
        <f t="shared" si="4733"/>
        <v>21000</v>
      </c>
      <c r="AD1544" s="238">
        <f t="shared" si="4734"/>
        <v>21000</v>
      </c>
      <c r="AE1544" s="238"/>
      <c r="AF1544" s="238"/>
      <c r="AG1544" s="238"/>
      <c r="AH1544" s="238">
        <f t="shared" si="4736"/>
        <v>21000</v>
      </c>
      <c r="AI1544" s="238">
        <f t="shared" si="4737"/>
        <v>21000</v>
      </c>
      <c r="AJ1544" s="238">
        <f t="shared" si="4738"/>
        <v>21000</v>
      </c>
      <c r="AK1544" s="238">
        <f>27745.5+7930.53</f>
        <v>35676.03</v>
      </c>
      <c r="AL1544" s="238"/>
      <c r="AM1544" s="238"/>
      <c r="AN1544" s="238">
        <f t="shared" si="4740"/>
        <v>56676.03</v>
      </c>
      <c r="AO1544" s="238">
        <f t="shared" si="4741"/>
        <v>21000</v>
      </c>
      <c r="AP1544" s="238">
        <f t="shared" si="4742"/>
        <v>21000</v>
      </c>
      <c r="AQ1544" s="238"/>
      <c r="AR1544" s="238"/>
      <c r="AS1544" s="238"/>
      <c r="AT1544" s="238">
        <f t="shared" si="4744"/>
        <v>56676.03</v>
      </c>
      <c r="AU1544" s="238">
        <f t="shared" si="4745"/>
        <v>21000</v>
      </c>
      <c r="AV1544" s="238">
        <f t="shared" si="4746"/>
        <v>21000</v>
      </c>
    </row>
    <row r="1545" spans="1:48" s="229" customFormat="1" hidden="1">
      <c r="A1545" s="239" t="s">
        <v>89</v>
      </c>
      <c r="B1545" s="227" t="s">
        <v>401</v>
      </c>
      <c r="C1545" s="227" t="s">
        <v>20</v>
      </c>
      <c r="D1545" s="227" t="s">
        <v>16</v>
      </c>
      <c r="E1545" s="227" t="s">
        <v>81</v>
      </c>
      <c r="F1545" s="227" t="s">
        <v>69</v>
      </c>
      <c r="G1545" s="227" t="s">
        <v>147</v>
      </c>
      <c r="H1545" s="227" t="s">
        <v>173</v>
      </c>
      <c r="I1545" s="237"/>
      <c r="J1545" s="238"/>
      <c r="K1545" s="238"/>
      <c r="L1545" s="238"/>
      <c r="M1545" s="238"/>
      <c r="N1545" s="238"/>
      <c r="O1545" s="238"/>
      <c r="P1545" s="238">
        <f>P1546</f>
        <v>0</v>
      </c>
      <c r="Q1545" s="238">
        <f t="shared" ref="Q1545:U1546" si="4776">Q1546</f>
        <v>0</v>
      </c>
      <c r="R1545" s="238">
        <f t="shared" si="4776"/>
        <v>0</v>
      </c>
      <c r="S1545" s="238">
        <f t="shared" si="4776"/>
        <v>0</v>
      </c>
      <c r="T1545" s="238">
        <f t="shared" si="4776"/>
        <v>0</v>
      </c>
      <c r="U1545" s="238">
        <f t="shared" si="4776"/>
        <v>0</v>
      </c>
      <c r="V1545" s="238">
        <f t="shared" si="4730"/>
        <v>0</v>
      </c>
      <c r="W1545" s="238">
        <f t="shared" si="4730"/>
        <v>0</v>
      </c>
      <c r="X1545" s="238">
        <f t="shared" si="4730"/>
        <v>0</v>
      </c>
      <c r="Y1545" s="238">
        <f t="shared" ref="Y1545:AA1546" si="4777">Y1546</f>
        <v>6500</v>
      </c>
      <c r="Z1545" s="238">
        <f t="shared" si="4777"/>
        <v>0</v>
      </c>
      <c r="AA1545" s="238">
        <f t="shared" si="4777"/>
        <v>0</v>
      </c>
      <c r="AB1545" s="238">
        <f t="shared" si="4732"/>
        <v>6500</v>
      </c>
      <c r="AC1545" s="238">
        <f t="shared" si="4733"/>
        <v>0</v>
      </c>
      <c r="AD1545" s="238">
        <f t="shared" si="4734"/>
        <v>0</v>
      </c>
      <c r="AE1545" s="238">
        <f t="shared" ref="AE1545:AG1546" si="4778">AE1546</f>
        <v>7900</v>
      </c>
      <c r="AF1545" s="238">
        <f t="shared" si="4778"/>
        <v>0</v>
      </c>
      <c r="AG1545" s="238">
        <f t="shared" si="4778"/>
        <v>0</v>
      </c>
      <c r="AH1545" s="238">
        <f t="shared" si="4736"/>
        <v>14400</v>
      </c>
      <c r="AI1545" s="238">
        <f t="shared" si="4737"/>
        <v>0</v>
      </c>
      <c r="AJ1545" s="238">
        <f t="shared" si="4738"/>
        <v>0</v>
      </c>
      <c r="AK1545" s="238">
        <f t="shared" ref="AK1545:AM1546" si="4779">AK1546</f>
        <v>0</v>
      </c>
      <c r="AL1545" s="238">
        <f t="shared" si="4779"/>
        <v>0</v>
      </c>
      <c r="AM1545" s="238">
        <f t="shared" si="4779"/>
        <v>0</v>
      </c>
      <c r="AN1545" s="238">
        <f t="shared" si="4740"/>
        <v>14400</v>
      </c>
      <c r="AO1545" s="238">
        <f t="shared" si="4741"/>
        <v>0</v>
      </c>
      <c r="AP1545" s="238">
        <f t="shared" si="4742"/>
        <v>0</v>
      </c>
      <c r="AQ1545" s="238">
        <f t="shared" ref="AQ1545:AS1546" si="4780">AQ1546</f>
        <v>0</v>
      </c>
      <c r="AR1545" s="238">
        <f t="shared" si="4780"/>
        <v>0</v>
      </c>
      <c r="AS1545" s="238">
        <f t="shared" si="4780"/>
        <v>0</v>
      </c>
      <c r="AT1545" s="238">
        <f t="shared" si="4744"/>
        <v>14400</v>
      </c>
      <c r="AU1545" s="238">
        <f t="shared" si="4745"/>
        <v>0</v>
      </c>
      <c r="AV1545" s="238">
        <f t="shared" si="4746"/>
        <v>0</v>
      </c>
    </row>
    <row r="1546" spans="1:48" s="229" customFormat="1" ht="25.5" hidden="1">
      <c r="A1546" s="240" t="s">
        <v>259</v>
      </c>
      <c r="B1546" s="227" t="s">
        <v>401</v>
      </c>
      <c r="C1546" s="227" t="s">
        <v>20</v>
      </c>
      <c r="D1546" s="227" t="s">
        <v>16</v>
      </c>
      <c r="E1546" s="227" t="s">
        <v>81</v>
      </c>
      <c r="F1546" s="227" t="s">
        <v>69</v>
      </c>
      <c r="G1546" s="227" t="s">
        <v>147</v>
      </c>
      <c r="H1546" s="227" t="s">
        <v>173</v>
      </c>
      <c r="I1546" s="237" t="s">
        <v>93</v>
      </c>
      <c r="J1546" s="238"/>
      <c r="K1546" s="238"/>
      <c r="L1546" s="238"/>
      <c r="M1546" s="238"/>
      <c r="N1546" s="238"/>
      <c r="O1546" s="238"/>
      <c r="P1546" s="238">
        <f>P1547</f>
        <v>0</v>
      </c>
      <c r="Q1546" s="238">
        <f t="shared" si="4776"/>
        <v>0</v>
      </c>
      <c r="R1546" s="238">
        <f t="shared" si="4776"/>
        <v>0</v>
      </c>
      <c r="S1546" s="238">
        <f t="shared" si="4776"/>
        <v>0</v>
      </c>
      <c r="T1546" s="238">
        <f t="shared" si="4776"/>
        <v>0</v>
      </c>
      <c r="U1546" s="238">
        <f t="shared" si="4776"/>
        <v>0</v>
      </c>
      <c r="V1546" s="238">
        <f t="shared" si="4730"/>
        <v>0</v>
      </c>
      <c r="W1546" s="238">
        <f t="shared" si="4730"/>
        <v>0</v>
      </c>
      <c r="X1546" s="238">
        <f t="shared" si="4730"/>
        <v>0</v>
      </c>
      <c r="Y1546" s="238">
        <f t="shared" si="4777"/>
        <v>6500</v>
      </c>
      <c r="Z1546" s="238">
        <f t="shared" si="4777"/>
        <v>0</v>
      </c>
      <c r="AA1546" s="238">
        <f t="shared" si="4777"/>
        <v>0</v>
      </c>
      <c r="AB1546" s="238">
        <f t="shared" si="4732"/>
        <v>6500</v>
      </c>
      <c r="AC1546" s="238">
        <f t="shared" si="4733"/>
        <v>0</v>
      </c>
      <c r="AD1546" s="238">
        <f t="shared" si="4734"/>
        <v>0</v>
      </c>
      <c r="AE1546" s="238">
        <f t="shared" si="4778"/>
        <v>7900</v>
      </c>
      <c r="AF1546" s="238">
        <f t="shared" si="4778"/>
        <v>0</v>
      </c>
      <c r="AG1546" s="238">
        <f t="shared" si="4778"/>
        <v>0</v>
      </c>
      <c r="AH1546" s="238">
        <f t="shared" si="4736"/>
        <v>14400</v>
      </c>
      <c r="AI1546" s="238">
        <f t="shared" si="4737"/>
        <v>0</v>
      </c>
      <c r="AJ1546" s="238">
        <f t="shared" si="4738"/>
        <v>0</v>
      </c>
      <c r="AK1546" s="238">
        <f t="shared" si="4779"/>
        <v>0</v>
      </c>
      <c r="AL1546" s="238">
        <f t="shared" si="4779"/>
        <v>0</v>
      </c>
      <c r="AM1546" s="238">
        <f t="shared" si="4779"/>
        <v>0</v>
      </c>
      <c r="AN1546" s="238">
        <f t="shared" si="4740"/>
        <v>14400</v>
      </c>
      <c r="AO1546" s="238">
        <f t="shared" si="4741"/>
        <v>0</v>
      </c>
      <c r="AP1546" s="238">
        <f t="shared" si="4742"/>
        <v>0</v>
      </c>
      <c r="AQ1546" s="238">
        <f t="shared" si="4780"/>
        <v>0</v>
      </c>
      <c r="AR1546" s="238">
        <f t="shared" si="4780"/>
        <v>0</v>
      </c>
      <c r="AS1546" s="238">
        <f t="shared" si="4780"/>
        <v>0</v>
      </c>
      <c r="AT1546" s="238">
        <f t="shared" si="4744"/>
        <v>14400</v>
      </c>
      <c r="AU1546" s="238">
        <f t="shared" si="4745"/>
        <v>0</v>
      </c>
      <c r="AV1546" s="238">
        <f t="shared" si="4746"/>
        <v>0</v>
      </c>
    </row>
    <row r="1547" spans="1:48" s="229" customFormat="1" ht="25.5" hidden="1">
      <c r="A1547" s="239" t="s">
        <v>97</v>
      </c>
      <c r="B1547" s="227" t="s">
        <v>401</v>
      </c>
      <c r="C1547" s="227" t="s">
        <v>20</v>
      </c>
      <c r="D1547" s="227" t="s">
        <v>16</v>
      </c>
      <c r="E1547" s="227" t="s">
        <v>81</v>
      </c>
      <c r="F1547" s="227" t="s">
        <v>69</v>
      </c>
      <c r="G1547" s="227" t="s">
        <v>147</v>
      </c>
      <c r="H1547" s="227" t="s">
        <v>173</v>
      </c>
      <c r="I1547" s="237" t="s">
        <v>94</v>
      </c>
      <c r="J1547" s="238"/>
      <c r="K1547" s="238"/>
      <c r="L1547" s="238"/>
      <c r="M1547" s="238"/>
      <c r="N1547" s="238"/>
      <c r="O1547" s="238"/>
      <c r="P1547" s="238"/>
      <c r="Q1547" s="238"/>
      <c r="R1547" s="238"/>
      <c r="S1547" s="238"/>
      <c r="T1547" s="238"/>
      <c r="U1547" s="238"/>
      <c r="V1547" s="238">
        <f t="shared" si="4730"/>
        <v>0</v>
      </c>
      <c r="W1547" s="238">
        <f t="shared" si="4730"/>
        <v>0</v>
      </c>
      <c r="X1547" s="238">
        <f t="shared" si="4730"/>
        <v>0</v>
      </c>
      <c r="Y1547" s="238">
        <v>6500</v>
      </c>
      <c r="Z1547" s="238"/>
      <c r="AA1547" s="238"/>
      <c r="AB1547" s="238">
        <f t="shared" si="4732"/>
        <v>6500</v>
      </c>
      <c r="AC1547" s="238">
        <f t="shared" si="4733"/>
        <v>0</v>
      </c>
      <c r="AD1547" s="238">
        <f t="shared" si="4734"/>
        <v>0</v>
      </c>
      <c r="AE1547" s="238">
        <v>7900</v>
      </c>
      <c r="AF1547" s="238"/>
      <c r="AG1547" s="238"/>
      <c r="AH1547" s="238">
        <f t="shared" si="4736"/>
        <v>14400</v>
      </c>
      <c r="AI1547" s="238">
        <f t="shared" si="4737"/>
        <v>0</v>
      </c>
      <c r="AJ1547" s="238">
        <f t="shared" si="4738"/>
        <v>0</v>
      </c>
      <c r="AK1547" s="238"/>
      <c r="AL1547" s="238"/>
      <c r="AM1547" s="238"/>
      <c r="AN1547" s="238">
        <f t="shared" si="4740"/>
        <v>14400</v>
      </c>
      <c r="AO1547" s="238">
        <f t="shared" si="4741"/>
        <v>0</v>
      </c>
      <c r="AP1547" s="238">
        <f t="shared" si="4742"/>
        <v>0</v>
      </c>
      <c r="AQ1547" s="238"/>
      <c r="AR1547" s="238"/>
      <c r="AS1547" s="238"/>
      <c r="AT1547" s="238">
        <f t="shared" si="4744"/>
        <v>14400</v>
      </c>
      <c r="AU1547" s="238">
        <f t="shared" si="4745"/>
        <v>0</v>
      </c>
      <c r="AV1547" s="238">
        <f t="shared" si="4746"/>
        <v>0</v>
      </c>
    </row>
    <row r="1548" spans="1:48" s="229" customFormat="1" hidden="1">
      <c r="A1548" s="230" t="s">
        <v>1</v>
      </c>
      <c r="B1548" s="231" t="s">
        <v>401</v>
      </c>
      <c r="C1548" s="231" t="s">
        <v>20</v>
      </c>
      <c r="D1548" s="231" t="s">
        <v>49</v>
      </c>
      <c r="E1548" s="231"/>
      <c r="F1548" s="231"/>
      <c r="G1548" s="231"/>
      <c r="H1548" s="227"/>
      <c r="I1548" s="237"/>
      <c r="J1548" s="234"/>
      <c r="K1548" s="234"/>
      <c r="L1548" s="234"/>
      <c r="M1548" s="234"/>
      <c r="N1548" s="234"/>
      <c r="O1548" s="234"/>
      <c r="P1548" s="234">
        <f t="shared" ref="P1548:U1548" si="4781">P1549</f>
        <v>485806.32</v>
      </c>
      <c r="Q1548" s="234">
        <f t="shared" si="4781"/>
        <v>0</v>
      </c>
      <c r="R1548" s="234">
        <f t="shared" si="4781"/>
        <v>0</v>
      </c>
      <c r="S1548" s="234">
        <f t="shared" si="4781"/>
        <v>106640.41</v>
      </c>
      <c r="T1548" s="234">
        <f t="shared" si="4781"/>
        <v>0</v>
      </c>
      <c r="U1548" s="234">
        <f t="shared" si="4781"/>
        <v>0</v>
      </c>
      <c r="V1548" s="234">
        <f t="shared" si="4730"/>
        <v>592446.73</v>
      </c>
      <c r="W1548" s="234">
        <f t="shared" si="4730"/>
        <v>0</v>
      </c>
      <c r="X1548" s="234">
        <f t="shared" si="4730"/>
        <v>0</v>
      </c>
      <c r="Y1548" s="234">
        <f>Y1549+Y1554</f>
        <v>70000</v>
      </c>
      <c r="Z1548" s="234">
        <f t="shared" ref="Z1548:AA1548" si="4782">Z1549+Z1554</f>
        <v>0</v>
      </c>
      <c r="AA1548" s="234">
        <f t="shared" si="4782"/>
        <v>0</v>
      </c>
      <c r="AB1548" s="234">
        <f t="shared" si="4732"/>
        <v>662446.73</v>
      </c>
      <c r="AC1548" s="234">
        <f t="shared" si="4733"/>
        <v>0</v>
      </c>
      <c r="AD1548" s="234">
        <f t="shared" si="4734"/>
        <v>0</v>
      </c>
      <c r="AE1548" s="234">
        <f>AE1549+AE1554</f>
        <v>-378441.2</v>
      </c>
      <c r="AF1548" s="234">
        <f t="shared" ref="AF1548:AG1548" si="4783">AF1549+AF1554</f>
        <v>0</v>
      </c>
      <c r="AG1548" s="234">
        <f t="shared" si="4783"/>
        <v>0</v>
      </c>
      <c r="AH1548" s="234">
        <f t="shared" si="4736"/>
        <v>284005.52999999997</v>
      </c>
      <c r="AI1548" s="234">
        <f t="shared" si="4737"/>
        <v>0</v>
      </c>
      <c r="AJ1548" s="234">
        <f t="shared" si="4738"/>
        <v>0</v>
      </c>
      <c r="AK1548" s="234">
        <f>AK1549+AK1554</f>
        <v>54705</v>
      </c>
      <c r="AL1548" s="234">
        <f t="shared" ref="AL1548:AM1548" si="4784">AL1549+AL1554</f>
        <v>0</v>
      </c>
      <c r="AM1548" s="234">
        <f t="shared" si="4784"/>
        <v>0</v>
      </c>
      <c r="AN1548" s="234">
        <f>AH1548+AK1548</f>
        <v>338710.52999999997</v>
      </c>
      <c r="AO1548" s="234">
        <f t="shared" si="4741"/>
        <v>0</v>
      </c>
      <c r="AP1548" s="234">
        <f t="shared" si="4742"/>
        <v>0</v>
      </c>
      <c r="AQ1548" s="234">
        <f>AQ1549+AQ1554</f>
        <v>15000</v>
      </c>
      <c r="AR1548" s="234">
        <f t="shared" ref="AR1548:AS1548" si="4785">AR1549+AR1554</f>
        <v>0</v>
      </c>
      <c r="AS1548" s="234">
        <f t="shared" si="4785"/>
        <v>0</v>
      </c>
      <c r="AT1548" s="234">
        <f>AN1548+AQ1548</f>
        <v>353710.52999999997</v>
      </c>
      <c r="AU1548" s="234">
        <f t="shared" si="4745"/>
        <v>0</v>
      </c>
      <c r="AV1548" s="234">
        <f t="shared" si="4746"/>
        <v>0</v>
      </c>
    </row>
    <row r="1549" spans="1:48" s="229" customFormat="1" ht="38.25" hidden="1">
      <c r="A1549" s="241" t="s">
        <v>293</v>
      </c>
      <c r="B1549" s="247" t="s">
        <v>401</v>
      </c>
      <c r="C1549" s="247" t="s">
        <v>20</v>
      </c>
      <c r="D1549" s="247" t="s">
        <v>49</v>
      </c>
      <c r="E1549" s="227" t="s">
        <v>19</v>
      </c>
      <c r="F1549" s="227" t="s">
        <v>69</v>
      </c>
      <c r="G1549" s="227" t="s">
        <v>147</v>
      </c>
      <c r="H1549" s="247" t="s">
        <v>148</v>
      </c>
      <c r="I1549" s="248"/>
      <c r="J1549" s="238"/>
      <c r="K1549" s="238"/>
      <c r="L1549" s="238"/>
      <c r="M1549" s="238"/>
      <c r="N1549" s="238"/>
      <c r="O1549" s="238"/>
      <c r="P1549" s="238">
        <f>P1550</f>
        <v>485806.32</v>
      </c>
      <c r="Q1549" s="238">
        <f t="shared" ref="Q1549:U1552" si="4786">Q1550</f>
        <v>0</v>
      </c>
      <c r="R1549" s="238">
        <f t="shared" si="4786"/>
        <v>0</v>
      </c>
      <c r="S1549" s="238">
        <f t="shared" si="4786"/>
        <v>106640.41</v>
      </c>
      <c r="T1549" s="238">
        <f t="shared" si="4786"/>
        <v>0</v>
      </c>
      <c r="U1549" s="238">
        <f t="shared" si="4786"/>
        <v>0</v>
      </c>
      <c r="V1549" s="238">
        <f t="shared" si="4730"/>
        <v>592446.73</v>
      </c>
      <c r="W1549" s="238">
        <f t="shared" si="4730"/>
        <v>0</v>
      </c>
      <c r="X1549" s="238">
        <f t="shared" si="4730"/>
        <v>0</v>
      </c>
      <c r="Y1549" s="238">
        <f t="shared" ref="Y1549:AA1552" si="4787">Y1550</f>
        <v>0</v>
      </c>
      <c r="Z1549" s="238">
        <f t="shared" si="4787"/>
        <v>0</v>
      </c>
      <c r="AA1549" s="238">
        <f t="shared" si="4787"/>
        <v>0</v>
      </c>
      <c r="AB1549" s="238">
        <f t="shared" si="4732"/>
        <v>592446.73</v>
      </c>
      <c r="AC1549" s="238">
        <f t="shared" si="4733"/>
        <v>0</v>
      </c>
      <c r="AD1549" s="238">
        <f t="shared" si="4734"/>
        <v>0</v>
      </c>
      <c r="AE1549" s="238">
        <f t="shared" ref="AE1549:AG1552" si="4788">AE1550</f>
        <v>-378441.2</v>
      </c>
      <c r="AF1549" s="238">
        <f t="shared" si="4788"/>
        <v>0</v>
      </c>
      <c r="AG1549" s="238">
        <f t="shared" si="4788"/>
        <v>0</v>
      </c>
      <c r="AH1549" s="238">
        <f t="shared" si="4736"/>
        <v>214005.52999999997</v>
      </c>
      <c r="AI1549" s="238">
        <f t="shared" si="4737"/>
        <v>0</v>
      </c>
      <c r="AJ1549" s="238">
        <f t="shared" si="4738"/>
        <v>0</v>
      </c>
      <c r="AK1549" s="238">
        <f t="shared" ref="AK1549:AM1552" si="4789">AK1550</f>
        <v>0</v>
      </c>
      <c r="AL1549" s="238">
        <f t="shared" si="4789"/>
        <v>0</v>
      </c>
      <c r="AM1549" s="238">
        <f t="shared" si="4789"/>
        <v>0</v>
      </c>
      <c r="AN1549" s="238">
        <f t="shared" si="4740"/>
        <v>214005.52999999997</v>
      </c>
      <c r="AO1549" s="238">
        <f t="shared" si="4741"/>
        <v>0</v>
      </c>
      <c r="AP1549" s="238">
        <f t="shared" si="4742"/>
        <v>0</v>
      </c>
      <c r="AQ1549" s="238">
        <f t="shared" ref="AQ1549:AS1552" si="4790">AQ1550</f>
        <v>0</v>
      </c>
      <c r="AR1549" s="238">
        <f t="shared" si="4790"/>
        <v>0</v>
      </c>
      <c r="AS1549" s="238">
        <f t="shared" si="4790"/>
        <v>0</v>
      </c>
      <c r="AT1549" s="238">
        <f t="shared" ref="AT1549:AT1553" si="4791">AN1549+AQ1549</f>
        <v>214005.52999999997</v>
      </c>
      <c r="AU1549" s="238">
        <f t="shared" si="4745"/>
        <v>0</v>
      </c>
      <c r="AV1549" s="238">
        <f t="shared" si="4746"/>
        <v>0</v>
      </c>
    </row>
    <row r="1550" spans="1:48" s="229" customFormat="1" ht="25.5" hidden="1">
      <c r="A1550" s="241" t="s">
        <v>295</v>
      </c>
      <c r="B1550" s="247" t="s">
        <v>401</v>
      </c>
      <c r="C1550" s="247" t="s">
        <v>20</v>
      </c>
      <c r="D1550" s="247" t="s">
        <v>49</v>
      </c>
      <c r="E1550" s="227" t="s">
        <v>19</v>
      </c>
      <c r="F1550" s="227" t="s">
        <v>126</v>
      </c>
      <c r="G1550" s="227" t="s">
        <v>147</v>
      </c>
      <c r="H1550" s="247" t="s">
        <v>148</v>
      </c>
      <c r="I1550" s="248"/>
      <c r="J1550" s="238"/>
      <c r="K1550" s="238"/>
      <c r="L1550" s="238"/>
      <c r="M1550" s="238"/>
      <c r="N1550" s="238"/>
      <c r="O1550" s="238"/>
      <c r="P1550" s="238">
        <f>P1551</f>
        <v>485806.32</v>
      </c>
      <c r="Q1550" s="238">
        <f t="shared" si="4786"/>
        <v>0</v>
      </c>
      <c r="R1550" s="238">
        <f t="shared" si="4786"/>
        <v>0</v>
      </c>
      <c r="S1550" s="238">
        <f t="shared" si="4786"/>
        <v>106640.41</v>
      </c>
      <c r="T1550" s="238">
        <f t="shared" si="4786"/>
        <v>0</v>
      </c>
      <c r="U1550" s="238">
        <f t="shared" si="4786"/>
        <v>0</v>
      </c>
      <c r="V1550" s="238">
        <f t="shared" si="4730"/>
        <v>592446.73</v>
      </c>
      <c r="W1550" s="238">
        <f t="shared" si="4730"/>
        <v>0</v>
      </c>
      <c r="X1550" s="238">
        <f t="shared" si="4730"/>
        <v>0</v>
      </c>
      <c r="Y1550" s="238">
        <f t="shared" si="4787"/>
        <v>0</v>
      </c>
      <c r="Z1550" s="238">
        <f t="shared" si="4787"/>
        <v>0</v>
      </c>
      <c r="AA1550" s="238">
        <f t="shared" si="4787"/>
        <v>0</v>
      </c>
      <c r="AB1550" s="238">
        <f t="shared" si="4732"/>
        <v>592446.73</v>
      </c>
      <c r="AC1550" s="238">
        <f t="shared" si="4733"/>
        <v>0</v>
      </c>
      <c r="AD1550" s="238">
        <f t="shared" si="4734"/>
        <v>0</v>
      </c>
      <c r="AE1550" s="238">
        <f t="shared" si="4788"/>
        <v>-378441.2</v>
      </c>
      <c r="AF1550" s="238">
        <f t="shared" si="4788"/>
        <v>0</v>
      </c>
      <c r="AG1550" s="238">
        <f t="shared" si="4788"/>
        <v>0</v>
      </c>
      <c r="AH1550" s="238">
        <f t="shared" si="4736"/>
        <v>214005.52999999997</v>
      </c>
      <c r="AI1550" s="238">
        <f t="shared" si="4737"/>
        <v>0</v>
      </c>
      <c r="AJ1550" s="238">
        <f t="shared" si="4738"/>
        <v>0</v>
      </c>
      <c r="AK1550" s="238">
        <f t="shared" si="4789"/>
        <v>0</v>
      </c>
      <c r="AL1550" s="238">
        <f t="shared" si="4789"/>
        <v>0</v>
      </c>
      <c r="AM1550" s="238">
        <f t="shared" si="4789"/>
        <v>0</v>
      </c>
      <c r="AN1550" s="238">
        <f t="shared" si="4740"/>
        <v>214005.52999999997</v>
      </c>
      <c r="AO1550" s="238">
        <f t="shared" si="4741"/>
        <v>0</v>
      </c>
      <c r="AP1550" s="238">
        <f t="shared" si="4742"/>
        <v>0</v>
      </c>
      <c r="AQ1550" s="238">
        <f t="shared" si="4790"/>
        <v>0</v>
      </c>
      <c r="AR1550" s="238">
        <f t="shared" si="4790"/>
        <v>0</v>
      </c>
      <c r="AS1550" s="238">
        <f t="shared" si="4790"/>
        <v>0</v>
      </c>
      <c r="AT1550" s="238">
        <f t="shared" si="4791"/>
        <v>214005.52999999997</v>
      </c>
      <c r="AU1550" s="238">
        <f t="shared" si="4745"/>
        <v>0</v>
      </c>
      <c r="AV1550" s="238">
        <f t="shared" si="4746"/>
        <v>0</v>
      </c>
    </row>
    <row r="1551" spans="1:48" s="229" customFormat="1" ht="51" hidden="1">
      <c r="A1551" s="241" t="s">
        <v>298</v>
      </c>
      <c r="B1551" s="247" t="s">
        <v>401</v>
      </c>
      <c r="C1551" s="247" t="s">
        <v>20</v>
      </c>
      <c r="D1551" s="247" t="s">
        <v>49</v>
      </c>
      <c r="E1551" s="227" t="s">
        <v>19</v>
      </c>
      <c r="F1551" s="227" t="s">
        <v>126</v>
      </c>
      <c r="G1551" s="227" t="s">
        <v>147</v>
      </c>
      <c r="H1551" s="247" t="s">
        <v>297</v>
      </c>
      <c r="I1551" s="248"/>
      <c r="J1551" s="238"/>
      <c r="K1551" s="238"/>
      <c r="L1551" s="238"/>
      <c r="M1551" s="238"/>
      <c r="N1551" s="238"/>
      <c r="O1551" s="238"/>
      <c r="P1551" s="238">
        <f>P1552</f>
        <v>485806.32</v>
      </c>
      <c r="Q1551" s="238">
        <f t="shared" si="4786"/>
        <v>0</v>
      </c>
      <c r="R1551" s="238">
        <f t="shared" si="4786"/>
        <v>0</v>
      </c>
      <c r="S1551" s="238">
        <f t="shared" si="4786"/>
        <v>106640.41</v>
      </c>
      <c r="T1551" s="238">
        <f t="shared" si="4786"/>
        <v>0</v>
      </c>
      <c r="U1551" s="238">
        <f t="shared" si="4786"/>
        <v>0</v>
      </c>
      <c r="V1551" s="238">
        <f t="shared" si="4730"/>
        <v>592446.73</v>
      </c>
      <c r="W1551" s="238">
        <f t="shared" si="4730"/>
        <v>0</v>
      </c>
      <c r="X1551" s="238">
        <f t="shared" si="4730"/>
        <v>0</v>
      </c>
      <c r="Y1551" s="238">
        <f t="shared" si="4787"/>
        <v>0</v>
      </c>
      <c r="Z1551" s="238">
        <f t="shared" si="4787"/>
        <v>0</v>
      </c>
      <c r="AA1551" s="238">
        <f t="shared" si="4787"/>
        <v>0</v>
      </c>
      <c r="AB1551" s="238">
        <f t="shared" si="4732"/>
        <v>592446.73</v>
      </c>
      <c r="AC1551" s="238">
        <f t="shared" si="4733"/>
        <v>0</v>
      </c>
      <c r="AD1551" s="238">
        <f t="shared" si="4734"/>
        <v>0</v>
      </c>
      <c r="AE1551" s="238">
        <f t="shared" si="4788"/>
        <v>-378441.2</v>
      </c>
      <c r="AF1551" s="238">
        <f t="shared" si="4788"/>
        <v>0</v>
      </c>
      <c r="AG1551" s="238">
        <f t="shared" si="4788"/>
        <v>0</v>
      </c>
      <c r="AH1551" s="238">
        <f t="shared" si="4736"/>
        <v>214005.52999999997</v>
      </c>
      <c r="AI1551" s="238">
        <f t="shared" si="4737"/>
        <v>0</v>
      </c>
      <c r="AJ1551" s="238">
        <f t="shared" si="4738"/>
        <v>0</v>
      </c>
      <c r="AK1551" s="238">
        <f t="shared" si="4789"/>
        <v>0</v>
      </c>
      <c r="AL1551" s="238">
        <f t="shared" si="4789"/>
        <v>0</v>
      </c>
      <c r="AM1551" s="238">
        <f t="shared" si="4789"/>
        <v>0</v>
      </c>
      <c r="AN1551" s="238">
        <f t="shared" si="4740"/>
        <v>214005.52999999997</v>
      </c>
      <c r="AO1551" s="238">
        <f t="shared" si="4741"/>
        <v>0</v>
      </c>
      <c r="AP1551" s="238">
        <f t="shared" si="4742"/>
        <v>0</v>
      </c>
      <c r="AQ1551" s="238">
        <f t="shared" si="4790"/>
        <v>0</v>
      </c>
      <c r="AR1551" s="238">
        <f t="shared" si="4790"/>
        <v>0</v>
      </c>
      <c r="AS1551" s="238">
        <f t="shared" si="4790"/>
        <v>0</v>
      </c>
      <c r="AT1551" s="238">
        <f t="shared" si="4791"/>
        <v>214005.52999999997</v>
      </c>
      <c r="AU1551" s="238">
        <f t="shared" si="4745"/>
        <v>0</v>
      </c>
      <c r="AV1551" s="238">
        <f t="shared" si="4746"/>
        <v>0</v>
      </c>
    </row>
    <row r="1552" spans="1:48" s="229" customFormat="1" hidden="1">
      <c r="A1552" s="235" t="s">
        <v>99</v>
      </c>
      <c r="B1552" s="247" t="s">
        <v>401</v>
      </c>
      <c r="C1552" s="247" t="s">
        <v>20</v>
      </c>
      <c r="D1552" s="247" t="s">
        <v>49</v>
      </c>
      <c r="E1552" s="227" t="s">
        <v>19</v>
      </c>
      <c r="F1552" s="227" t="s">
        <v>126</v>
      </c>
      <c r="G1552" s="227" t="s">
        <v>147</v>
      </c>
      <c r="H1552" s="247" t="s">
        <v>297</v>
      </c>
      <c r="I1552" s="248" t="s">
        <v>98</v>
      </c>
      <c r="J1552" s="238"/>
      <c r="K1552" s="238"/>
      <c r="L1552" s="238"/>
      <c r="M1552" s="238"/>
      <c r="N1552" s="238"/>
      <c r="O1552" s="238"/>
      <c r="P1552" s="238">
        <f>P1553</f>
        <v>485806.32</v>
      </c>
      <c r="Q1552" s="238">
        <f t="shared" si="4786"/>
        <v>0</v>
      </c>
      <c r="R1552" s="238">
        <f t="shared" si="4786"/>
        <v>0</v>
      </c>
      <c r="S1552" s="238">
        <f t="shared" si="4786"/>
        <v>106640.41</v>
      </c>
      <c r="T1552" s="238">
        <f t="shared" si="4786"/>
        <v>0</v>
      </c>
      <c r="U1552" s="238">
        <f t="shared" si="4786"/>
        <v>0</v>
      </c>
      <c r="V1552" s="238">
        <f t="shared" si="4730"/>
        <v>592446.73</v>
      </c>
      <c r="W1552" s="238">
        <f t="shared" si="4730"/>
        <v>0</v>
      </c>
      <c r="X1552" s="238">
        <f t="shared" si="4730"/>
        <v>0</v>
      </c>
      <c r="Y1552" s="238">
        <f t="shared" si="4787"/>
        <v>0</v>
      </c>
      <c r="Z1552" s="238">
        <f t="shared" si="4787"/>
        <v>0</v>
      </c>
      <c r="AA1552" s="238">
        <f t="shared" si="4787"/>
        <v>0</v>
      </c>
      <c r="AB1552" s="238">
        <f t="shared" si="4732"/>
        <v>592446.73</v>
      </c>
      <c r="AC1552" s="238">
        <f t="shared" si="4733"/>
        <v>0</v>
      </c>
      <c r="AD1552" s="238">
        <f t="shared" si="4734"/>
        <v>0</v>
      </c>
      <c r="AE1552" s="238">
        <f t="shared" si="4788"/>
        <v>-378441.2</v>
      </c>
      <c r="AF1552" s="238">
        <f t="shared" si="4788"/>
        <v>0</v>
      </c>
      <c r="AG1552" s="238">
        <f t="shared" si="4788"/>
        <v>0</v>
      </c>
      <c r="AH1552" s="238">
        <f t="shared" si="4736"/>
        <v>214005.52999999997</v>
      </c>
      <c r="AI1552" s="238">
        <f t="shared" si="4737"/>
        <v>0</v>
      </c>
      <c r="AJ1552" s="238">
        <f t="shared" si="4738"/>
        <v>0</v>
      </c>
      <c r="AK1552" s="238">
        <f t="shared" si="4789"/>
        <v>0</v>
      </c>
      <c r="AL1552" s="238">
        <f t="shared" si="4789"/>
        <v>0</v>
      </c>
      <c r="AM1552" s="238">
        <f t="shared" si="4789"/>
        <v>0</v>
      </c>
      <c r="AN1552" s="238">
        <f t="shared" si="4740"/>
        <v>214005.52999999997</v>
      </c>
      <c r="AO1552" s="238">
        <f t="shared" si="4741"/>
        <v>0</v>
      </c>
      <c r="AP1552" s="238">
        <f t="shared" si="4742"/>
        <v>0</v>
      </c>
      <c r="AQ1552" s="238">
        <f t="shared" si="4790"/>
        <v>0</v>
      </c>
      <c r="AR1552" s="238">
        <f t="shared" si="4790"/>
        <v>0</v>
      </c>
      <c r="AS1552" s="238">
        <f t="shared" si="4790"/>
        <v>0</v>
      </c>
      <c r="AT1552" s="238">
        <f t="shared" si="4791"/>
        <v>214005.52999999997</v>
      </c>
      <c r="AU1552" s="238">
        <f t="shared" si="4745"/>
        <v>0</v>
      </c>
      <c r="AV1552" s="238">
        <f t="shared" si="4746"/>
        <v>0</v>
      </c>
    </row>
    <row r="1553" spans="1:48" s="229" customFormat="1" ht="25.5" hidden="1">
      <c r="A1553" s="235" t="s">
        <v>105</v>
      </c>
      <c r="B1553" s="247" t="s">
        <v>401</v>
      </c>
      <c r="C1553" s="247" t="s">
        <v>20</v>
      </c>
      <c r="D1553" s="247" t="s">
        <v>49</v>
      </c>
      <c r="E1553" s="227" t="s">
        <v>19</v>
      </c>
      <c r="F1553" s="227" t="s">
        <v>126</v>
      </c>
      <c r="G1553" s="227" t="s">
        <v>147</v>
      </c>
      <c r="H1553" s="247" t="s">
        <v>297</v>
      </c>
      <c r="I1553" s="248" t="s">
        <v>106</v>
      </c>
      <c r="J1553" s="238"/>
      <c r="K1553" s="238"/>
      <c r="L1553" s="238"/>
      <c r="M1553" s="238"/>
      <c r="N1553" s="238"/>
      <c r="O1553" s="238"/>
      <c r="P1553" s="238">
        <v>485806.32</v>
      </c>
      <c r="Q1553" s="238">
        <f t="shared" ref="Q1553:R1553" si="4792">K1553+N1553</f>
        <v>0</v>
      </c>
      <c r="R1553" s="238">
        <f t="shared" si="4792"/>
        <v>0</v>
      </c>
      <c r="S1553" s="238">
        <v>106640.41</v>
      </c>
      <c r="T1553" s="238"/>
      <c r="U1553" s="238"/>
      <c r="V1553" s="238">
        <f t="shared" si="4730"/>
        <v>592446.73</v>
      </c>
      <c r="W1553" s="238">
        <f t="shared" si="4730"/>
        <v>0</v>
      </c>
      <c r="X1553" s="238">
        <f t="shared" si="4730"/>
        <v>0</v>
      </c>
      <c r="Y1553" s="238"/>
      <c r="Z1553" s="238"/>
      <c r="AA1553" s="238"/>
      <c r="AB1553" s="238">
        <f t="shared" si="4732"/>
        <v>592446.73</v>
      </c>
      <c r="AC1553" s="238">
        <f t="shared" si="4733"/>
        <v>0</v>
      </c>
      <c r="AD1553" s="238">
        <f t="shared" si="4734"/>
        <v>0</v>
      </c>
      <c r="AE1553" s="238">
        <v>-378441.2</v>
      </c>
      <c r="AF1553" s="238"/>
      <c r="AG1553" s="238"/>
      <c r="AH1553" s="238">
        <f t="shared" si="4736"/>
        <v>214005.52999999997</v>
      </c>
      <c r="AI1553" s="238">
        <f t="shared" si="4737"/>
        <v>0</v>
      </c>
      <c r="AJ1553" s="238">
        <f t="shared" si="4738"/>
        <v>0</v>
      </c>
      <c r="AK1553" s="238"/>
      <c r="AL1553" s="238"/>
      <c r="AM1553" s="238"/>
      <c r="AN1553" s="238">
        <f t="shared" si="4740"/>
        <v>214005.52999999997</v>
      </c>
      <c r="AO1553" s="238">
        <f t="shared" si="4741"/>
        <v>0</v>
      </c>
      <c r="AP1553" s="238">
        <f t="shared" si="4742"/>
        <v>0</v>
      </c>
      <c r="AQ1553" s="238"/>
      <c r="AR1553" s="238"/>
      <c r="AS1553" s="238"/>
      <c r="AT1553" s="238">
        <f t="shared" si="4791"/>
        <v>214005.52999999997</v>
      </c>
      <c r="AU1553" s="238">
        <f t="shared" si="4745"/>
        <v>0</v>
      </c>
      <c r="AV1553" s="238">
        <f t="shared" si="4746"/>
        <v>0</v>
      </c>
    </row>
    <row r="1554" spans="1:48" s="229" customFormat="1" hidden="1">
      <c r="A1554" s="235" t="s">
        <v>82</v>
      </c>
      <c r="B1554" s="247" t="s">
        <v>401</v>
      </c>
      <c r="C1554" s="247" t="s">
        <v>20</v>
      </c>
      <c r="D1554" s="247" t="s">
        <v>49</v>
      </c>
      <c r="E1554" s="227" t="s">
        <v>81</v>
      </c>
      <c r="F1554" s="227" t="s">
        <v>69</v>
      </c>
      <c r="G1554" s="227" t="s">
        <v>147</v>
      </c>
      <c r="H1554" s="247" t="s">
        <v>148</v>
      </c>
      <c r="I1554" s="248"/>
      <c r="J1554" s="238"/>
      <c r="K1554" s="238"/>
      <c r="L1554" s="238"/>
      <c r="M1554" s="238"/>
      <c r="N1554" s="238"/>
      <c r="O1554" s="238"/>
      <c r="P1554" s="238"/>
      <c r="Q1554" s="238"/>
      <c r="R1554" s="238"/>
      <c r="S1554" s="238"/>
      <c r="T1554" s="238"/>
      <c r="U1554" s="238"/>
      <c r="V1554" s="238"/>
      <c r="W1554" s="238"/>
      <c r="X1554" s="238"/>
      <c r="Y1554" s="238">
        <f>Y1558</f>
        <v>70000</v>
      </c>
      <c r="Z1554" s="238">
        <f>Z1558</f>
        <v>0</v>
      </c>
      <c r="AA1554" s="238">
        <f>AA1558</f>
        <v>0</v>
      </c>
      <c r="AB1554" s="238">
        <f t="shared" si="4732"/>
        <v>70000</v>
      </c>
      <c r="AC1554" s="238"/>
      <c r="AD1554" s="238"/>
      <c r="AE1554" s="238">
        <f>AE1558</f>
        <v>0</v>
      </c>
      <c r="AF1554" s="238">
        <f>AF1558</f>
        <v>0</v>
      </c>
      <c r="AG1554" s="238">
        <f>AG1558</f>
        <v>0</v>
      </c>
      <c r="AH1554" s="238">
        <f>AB1554+AE1554</f>
        <v>70000</v>
      </c>
      <c r="AI1554" s="238">
        <f t="shared" ref="AI1554" si="4793">AC1554+AF1554</f>
        <v>0</v>
      </c>
      <c r="AJ1554" s="238">
        <f t="shared" ref="AJ1554" si="4794">AD1554+AG1554</f>
        <v>0</v>
      </c>
      <c r="AK1554" s="238">
        <f>AK1558+AK1555</f>
        <v>54705</v>
      </c>
      <c r="AL1554" s="238">
        <f t="shared" ref="AL1554:AM1554" si="4795">AL1558+AL1555</f>
        <v>0</v>
      </c>
      <c r="AM1554" s="238">
        <f t="shared" si="4795"/>
        <v>0</v>
      </c>
      <c r="AN1554" s="238">
        <f>AH1554+AK1554</f>
        <v>124705</v>
      </c>
      <c r="AO1554" s="238">
        <f t="shared" ref="AO1554" si="4796">AI1554+AL1554</f>
        <v>0</v>
      </c>
      <c r="AP1554" s="238">
        <f t="shared" ref="AP1554" si="4797">AJ1554+AM1554</f>
        <v>0</v>
      </c>
      <c r="AQ1554" s="238">
        <f>AQ1558+AQ1555</f>
        <v>15000</v>
      </c>
      <c r="AR1554" s="238">
        <f t="shared" ref="AR1554:AS1554" si="4798">AR1558+AR1555</f>
        <v>0</v>
      </c>
      <c r="AS1554" s="238">
        <f t="shared" si="4798"/>
        <v>0</v>
      </c>
      <c r="AT1554" s="238">
        <f>AN1554+AQ1554</f>
        <v>139705</v>
      </c>
      <c r="AU1554" s="238">
        <f t="shared" si="4745"/>
        <v>0</v>
      </c>
      <c r="AV1554" s="238">
        <f t="shared" si="4746"/>
        <v>0</v>
      </c>
    </row>
    <row r="1555" spans="1:48" s="229" customFormat="1" hidden="1">
      <c r="A1555" s="241" t="s">
        <v>331</v>
      </c>
      <c r="B1555" s="247" t="s">
        <v>401</v>
      </c>
      <c r="C1555" s="247" t="s">
        <v>20</v>
      </c>
      <c r="D1555" s="247" t="s">
        <v>49</v>
      </c>
      <c r="E1555" s="227" t="s">
        <v>81</v>
      </c>
      <c r="F1555" s="227" t="s">
        <v>69</v>
      </c>
      <c r="G1555" s="227" t="s">
        <v>147</v>
      </c>
      <c r="H1555" s="247" t="s">
        <v>184</v>
      </c>
      <c r="I1555" s="248"/>
      <c r="J1555" s="238"/>
      <c r="K1555" s="238"/>
      <c r="L1555" s="238"/>
      <c r="M1555" s="238"/>
      <c r="N1555" s="238"/>
      <c r="O1555" s="238"/>
      <c r="P1555" s="238"/>
      <c r="Q1555" s="238"/>
      <c r="R1555" s="238"/>
      <c r="S1555" s="238"/>
      <c r="T1555" s="238"/>
      <c r="U1555" s="238"/>
      <c r="V1555" s="238"/>
      <c r="W1555" s="238"/>
      <c r="X1555" s="238"/>
      <c r="Y1555" s="238"/>
      <c r="Z1555" s="238"/>
      <c r="AA1555" s="238"/>
      <c r="AB1555" s="238"/>
      <c r="AC1555" s="238"/>
      <c r="AD1555" s="238"/>
      <c r="AE1555" s="238"/>
      <c r="AF1555" s="238"/>
      <c r="AG1555" s="238"/>
      <c r="AH1555" s="238"/>
      <c r="AI1555" s="238"/>
      <c r="AJ1555" s="238"/>
      <c r="AK1555" s="238">
        <f>AK1556</f>
        <v>54705</v>
      </c>
      <c r="AL1555" s="238">
        <f t="shared" ref="AL1555:AM1556" si="4799">AL1556</f>
        <v>0</v>
      </c>
      <c r="AM1555" s="238">
        <f t="shared" si="4799"/>
        <v>0</v>
      </c>
      <c r="AN1555" s="238">
        <f t="shared" ref="AN1555:AN1557" si="4800">AH1555+AK1555</f>
        <v>54705</v>
      </c>
      <c r="AO1555" s="238">
        <f t="shared" ref="AO1555:AO1557" si="4801">AI1555+AL1555</f>
        <v>0</v>
      </c>
      <c r="AP1555" s="238">
        <f t="shared" ref="AP1555:AP1557" si="4802">AJ1555+AM1555</f>
        <v>0</v>
      </c>
      <c r="AQ1555" s="238">
        <f>AQ1556</f>
        <v>15000</v>
      </c>
      <c r="AR1555" s="238">
        <f t="shared" ref="AR1555:AS1556" si="4803">AR1556</f>
        <v>0</v>
      </c>
      <c r="AS1555" s="238">
        <f t="shared" si="4803"/>
        <v>0</v>
      </c>
      <c r="AT1555" s="238">
        <f t="shared" ref="AT1555:AT1576" si="4804">AN1555+AQ1555</f>
        <v>69705</v>
      </c>
      <c r="AU1555" s="238">
        <f t="shared" si="4745"/>
        <v>0</v>
      </c>
      <c r="AV1555" s="238">
        <f t="shared" si="4746"/>
        <v>0</v>
      </c>
    </row>
    <row r="1556" spans="1:48" s="229" customFormat="1" ht="25.5" hidden="1">
      <c r="A1556" s="240" t="s">
        <v>259</v>
      </c>
      <c r="B1556" s="247" t="s">
        <v>401</v>
      </c>
      <c r="C1556" s="247" t="s">
        <v>20</v>
      </c>
      <c r="D1556" s="247" t="s">
        <v>49</v>
      </c>
      <c r="E1556" s="227" t="s">
        <v>81</v>
      </c>
      <c r="F1556" s="227" t="s">
        <v>69</v>
      </c>
      <c r="G1556" s="227" t="s">
        <v>147</v>
      </c>
      <c r="H1556" s="247" t="s">
        <v>184</v>
      </c>
      <c r="I1556" s="248" t="s">
        <v>93</v>
      </c>
      <c r="J1556" s="238"/>
      <c r="K1556" s="238"/>
      <c r="L1556" s="238"/>
      <c r="M1556" s="238"/>
      <c r="N1556" s="238"/>
      <c r="O1556" s="238"/>
      <c r="P1556" s="238"/>
      <c r="Q1556" s="238"/>
      <c r="R1556" s="238"/>
      <c r="S1556" s="238"/>
      <c r="T1556" s="238"/>
      <c r="U1556" s="238"/>
      <c r="V1556" s="238"/>
      <c r="W1556" s="238"/>
      <c r="X1556" s="238"/>
      <c r="Y1556" s="238"/>
      <c r="Z1556" s="238"/>
      <c r="AA1556" s="238"/>
      <c r="AB1556" s="238"/>
      <c r="AC1556" s="238"/>
      <c r="AD1556" s="238"/>
      <c r="AE1556" s="238"/>
      <c r="AF1556" s="238"/>
      <c r="AG1556" s="238"/>
      <c r="AH1556" s="238"/>
      <c r="AI1556" s="238"/>
      <c r="AJ1556" s="238"/>
      <c r="AK1556" s="238">
        <f>AK1557</f>
        <v>54705</v>
      </c>
      <c r="AL1556" s="238">
        <f t="shared" si="4799"/>
        <v>0</v>
      </c>
      <c r="AM1556" s="238">
        <f t="shared" si="4799"/>
        <v>0</v>
      </c>
      <c r="AN1556" s="238">
        <f t="shared" si="4800"/>
        <v>54705</v>
      </c>
      <c r="AO1556" s="238">
        <f t="shared" si="4801"/>
        <v>0</v>
      </c>
      <c r="AP1556" s="238">
        <f t="shared" si="4802"/>
        <v>0</v>
      </c>
      <c r="AQ1556" s="238">
        <f>AQ1557</f>
        <v>15000</v>
      </c>
      <c r="AR1556" s="238">
        <f t="shared" si="4803"/>
        <v>0</v>
      </c>
      <c r="AS1556" s="238">
        <f t="shared" si="4803"/>
        <v>0</v>
      </c>
      <c r="AT1556" s="238">
        <f t="shared" si="4804"/>
        <v>69705</v>
      </c>
      <c r="AU1556" s="238">
        <f t="shared" si="4745"/>
        <v>0</v>
      </c>
      <c r="AV1556" s="238">
        <f t="shared" si="4746"/>
        <v>0</v>
      </c>
    </row>
    <row r="1557" spans="1:48" s="229" customFormat="1" ht="25.5" hidden="1">
      <c r="A1557" s="239" t="s">
        <v>97</v>
      </c>
      <c r="B1557" s="247" t="s">
        <v>401</v>
      </c>
      <c r="C1557" s="247" t="s">
        <v>20</v>
      </c>
      <c r="D1557" s="247" t="s">
        <v>49</v>
      </c>
      <c r="E1557" s="227" t="s">
        <v>81</v>
      </c>
      <c r="F1557" s="227" t="s">
        <v>69</v>
      </c>
      <c r="G1557" s="227" t="s">
        <v>147</v>
      </c>
      <c r="H1557" s="247" t="s">
        <v>184</v>
      </c>
      <c r="I1557" s="248" t="s">
        <v>94</v>
      </c>
      <c r="J1557" s="238"/>
      <c r="K1557" s="238"/>
      <c r="L1557" s="238"/>
      <c r="M1557" s="238"/>
      <c r="N1557" s="238"/>
      <c r="O1557" s="238"/>
      <c r="P1557" s="238"/>
      <c r="Q1557" s="238"/>
      <c r="R1557" s="238"/>
      <c r="S1557" s="238"/>
      <c r="T1557" s="238"/>
      <c r="U1557" s="238"/>
      <c r="V1557" s="238"/>
      <c r="W1557" s="238"/>
      <c r="X1557" s="238"/>
      <c r="Y1557" s="238"/>
      <c r="Z1557" s="238"/>
      <c r="AA1557" s="238"/>
      <c r="AB1557" s="238"/>
      <c r="AC1557" s="238"/>
      <c r="AD1557" s="238"/>
      <c r="AE1557" s="238"/>
      <c r="AF1557" s="238"/>
      <c r="AG1557" s="238"/>
      <c r="AH1557" s="238"/>
      <c r="AI1557" s="238"/>
      <c r="AJ1557" s="238"/>
      <c r="AK1557" s="238">
        <v>54705</v>
      </c>
      <c r="AL1557" s="238"/>
      <c r="AM1557" s="238"/>
      <c r="AN1557" s="238">
        <f t="shared" si="4800"/>
        <v>54705</v>
      </c>
      <c r="AO1557" s="238">
        <f t="shared" si="4801"/>
        <v>0</v>
      </c>
      <c r="AP1557" s="238">
        <f t="shared" si="4802"/>
        <v>0</v>
      </c>
      <c r="AQ1557" s="238">
        <v>15000</v>
      </c>
      <c r="AR1557" s="238"/>
      <c r="AS1557" s="238"/>
      <c r="AT1557" s="238">
        <f t="shared" si="4804"/>
        <v>69705</v>
      </c>
      <c r="AU1557" s="238">
        <f t="shared" si="4745"/>
        <v>0</v>
      </c>
      <c r="AV1557" s="238">
        <f t="shared" si="4746"/>
        <v>0</v>
      </c>
    </row>
    <row r="1558" spans="1:48" s="229" customFormat="1" hidden="1">
      <c r="A1558" s="241" t="s">
        <v>239</v>
      </c>
      <c r="B1558" s="247" t="s">
        <v>401</v>
      </c>
      <c r="C1558" s="247" t="s">
        <v>20</v>
      </c>
      <c r="D1558" s="247" t="s">
        <v>49</v>
      </c>
      <c r="E1558" s="227" t="s">
        <v>81</v>
      </c>
      <c r="F1558" s="227" t="s">
        <v>69</v>
      </c>
      <c r="G1558" s="227" t="s">
        <v>147</v>
      </c>
      <c r="H1558" s="247" t="s">
        <v>240</v>
      </c>
      <c r="I1558" s="248"/>
      <c r="J1558" s="238">
        <f>J1559</f>
        <v>0</v>
      </c>
      <c r="K1558" s="238">
        <f t="shared" ref="K1558:O1559" si="4805">K1559</f>
        <v>0</v>
      </c>
      <c r="L1558" s="238">
        <f t="shared" si="4805"/>
        <v>0</v>
      </c>
      <c r="M1558" s="238">
        <f t="shared" si="4805"/>
        <v>0</v>
      </c>
      <c r="N1558" s="238">
        <f t="shared" si="4805"/>
        <v>0</v>
      </c>
      <c r="O1558" s="238">
        <f t="shared" si="4805"/>
        <v>0</v>
      </c>
      <c r="P1558" s="238">
        <f>P1559</f>
        <v>0</v>
      </c>
      <c r="Q1558" s="238">
        <f t="shared" ref="Q1558:U1559" si="4806">Q1559</f>
        <v>0</v>
      </c>
      <c r="R1558" s="238">
        <f t="shared" si="4806"/>
        <v>0</v>
      </c>
      <c r="S1558" s="238">
        <f t="shared" si="4806"/>
        <v>0</v>
      </c>
      <c r="T1558" s="238">
        <f t="shared" si="4806"/>
        <v>0</v>
      </c>
      <c r="U1558" s="238">
        <f t="shared" si="4806"/>
        <v>0</v>
      </c>
      <c r="V1558" s="238"/>
      <c r="W1558" s="238">
        <f t="shared" ref="W1558:W1560" si="4807">Q1558+T1558</f>
        <v>0</v>
      </c>
      <c r="X1558" s="238">
        <f t="shared" ref="X1558:X1560" si="4808">R1558+U1558</f>
        <v>0</v>
      </c>
      <c r="Y1558" s="238">
        <f>Y1559</f>
        <v>70000</v>
      </c>
      <c r="Z1558" s="238">
        <f t="shared" ref="Z1558:AA1559" si="4809">Z1559</f>
        <v>0</v>
      </c>
      <c r="AA1558" s="238">
        <f t="shared" si="4809"/>
        <v>0</v>
      </c>
      <c r="AB1558" s="238">
        <f t="shared" si="4732"/>
        <v>70000</v>
      </c>
      <c r="AC1558" s="238">
        <f t="shared" si="4733"/>
        <v>0</v>
      </c>
      <c r="AD1558" s="238">
        <f t="shared" si="4734"/>
        <v>0</v>
      </c>
      <c r="AE1558" s="238">
        <f>AE1559</f>
        <v>0</v>
      </c>
      <c r="AF1558" s="238">
        <f t="shared" ref="AF1558:AG1559" si="4810">AF1559</f>
        <v>0</v>
      </c>
      <c r="AG1558" s="238">
        <f t="shared" si="4810"/>
        <v>0</v>
      </c>
      <c r="AH1558" s="238">
        <f t="shared" ref="AH1558:AH1643" si="4811">AB1558+AE1558</f>
        <v>70000</v>
      </c>
      <c r="AI1558" s="238">
        <f t="shared" ref="AI1558:AI1643" si="4812">AC1558+AF1558</f>
        <v>0</v>
      </c>
      <c r="AJ1558" s="238">
        <f t="shared" ref="AJ1558:AJ1643" si="4813">AD1558+AG1558</f>
        <v>0</v>
      </c>
      <c r="AK1558" s="238">
        <f>AK1559</f>
        <v>0</v>
      </c>
      <c r="AL1558" s="238">
        <f t="shared" ref="AL1558:AM1559" si="4814">AL1559</f>
        <v>0</v>
      </c>
      <c r="AM1558" s="238">
        <f t="shared" si="4814"/>
        <v>0</v>
      </c>
      <c r="AN1558" s="238">
        <f t="shared" ref="AN1558:AN1643" si="4815">AH1558+AK1558</f>
        <v>70000</v>
      </c>
      <c r="AO1558" s="238">
        <f t="shared" ref="AO1558:AO1643" si="4816">AI1558+AL1558</f>
        <v>0</v>
      </c>
      <c r="AP1558" s="238">
        <f t="shared" ref="AP1558:AP1643" si="4817">AJ1558+AM1558</f>
        <v>0</v>
      </c>
      <c r="AQ1558" s="238">
        <f>AQ1559</f>
        <v>0</v>
      </c>
      <c r="AR1558" s="238">
        <f t="shared" ref="AR1558:AS1559" si="4818">AR1559</f>
        <v>0</v>
      </c>
      <c r="AS1558" s="238">
        <f t="shared" si="4818"/>
        <v>0</v>
      </c>
      <c r="AT1558" s="238">
        <f t="shared" si="4804"/>
        <v>70000</v>
      </c>
      <c r="AU1558" s="238">
        <f t="shared" si="4745"/>
        <v>0</v>
      </c>
      <c r="AV1558" s="238">
        <f t="shared" si="4746"/>
        <v>0</v>
      </c>
    </row>
    <row r="1559" spans="1:48" s="229" customFormat="1" ht="25.5" hidden="1">
      <c r="A1559" s="240" t="s">
        <v>259</v>
      </c>
      <c r="B1559" s="247" t="s">
        <v>401</v>
      </c>
      <c r="C1559" s="247" t="s">
        <v>20</v>
      </c>
      <c r="D1559" s="247" t="s">
        <v>49</v>
      </c>
      <c r="E1559" s="227" t="s">
        <v>81</v>
      </c>
      <c r="F1559" s="227" t="s">
        <v>69</v>
      </c>
      <c r="G1559" s="227" t="s">
        <v>147</v>
      </c>
      <c r="H1559" s="247" t="s">
        <v>240</v>
      </c>
      <c r="I1559" s="248" t="s">
        <v>93</v>
      </c>
      <c r="J1559" s="238">
        <f>J1560</f>
        <v>0</v>
      </c>
      <c r="K1559" s="238">
        <f t="shared" si="4805"/>
        <v>0</v>
      </c>
      <c r="L1559" s="238">
        <f t="shared" si="4805"/>
        <v>0</v>
      </c>
      <c r="M1559" s="238"/>
      <c r="N1559" s="238">
        <f t="shared" si="4805"/>
        <v>0</v>
      </c>
      <c r="O1559" s="238">
        <f t="shared" si="4805"/>
        <v>0</v>
      </c>
      <c r="P1559" s="238"/>
      <c r="Q1559" s="238">
        <f t="shared" si="4806"/>
        <v>0</v>
      </c>
      <c r="R1559" s="238">
        <f t="shared" si="4806"/>
        <v>0</v>
      </c>
      <c r="S1559" s="238">
        <f t="shared" si="4806"/>
        <v>0</v>
      </c>
      <c r="T1559" s="238">
        <f t="shared" si="4806"/>
        <v>0</v>
      </c>
      <c r="U1559" s="238">
        <f t="shared" si="4806"/>
        <v>0</v>
      </c>
      <c r="V1559" s="238"/>
      <c r="W1559" s="238">
        <f t="shared" si="4807"/>
        <v>0</v>
      </c>
      <c r="X1559" s="238">
        <f t="shared" si="4808"/>
        <v>0</v>
      </c>
      <c r="Y1559" s="238">
        <f>Y1560</f>
        <v>70000</v>
      </c>
      <c r="Z1559" s="238">
        <f t="shared" si="4809"/>
        <v>0</v>
      </c>
      <c r="AA1559" s="238">
        <f t="shared" si="4809"/>
        <v>0</v>
      </c>
      <c r="AB1559" s="238">
        <f t="shared" si="4732"/>
        <v>70000</v>
      </c>
      <c r="AC1559" s="238">
        <f t="shared" si="4733"/>
        <v>0</v>
      </c>
      <c r="AD1559" s="238">
        <f t="shared" si="4734"/>
        <v>0</v>
      </c>
      <c r="AE1559" s="238">
        <f>AE1560</f>
        <v>0</v>
      </c>
      <c r="AF1559" s="238">
        <f t="shared" si="4810"/>
        <v>0</v>
      </c>
      <c r="AG1559" s="238">
        <f t="shared" si="4810"/>
        <v>0</v>
      </c>
      <c r="AH1559" s="238">
        <f t="shared" si="4811"/>
        <v>70000</v>
      </c>
      <c r="AI1559" s="238">
        <f t="shared" si="4812"/>
        <v>0</v>
      </c>
      <c r="AJ1559" s="238">
        <f t="shared" si="4813"/>
        <v>0</v>
      </c>
      <c r="AK1559" s="238">
        <f>AK1560</f>
        <v>0</v>
      </c>
      <c r="AL1559" s="238">
        <f t="shared" si="4814"/>
        <v>0</v>
      </c>
      <c r="AM1559" s="238">
        <f t="shared" si="4814"/>
        <v>0</v>
      </c>
      <c r="AN1559" s="238">
        <f t="shared" si="4815"/>
        <v>70000</v>
      </c>
      <c r="AO1559" s="238">
        <f t="shared" si="4816"/>
        <v>0</v>
      </c>
      <c r="AP1559" s="238">
        <f t="shared" si="4817"/>
        <v>0</v>
      </c>
      <c r="AQ1559" s="238">
        <f>AQ1560</f>
        <v>0</v>
      </c>
      <c r="AR1559" s="238">
        <f t="shared" si="4818"/>
        <v>0</v>
      </c>
      <c r="AS1559" s="238">
        <f t="shared" si="4818"/>
        <v>0</v>
      </c>
      <c r="AT1559" s="238">
        <f t="shared" si="4804"/>
        <v>70000</v>
      </c>
      <c r="AU1559" s="238">
        <f t="shared" si="4745"/>
        <v>0</v>
      </c>
      <c r="AV1559" s="238">
        <f t="shared" si="4746"/>
        <v>0</v>
      </c>
    </row>
    <row r="1560" spans="1:48" s="229" customFormat="1" ht="25.5" hidden="1">
      <c r="A1560" s="239" t="s">
        <v>97</v>
      </c>
      <c r="B1560" s="247" t="s">
        <v>401</v>
      </c>
      <c r="C1560" s="247" t="s">
        <v>20</v>
      </c>
      <c r="D1560" s="247" t="s">
        <v>49</v>
      </c>
      <c r="E1560" s="227" t="s">
        <v>81</v>
      </c>
      <c r="F1560" s="227" t="s">
        <v>69</v>
      </c>
      <c r="G1560" s="227" t="s">
        <v>147</v>
      </c>
      <c r="H1560" s="247" t="s">
        <v>240</v>
      </c>
      <c r="I1560" s="248" t="s">
        <v>94</v>
      </c>
      <c r="J1560" s="238"/>
      <c r="K1560" s="238"/>
      <c r="L1560" s="238"/>
      <c r="M1560" s="238"/>
      <c r="N1560" s="238"/>
      <c r="O1560" s="238"/>
      <c r="P1560" s="238"/>
      <c r="Q1560" s="238">
        <f t="shared" ref="Q1560:U1560" si="4819">Q2143</f>
        <v>0</v>
      </c>
      <c r="R1560" s="238">
        <f t="shared" si="4819"/>
        <v>0</v>
      </c>
      <c r="S1560" s="238">
        <f t="shared" si="4819"/>
        <v>0</v>
      </c>
      <c r="T1560" s="238">
        <f t="shared" si="4819"/>
        <v>0</v>
      </c>
      <c r="U1560" s="238">
        <f t="shared" si="4819"/>
        <v>0</v>
      </c>
      <c r="V1560" s="238"/>
      <c r="W1560" s="238">
        <f t="shared" si="4807"/>
        <v>0</v>
      </c>
      <c r="X1560" s="238">
        <f t="shared" si="4808"/>
        <v>0</v>
      </c>
      <c r="Y1560" s="238">
        <v>70000</v>
      </c>
      <c r="Z1560" s="238"/>
      <c r="AA1560" s="238"/>
      <c r="AB1560" s="238">
        <f t="shared" si="4732"/>
        <v>70000</v>
      </c>
      <c r="AC1560" s="238">
        <f t="shared" si="4733"/>
        <v>0</v>
      </c>
      <c r="AD1560" s="238">
        <f t="shared" si="4734"/>
        <v>0</v>
      </c>
      <c r="AE1560" s="238"/>
      <c r="AF1560" s="238"/>
      <c r="AG1560" s="238"/>
      <c r="AH1560" s="238">
        <f t="shared" si="4811"/>
        <v>70000</v>
      </c>
      <c r="AI1560" s="238">
        <f t="shared" si="4812"/>
        <v>0</v>
      </c>
      <c r="AJ1560" s="238">
        <f t="shared" si="4813"/>
        <v>0</v>
      </c>
      <c r="AK1560" s="238"/>
      <c r="AL1560" s="238"/>
      <c r="AM1560" s="238"/>
      <c r="AN1560" s="238">
        <f t="shared" si="4815"/>
        <v>70000</v>
      </c>
      <c r="AO1560" s="238">
        <f t="shared" si="4816"/>
        <v>0</v>
      </c>
      <c r="AP1560" s="238">
        <f t="shared" si="4817"/>
        <v>0</v>
      </c>
      <c r="AQ1560" s="238"/>
      <c r="AR1560" s="238"/>
      <c r="AS1560" s="238"/>
      <c r="AT1560" s="238">
        <f t="shared" si="4804"/>
        <v>70000</v>
      </c>
      <c r="AU1560" s="238">
        <f t="shared" si="4745"/>
        <v>0</v>
      </c>
      <c r="AV1560" s="238">
        <f t="shared" si="4746"/>
        <v>0</v>
      </c>
    </row>
    <row r="1561" spans="1:48" s="229" customFormat="1" ht="15.75" hidden="1">
      <c r="A1561" s="249" t="s">
        <v>54</v>
      </c>
      <c r="B1561" s="226" t="s">
        <v>401</v>
      </c>
      <c r="C1561" s="226" t="s">
        <v>17</v>
      </c>
      <c r="D1561" s="227"/>
      <c r="E1561" s="227"/>
      <c r="F1561" s="227"/>
      <c r="G1561" s="227"/>
      <c r="H1561" s="227"/>
      <c r="I1561" s="237"/>
      <c r="J1561" s="228"/>
      <c r="K1561" s="228"/>
      <c r="L1561" s="228"/>
      <c r="M1561" s="228"/>
      <c r="N1561" s="228"/>
      <c r="O1561" s="228"/>
      <c r="P1561" s="228">
        <f>P1562</f>
        <v>126645.44</v>
      </c>
      <c r="Q1561" s="228">
        <f t="shared" ref="Q1561:U1563" si="4820">Q1562</f>
        <v>0</v>
      </c>
      <c r="R1561" s="228">
        <f t="shared" si="4820"/>
        <v>0</v>
      </c>
      <c r="S1561" s="228">
        <f t="shared" si="4820"/>
        <v>0</v>
      </c>
      <c r="T1561" s="228">
        <f t="shared" si="4820"/>
        <v>0</v>
      </c>
      <c r="U1561" s="228">
        <f t="shared" si="4820"/>
        <v>0</v>
      </c>
      <c r="V1561" s="228">
        <f t="shared" ref="V1561:X1576" si="4821">P1561+S1561</f>
        <v>126645.44</v>
      </c>
      <c r="W1561" s="228">
        <f t="shared" si="4821"/>
        <v>0</v>
      </c>
      <c r="X1561" s="228">
        <f t="shared" si="4821"/>
        <v>0</v>
      </c>
      <c r="Y1561" s="228">
        <f t="shared" ref="Y1561:AA1563" si="4822">Y1562</f>
        <v>0</v>
      </c>
      <c r="Z1561" s="228">
        <f t="shared" si="4822"/>
        <v>0</v>
      </c>
      <c r="AA1561" s="228">
        <f t="shared" si="4822"/>
        <v>0</v>
      </c>
      <c r="AB1561" s="228">
        <f t="shared" si="4732"/>
        <v>126645.44</v>
      </c>
      <c r="AC1561" s="228">
        <f t="shared" si="4733"/>
        <v>0</v>
      </c>
      <c r="AD1561" s="228">
        <f t="shared" si="4734"/>
        <v>0</v>
      </c>
      <c r="AE1561" s="228">
        <f t="shared" ref="AE1561:AG1563" si="4823">AE1562</f>
        <v>0</v>
      </c>
      <c r="AF1561" s="228">
        <f t="shared" si="4823"/>
        <v>0</v>
      </c>
      <c r="AG1561" s="228">
        <f t="shared" si="4823"/>
        <v>0</v>
      </c>
      <c r="AH1561" s="228">
        <f t="shared" si="4811"/>
        <v>126645.44</v>
      </c>
      <c r="AI1561" s="228">
        <f t="shared" si="4812"/>
        <v>0</v>
      </c>
      <c r="AJ1561" s="228">
        <f t="shared" si="4813"/>
        <v>0</v>
      </c>
      <c r="AK1561" s="228">
        <f t="shared" ref="AK1561:AM1563" si="4824">AK1562</f>
        <v>0</v>
      </c>
      <c r="AL1561" s="228">
        <f t="shared" si="4824"/>
        <v>0</v>
      </c>
      <c r="AM1561" s="228">
        <f t="shared" si="4824"/>
        <v>0</v>
      </c>
      <c r="AN1561" s="228">
        <f t="shared" si="4815"/>
        <v>126645.44</v>
      </c>
      <c r="AO1561" s="228">
        <f t="shared" si="4816"/>
        <v>0</v>
      </c>
      <c r="AP1561" s="228">
        <f t="shared" si="4817"/>
        <v>0</v>
      </c>
      <c r="AQ1561" s="228">
        <f t="shared" ref="AQ1561:AS1563" si="4825">AQ1562</f>
        <v>0</v>
      </c>
      <c r="AR1561" s="228">
        <f t="shared" si="4825"/>
        <v>0</v>
      </c>
      <c r="AS1561" s="228">
        <f t="shared" si="4825"/>
        <v>0</v>
      </c>
      <c r="AT1561" s="228">
        <f t="shared" si="4804"/>
        <v>126645.44</v>
      </c>
      <c r="AU1561" s="228">
        <f t="shared" si="4745"/>
        <v>0</v>
      </c>
      <c r="AV1561" s="228">
        <f t="shared" si="4746"/>
        <v>0</v>
      </c>
    </row>
    <row r="1562" spans="1:48" s="229" customFormat="1" hidden="1">
      <c r="A1562" s="250" t="s">
        <v>55</v>
      </c>
      <c r="B1562" s="232" t="s">
        <v>401</v>
      </c>
      <c r="C1562" s="232" t="s">
        <v>17</v>
      </c>
      <c r="D1562" s="232" t="s">
        <v>13</v>
      </c>
      <c r="E1562" s="232"/>
      <c r="F1562" s="232"/>
      <c r="G1562" s="232"/>
      <c r="H1562" s="232"/>
      <c r="I1562" s="233"/>
      <c r="J1562" s="234"/>
      <c r="K1562" s="234"/>
      <c r="L1562" s="234"/>
      <c r="M1562" s="234"/>
      <c r="N1562" s="234"/>
      <c r="O1562" s="234"/>
      <c r="P1562" s="234">
        <f>P1563</f>
        <v>126645.44</v>
      </c>
      <c r="Q1562" s="234">
        <f t="shared" si="4820"/>
        <v>0</v>
      </c>
      <c r="R1562" s="234">
        <f t="shared" si="4820"/>
        <v>0</v>
      </c>
      <c r="S1562" s="234">
        <f t="shared" si="4820"/>
        <v>0</v>
      </c>
      <c r="T1562" s="234">
        <f t="shared" si="4820"/>
        <v>0</v>
      </c>
      <c r="U1562" s="234">
        <f t="shared" si="4820"/>
        <v>0</v>
      </c>
      <c r="V1562" s="234">
        <f t="shared" si="4821"/>
        <v>126645.44</v>
      </c>
      <c r="W1562" s="234">
        <f t="shared" si="4821"/>
        <v>0</v>
      </c>
      <c r="X1562" s="234">
        <f t="shared" si="4821"/>
        <v>0</v>
      </c>
      <c r="Y1562" s="234">
        <f t="shared" si="4822"/>
        <v>0</v>
      </c>
      <c r="Z1562" s="234">
        <f t="shared" si="4822"/>
        <v>0</v>
      </c>
      <c r="AA1562" s="234">
        <f t="shared" si="4822"/>
        <v>0</v>
      </c>
      <c r="AB1562" s="234">
        <f t="shared" si="4732"/>
        <v>126645.44</v>
      </c>
      <c r="AC1562" s="234">
        <f t="shared" si="4733"/>
        <v>0</v>
      </c>
      <c r="AD1562" s="234">
        <f t="shared" si="4734"/>
        <v>0</v>
      </c>
      <c r="AE1562" s="234">
        <f t="shared" si="4823"/>
        <v>0</v>
      </c>
      <c r="AF1562" s="234">
        <f t="shared" si="4823"/>
        <v>0</v>
      </c>
      <c r="AG1562" s="234">
        <f t="shared" si="4823"/>
        <v>0</v>
      </c>
      <c r="AH1562" s="234">
        <f t="shared" si="4811"/>
        <v>126645.44</v>
      </c>
      <c r="AI1562" s="234">
        <f t="shared" si="4812"/>
        <v>0</v>
      </c>
      <c r="AJ1562" s="234">
        <f t="shared" si="4813"/>
        <v>0</v>
      </c>
      <c r="AK1562" s="234">
        <f t="shared" si="4824"/>
        <v>0</v>
      </c>
      <c r="AL1562" s="234">
        <f t="shared" si="4824"/>
        <v>0</v>
      </c>
      <c r="AM1562" s="234">
        <f t="shared" si="4824"/>
        <v>0</v>
      </c>
      <c r="AN1562" s="234">
        <f t="shared" si="4815"/>
        <v>126645.44</v>
      </c>
      <c r="AO1562" s="234">
        <f t="shared" si="4816"/>
        <v>0</v>
      </c>
      <c r="AP1562" s="234">
        <f t="shared" si="4817"/>
        <v>0</v>
      </c>
      <c r="AQ1562" s="234">
        <f t="shared" si="4825"/>
        <v>0</v>
      </c>
      <c r="AR1562" s="234">
        <f t="shared" si="4825"/>
        <v>0</v>
      </c>
      <c r="AS1562" s="234">
        <f t="shared" si="4825"/>
        <v>0</v>
      </c>
      <c r="AT1562" s="234">
        <f t="shared" si="4804"/>
        <v>126645.44</v>
      </c>
      <c r="AU1562" s="234">
        <f t="shared" si="4745"/>
        <v>0</v>
      </c>
      <c r="AV1562" s="234">
        <f t="shared" si="4746"/>
        <v>0</v>
      </c>
    </row>
    <row r="1563" spans="1:48" s="229" customFormat="1" hidden="1">
      <c r="A1563" s="235" t="s">
        <v>82</v>
      </c>
      <c r="B1563" s="247" t="s">
        <v>401</v>
      </c>
      <c r="C1563" s="227" t="s">
        <v>17</v>
      </c>
      <c r="D1563" s="227" t="s">
        <v>13</v>
      </c>
      <c r="E1563" s="227" t="s">
        <v>81</v>
      </c>
      <c r="F1563" s="227" t="s">
        <v>69</v>
      </c>
      <c r="G1563" s="227" t="s">
        <v>147</v>
      </c>
      <c r="H1563" s="227" t="s">
        <v>148</v>
      </c>
      <c r="I1563" s="237"/>
      <c r="J1563" s="244"/>
      <c r="K1563" s="244"/>
      <c r="L1563" s="244"/>
      <c r="M1563" s="244"/>
      <c r="N1563" s="244"/>
      <c r="O1563" s="244"/>
      <c r="P1563" s="244">
        <f>P1564</f>
        <v>126645.44</v>
      </c>
      <c r="Q1563" s="244">
        <f t="shared" si="4820"/>
        <v>0</v>
      </c>
      <c r="R1563" s="244">
        <f t="shared" si="4820"/>
        <v>0</v>
      </c>
      <c r="S1563" s="244">
        <f t="shared" si="4820"/>
        <v>0</v>
      </c>
      <c r="T1563" s="244">
        <f t="shared" si="4820"/>
        <v>0</v>
      </c>
      <c r="U1563" s="244">
        <f t="shared" si="4820"/>
        <v>0</v>
      </c>
      <c r="V1563" s="244">
        <f t="shared" si="4821"/>
        <v>126645.44</v>
      </c>
      <c r="W1563" s="244">
        <f t="shared" si="4821"/>
        <v>0</v>
      </c>
      <c r="X1563" s="244">
        <f t="shared" si="4821"/>
        <v>0</v>
      </c>
      <c r="Y1563" s="244">
        <f t="shared" si="4822"/>
        <v>0</v>
      </c>
      <c r="Z1563" s="244">
        <f t="shared" si="4822"/>
        <v>0</v>
      </c>
      <c r="AA1563" s="244">
        <f t="shared" si="4822"/>
        <v>0</v>
      </c>
      <c r="AB1563" s="244">
        <f t="shared" si="4732"/>
        <v>126645.44</v>
      </c>
      <c r="AC1563" s="244">
        <f t="shared" si="4733"/>
        <v>0</v>
      </c>
      <c r="AD1563" s="244">
        <f t="shared" si="4734"/>
        <v>0</v>
      </c>
      <c r="AE1563" s="244">
        <f t="shared" si="4823"/>
        <v>0</v>
      </c>
      <c r="AF1563" s="244">
        <f t="shared" si="4823"/>
        <v>0</v>
      </c>
      <c r="AG1563" s="244">
        <f t="shared" si="4823"/>
        <v>0</v>
      </c>
      <c r="AH1563" s="244">
        <f t="shared" si="4811"/>
        <v>126645.44</v>
      </c>
      <c r="AI1563" s="244">
        <f t="shared" si="4812"/>
        <v>0</v>
      </c>
      <c r="AJ1563" s="244">
        <f t="shared" si="4813"/>
        <v>0</v>
      </c>
      <c r="AK1563" s="244">
        <f t="shared" si="4824"/>
        <v>0</v>
      </c>
      <c r="AL1563" s="244">
        <f t="shared" si="4824"/>
        <v>0</v>
      </c>
      <c r="AM1563" s="244">
        <f t="shared" si="4824"/>
        <v>0</v>
      </c>
      <c r="AN1563" s="244">
        <f t="shared" si="4815"/>
        <v>126645.44</v>
      </c>
      <c r="AO1563" s="244">
        <f t="shared" si="4816"/>
        <v>0</v>
      </c>
      <c r="AP1563" s="244">
        <f t="shared" si="4817"/>
        <v>0</v>
      </c>
      <c r="AQ1563" s="244">
        <f t="shared" si="4825"/>
        <v>0</v>
      </c>
      <c r="AR1563" s="244">
        <f t="shared" si="4825"/>
        <v>0</v>
      </c>
      <c r="AS1563" s="244">
        <f t="shared" si="4825"/>
        <v>0</v>
      </c>
      <c r="AT1563" s="244">
        <f t="shared" si="4804"/>
        <v>126645.44</v>
      </c>
      <c r="AU1563" s="244">
        <f t="shared" si="4745"/>
        <v>0</v>
      </c>
      <c r="AV1563" s="244">
        <f t="shared" si="4746"/>
        <v>0</v>
      </c>
    </row>
    <row r="1564" spans="1:48" s="229" customFormat="1" ht="25.5" hidden="1">
      <c r="A1564" s="235" t="s">
        <v>303</v>
      </c>
      <c r="B1564" s="247" t="s">
        <v>401</v>
      </c>
      <c r="C1564" s="227" t="s">
        <v>17</v>
      </c>
      <c r="D1564" s="227" t="s">
        <v>13</v>
      </c>
      <c r="E1564" s="227" t="s">
        <v>81</v>
      </c>
      <c r="F1564" s="227" t="s">
        <v>69</v>
      </c>
      <c r="G1564" s="227" t="s">
        <v>147</v>
      </c>
      <c r="H1564" s="227" t="s">
        <v>304</v>
      </c>
      <c r="I1564" s="237"/>
      <c r="J1564" s="244"/>
      <c r="K1564" s="244"/>
      <c r="L1564" s="244"/>
      <c r="M1564" s="244"/>
      <c r="N1564" s="244"/>
      <c r="O1564" s="244"/>
      <c r="P1564" s="244">
        <f>P1565+P1567</f>
        <v>126645.44</v>
      </c>
      <c r="Q1564" s="244">
        <f t="shared" ref="Q1564:U1564" si="4826">Q1565+Q1567</f>
        <v>0</v>
      </c>
      <c r="R1564" s="244">
        <f t="shared" si="4826"/>
        <v>0</v>
      </c>
      <c r="S1564" s="244">
        <f t="shared" si="4826"/>
        <v>0</v>
      </c>
      <c r="T1564" s="244">
        <f t="shared" si="4826"/>
        <v>0</v>
      </c>
      <c r="U1564" s="244">
        <f t="shared" si="4826"/>
        <v>0</v>
      </c>
      <c r="V1564" s="244">
        <f t="shared" si="4821"/>
        <v>126645.44</v>
      </c>
      <c r="W1564" s="244">
        <f t="shared" si="4821"/>
        <v>0</v>
      </c>
      <c r="X1564" s="244">
        <f t="shared" si="4821"/>
        <v>0</v>
      </c>
      <c r="Y1564" s="244">
        <f t="shared" ref="Y1564:AA1564" si="4827">Y1565+Y1567</f>
        <v>0</v>
      </c>
      <c r="Z1564" s="244">
        <f t="shared" si="4827"/>
        <v>0</v>
      </c>
      <c r="AA1564" s="244">
        <f t="shared" si="4827"/>
        <v>0</v>
      </c>
      <c r="AB1564" s="244">
        <f t="shared" si="4732"/>
        <v>126645.44</v>
      </c>
      <c r="AC1564" s="244">
        <f t="shared" si="4733"/>
        <v>0</v>
      </c>
      <c r="AD1564" s="244">
        <f t="shared" si="4734"/>
        <v>0</v>
      </c>
      <c r="AE1564" s="244">
        <f t="shared" ref="AE1564:AG1564" si="4828">AE1565+AE1567</f>
        <v>0</v>
      </c>
      <c r="AF1564" s="244">
        <f t="shared" si="4828"/>
        <v>0</v>
      </c>
      <c r="AG1564" s="244">
        <f t="shared" si="4828"/>
        <v>0</v>
      </c>
      <c r="AH1564" s="244">
        <f t="shared" si="4811"/>
        <v>126645.44</v>
      </c>
      <c r="AI1564" s="244">
        <f t="shared" si="4812"/>
        <v>0</v>
      </c>
      <c r="AJ1564" s="244">
        <f t="shared" si="4813"/>
        <v>0</v>
      </c>
      <c r="AK1564" s="244">
        <f t="shared" ref="AK1564:AM1564" si="4829">AK1565+AK1567</f>
        <v>0</v>
      </c>
      <c r="AL1564" s="244">
        <f t="shared" si="4829"/>
        <v>0</v>
      </c>
      <c r="AM1564" s="244">
        <f t="shared" si="4829"/>
        <v>0</v>
      </c>
      <c r="AN1564" s="244">
        <f t="shared" si="4815"/>
        <v>126645.44</v>
      </c>
      <c r="AO1564" s="244">
        <f t="shared" si="4816"/>
        <v>0</v>
      </c>
      <c r="AP1564" s="244">
        <f t="shared" si="4817"/>
        <v>0</v>
      </c>
      <c r="AQ1564" s="244">
        <f t="shared" ref="AQ1564:AS1564" si="4830">AQ1565+AQ1567</f>
        <v>0</v>
      </c>
      <c r="AR1564" s="244">
        <f t="shared" si="4830"/>
        <v>0</v>
      </c>
      <c r="AS1564" s="244">
        <f t="shared" si="4830"/>
        <v>0</v>
      </c>
      <c r="AT1564" s="244">
        <f t="shared" si="4804"/>
        <v>126645.44</v>
      </c>
      <c r="AU1564" s="244">
        <f t="shared" si="4745"/>
        <v>0</v>
      </c>
      <c r="AV1564" s="244">
        <f t="shared" si="4746"/>
        <v>0</v>
      </c>
    </row>
    <row r="1565" spans="1:48" s="229" customFormat="1" ht="38.25" hidden="1">
      <c r="A1565" s="239" t="s">
        <v>95</v>
      </c>
      <c r="B1565" s="247" t="s">
        <v>401</v>
      </c>
      <c r="C1565" s="227" t="s">
        <v>17</v>
      </c>
      <c r="D1565" s="227" t="s">
        <v>13</v>
      </c>
      <c r="E1565" s="227" t="s">
        <v>81</v>
      </c>
      <c r="F1565" s="227" t="s">
        <v>69</v>
      </c>
      <c r="G1565" s="227" t="s">
        <v>147</v>
      </c>
      <c r="H1565" s="227" t="s">
        <v>304</v>
      </c>
      <c r="I1565" s="237" t="s">
        <v>91</v>
      </c>
      <c r="J1565" s="244"/>
      <c r="K1565" s="244"/>
      <c r="L1565" s="244"/>
      <c r="M1565" s="244"/>
      <c r="N1565" s="244"/>
      <c r="O1565" s="244"/>
      <c r="P1565" s="244">
        <f>P1566</f>
        <v>78120</v>
      </c>
      <c r="Q1565" s="244">
        <f t="shared" ref="Q1565:U1565" si="4831">Q1566</f>
        <v>0</v>
      </c>
      <c r="R1565" s="244">
        <f t="shared" si="4831"/>
        <v>0</v>
      </c>
      <c r="S1565" s="244">
        <f t="shared" si="4831"/>
        <v>0</v>
      </c>
      <c r="T1565" s="244">
        <f t="shared" si="4831"/>
        <v>0</v>
      </c>
      <c r="U1565" s="244">
        <f t="shared" si="4831"/>
        <v>0</v>
      </c>
      <c r="V1565" s="244">
        <f t="shared" si="4821"/>
        <v>78120</v>
      </c>
      <c r="W1565" s="244">
        <f t="shared" si="4821"/>
        <v>0</v>
      </c>
      <c r="X1565" s="244">
        <f t="shared" si="4821"/>
        <v>0</v>
      </c>
      <c r="Y1565" s="244">
        <f t="shared" ref="Y1565:AA1565" si="4832">Y1566</f>
        <v>0</v>
      </c>
      <c r="Z1565" s="244">
        <f t="shared" si="4832"/>
        <v>0</v>
      </c>
      <c r="AA1565" s="244">
        <f t="shared" si="4832"/>
        <v>0</v>
      </c>
      <c r="AB1565" s="244">
        <f t="shared" si="4732"/>
        <v>78120</v>
      </c>
      <c r="AC1565" s="244">
        <f t="shared" si="4733"/>
        <v>0</v>
      </c>
      <c r="AD1565" s="244">
        <f t="shared" si="4734"/>
        <v>0</v>
      </c>
      <c r="AE1565" s="244">
        <f t="shared" ref="AE1565:AG1565" si="4833">AE1566</f>
        <v>0</v>
      </c>
      <c r="AF1565" s="244">
        <f t="shared" si="4833"/>
        <v>0</v>
      </c>
      <c r="AG1565" s="244">
        <f t="shared" si="4833"/>
        <v>0</v>
      </c>
      <c r="AH1565" s="244">
        <f t="shared" si="4811"/>
        <v>78120</v>
      </c>
      <c r="AI1565" s="244">
        <f t="shared" si="4812"/>
        <v>0</v>
      </c>
      <c r="AJ1565" s="244">
        <f t="shared" si="4813"/>
        <v>0</v>
      </c>
      <c r="AK1565" s="244">
        <f t="shared" ref="AK1565:AM1565" si="4834">AK1566</f>
        <v>0</v>
      </c>
      <c r="AL1565" s="244">
        <f t="shared" si="4834"/>
        <v>0</v>
      </c>
      <c r="AM1565" s="244">
        <f t="shared" si="4834"/>
        <v>0</v>
      </c>
      <c r="AN1565" s="244">
        <f t="shared" si="4815"/>
        <v>78120</v>
      </c>
      <c r="AO1565" s="244">
        <f t="shared" si="4816"/>
        <v>0</v>
      </c>
      <c r="AP1565" s="244">
        <f t="shared" si="4817"/>
        <v>0</v>
      </c>
      <c r="AQ1565" s="244">
        <f t="shared" ref="AQ1565:AS1565" si="4835">AQ1566</f>
        <v>0</v>
      </c>
      <c r="AR1565" s="244">
        <f t="shared" si="4835"/>
        <v>0</v>
      </c>
      <c r="AS1565" s="244">
        <f t="shared" si="4835"/>
        <v>0</v>
      </c>
      <c r="AT1565" s="244">
        <f t="shared" si="4804"/>
        <v>78120</v>
      </c>
      <c r="AU1565" s="244">
        <f t="shared" si="4745"/>
        <v>0</v>
      </c>
      <c r="AV1565" s="244">
        <f t="shared" si="4746"/>
        <v>0</v>
      </c>
    </row>
    <row r="1566" spans="1:48" s="229" customFormat="1" hidden="1">
      <c r="A1566" s="239" t="s">
        <v>102</v>
      </c>
      <c r="B1566" s="247" t="s">
        <v>401</v>
      </c>
      <c r="C1566" s="227" t="s">
        <v>17</v>
      </c>
      <c r="D1566" s="227" t="s">
        <v>13</v>
      </c>
      <c r="E1566" s="227" t="s">
        <v>81</v>
      </c>
      <c r="F1566" s="227" t="s">
        <v>69</v>
      </c>
      <c r="G1566" s="227" t="s">
        <v>147</v>
      </c>
      <c r="H1566" s="227" t="s">
        <v>304</v>
      </c>
      <c r="I1566" s="237" t="s">
        <v>101</v>
      </c>
      <c r="J1566" s="244"/>
      <c r="K1566" s="244"/>
      <c r="L1566" s="244"/>
      <c r="M1566" s="244"/>
      <c r="N1566" s="244"/>
      <c r="O1566" s="244"/>
      <c r="P1566" s="244">
        <f>60000+18120</f>
        <v>78120</v>
      </c>
      <c r="Q1566" s="244"/>
      <c r="R1566" s="244"/>
      <c r="S1566" s="244"/>
      <c r="T1566" s="244"/>
      <c r="U1566" s="244"/>
      <c r="V1566" s="244">
        <f t="shared" si="4821"/>
        <v>78120</v>
      </c>
      <c r="W1566" s="244">
        <f t="shared" si="4821"/>
        <v>0</v>
      </c>
      <c r="X1566" s="244">
        <f t="shared" si="4821"/>
        <v>0</v>
      </c>
      <c r="Y1566" s="244"/>
      <c r="Z1566" s="244"/>
      <c r="AA1566" s="244"/>
      <c r="AB1566" s="244">
        <f t="shared" si="4732"/>
        <v>78120</v>
      </c>
      <c r="AC1566" s="244">
        <f t="shared" si="4733"/>
        <v>0</v>
      </c>
      <c r="AD1566" s="244">
        <f t="shared" si="4734"/>
        <v>0</v>
      </c>
      <c r="AE1566" s="244"/>
      <c r="AF1566" s="244"/>
      <c r="AG1566" s="244"/>
      <c r="AH1566" s="244">
        <f t="shared" si="4811"/>
        <v>78120</v>
      </c>
      <c r="AI1566" s="244">
        <f t="shared" si="4812"/>
        <v>0</v>
      </c>
      <c r="AJ1566" s="244">
        <f t="shared" si="4813"/>
        <v>0</v>
      </c>
      <c r="AK1566" s="244"/>
      <c r="AL1566" s="244"/>
      <c r="AM1566" s="244"/>
      <c r="AN1566" s="244">
        <f t="shared" si="4815"/>
        <v>78120</v>
      </c>
      <c r="AO1566" s="244">
        <f t="shared" si="4816"/>
        <v>0</v>
      </c>
      <c r="AP1566" s="244">
        <f t="shared" si="4817"/>
        <v>0</v>
      </c>
      <c r="AQ1566" s="244"/>
      <c r="AR1566" s="244"/>
      <c r="AS1566" s="244"/>
      <c r="AT1566" s="244">
        <f t="shared" si="4804"/>
        <v>78120</v>
      </c>
      <c r="AU1566" s="244">
        <f t="shared" si="4745"/>
        <v>0</v>
      </c>
      <c r="AV1566" s="244">
        <f t="shared" si="4746"/>
        <v>0</v>
      </c>
    </row>
    <row r="1567" spans="1:48" s="229" customFormat="1" ht="25.5" hidden="1">
      <c r="A1567" s="240" t="s">
        <v>259</v>
      </c>
      <c r="B1567" s="247" t="s">
        <v>401</v>
      </c>
      <c r="C1567" s="227" t="s">
        <v>17</v>
      </c>
      <c r="D1567" s="227" t="s">
        <v>13</v>
      </c>
      <c r="E1567" s="227" t="s">
        <v>81</v>
      </c>
      <c r="F1567" s="227" t="s">
        <v>69</v>
      </c>
      <c r="G1567" s="227" t="s">
        <v>147</v>
      </c>
      <c r="H1567" s="227" t="s">
        <v>304</v>
      </c>
      <c r="I1567" s="237" t="s">
        <v>93</v>
      </c>
      <c r="J1567" s="244"/>
      <c r="K1567" s="244"/>
      <c r="L1567" s="244"/>
      <c r="M1567" s="244"/>
      <c r="N1567" s="244"/>
      <c r="O1567" s="244"/>
      <c r="P1567" s="244">
        <f>P1568</f>
        <v>48525.440000000002</v>
      </c>
      <c r="Q1567" s="244">
        <f t="shared" ref="Q1567:U1567" si="4836">Q1568</f>
        <v>0</v>
      </c>
      <c r="R1567" s="244">
        <f t="shared" si="4836"/>
        <v>0</v>
      </c>
      <c r="S1567" s="244">
        <f t="shared" si="4836"/>
        <v>0</v>
      </c>
      <c r="T1567" s="244">
        <f t="shared" si="4836"/>
        <v>0</v>
      </c>
      <c r="U1567" s="244">
        <f t="shared" si="4836"/>
        <v>0</v>
      </c>
      <c r="V1567" s="244">
        <f t="shared" si="4821"/>
        <v>48525.440000000002</v>
      </c>
      <c r="W1567" s="244">
        <f t="shared" si="4821"/>
        <v>0</v>
      </c>
      <c r="X1567" s="244">
        <f t="shared" si="4821"/>
        <v>0</v>
      </c>
      <c r="Y1567" s="244">
        <f t="shared" ref="Y1567:AA1567" si="4837">Y1568</f>
        <v>0</v>
      </c>
      <c r="Z1567" s="244">
        <f t="shared" si="4837"/>
        <v>0</v>
      </c>
      <c r="AA1567" s="244">
        <f t="shared" si="4837"/>
        <v>0</v>
      </c>
      <c r="AB1567" s="244">
        <f t="shared" si="4732"/>
        <v>48525.440000000002</v>
      </c>
      <c r="AC1567" s="244">
        <f t="shared" si="4733"/>
        <v>0</v>
      </c>
      <c r="AD1567" s="244">
        <f t="shared" si="4734"/>
        <v>0</v>
      </c>
      <c r="AE1567" s="244">
        <f t="shared" ref="AE1567:AG1567" si="4838">AE1568</f>
        <v>0</v>
      </c>
      <c r="AF1567" s="244">
        <f t="shared" si="4838"/>
        <v>0</v>
      </c>
      <c r="AG1567" s="244">
        <f t="shared" si="4838"/>
        <v>0</v>
      </c>
      <c r="AH1567" s="244">
        <f t="shared" si="4811"/>
        <v>48525.440000000002</v>
      </c>
      <c r="AI1567" s="244">
        <f t="shared" si="4812"/>
        <v>0</v>
      </c>
      <c r="AJ1567" s="244">
        <f t="shared" si="4813"/>
        <v>0</v>
      </c>
      <c r="AK1567" s="244">
        <f t="shared" ref="AK1567:AM1567" si="4839">AK1568</f>
        <v>0</v>
      </c>
      <c r="AL1567" s="244">
        <f t="shared" si="4839"/>
        <v>0</v>
      </c>
      <c r="AM1567" s="244">
        <f t="shared" si="4839"/>
        <v>0</v>
      </c>
      <c r="AN1567" s="244">
        <f t="shared" si="4815"/>
        <v>48525.440000000002</v>
      </c>
      <c r="AO1567" s="244">
        <f t="shared" si="4816"/>
        <v>0</v>
      </c>
      <c r="AP1567" s="244">
        <f t="shared" si="4817"/>
        <v>0</v>
      </c>
      <c r="AQ1567" s="244">
        <f t="shared" ref="AQ1567:AS1567" si="4840">AQ1568</f>
        <v>0</v>
      </c>
      <c r="AR1567" s="244">
        <f t="shared" si="4840"/>
        <v>0</v>
      </c>
      <c r="AS1567" s="244">
        <f t="shared" si="4840"/>
        <v>0</v>
      </c>
      <c r="AT1567" s="244">
        <f t="shared" si="4804"/>
        <v>48525.440000000002</v>
      </c>
      <c r="AU1567" s="244">
        <f t="shared" si="4745"/>
        <v>0</v>
      </c>
      <c r="AV1567" s="244">
        <f t="shared" si="4746"/>
        <v>0</v>
      </c>
    </row>
    <row r="1568" spans="1:48" s="229" customFormat="1" ht="25.5" hidden="1">
      <c r="A1568" s="239" t="s">
        <v>97</v>
      </c>
      <c r="B1568" s="247" t="s">
        <v>401</v>
      </c>
      <c r="C1568" s="227" t="s">
        <v>17</v>
      </c>
      <c r="D1568" s="227" t="s">
        <v>13</v>
      </c>
      <c r="E1568" s="227" t="s">
        <v>81</v>
      </c>
      <c r="F1568" s="227" t="s">
        <v>69</v>
      </c>
      <c r="G1568" s="227" t="s">
        <v>147</v>
      </c>
      <c r="H1568" s="227" t="s">
        <v>304</v>
      </c>
      <c r="I1568" s="237" t="s">
        <v>94</v>
      </c>
      <c r="J1568" s="244"/>
      <c r="K1568" s="244"/>
      <c r="L1568" s="244"/>
      <c r="M1568" s="244"/>
      <c r="N1568" s="244"/>
      <c r="O1568" s="244"/>
      <c r="P1568" s="244">
        <v>48525.440000000002</v>
      </c>
      <c r="Q1568" s="244"/>
      <c r="R1568" s="244"/>
      <c r="S1568" s="244"/>
      <c r="T1568" s="244"/>
      <c r="U1568" s="244"/>
      <c r="V1568" s="244">
        <f t="shared" si="4821"/>
        <v>48525.440000000002</v>
      </c>
      <c r="W1568" s="244">
        <f t="shared" si="4821"/>
        <v>0</v>
      </c>
      <c r="X1568" s="244">
        <f t="shared" si="4821"/>
        <v>0</v>
      </c>
      <c r="Y1568" s="244"/>
      <c r="Z1568" s="244"/>
      <c r="AA1568" s="244"/>
      <c r="AB1568" s="244">
        <f t="shared" si="4732"/>
        <v>48525.440000000002</v>
      </c>
      <c r="AC1568" s="244">
        <f t="shared" si="4733"/>
        <v>0</v>
      </c>
      <c r="AD1568" s="244">
        <f t="shared" si="4734"/>
        <v>0</v>
      </c>
      <c r="AE1568" s="244"/>
      <c r="AF1568" s="244"/>
      <c r="AG1568" s="244"/>
      <c r="AH1568" s="244">
        <f t="shared" si="4811"/>
        <v>48525.440000000002</v>
      </c>
      <c r="AI1568" s="244">
        <f t="shared" si="4812"/>
        <v>0</v>
      </c>
      <c r="AJ1568" s="244">
        <f t="shared" si="4813"/>
        <v>0</v>
      </c>
      <c r="AK1568" s="244"/>
      <c r="AL1568" s="244"/>
      <c r="AM1568" s="244"/>
      <c r="AN1568" s="244">
        <f t="shared" si="4815"/>
        <v>48525.440000000002</v>
      </c>
      <c r="AO1568" s="244">
        <f t="shared" si="4816"/>
        <v>0</v>
      </c>
      <c r="AP1568" s="244">
        <f t="shared" si="4817"/>
        <v>0</v>
      </c>
      <c r="AQ1568" s="244"/>
      <c r="AR1568" s="244"/>
      <c r="AS1568" s="244"/>
      <c r="AT1568" s="244">
        <f t="shared" si="4804"/>
        <v>48525.440000000002</v>
      </c>
      <c r="AU1568" s="244">
        <f t="shared" si="4745"/>
        <v>0</v>
      </c>
      <c r="AV1568" s="244">
        <f t="shared" si="4746"/>
        <v>0</v>
      </c>
    </row>
    <row r="1569" spans="1:48" s="255" customFormat="1" ht="31.5" hidden="1">
      <c r="A1569" s="249" t="s">
        <v>26</v>
      </c>
      <c r="B1569" s="251" t="s">
        <v>401</v>
      </c>
      <c r="C1569" s="251" t="s">
        <v>13</v>
      </c>
      <c r="D1569" s="252"/>
      <c r="E1569" s="252"/>
      <c r="F1569" s="252"/>
      <c r="G1569" s="252"/>
      <c r="H1569" s="252"/>
      <c r="I1569" s="253"/>
      <c r="J1569" s="254"/>
      <c r="K1569" s="254"/>
      <c r="L1569" s="254"/>
      <c r="M1569" s="254"/>
      <c r="N1569" s="254"/>
      <c r="O1569" s="254"/>
      <c r="P1569" s="254">
        <f>P1570</f>
        <v>358000</v>
      </c>
      <c r="Q1569" s="254">
        <f t="shared" ref="Q1569:U1573" si="4841">Q1570</f>
        <v>0</v>
      </c>
      <c r="R1569" s="254">
        <f t="shared" si="4841"/>
        <v>0</v>
      </c>
      <c r="S1569" s="254">
        <f t="shared" si="4841"/>
        <v>0</v>
      </c>
      <c r="T1569" s="254">
        <f t="shared" si="4841"/>
        <v>0</v>
      </c>
      <c r="U1569" s="254">
        <f t="shared" si="4841"/>
        <v>0</v>
      </c>
      <c r="V1569" s="254">
        <f t="shared" si="4821"/>
        <v>358000</v>
      </c>
      <c r="W1569" s="254">
        <f t="shared" si="4821"/>
        <v>0</v>
      </c>
      <c r="X1569" s="254">
        <f t="shared" si="4821"/>
        <v>0</v>
      </c>
      <c r="Y1569" s="254">
        <f t="shared" ref="Y1569:AA1573" si="4842">Y1570</f>
        <v>0</v>
      </c>
      <c r="Z1569" s="254">
        <f t="shared" si="4842"/>
        <v>0</v>
      </c>
      <c r="AA1569" s="254">
        <f t="shared" si="4842"/>
        <v>0</v>
      </c>
      <c r="AB1569" s="254">
        <f t="shared" si="4732"/>
        <v>358000</v>
      </c>
      <c r="AC1569" s="254">
        <f t="shared" si="4733"/>
        <v>0</v>
      </c>
      <c r="AD1569" s="254">
        <f t="shared" si="4734"/>
        <v>0</v>
      </c>
      <c r="AE1569" s="254">
        <f t="shared" ref="AE1569:AG1573" si="4843">AE1570</f>
        <v>0</v>
      </c>
      <c r="AF1569" s="254">
        <f t="shared" si="4843"/>
        <v>0</v>
      </c>
      <c r="AG1569" s="254">
        <f t="shared" si="4843"/>
        <v>0</v>
      </c>
      <c r="AH1569" s="254">
        <f t="shared" si="4811"/>
        <v>358000</v>
      </c>
      <c r="AI1569" s="254">
        <f t="shared" si="4812"/>
        <v>0</v>
      </c>
      <c r="AJ1569" s="254">
        <f t="shared" si="4813"/>
        <v>0</v>
      </c>
      <c r="AK1569" s="254">
        <f t="shared" ref="AK1569:AM1573" si="4844">AK1570</f>
        <v>500000</v>
      </c>
      <c r="AL1569" s="254">
        <f t="shared" si="4844"/>
        <v>0</v>
      </c>
      <c r="AM1569" s="254">
        <f t="shared" si="4844"/>
        <v>0</v>
      </c>
      <c r="AN1569" s="254">
        <f t="shared" si="4815"/>
        <v>858000</v>
      </c>
      <c r="AO1569" s="254">
        <f t="shared" si="4816"/>
        <v>0</v>
      </c>
      <c r="AP1569" s="254">
        <f t="shared" si="4817"/>
        <v>0</v>
      </c>
      <c r="AQ1569" s="254">
        <f t="shared" ref="AQ1569:AS1573" si="4845">AQ1570</f>
        <v>0</v>
      </c>
      <c r="AR1569" s="254">
        <f t="shared" si="4845"/>
        <v>0</v>
      </c>
      <c r="AS1569" s="254">
        <f t="shared" si="4845"/>
        <v>0</v>
      </c>
      <c r="AT1569" s="254">
        <f t="shared" si="4804"/>
        <v>858000</v>
      </c>
      <c r="AU1569" s="254">
        <f t="shared" si="4745"/>
        <v>0</v>
      </c>
      <c r="AV1569" s="254">
        <f t="shared" si="4746"/>
        <v>0</v>
      </c>
    </row>
    <row r="1570" spans="1:48" s="229" customFormat="1" ht="38.25" hidden="1">
      <c r="A1570" s="256" t="s">
        <v>229</v>
      </c>
      <c r="B1570" s="257" t="s">
        <v>401</v>
      </c>
      <c r="C1570" s="257" t="s">
        <v>13</v>
      </c>
      <c r="D1570" s="257" t="s">
        <v>30</v>
      </c>
      <c r="E1570" s="257"/>
      <c r="F1570" s="257"/>
      <c r="G1570" s="257"/>
      <c r="H1570" s="257"/>
      <c r="I1570" s="258"/>
      <c r="J1570" s="259"/>
      <c r="K1570" s="259"/>
      <c r="L1570" s="259"/>
      <c r="M1570" s="259"/>
      <c r="N1570" s="259"/>
      <c r="O1570" s="259"/>
      <c r="P1570" s="259">
        <f>P1571</f>
        <v>358000</v>
      </c>
      <c r="Q1570" s="259">
        <f t="shared" si="4841"/>
        <v>0</v>
      </c>
      <c r="R1570" s="259">
        <f t="shared" si="4841"/>
        <v>0</v>
      </c>
      <c r="S1570" s="259">
        <f t="shared" si="4841"/>
        <v>0</v>
      </c>
      <c r="T1570" s="259">
        <f t="shared" si="4841"/>
        <v>0</v>
      </c>
      <c r="U1570" s="259">
        <f t="shared" si="4841"/>
        <v>0</v>
      </c>
      <c r="V1570" s="259">
        <f t="shared" si="4821"/>
        <v>358000</v>
      </c>
      <c r="W1570" s="259">
        <f t="shared" si="4821"/>
        <v>0</v>
      </c>
      <c r="X1570" s="259">
        <f t="shared" si="4821"/>
        <v>0</v>
      </c>
      <c r="Y1570" s="259">
        <f t="shared" si="4842"/>
        <v>0</v>
      </c>
      <c r="Z1570" s="259">
        <f t="shared" si="4842"/>
        <v>0</v>
      </c>
      <c r="AA1570" s="259">
        <f t="shared" si="4842"/>
        <v>0</v>
      </c>
      <c r="AB1570" s="259">
        <f t="shared" si="4732"/>
        <v>358000</v>
      </c>
      <c r="AC1570" s="259">
        <f t="shared" si="4733"/>
        <v>0</v>
      </c>
      <c r="AD1570" s="259">
        <f t="shared" si="4734"/>
        <v>0</v>
      </c>
      <c r="AE1570" s="259">
        <f t="shared" si="4843"/>
        <v>0</v>
      </c>
      <c r="AF1570" s="259">
        <f t="shared" si="4843"/>
        <v>0</v>
      </c>
      <c r="AG1570" s="259">
        <f t="shared" si="4843"/>
        <v>0</v>
      </c>
      <c r="AH1570" s="259">
        <f t="shared" si="4811"/>
        <v>358000</v>
      </c>
      <c r="AI1570" s="259">
        <f t="shared" si="4812"/>
        <v>0</v>
      </c>
      <c r="AJ1570" s="259">
        <f t="shared" si="4813"/>
        <v>0</v>
      </c>
      <c r="AK1570" s="259">
        <f t="shared" si="4844"/>
        <v>500000</v>
      </c>
      <c r="AL1570" s="259">
        <f t="shared" si="4844"/>
        <v>0</v>
      </c>
      <c r="AM1570" s="259">
        <f t="shared" si="4844"/>
        <v>0</v>
      </c>
      <c r="AN1570" s="259">
        <f t="shared" si="4815"/>
        <v>858000</v>
      </c>
      <c r="AO1570" s="259">
        <f t="shared" si="4816"/>
        <v>0</v>
      </c>
      <c r="AP1570" s="259">
        <f t="shared" si="4817"/>
        <v>0</v>
      </c>
      <c r="AQ1570" s="259">
        <f t="shared" si="4845"/>
        <v>0</v>
      </c>
      <c r="AR1570" s="259">
        <f t="shared" si="4845"/>
        <v>0</v>
      </c>
      <c r="AS1570" s="259">
        <f t="shared" si="4845"/>
        <v>0</v>
      </c>
      <c r="AT1570" s="259">
        <f t="shared" si="4804"/>
        <v>858000</v>
      </c>
      <c r="AU1570" s="259">
        <f t="shared" si="4745"/>
        <v>0</v>
      </c>
      <c r="AV1570" s="259">
        <f t="shared" si="4746"/>
        <v>0</v>
      </c>
    </row>
    <row r="1571" spans="1:48" s="229" customFormat="1" hidden="1">
      <c r="A1571" s="260" t="s">
        <v>289</v>
      </c>
      <c r="B1571" s="261" t="s">
        <v>401</v>
      </c>
      <c r="C1571" s="261" t="s">
        <v>13</v>
      </c>
      <c r="D1571" s="261" t="s">
        <v>30</v>
      </c>
      <c r="E1571" s="261" t="s">
        <v>213</v>
      </c>
      <c r="F1571" s="261" t="s">
        <v>69</v>
      </c>
      <c r="G1571" s="261" t="s">
        <v>147</v>
      </c>
      <c r="H1571" s="261" t="s">
        <v>148</v>
      </c>
      <c r="I1571" s="262"/>
      <c r="J1571" s="263"/>
      <c r="K1571" s="263"/>
      <c r="L1571" s="263"/>
      <c r="M1571" s="263"/>
      <c r="N1571" s="263"/>
      <c r="O1571" s="263"/>
      <c r="P1571" s="263">
        <f>P1572</f>
        <v>358000</v>
      </c>
      <c r="Q1571" s="263">
        <f t="shared" si="4841"/>
        <v>0</v>
      </c>
      <c r="R1571" s="263">
        <f t="shared" si="4841"/>
        <v>0</v>
      </c>
      <c r="S1571" s="263">
        <f t="shared" si="4841"/>
        <v>0</v>
      </c>
      <c r="T1571" s="263">
        <f t="shared" si="4841"/>
        <v>0</v>
      </c>
      <c r="U1571" s="263">
        <f t="shared" si="4841"/>
        <v>0</v>
      </c>
      <c r="V1571" s="263">
        <f t="shared" si="4821"/>
        <v>358000</v>
      </c>
      <c r="W1571" s="263">
        <f t="shared" si="4821"/>
        <v>0</v>
      </c>
      <c r="X1571" s="263">
        <f t="shared" si="4821"/>
        <v>0</v>
      </c>
      <c r="Y1571" s="263">
        <f t="shared" si="4842"/>
        <v>0</v>
      </c>
      <c r="Z1571" s="263">
        <f t="shared" si="4842"/>
        <v>0</v>
      </c>
      <c r="AA1571" s="263">
        <f t="shared" si="4842"/>
        <v>0</v>
      </c>
      <c r="AB1571" s="263">
        <f t="shared" si="4732"/>
        <v>358000</v>
      </c>
      <c r="AC1571" s="263">
        <f t="shared" si="4733"/>
        <v>0</v>
      </c>
      <c r="AD1571" s="263">
        <f t="shared" si="4734"/>
        <v>0</v>
      </c>
      <c r="AE1571" s="263">
        <f t="shared" si="4843"/>
        <v>0</v>
      </c>
      <c r="AF1571" s="263">
        <f t="shared" si="4843"/>
        <v>0</v>
      </c>
      <c r="AG1571" s="263">
        <f t="shared" si="4843"/>
        <v>0</v>
      </c>
      <c r="AH1571" s="263">
        <f t="shared" si="4811"/>
        <v>358000</v>
      </c>
      <c r="AI1571" s="263">
        <f t="shared" si="4812"/>
        <v>0</v>
      </c>
      <c r="AJ1571" s="263">
        <f t="shared" si="4813"/>
        <v>0</v>
      </c>
      <c r="AK1571" s="263">
        <f t="shared" si="4844"/>
        <v>500000</v>
      </c>
      <c r="AL1571" s="263">
        <f t="shared" si="4844"/>
        <v>0</v>
      </c>
      <c r="AM1571" s="263">
        <f t="shared" si="4844"/>
        <v>0</v>
      </c>
      <c r="AN1571" s="263">
        <f t="shared" si="4815"/>
        <v>858000</v>
      </c>
      <c r="AO1571" s="263">
        <f t="shared" si="4816"/>
        <v>0</v>
      </c>
      <c r="AP1571" s="263">
        <f t="shared" si="4817"/>
        <v>0</v>
      </c>
      <c r="AQ1571" s="263">
        <f t="shared" si="4845"/>
        <v>0</v>
      </c>
      <c r="AR1571" s="263">
        <f t="shared" si="4845"/>
        <v>0</v>
      </c>
      <c r="AS1571" s="263">
        <f t="shared" si="4845"/>
        <v>0</v>
      </c>
      <c r="AT1571" s="263">
        <f t="shared" si="4804"/>
        <v>858000</v>
      </c>
      <c r="AU1571" s="263">
        <f t="shared" si="4745"/>
        <v>0</v>
      </c>
      <c r="AV1571" s="263">
        <f t="shared" si="4746"/>
        <v>0</v>
      </c>
    </row>
    <row r="1572" spans="1:48" s="229" customFormat="1" hidden="1">
      <c r="A1572" s="241" t="s">
        <v>335</v>
      </c>
      <c r="B1572" s="261" t="s">
        <v>401</v>
      </c>
      <c r="C1572" s="261" t="s">
        <v>13</v>
      </c>
      <c r="D1572" s="261" t="s">
        <v>30</v>
      </c>
      <c r="E1572" s="261" t="s">
        <v>213</v>
      </c>
      <c r="F1572" s="261" t="s">
        <v>69</v>
      </c>
      <c r="G1572" s="261" t="s">
        <v>147</v>
      </c>
      <c r="H1572" s="261" t="s">
        <v>334</v>
      </c>
      <c r="I1572" s="262"/>
      <c r="J1572" s="263"/>
      <c r="K1572" s="263"/>
      <c r="L1572" s="263"/>
      <c r="M1572" s="263"/>
      <c r="N1572" s="263"/>
      <c r="O1572" s="263"/>
      <c r="P1572" s="263">
        <f>P1573</f>
        <v>358000</v>
      </c>
      <c r="Q1572" s="263">
        <f t="shared" si="4841"/>
        <v>0</v>
      </c>
      <c r="R1572" s="263">
        <f t="shared" si="4841"/>
        <v>0</v>
      </c>
      <c r="S1572" s="263">
        <f t="shared" si="4841"/>
        <v>0</v>
      </c>
      <c r="T1572" s="263">
        <f t="shared" si="4841"/>
        <v>0</v>
      </c>
      <c r="U1572" s="263">
        <f t="shared" si="4841"/>
        <v>0</v>
      </c>
      <c r="V1572" s="263">
        <f t="shared" si="4821"/>
        <v>358000</v>
      </c>
      <c r="W1572" s="263">
        <f t="shared" si="4821"/>
        <v>0</v>
      </c>
      <c r="X1572" s="263">
        <f t="shared" si="4821"/>
        <v>0</v>
      </c>
      <c r="Y1572" s="263">
        <f t="shared" si="4842"/>
        <v>0</v>
      </c>
      <c r="Z1572" s="263">
        <f t="shared" si="4842"/>
        <v>0</v>
      </c>
      <c r="AA1572" s="263">
        <f t="shared" si="4842"/>
        <v>0</v>
      </c>
      <c r="AB1572" s="263">
        <f t="shared" si="4732"/>
        <v>358000</v>
      </c>
      <c r="AC1572" s="263">
        <f t="shared" si="4733"/>
        <v>0</v>
      </c>
      <c r="AD1572" s="263">
        <f t="shared" si="4734"/>
        <v>0</v>
      </c>
      <c r="AE1572" s="263">
        <f t="shared" si="4843"/>
        <v>0</v>
      </c>
      <c r="AF1572" s="263">
        <f t="shared" si="4843"/>
        <v>0</v>
      </c>
      <c r="AG1572" s="263">
        <f t="shared" si="4843"/>
        <v>0</v>
      </c>
      <c r="AH1572" s="263">
        <f t="shared" si="4811"/>
        <v>358000</v>
      </c>
      <c r="AI1572" s="263">
        <f t="shared" si="4812"/>
        <v>0</v>
      </c>
      <c r="AJ1572" s="263">
        <f t="shared" si="4813"/>
        <v>0</v>
      </c>
      <c r="AK1572" s="263">
        <f t="shared" si="4844"/>
        <v>500000</v>
      </c>
      <c r="AL1572" s="263">
        <f t="shared" si="4844"/>
        <v>0</v>
      </c>
      <c r="AM1572" s="263">
        <f t="shared" si="4844"/>
        <v>0</v>
      </c>
      <c r="AN1572" s="263">
        <f t="shared" si="4815"/>
        <v>858000</v>
      </c>
      <c r="AO1572" s="263">
        <f t="shared" si="4816"/>
        <v>0</v>
      </c>
      <c r="AP1572" s="263">
        <f t="shared" si="4817"/>
        <v>0</v>
      </c>
      <c r="AQ1572" s="263">
        <f t="shared" si="4845"/>
        <v>0</v>
      </c>
      <c r="AR1572" s="263">
        <f t="shared" si="4845"/>
        <v>0</v>
      </c>
      <c r="AS1572" s="263">
        <f t="shared" si="4845"/>
        <v>0</v>
      </c>
      <c r="AT1572" s="263">
        <f t="shared" si="4804"/>
        <v>858000</v>
      </c>
      <c r="AU1572" s="263">
        <f t="shared" si="4745"/>
        <v>0</v>
      </c>
      <c r="AV1572" s="263">
        <f t="shared" si="4746"/>
        <v>0</v>
      </c>
    </row>
    <row r="1573" spans="1:48" s="229" customFormat="1" ht="25.5" hidden="1">
      <c r="A1573" s="240" t="s">
        <v>259</v>
      </c>
      <c r="B1573" s="261" t="s">
        <v>401</v>
      </c>
      <c r="C1573" s="261" t="s">
        <v>13</v>
      </c>
      <c r="D1573" s="261" t="s">
        <v>30</v>
      </c>
      <c r="E1573" s="261" t="s">
        <v>213</v>
      </c>
      <c r="F1573" s="261" t="s">
        <v>69</v>
      </c>
      <c r="G1573" s="261" t="s">
        <v>147</v>
      </c>
      <c r="H1573" s="261" t="s">
        <v>334</v>
      </c>
      <c r="I1573" s="262" t="s">
        <v>93</v>
      </c>
      <c r="J1573" s="263"/>
      <c r="K1573" s="263"/>
      <c r="L1573" s="263"/>
      <c r="M1573" s="263"/>
      <c r="N1573" s="263"/>
      <c r="O1573" s="263"/>
      <c r="P1573" s="263">
        <f>P1574</f>
        <v>358000</v>
      </c>
      <c r="Q1573" s="263">
        <f t="shared" si="4841"/>
        <v>0</v>
      </c>
      <c r="R1573" s="263">
        <f t="shared" si="4841"/>
        <v>0</v>
      </c>
      <c r="S1573" s="263">
        <f t="shared" si="4841"/>
        <v>0</v>
      </c>
      <c r="T1573" s="263">
        <f t="shared" si="4841"/>
        <v>0</v>
      </c>
      <c r="U1573" s="263">
        <f t="shared" si="4841"/>
        <v>0</v>
      </c>
      <c r="V1573" s="263">
        <f t="shared" si="4821"/>
        <v>358000</v>
      </c>
      <c r="W1573" s="263">
        <f t="shared" si="4821"/>
        <v>0</v>
      </c>
      <c r="X1573" s="263">
        <f t="shared" si="4821"/>
        <v>0</v>
      </c>
      <c r="Y1573" s="263">
        <f t="shared" si="4842"/>
        <v>0</v>
      </c>
      <c r="Z1573" s="263">
        <f t="shared" si="4842"/>
        <v>0</v>
      </c>
      <c r="AA1573" s="263">
        <f t="shared" si="4842"/>
        <v>0</v>
      </c>
      <c r="AB1573" s="263">
        <f t="shared" si="4732"/>
        <v>358000</v>
      </c>
      <c r="AC1573" s="263">
        <f t="shared" si="4733"/>
        <v>0</v>
      </c>
      <c r="AD1573" s="263">
        <f t="shared" si="4734"/>
        <v>0</v>
      </c>
      <c r="AE1573" s="263">
        <f t="shared" si="4843"/>
        <v>0</v>
      </c>
      <c r="AF1573" s="263">
        <f t="shared" si="4843"/>
        <v>0</v>
      </c>
      <c r="AG1573" s="263">
        <f t="shared" si="4843"/>
        <v>0</v>
      </c>
      <c r="AH1573" s="263">
        <f t="shared" si="4811"/>
        <v>358000</v>
      </c>
      <c r="AI1573" s="263">
        <f t="shared" si="4812"/>
        <v>0</v>
      </c>
      <c r="AJ1573" s="263">
        <f t="shared" si="4813"/>
        <v>0</v>
      </c>
      <c r="AK1573" s="263">
        <f t="shared" si="4844"/>
        <v>500000</v>
      </c>
      <c r="AL1573" s="263">
        <f t="shared" si="4844"/>
        <v>0</v>
      </c>
      <c r="AM1573" s="263">
        <f t="shared" si="4844"/>
        <v>0</v>
      </c>
      <c r="AN1573" s="263">
        <f t="shared" si="4815"/>
        <v>858000</v>
      </c>
      <c r="AO1573" s="263">
        <f t="shared" si="4816"/>
        <v>0</v>
      </c>
      <c r="AP1573" s="263">
        <f t="shared" si="4817"/>
        <v>0</v>
      </c>
      <c r="AQ1573" s="263">
        <f t="shared" si="4845"/>
        <v>0</v>
      </c>
      <c r="AR1573" s="263">
        <f t="shared" si="4845"/>
        <v>0</v>
      </c>
      <c r="AS1573" s="263">
        <f t="shared" si="4845"/>
        <v>0</v>
      </c>
      <c r="AT1573" s="263">
        <f t="shared" si="4804"/>
        <v>858000</v>
      </c>
      <c r="AU1573" s="263">
        <f t="shared" si="4745"/>
        <v>0</v>
      </c>
      <c r="AV1573" s="263">
        <f t="shared" si="4746"/>
        <v>0</v>
      </c>
    </row>
    <row r="1574" spans="1:48" s="229" customFormat="1" ht="25.5" hidden="1">
      <c r="A1574" s="239" t="s">
        <v>97</v>
      </c>
      <c r="B1574" s="261" t="s">
        <v>401</v>
      </c>
      <c r="C1574" s="261" t="s">
        <v>13</v>
      </c>
      <c r="D1574" s="261" t="s">
        <v>30</v>
      </c>
      <c r="E1574" s="261" t="s">
        <v>213</v>
      </c>
      <c r="F1574" s="261" t="s">
        <v>69</v>
      </c>
      <c r="G1574" s="261" t="s">
        <v>147</v>
      </c>
      <c r="H1574" s="261" t="s">
        <v>334</v>
      </c>
      <c r="I1574" s="262" t="s">
        <v>94</v>
      </c>
      <c r="J1574" s="263"/>
      <c r="K1574" s="263"/>
      <c r="L1574" s="263"/>
      <c r="M1574" s="263"/>
      <c r="N1574" s="263"/>
      <c r="O1574" s="263"/>
      <c r="P1574" s="263">
        <v>358000</v>
      </c>
      <c r="Q1574" s="263"/>
      <c r="R1574" s="263"/>
      <c r="S1574" s="263"/>
      <c r="T1574" s="263"/>
      <c r="U1574" s="263"/>
      <c r="V1574" s="263">
        <f t="shared" si="4821"/>
        <v>358000</v>
      </c>
      <c r="W1574" s="263">
        <f t="shared" si="4821"/>
        <v>0</v>
      </c>
      <c r="X1574" s="263">
        <f t="shared" si="4821"/>
        <v>0</v>
      </c>
      <c r="Y1574" s="263"/>
      <c r="Z1574" s="263"/>
      <c r="AA1574" s="263"/>
      <c r="AB1574" s="263">
        <f t="shared" si="4732"/>
        <v>358000</v>
      </c>
      <c r="AC1574" s="263">
        <f t="shared" si="4733"/>
        <v>0</v>
      </c>
      <c r="AD1574" s="263">
        <f t="shared" si="4734"/>
        <v>0</v>
      </c>
      <c r="AE1574" s="263"/>
      <c r="AF1574" s="263"/>
      <c r="AG1574" s="263"/>
      <c r="AH1574" s="263">
        <f t="shared" si="4811"/>
        <v>358000</v>
      </c>
      <c r="AI1574" s="263">
        <f t="shared" si="4812"/>
        <v>0</v>
      </c>
      <c r="AJ1574" s="263">
        <f t="shared" si="4813"/>
        <v>0</v>
      </c>
      <c r="AK1574" s="263">
        <v>500000</v>
      </c>
      <c r="AL1574" s="263"/>
      <c r="AM1574" s="263"/>
      <c r="AN1574" s="263">
        <f t="shared" si="4815"/>
        <v>858000</v>
      </c>
      <c r="AO1574" s="263">
        <f t="shared" si="4816"/>
        <v>0</v>
      </c>
      <c r="AP1574" s="263">
        <f t="shared" si="4817"/>
        <v>0</v>
      </c>
      <c r="AQ1574" s="263"/>
      <c r="AR1574" s="263"/>
      <c r="AS1574" s="263"/>
      <c r="AT1574" s="263">
        <f t="shared" si="4804"/>
        <v>858000</v>
      </c>
      <c r="AU1574" s="263">
        <f t="shared" si="4745"/>
        <v>0</v>
      </c>
      <c r="AV1574" s="263">
        <f t="shared" si="4746"/>
        <v>0</v>
      </c>
    </row>
    <row r="1575" spans="1:48" s="229" customFormat="1" ht="15.75" hidden="1">
      <c r="A1575" s="225" t="s">
        <v>15</v>
      </c>
      <c r="B1575" s="266" t="s">
        <v>401</v>
      </c>
      <c r="C1575" s="266" t="s">
        <v>16</v>
      </c>
      <c r="D1575" s="247"/>
      <c r="E1575" s="247"/>
      <c r="F1575" s="247"/>
      <c r="G1575" s="247"/>
      <c r="H1575" s="247"/>
      <c r="I1575" s="248"/>
      <c r="J1575" s="228"/>
      <c r="K1575" s="228"/>
      <c r="L1575" s="228"/>
      <c r="M1575" s="228"/>
      <c r="N1575" s="228"/>
      <c r="O1575" s="228"/>
      <c r="P1575" s="228">
        <f>P1576</f>
        <v>9937000</v>
      </c>
      <c r="Q1575" s="228">
        <f t="shared" ref="Q1575:U1584" si="4846">Q1576</f>
        <v>0</v>
      </c>
      <c r="R1575" s="228">
        <f t="shared" si="4846"/>
        <v>0</v>
      </c>
      <c r="S1575" s="228">
        <f t="shared" si="4846"/>
        <v>0</v>
      </c>
      <c r="T1575" s="228">
        <f t="shared" si="4846"/>
        <v>0</v>
      </c>
      <c r="U1575" s="228">
        <f t="shared" si="4846"/>
        <v>0</v>
      </c>
      <c r="V1575" s="228">
        <f t="shared" si="4821"/>
        <v>9937000</v>
      </c>
      <c r="W1575" s="228">
        <f t="shared" si="4821"/>
        <v>0</v>
      </c>
      <c r="X1575" s="228">
        <f t="shared" si="4821"/>
        <v>0</v>
      </c>
      <c r="Y1575" s="228">
        <f t="shared" ref="Y1575:AA1584" si="4847">Y1576</f>
        <v>0</v>
      </c>
      <c r="Z1575" s="228">
        <f t="shared" si="4847"/>
        <v>0</v>
      </c>
      <c r="AA1575" s="228">
        <f t="shared" si="4847"/>
        <v>0</v>
      </c>
      <c r="AB1575" s="228">
        <f t="shared" si="4732"/>
        <v>9937000</v>
      </c>
      <c r="AC1575" s="228">
        <f t="shared" si="4733"/>
        <v>0</v>
      </c>
      <c r="AD1575" s="228">
        <f t="shared" si="4734"/>
        <v>0</v>
      </c>
      <c r="AE1575" s="228">
        <f t="shared" ref="AE1575:AG1584" si="4848">AE1576</f>
        <v>0</v>
      </c>
      <c r="AF1575" s="228">
        <f t="shared" si="4848"/>
        <v>0</v>
      </c>
      <c r="AG1575" s="228">
        <f t="shared" si="4848"/>
        <v>0</v>
      </c>
      <c r="AH1575" s="228">
        <f t="shared" si="4811"/>
        <v>9937000</v>
      </c>
      <c r="AI1575" s="228">
        <f t="shared" si="4812"/>
        <v>0</v>
      </c>
      <c r="AJ1575" s="228">
        <f t="shared" si="4813"/>
        <v>0</v>
      </c>
      <c r="AK1575" s="228">
        <f t="shared" ref="AK1575:AM1584" si="4849">AK1576</f>
        <v>626602.66</v>
      </c>
      <c r="AL1575" s="228">
        <f t="shared" si="4849"/>
        <v>0</v>
      </c>
      <c r="AM1575" s="228">
        <f t="shared" si="4849"/>
        <v>0</v>
      </c>
      <c r="AN1575" s="228">
        <f t="shared" si="4815"/>
        <v>10563602.66</v>
      </c>
      <c r="AO1575" s="228">
        <f t="shared" si="4816"/>
        <v>0</v>
      </c>
      <c r="AP1575" s="228">
        <f t="shared" si="4817"/>
        <v>0</v>
      </c>
      <c r="AQ1575" s="228">
        <f t="shared" ref="AQ1575:AS1584" si="4850">AQ1576</f>
        <v>2900000</v>
      </c>
      <c r="AR1575" s="228">
        <f t="shared" si="4850"/>
        <v>0</v>
      </c>
      <c r="AS1575" s="228">
        <f t="shared" si="4850"/>
        <v>0</v>
      </c>
      <c r="AT1575" s="228">
        <f t="shared" si="4804"/>
        <v>13463602.66</v>
      </c>
      <c r="AU1575" s="228">
        <f t="shared" si="4745"/>
        <v>0</v>
      </c>
      <c r="AV1575" s="228">
        <f t="shared" si="4746"/>
        <v>0</v>
      </c>
    </row>
    <row r="1576" spans="1:48" s="229" customFormat="1" hidden="1">
      <c r="A1576" s="230" t="s">
        <v>60</v>
      </c>
      <c r="B1576" s="231" t="s">
        <v>401</v>
      </c>
      <c r="C1576" s="231" t="s">
        <v>16</v>
      </c>
      <c r="D1576" s="231" t="s">
        <v>14</v>
      </c>
      <c r="E1576" s="231"/>
      <c r="F1576" s="231"/>
      <c r="G1576" s="231"/>
      <c r="H1576" s="227"/>
      <c r="I1576" s="237"/>
      <c r="J1576" s="234"/>
      <c r="K1576" s="234"/>
      <c r="L1576" s="234"/>
      <c r="M1576" s="234"/>
      <c r="N1576" s="234"/>
      <c r="O1576" s="234"/>
      <c r="P1576" s="234">
        <f t="shared" ref="P1576:U1576" si="4851">P1584</f>
        <v>9937000</v>
      </c>
      <c r="Q1576" s="234">
        <f t="shared" si="4851"/>
        <v>0</v>
      </c>
      <c r="R1576" s="234">
        <f t="shared" si="4851"/>
        <v>0</v>
      </c>
      <c r="S1576" s="234">
        <f t="shared" si="4851"/>
        <v>0</v>
      </c>
      <c r="T1576" s="234">
        <f t="shared" si="4851"/>
        <v>0</v>
      </c>
      <c r="U1576" s="234">
        <f t="shared" si="4851"/>
        <v>0</v>
      </c>
      <c r="V1576" s="234">
        <f t="shared" si="4821"/>
        <v>9937000</v>
      </c>
      <c r="W1576" s="234">
        <f t="shared" si="4821"/>
        <v>0</v>
      </c>
      <c r="X1576" s="234">
        <f t="shared" si="4821"/>
        <v>0</v>
      </c>
      <c r="Y1576" s="234">
        <f>Y1584</f>
        <v>0</v>
      </c>
      <c r="Z1576" s="234">
        <f>Z1584</f>
        <v>0</v>
      </c>
      <c r="AA1576" s="234">
        <f>AA1584</f>
        <v>0</v>
      </c>
      <c r="AB1576" s="234">
        <f t="shared" si="4732"/>
        <v>9937000</v>
      </c>
      <c r="AC1576" s="234">
        <f t="shared" si="4733"/>
        <v>0</v>
      </c>
      <c r="AD1576" s="234">
        <f t="shared" si="4734"/>
        <v>0</v>
      </c>
      <c r="AE1576" s="234">
        <f>AE1584</f>
        <v>0</v>
      </c>
      <c r="AF1576" s="234">
        <f>AF1584</f>
        <v>0</v>
      </c>
      <c r="AG1576" s="234">
        <f>AG1584</f>
        <v>0</v>
      </c>
      <c r="AH1576" s="234">
        <f t="shared" si="4811"/>
        <v>9937000</v>
      </c>
      <c r="AI1576" s="234">
        <f t="shared" si="4812"/>
        <v>0</v>
      </c>
      <c r="AJ1576" s="234">
        <f t="shared" si="4813"/>
        <v>0</v>
      </c>
      <c r="AK1576" s="234">
        <f>AK1584+AK1577</f>
        <v>626602.66</v>
      </c>
      <c r="AL1576" s="234">
        <f t="shared" ref="AL1576:AM1576" si="4852">AL1584+AL1577</f>
        <v>0</v>
      </c>
      <c r="AM1576" s="234">
        <f t="shared" si="4852"/>
        <v>0</v>
      </c>
      <c r="AN1576" s="234">
        <f t="shared" si="4815"/>
        <v>10563602.66</v>
      </c>
      <c r="AO1576" s="234">
        <f t="shared" si="4816"/>
        <v>0</v>
      </c>
      <c r="AP1576" s="234">
        <f t="shared" si="4817"/>
        <v>0</v>
      </c>
      <c r="AQ1576" s="234">
        <f>AQ1584+AQ1577</f>
        <v>2900000</v>
      </c>
      <c r="AR1576" s="234">
        <f t="shared" ref="AR1576:AS1576" si="4853">AR1584+AR1577</f>
        <v>0</v>
      </c>
      <c r="AS1576" s="234">
        <f t="shared" si="4853"/>
        <v>0</v>
      </c>
      <c r="AT1576" s="234">
        <f t="shared" si="4804"/>
        <v>13463602.66</v>
      </c>
      <c r="AU1576" s="234">
        <f t="shared" si="4745"/>
        <v>0</v>
      </c>
      <c r="AV1576" s="234">
        <f t="shared" si="4746"/>
        <v>0</v>
      </c>
    </row>
    <row r="1577" spans="1:48" s="229" customFormat="1" ht="38.25" hidden="1">
      <c r="A1577" s="235" t="s">
        <v>395</v>
      </c>
      <c r="B1577" s="227" t="s">
        <v>401</v>
      </c>
      <c r="C1577" s="227" t="s">
        <v>16</v>
      </c>
      <c r="D1577" s="227" t="s">
        <v>14</v>
      </c>
      <c r="E1577" s="227" t="s">
        <v>18</v>
      </c>
      <c r="F1577" s="227" t="s">
        <v>69</v>
      </c>
      <c r="G1577" s="227" t="s">
        <v>147</v>
      </c>
      <c r="H1577" s="267" t="s">
        <v>148</v>
      </c>
      <c r="I1577" s="237"/>
      <c r="J1577" s="238"/>
      <c r="K1577" s="238"/>
      <c r="L1577" s="238"/>
      <c r="M1577" s="238"/>
      <c r="N1577" s="238"/>
      <c r="O1577" s="238"/>
      <c r="P1577" s="238"/>
      <c r="Q1577" s="238"/>
      <c r="R1577" s="238"/>
      <c r="S1577" s="238"/>
      <c r="T1577" s="238"/>
      <c r="U1577" s="238"/>
      <c r="V1577" s="238"/>
      <c r="W1577" s="238"/>
      <c r="X1577" s="238"/>
      <c r="Y1577" s="238"/>
      <c r="Z1577" s="238"/>
      <c r="AA1577" s="238"/>
      <c r="AB1577" s="238"/>
      <c r="AC1577" s="238"/>
      <c r="AD1577" s="238"/>
      <c r="AE1577" s="238"/>
      <c r="AF1577" s="238"/>
      <c r="AG1577" s="238"/>
      <c r="AH1577" s="238"/>
      <c r="AI1577" s="238"/>
      <c r="AJ1577" s="238"/>
      <c r="AK1577" s="238">
        <f>AK1581</f>
        <v>626602.66</v>
      </c>
      <c r="AL1577" s="238">
        <f>AL1581</f>
        <v>0</v>
      </c>
      <c r="AM1577" s="238">
        <f>AM1581</f>
        <v>0</v>
      </c>
      <c r="AN1577" s="238">
        <f>AH1577+AK1577</f>
        <v>626602.66</v>
      </c>
      <c r="AO1577" s="238">
        <f t="shared" si="4816"/>
        <v>0</v>
      </c>
      <c r="AP1577" s="238">
        <f t="shared" si="4817"/>
        <v>0</v>
      </c>
      <c r="AQ1577" s="238">
        <f>AQ1581+AQ1578</f>
        <v>400000</v>
      </c>
      <c r="AR1577" s="238">
        <f t="shared" ref="AR1577:AS1577" si="4854">AR1581+AR1578</f>
        <v>0</v>
      </c>
      <c r="AS1577" s="238">
        <f t="shared" si="4854"/>
        <v>0</v>
      </c>
      <c r="AT1577" s="238">
        <f>AN1577+AQ1577</f>
        <v>1026602.66</v>
      </c>
      <c r="AU1577" s="238">
        <f t="shared" si="4745"/>
        <v>0</v>
      </c>
      <c r="AV1577" s="238">
        <f t="shared" si="4746"/>
        <v>0</v>
      </c>
    </row>
    <row r="1578" spans="1:48" s="229" customFormat="1" hidden="1">
      <c r="A1578" s="264" t="s">
        <v>331</v>
      </c>
      <c r="B1578" s="227" t="s">
        <v>401</v>
      </c>
      <c r="C1578" s="227" t="s">
        <v>16</v>
      </c>
      <c r="D1578" s="227" t="s">
        <v>14</v>
      </c>
      <c r="E1578" s="227" t="s">
        <v>18</v>
      </c>
      <c r="F1578" s="227" t="s">
        <v>69</v>
      </c>
      <c r="G1578" s="227" t="s">
        <v>147</v>
      </c>
      <c r="H1578" s="267" t="s">
        <v>184</v>
      </c>
      <c r="I1578" s="237"/>
      <c r="J1578" s="238"/>
      <c r="K1578" s="238"/>
      <c r="L1578" s="238"/>
      <c r="M1578" s="238"/>
      <c r="N1578" s="238"/>
      <c r="O1578" s="238"/>
      <c r="P1578" s="238"/>
      <c r="Q1578" s="238"/>
      <c r="R1578" s="238"/>
      <c r="S1578" s="238"/>
      <c r="T1578" s="238"/>
      <c r="U1578" s="238"/>
      <c r="V1578" s="238"/>
      <c r="W1578" s="238"/>
      <c r="X1578" s="238"/>
      <c r="Y1578" s="238"/>
      <c r="Z1578" s="238"/>
      <c r="AA1578" s="238"/>
      <c r="AB1578" s="238"/>
      <c r="AC1578" s="238"/>
      <c r="AD1578" s="238"/>
      <c r="AE1578" s="238"/>
      <c r="AF1578" s="238"/>
      <c r="AG1578" s="238"/>
      <c r="AH1578" s="238"/>
      <c r="AI1578" s="238"/>
      <c r="AJ1578" s="238"/>
      <c r="AK1578" s="238"/>
      <c r="AL1578" s="238"/>
      <c r="AM1578" s="238"/>
      <c r="AN1578" s="238"/>
      <c r="AO1578" s="238"/>
      <c r="AP1578" s="238"/>
      <c r="AQ1578" s="238">
        <f>AQ1579</f>
        <v>400000</v>
      </c>
      <c r="AR1578" s="238">
        <f t="shared" ref="AR1578:AR1579" si="4855">AR1579</f>
        <v>0</v>
      </c>
      <c r="AS1578" s="238">
        <f t="shared" ref="AS1578:AS1579" si="4856">AS1579</f>
        <v>0</v>
      </c>
      <c r="AT1578" s="238">
        <f t="shared" ref="AT1578:AT1580" si="4857">AN1578+AQ1578</f>
        <v>400000</v>
      </c>
      <c r="AU1578" s="238">
        <f t="shared" si="4745"/>
        <v>0</v>
      </c>
      <c r="AV1578" s="238">
        <f t="shared" si="4746"/>
        <v>0</v>
      </c>
    </row>
    <row r="1579" spans="1:48" s="229" customFormat="1" ht="25.5" hidden="1">
      <c r="A1579" s="240" t="s">
        <v>259</v>
      </c>
      <c r="B1579" s="227" t="s">
        <v>401</v>
      </c>
      <c r="C1579" s="227" t="s">
        <v>16</v>
      </c>
      <c r="D1579" s="227" t="s">
        <v>14</v>
      </c>
      <c r="E1579" s="227" t="s">
        <v>18</v>
      </c>
      <c r="F1579" s="227" t="s">
        <v>69</v>
      </c>
      <c r="G1579" s="227" t="s">
        <v>147</v>
      </c>
      <c r="H1579" s="267" t="s">
        <v>184</v>
      </c>
      <c r="I1579" s="237" t="s">
        <v>93</v>
      </c>
      <c r="J1579" s="238"/>
      <c r="K1579" s="238"/>
      <c r="L1579" s="238"/>
      <c r="M1579" s="238"/>
      <c r="N1579" s="238"/>
      <c r="O1579" s="238"/>
      <c r="P1579" s="238"/>
      <c r="Q1579" s="238"/>
      <c r="R1579" s="238"/>
      <c r="S1579" s="238"/>
      <c r="T1579" s="238"/>
      <c r="U1579" s="238"/>
      <c r="V1579" s="238"/>
      <c r="W1579" s="238"/>
      <c r="X1579" s="238"/>
      <c r="Y1579" s="238"/>
      <c r="Z1579" s="238"/>
      <c r="AA1579" s="238"/>
      <c r="AB1579" s="238"/>
      <c r="AC1579" s="238"/>
      <c r="AD1579" s="238"/>
      <c r="AE1579" s="238"/>
      <c r="AF1579" s="238"/>
      <c r="AG1579" s="238"/>
      <c r="AH1579" s="238"/>
      <c r="AI1579" s="238"/>
      <c r="AJ1579" s="238"/>
      <c r="AK1579" s="238"/>
      <c r="AL1579" s="238"/>
      <c r="AM1579" s="238"/>
      <c r="AN1579" s="238"/>
      <c r="AO1579" s="238"/>
      <c r="AP1579" s="238"/>
      <c r="AQ1579" s="238">
        <f>AQ1580</f>
        <v>400000</v>
      </c>
      <c r="AR1579" s="238">
        <f t="shared" si="4855"/>
        <v>0</v>
      </c>
      <c r="AS1579" s="238">
        <f t="shared" si="4856"/>
        <v>0</v>
      </c>
      <c r="AT1579" s="238">
        <f t="shared" si="4857"/>
        <v>400000</v>
      </c>
      <c r="AU1579" s="238">
        <f t="shared" si="4745"/>
        <v>0</v>
      </c>
      <c r="AV1579" s="238">
        <f t="shared" si="4746"/>
        <v>0</v>
      </c>
    </row>
    <row r="1580" spans="1:48" s="229" customFormat="1" ht="25.5" hidden="1">
      <c r="A1580" s="239" t="s">
        <v>97</v>
      </c>
      <c r="B1580" s="227" t="s">
        <v>401</v>
      </c>
      <c r="C1580" s="227" t="s">
        <v>16</v>
      </c>
      <c r="D1580" s="227" t="s">
        <v>14</v>
      </c>
      <c r="E1580" s="227" t="s">
        <v>18</v>
      </c>
      <c r="F1580" s="227" t="s">
        <v>69</v>
      </c>
      <c r="G1580" s="227" t="s">
        <v>147</v>
      </c>
      <c r="H1580" s="267" t="s">
        <v>184</v>
      </c>
      <c r="I1580" s="237" t="s">
        <v>94</v>
      </c>
      <c r="J1580" s="238"/>
      <c r="K1580" s="238"/>
      <c r="L1580" s="238"/>
      <c r="M1580" s="238"/>
      <c r="N1580" s="238"/>
      <c r="O1580" s="238"/>
      <c r="P1580" s="238"/>
      <c r="Q1580" s="238"/>
      <c r="R1580" s="238"/>
      <c r="S1580" s="238"/>
      <c r="T1580" s="238"/>
      <c r="U1580" s="238"/>
      <c r="V1580" s="238"/>
      <c r="W1580" s="238"/>
      <c r="X1580" s="238"/>
      <c r="Y1580" s="238"/>
      <c r="Z1580" s="238"/>
      <c r="AA1580" s="238"/>
      <c r="AB1580" s="238"/>
      <c r="AC1580" s="238"/>
      <c r="AD1580" s="238"/>
      <c r="AE1580" s="238"/>
      <c r="AF1580" s="238"/>
      <c r="AG1580" s="238"/>
      <c r="AH1580" s="238"/>
      <c r="AI1580" s="238"/>
      <c r="AJ1580" s="238"/>
      <c r="AK1580" s="238"/>
      <c r="AL1580" s="238"/>
      <c r="AM1580" s="238"/>
      <c r="AN1580" s="238"/>
      <c r="AO1580" s="238"/>
      <c r="AP1580" s="238"/>
      <c r="AQ1580" s="238">
        <v>400000</v>
      </c>
      <c r="AR1580" s="238"/>
      <c r="AS1580" s="238"/>
      <c r="AT1580" s="238">
        <f t="shared" si="4857"/>
        <v>400000</v>
      </c>
      <c r="AU1580" s="238">
        <f t="shared" si="4745"/>
        <v>0</v>
      </c>
      <c r="AV1580" s="238">
        <f t="shared" si="4746"/>
        <v>0</v>
      </c>
    </row>
    <row r="1581" spans="1:48" s="229" customFormat="1" ht="56.25" hidden="1" customHeight="1">
      <c r="A1581" s="333" t="s">
        <v>540</v>
      </c>
      <c r="B1581" s="227" t="s">
        <v>401</v>
      </c>
      <c r="C1581" s="227" t="s">
        <v>16</v>
      </c>
      <c r="D1581" s="227" t="s">
        <v>14</v>
      </c>
      <c r="E1581" s="227" t="s">
        <v>18</v>
      </c>
      <c r="F1581" s="227" t="s">
        <v>69</v>
      </c>
      <c r="G1581" s="227" t="s">
        <v>147</v>
      </c>
      <c r="H1581" s="267" t="s">
        <v>539</v>
      </c>
      <c r="I1581" s="237"/>
      <c r="J1581" s="238"/>
      <c r="K1581" s="238"/>
      <c r="L1581" s="238"/>
      <c r="M1581" s="238"/>
      <c r="N1581" s="238"/>
      <c r="O1581" s="238"/>
      <c r="P1581" s="238"/>
      <c r="Q1581" s="238"/>
      <c r="R1581" s="238"/>
      <c r="S1581" s="238"/>
      <c r="T1581" s="238"/>
      <c r="U1581" s="238"/>
      <c r="V1581" s="238"/>
      <c r="W1581" s="238"/>
      <c r="X1581" s="238"/>
      <c r="Y1581" s="238"/>
      <c r="Z1581" s="238"/>
      <c r="AA1581" s="238"/>
      <c r="AB1581" s="238"/>
      <c r="AC1581" s="238"/>
      <c r="AD1581" s="238"/>
      <c r="AE1581" s="238"/>
      <c r="AF1581" s="238"/>
      <c r="AG1581" s="238"/>
      <c r="AH1581" s="238"/>
      <c r="AI1581" s="238"/>
      <c r="AJ1581" s="238"/>
      <c r="AK1581" s="238">
        <f>AK1582</f>
        <v>626602.66</v>
      </c>
      <c r="AL1581" s="238">
        <f t="shared" ref="AL1581:AM1582" si="4858">AL1582</f>
        <v>0</v>
      </c>
      <c r="AM1581" s="238">
        <f t="shared" si="4858"/>
        <v>0</v>
      </c>
      <c r="AN1581" s="238">
        <f t="shared" ref="AN1581" si="4859">AH1581+AK1581</f>
        <v>626602.66</v>
      </c>
      <c r="AO1581" s="238">
        <f t="shared" si="4816"/>
        <v>0</v>
      </c>
      <c r="AP1581" s="238">
        <f t="shared" si="4817"/>
        <v>0</v>
      </c>
      <c r="AQ1581" s="238">
        <f>AQ1582</f>
        <v>0</v>
      </c>
      <c r="AR1581" s="238">
        <f t="shared" ref="AR1581:AS1582" si="4860">AR1582</f>
        <v>0</v>
      </c>
      <c r="AS1581" s="238">
        <f t="shared" si="4860"/>
        <v>0</v>
      </c>
      <c r="AT1581" s="238">
        <f t="shared" ref="AT1581:AT1647" si="4861">AN1581+AQ1581</f>
        <v>626602.66</v>
      </c>
      <c r="AU1581" s="238">
        <f t="shared" si="4745"/>
        <v>0</v>
      </c>
      <c r="AV1581" s="238">
        <f t="shared" si="4746"/>
        <v>0</v>
      </c>
    </row>
    <row r="1582" spans="1:48" s="229" customFormat="1" ht="25.5" hidden="1">
      <c r="A1582" s="240" t="s">
        <v>259</v>
      </c>
      <c r="B1582" s="227" t="s">
        <v>401</v>
      </c>
      <c r="C1582" s="227" t="s">
        <v>16</v>
      </c>
      <c r="D1582" s="227" t="s">
        <v>14</v>
      </c>
      <c r="E1582" s="227" t="s">
        <v>18</v>
      </c>
      <c r="F1582" s="227" t="s">
        <v>69</v>
      </c>
      <c r="G1582" s="227" t="s">
        <v>147</v>
      </c>
      <c r="H1582" s="267" t="s">
        <v>539</v>
      </c>
      <c r="I1582" s="237" t="s">
        <v>93</v>
      </c>
      <c r="J1582" s="238"/>
      <c r="K1582" s="238"/>
      <c r="L1582" s="238"/>
      <c r="M1582" s="238"/>
      <c r="N1582" s="238"/>
      <c r="O1582" s="238"/>
      <c r="P1582" s="238"/>
      <c r="Q1582" s="238"/>
      <c r="R1582" s="238"/>
      <c r="S1582" s="238"/>
      <c r="T1582" s="238"/>
      <c r="U1582" s="238"/>
      <c r="V1582" s="238"/>
      <c r="W1582" s="238"/>
      <c r="X1582" s="238"/>
      <c r="Y1582" s="238"/>
      <c r="Z1582" s="238"/>
      <c r="AA1582" s="238"/>
      <c r="AB1582" s="238"/>
      <c r="AC1582" s="238"/>
      <c r="AD1582" s="238"/>
      <c r="AE1582" s="238"/>
      <c r="AF1582" s="238"/>
      <c r="AG1582" s="238"/>
      <c r="AH1582" s="238"/>
      <c r="AI1582" s="238"/>
      <c r="AJ1582" s="238"/>
      <c r="AK1582" s="238">
        <f>AK1583</f>
        <v>626602.66</v>
      </c>
      <c r="AL1582" s="238">
        <f t="shared" si="4858"/>
        <v>0</v>
      </c>
      <c r="AM1582" s="238">
        <f t="shared" si="4858"/>
        <v>0</v>
      </c>
      <c r="AN1582" s="238">
        <f t="shared" ref="AN1582:AN1583" si="4862">AH1582+AK1582</f>
        <v>626602.66</v>
      </c>
      <c r="AO1582" s="238">
        <f t="shared" si="4816"/>
        <v>0</v>
      </c>
      <c r="AP1582" s="238">
        <f t="shared" si="4817"/>
        <v>0</v>
      </c>
      <c r="AQ1582" s="238">
        <f>AQ1583</f>
        <v>0</v>
      </c>
      <c r="AR1582" s="238">
        <f t="shared" si="4860"/>
        <v>0</v>
      </c>
      <c r="AS1582" s="238">
        <f t="shared" si="4860"/>
        <v>0</v>
      </c>
      <c r="AT1582" s="238">
        <f t="shared" si="4861"/>
        <v>626602.66</v>
      </c>
      <c r="AU1582" s="238">
        <f t="shared" si="4745"/>
        <v>0</v>
      </c>
      <c r="AV1582" s="238">
        <f t="shared" si="4746"/>
        <v>0</v>
      </c>
    </row>
    <row r="1583" spans="1:48" s="229" customFormat="1" ht="25.5" hidden="1">
      <c r="A1583" s="239" t="s">
        <v>97</v>
      </c>
      <c r="B1583" s="227" t="s">
        <v>401</v>
      </c>
      <c r="C1583" s="227" t="s">
        <v>16</v>
      </c>
      <c r="D1583" s="227" t="s">
        <v>14</v>
      </c>
      <c r="E1583" s="227" t="s">
        <v>18</v>
      </c>
      <c r="F1583" s="227" t="s">
        <v>69</v>
      </c>
      <c r="G1583" s="227" t="s">
        <v>147</v>
      </c>
      <c r="H1583" s="267" t="s">
        <v>539</v>
      </c>
      <c r="I1583" s="237" t="s">
        <v>94</v>
      </c>
      <c r="J1583" s="238"/>
      <c r="K1583" s="238"/>
      <c r="L1583" s="238"/>
      <c r="M1583" s="238"/>
      <c r="N1583" s="238"/>
      <c r="O1583" s="238"/>
      <c r="P1583" s="238"/>
      <c r="Q1583" s="238"/>
      <c r="R1583" s="238"/>
      <c r="S1583" s="238"/>
      <c r="T1583" s="238"/>
      <c r="U1583" s="238"/>
      <c r="V1583" s="238"/>
      <c r="W1583" s="238"/>
      <c r="X1583" s="238"/>
      <c r="Y1583" s="238"/>
      <c r="Z1583" s="238"/>
      <c r="AA1583" s="238"/>
      <c r="AB1583" s="238"/>
      <c r="AC1583" s="238"/>
      <c r="AD1583" s="238"/>
      <c r="AE1583" s="238"/>
      <c r="AF1583" s="238"/>
      <c r="AG1583" s="238"/>
      <c r="AH1583" s="238"/>
      <c r="AI1583" s="238"/>
      <c r="AJ1583" s="238"/>
      <c r="AK1583" s="238">
        <v>626602.66</v>
      </c>
      <c r="AL1583" s="238"/>
      <c r="AM1583" s="238"/>
      <c r="AN1583" s="238">
        <f t="shared" si="4862"/>
        <v>626602.66</v>
      </c>
      <c r="AO1583" s="238">
        <f t="shared" si="4816"/>
        <v>0</v>
      </c>
      <c r="AP1583" s="238">
        <f t="shared" si="4817"/>
        <v>0</v>
      </c>
      <c r="AQ1583" s="238"/>
      <c r="AR1583" s="238"/>
      <c r="AS1583" s="238"/>
      <c r="AT1583" s="238">
        <f t="shared" si="4861"/>
        <v>626602.66</v>
      </c>
      <c r="AU1583" s="238">
        <f t="shared" si="4745"/>
        <v>0</v>
      </c>
      <c r="AV1583" s="238">
        <f t="shared" si="4746"/>
        <v>0</v>
      </c>
    </row>
    <row r="1584" spans="1:48" s="229" customFormat="1" hidden="1">
      <c r="A1584" s="235" t="s">
        <v>83</v>
      </c>
      <c r="B1584" s="227" t="s">
        <v>401</v>
      </c>
      <c r="C1584" s="227" t="s">
        <v>16</v>
      </c>
      <c r="D1584" s="227" t="s">
        <v>14</v>
      </c>
      <c r="E1584" s="227" t="s">
        <v>81</v>
      </c>
      <c r="F1584" s="227" t="s">
        <v>69</v>
      </c>
      <c r="G1584" s="227" t="s">
        <v>147</v>
      </c>
      <c r="H1584" s="227" t="s">
        <v>148</v>
      </c>
      <c r="I1584" s="237"/>
      <c r="J1584" s="238"/>
      <c r="K1584" s="238"/>
      <c r="L1584" s="238"/>
      <c r="M1584" s="238"/>
      <c r="N1584" s="238"/>
      <c r="O1584" s="238"/>
      <c r="P1584" s="238">
        <f>P1585</f>
        <v>9937000</v>
      </c>
      <c r="Q1584" s="238">
        <f t="shared" si="4846"/>
        <v>0</v>
      </c>
      <c r="R1584" s="238">
        <f t="shared" si="4846"/>
        <v>0</v>
      </c>
      <c r="S1584" s="238">
        <f t="shared" si="4846"/>
        <v>0</v>
      </c>
      <c r="T1584" s="238">
        <f t="shared" si="4846"/>
        <v>0</v>
      </c>
      <c r="U1584" s="238">
        <f t="shared" si="4846"/>
        <v>0</v>
      </c>
      <c r="V1584" s="238">
        <f t="shared" ref="V1584:X1603" si="4863">P1584+S1584</f>
        <v>9937000</v>
      </c>
      <c r="W1584" s="238">
        <f t="shared" si="4863"/>
        <v>0</v>
      </c>
      <c r="X1584" s="238">
        <f t="shared" si="4863"/>
        <v>0</v>
      </c>
      <c r="Y1584" s="238">
        <f t="shared" si="4847"/>
        <v>0</v>
      </c>
      <c r="Z1584" s="238">
        <f t="shared" si="4847"/>
        <v>0</v>
      </c>
      <c r="AA1584" s="238">
        <f t="shared" si="4847"/>
        <v>0</v>
      </c>
      <c r="AB1584" s="238">
        <f t="shared" si="4732"/>
        <v>9937000</v>
      </c>
      <c r="AC1584" s="238">
        <f t="shared" si="4733"/>
        <v>0</v>
      </c>
      <c r="AD1584" s="238">
        <f t="shared" si="4734"/>
        <v>0</v>
      </c>
      <c r="AE1584" s="238">
        <f t="shared" si="4848"/>
        <v>0</v>
      </c>
      <c r="AF1584" s="238">
        <f t="shared" si="4848"/>
        <v>0</v>
      </c>
      <c r="AG1584" s="238">
        <f t="shared" si="4848"/>
        <v>0</v>
      </c>
      <c r="AH1584" s="238">
        <f t="shared" si="4811"/>
        <v>9937000</v>
      </c>
      <c r="AI1584" s="238">
        <f t="shared" si="4812"/>
        <v>0</v>
      </c>
      <c r="AJ1584" s="238">
        <f t="shared" si="4813"/>
        <v>0</v>
      </c>
      <c r="AK1584" s="238">
        <f t="shared" si="4849"/>
        <v>0</v>
      </c>
      <c r="AL1584" s="238">
        <f t="shared" si="4849"/>
        <v>0</v>
      </c>
      <c r="AM1584" s="238">
        <f t="shared" si="4849"/>
        <v>0</v>
      </c>
      <c r="AN1584" s="238">
        <f t="shared" si="4815"/>
        <v>9937000</v>
      </c>
      <c r="AO1584" s="238">
        <f t="shared" si="4816"/>
        <v>0</v>
      </c>
      <c r="AP1584" s="238">
        <f t="shared" si="4817"/>
        <v>0</v>
      </c>
      <c r="AQ1584" s="238">
        <f t="shared" si="4850"/>
        <v>2500000</v>
      </c>
      <c r="AR1584" s="238">
        <f t="shared" si="4850"/>
        <v>0</v>
      </c>
      <c r="AS1584" s="238">
        <f t="shared" si="4850"/>
        <v>0</v>
      </c>
      <c r="AT1584" s="238">
        <f t="shared" si="4861"/>
        <v>12437000</v>
      </c>
      <c r="AU1584" s="238">
        <f t="shared" si="4745"/>
        <v>0</v>
      </c>
      <c r="AV1584" s="238">
        <f t="shared" si="4746"/>
        <v>0</v>
      </c>
    </row>
    <row r="1585" spans="1:48" s="229" customFormat="1" ht="38.25" hidden="1">
      <c r="A1585" s="235" t="s">
        <v>349</v>
      </c>
      <c r="B1585" s="227" t="s">
        <v>401</v>
      </c>
      <c r="C1585" s="227" t="s">
        <v>16</v>
      </c>
      <c r="D1585" s="227" t="s">
        <v>14</v>
      </c>
      <c r="E1585" s="227" t="s">
        <v>81</v>
      </c>
      <c r="F1585" s="227" t="s">
        <v>69</v>
      </c>
      <c r="G1585" s="227" t="s">
        <v>147</v>
      </c>
      <c r="H1585" s="227" t="s">
        <v>178</v>
      </c>
      <c r="I1585" s="237"/>
      <c r="J1585" s="238"/>
      <c r="K1585" s="238"/>
      <c r="L1585" s="238"/>
      <c r="M1585" s="238"/>
      <c r="N1585" s="238"/>
      <c r="O1585" s="238"/>
      <c r="P1585" s="238">
        <f>P1586+P1588</f>
        <v>9937000</v>
      </c>
      <c r="Q1585" s="238">
        <f t="shared" ref="Q1585:U1585" si="4864">Q1586+Q1588</f>
        <v>0</v>
      </c>
      <c r="R1585" s="238">
        <f t="shared" si="4864"/>
        <v>0</v>
      </c>
      <c r="S1585" s="238">
        <f t="shared" si="4864"/>
        <v>0</v>
      </c>
      <c r="T1585" s="238">
        <f t="shared" si="4864"/>
        <v>0</v>
      </c>
      <c r="U1585" s="238">
        <f t="shared" si="4864"/>
        <v>0</v>
      </c>
      <c r="V1585" s="238">
        <f t="shared" si="4863"/>
        <v>9937000</v>
      </c>
      <c r="W1585" s="238">
        <f t="shared" si="4863"/>
        <v>0</v>
      </c>
      <c r="X1585" s="238">
        <f t="shared" si="4863"/>
        <v>0</v>
      </c>
      <c r="Y1585" s="238">
        <f t="shared" ref="Y1585:AA1585" si="4865">Y1586+Y1588</f>
        <v>0</v>
      </c>
      <c r="Z1585" s="238">
        <f t="shared" si="4865"/>
        <v>0</v>
      </c>
      <c r="AA1585" s="238">
        <f t="shared" si="4865"/>
        <v>0</v>
      </c>
      <c r="AB1585" s="238">
        <f t="shared" si="4732"/>
        <v>9937000</v>
      </c>
      <c r="AC1585" s="238">
        <f t="shared" si="4733"/>
        <v>0</v>
      </c>
      <c r="AD1585" s="238">
        <f t="shared" si="4734"/>
        <v>0</v>
      </c>
      <c r="AE1585" s="238">
        <f t="shared" ref="AE1585:AG1585" si="4866">AE1586+AE1588</f>
        <v>0</v>
      </c>
      <c r="AF1585" s="238">
        <f t="shared" si="4866"/>
        <v>0</v>
      </c>
      <c r="AG1585" s="238">
        <f t="shared" si="4866"/>
        <v>0</v>
      </c>
      <c r="AH1585" s="238">
        <f t="shared" si="4811"/>
        <v>9937000</v>
      </c>
      <c r="AI1585" s="238">
        <f t="shared" si="4812"/>
        <v>0</v>
      </c>
      <c r="AJ1585" s="238">
        <f t="shared" si="4813"/>
        <v>0</v>
      </c>
      <c r="AK1585" s="238">
        <f t="shared" ref="AK1585:AM1585" si="4867">AK1586+AK1588</f>
        <v>0</v>
      </c>
      <c r="AL1585" s="238">
        <f t="shared" si="4867"/>
        <v>0</v>
      </c>
      <c r="AM1585" s="238">
        <f t="shared" si="4867"/>
        <v>0</v>
      </c>
      <c r="AN1585" s="238">
        <f t="shared" si="4815"/>
        <v>9937000</v>
      </c>
      <c r="AO1585" s="238">
        <f t="shared" si="4816"/>
        <v>0</v>
      </c>
      <c r="AP1585" s="238">
        <f t="shared" si="4817"/>
        <v>0</v>
      </c>
      <c r="AQ1585" s="238">
        <f t="shared" ref="AQ1585:AS1585" si="4868">AQ1586+AQ1588</f>
        <v>2500000</v>
      </c>
      <c r="AR1585" s="238">
        <f t="shared" si="4868"/>
        <v>0</v>
      </c>
      <c r="AS1585" s="238">
        <f t="shared" si="4868"/>
        <v>0</v>
      </c>
      <c r="AT1585" s="238">
        <f t="shared" si="4861"/>
        <v>12437000</v>
      </c>
      <c r="AU1585" s="238">
        <f t="shared" si="4745"/>
        <v>0</v>
      </c>
      <c r="AV1585" s="238">
        <f t="shared" si="4746"/>
        <v>0</v>
      </c>
    </row>
    <row r="1586" spans="1:48" s="229" customFormat="1" ht="25.5" hidden="1">
      <c r="A1586" s="240" t="s">
        <v>259</v>
      </c>
      <c r="B1586" s="227" t="s">
        <v>401</v>
      </c>
      <c r="C1586" s="227" t="s">
        <v>16</v>
      </c>
      <c r="D1586" s="227" t="s">
        <v>14</v>
      </c>
      <c r="E1586" s="227" t="s">
        <v>81</v>
      </c>
      <c r="F1586" s="227" t="s">
        <v>69</v>
      </c>
      <c r="G1586" s="227" t="s">
        <v>147</v>
      </c>
      <c r="H1586" s="227" t="s">
        <v>178</v>
      </c>
      <c r="I1586" s="237" t="s">
        <v>93</v>
      </c>
      <c r="J1586" s="238"/>
      <c r="K1586" s="238"/>
      <c r="L1586" s="238"/>
      <c r="M1586" s="238"/>
      <c r="N1586" s="238"/>
      <c r="O1586" s="238"/>
      <c r="P1586" s="238">
        <f>P1587</f>
        <v>8500000</v>
      </c>
      <c r="Q1586" s="238">
        <f t="shared" ref="Q1586:U1586" si="4869">Q1587</f>
        <v>0</v>
      </c>
      <c r="R1586" s="238">
        <f t="shared" si="4869"/>
        <v>0</v>
      </c>
      <c r="S1586" s="238">
        <f t="shared" si="4869"/>
        <v>1437000</v>
      </c>
      <c r="T1586" s="238">
        <f t="shared" si="4869"/>
        <v>0</v>
      </c>
      <c r="U1586" s="238">
        <f t="shared" si="4869"/>
        <v>0</v>
      </c>
      <c r="V1586" s="238">
        <f t="shared" si="4863"/>
        <v>9937000</v>
      </c>
      <c r="W1586" s="238">
        <f t="shared" si="4863"/>
        <v>0</v>
      </c>
      <c r="X1586" s="238">
        <f t="shared" si="4863"/>
        <v>0</v>
      </c>
      <c r="Y1586" s="238">
        <f t="shared" ref="Y1586:AA1586" si="4870">Y1587</f>
        <v>0</v>
      </c>
      <c r="Z1586" s="238">
        <f t="shared" si="4870"/>
        <v>0</v>
      </c>
      <c r="AA1586" s="238">
        <f t="shared" si="4870"/>
        <v>0</v>
      </c>
      <c r="AB1586" s="238">
        <f t="shared" si="4732"/>
        <v>9937000</v>
      </c>
      <c r="AC1586" s="238">
        <f t="shared" si="4733"/>
        <v>0</v>
      </c>
      <c r="AD1586" s="238">
        <f t="shared" si="4734"/>
        <v>0</v>
      </c>
      <c r="AE1586" s="238">
        <f t="shared" ref="AE1586:AG1586" si="4871">AE1587</f>
        <v>0</v>
      </c>
      <c r="AF1586" s="238">
        <f t="shared" si="4871"/>
        <v>0</v>
      </c>
      <c r="AG1586" s="238">
        <f t="shared" si="4871"/>
        <v>0</v>
      </c>
      <c r="AH1586" s="238">
        <f t="shared" si="4811"/>
        <v>9937000</v>
      </c>
      <c r="AI1586" s="238">
        <f t="shared" si="4812"/>
        <v>0</v>
      </c>
      <c r="AJ1586" s="238">
        <f t="shared" si="4813"/>
        <v>0</v>
      </c>
      <c r="AK1586" s="238">
        <f t="shared" ref="AK1586:AM1586" si="4872">AK1587</f>
        <v>0</v>
      </c>
      <c r="AL1586" s="238">
        <f t="shared" si="4872"/>
        <v>0</v>
      </c>
      <c r="AM1586" s="238">
        <f t="shared" si="4872"/>
        <v>0</v>
      </c>
      <c r="AN1586" s="238">
        <f t="shared" si="4815"/>
        <v>9937000</v>
      </c>
      <c r="AO1586" s="238">
        <f t="shared" si="4816"/>
        <v>0</v>
      </c>
      <c r="AP1586" s="238">
        <f t="shared" si="4817"/>
        <v>0</v>
      </c>
      <c r="AQ1586" s="238">
        <f t="shared" ref="AQ1586:AS1586" si="4873">AQ1587</f>
        <v>2500000</v>
      </c>
      <c r="AR1586" s="238">
        <f t="shared" si="4873"/>
        <v>0</v>
      </c>
      <c r="AS1586" s="238">
        <f t="shared" si="4873"/>
        <v>0</v>
      </c>
      <c r="AT1586" s="238">
        <f t="shared" si="4861"/>
        <v>12437000</v>
      </c>
      <c r="AU1586" s="238">
        <f t="shared" si="4745"/>
        <v>0</v>
      </c>
      <c r="AV1586" s="238">
        <f t="shared" si="4746"/>
        <v>0</v>
      </c>
    </row>
    <row r="1587" spans="1:48" s="229" customFormat="1" ht="25.5" hidden="1">
      <c r="A1587" s="239" t="s">
        <v>97</v>
      </c>
      <c r="B1587" s="227" t="s">
        <v>401</v>
      </c>
      <c r="C1587" s="227" t="s">
        <v>16</v>
      </c>
      <c r="D1587" s="227" t="s">
        <v>14</v>
      </c>
      <c r="E1587" s="227" t="s">
        <v>81</v>
      </c>
      <c r="F1587" s="227" t="s">
        <v>69</v>
      </c>
      <c r="G1587" s="227" t="s">
        <v>147</v>
      </c>
      <c r="H1587" s="227" t="s">
        <v>178</v>
      </c>
      <c r="I1587" s="237" t="s">
        <v>94</v>
      </c>
      <c r="J1587" s="238"/>
      <c r="K1587" s="238"/>
      <c r="L1587" s="238"/>
      <c r="M1587" s="238"/>
      <c r="N1587" s="238"/>
      <c r="O1587" s="238"/>
      <c r="P1587" s="238">
        <v>8500000</v>
      </c>
      <c r="Q1587" s="238"/>
      <c r="R1587" s="238"/>
      <c r="S1587" s="238">
        <v>1437000</v>
      </c>
      <c r="T1587" s="238"/>
      <c r="U1587" s="238"/>
      <c r="V1587" s="238">
        <f t="shared" si="4863"/>
        <v>9937000</v>
      </c>
      <c r="W1587" s="238">
        <f t="shared" si="4863"/>
        <v>0</v>
      </c>
      <c r="X1587" s="238">
        <f t="shared" si="4863"/>
        <v>0</v>
      </c>
      <c r="Y1587" s="238"/>
      <c r="Z1587" s="238"/>
      <c r="AA1587" s="238"/>
      <c r="AB1587" s="238">
        <f t="shared" si="4732"/>
        <v>9937000</v>
      </c>
      <c r="AC1587" s="238">
        <f t="shared" si="4733"/>
        <v>0</v>
      </c>
      <c r="AD1587" s="238">
        <f t="shared" si="4734"/>
        <v>0</v>
      </c>
      <c r="AE1587" s="238"/>
      <c r="AF1587" s="238"/>
      <c r="AG1587" s="238"/>
      <c r="AH1587" s="238">
        <f t="shared" si="4811"/>
        <v>9937000</v>
      </c>
      <c r="AI1587" s="238">
        <f t="shared" si="4812"/>
        <v>0</v>
      </c>
      <c r="AJ1587" s="238">
        <f t="shared" si="4813"/>
        <v>0</v>
      </c>
      <c r="AK1587" s="238"/>
      <c r="AL1587" s="238"/>
      <c r="AM1587" s="238"/>
      <c r="AN1587" s="238">
        <f t="shared" si="4815"/>
        <v>9937000</v>
      </c>
      <c r="AO1587" s="238">
        <f t="shared" si="4816"/>
        <v>0</v>
      </c>
      <c r="AP1587" s="238">
        <f t="shared" si="4817"/>
        <v>0</v>
      </c>
      <c r="AQ1587" s="238">
        <f>1000000+1500000</f>
        <v>2500000</v>
      </c>
      <c r="AR1587" s="238"/>
      <c r="AS1587" s="238"/>
      <c r="AT1587" s="238">
        <f t="shared" si="4861"/>
        <v>12437000</v>
      </c>
      <c r="AU1587" s="238">
        <f t="shared" si="4745"/>
        <v>0</v>
      </c>
      <c r="AV1587" s="238">
        <f t="shared" si="4746"/>
        <v>0</v>
      </c>
    </row>
    <row r="1588" spans="1:48" s="229" customFormat="1" ht="25.5" hidden="1">
      <c r="A1588" s="268" t="s">
        <v>119</v>
      </c>
      <c r="B1588" s="227" t="s">
        <v>401</v>
      </c>
      <c r="C1588" s="227" t="s">
        <v>16</v>
      </c>
      <c r="D1588" s="227" t="s">
        <v>14</v>
      </c>
      <c r="E1588" s="227" t="s">
        <v>81</v>
      </c>
      <c r="F1588" s="227" t="s">
        <v>69</v>
      </c>
      <c r="G1588" s="227" t="s">
        <v>147</v>
      </c>
      <c r="H1588" s="227" t="s">
        <v>178</v>
      </c>
      <c r="I1588" s="237" t="s">
        <v>117</v>
      </c>
      <c r="J1588" s="238"/>
      <c r="K1588" s="238"/>
      <c r="L1588" s="238"/>
      <c r="M1588" s="238"/>
      <c r="N1588" s="238"/>
      <c r="O1588" s="238"/>
      <c r="P1588" s="238">
        <f>P1589</f>
        <v>1437000</v>
      </c>
      <c r="Q1588" s="238">
        <f t="shared" ref="Q1588:U1588" si="4874">Q1589</f>
        <v>0</v>
      </c>
      <c r="R1588" s="238">
        <f t="shared" si="4874"/>
        <v>0</v>
      </c>
      <c r="S1588" s="238">
        <f t="shared" si="4874"/>
        <v>-1437000</v>
      </c>
      <c r="T1588" s="238">
        <f t="shared" si="4874"/>
        <v>0</v>
      </c>
      <c r="U1588" s="238">
        <f t="shared" si="4874"/>
        <v>0</v>
      </c>
      <c r="V1588" s="238">
        <f t="shared" si="4863"/>
        <v>0</v>
      </c>
      <c r="W1588" s="238">
        <f t="shared" si="4863"/>
        <v>0</v>
      </c>
      <c r="X1588" s="238">
        <f t="shared" si="4863"/>
        <v>0</v>
      </c>
      <c r="Y1588" s="238">
        <f t="shared" ref="Y1588:AA1588" si="4875">Y1589</f>
        <v>0</v>
      </c>
      <c r="Z1588" s="238">
        <f t="shared" si="4875"/>
        <v>0</v>
      </c>
      <c r="AA1588" s="238">
        <f t="shared" si="4875"/>
        <v>0</v>
      </c>
      <c r="AB1588" s="238">
        <f t="shared" si="4732"/>
        <v>0</v>
      </c>
      <c r="AC1588" s="238">
        <f t="shared" si="4733"/>
        <v>0</v>
      </c>
      <c r="AD1588" s="238">
        <f t="shared" si="4734"/>
        <v>0</v>
      </c>
      <c r="AE1588" s="238">
        <f t="shared" ref="AE1588:AG1588" si="4876">AE1589</f>
        <v>0</v>
      </c>
      <c r="AF1588" s="238">
        <f t="shared" si="4876"/>
        <v>0</v>
      </c>
      <c r="AG1588" s="238">
        <f t="shared" si="4876"/>
        <v>0</v>
      </c>
      <c r="AH1588" s="238">
        <f t="shared" si="4811"/>
        <v>0</v>
      </c>
      <c r="AI1588" s="238">
        <f t="shared" si="4812"/>
        <v>0</v>
      </c>
      <c r="AJ1588" s="238">
        <f t="shared" si="4813"/>
        <v>0</v>
      </c>
      <c r="AK1588" s="238">
        <f t="shared" ref="AK1588:AM1588" si="4877">AK1589</f>
        <v>0</v>
      </c>
      <c r="AL1588" s="238">
        <f t="shared" si="4877"/>
        <v>0</v>
      </c>
      <c r="AM1588" s="238">
        <f t="shared" si="4877"/>
        <v>0</v>
      </c>
      <c r="AN1588" s="238">
        <f t="shared" si="4815"/>
        <v>0</v>
      </c>
      <c r="AO1588" s="238">
        <f t="shared" si="4816"/>
        <v>0</v>
      </c>
      <c r="AP1588" s="238">
        <f t="shared" si="4817"/>
        <v>0</v>
      </c>
      <c r="AQ1588" s="238">
        <f t="shared" ref="AQ1588:AS1588" si="4878">AQ1589</f>
        <v>0</v>
      </c>
      <c r="AR1588" s="238">
        <f t="shared" si="4878"/>
        <v>0</v>
      </c>
      <c r="AS1588" s="238">
        <f t="shared" si="4878"/>
        <v>0</v>
      </c>
      <c r="AT1588" s="238">
        <f t="shared" si="4861"/>
        <v>0</v>
      </c>
      <c r="AU1588" s="238">
        <f t="shared" si="4745"/>
        <v>0</v>
      </c>
      <c r="AV1588" s="238">
        <f t="shared" si="4746"/>
        <v>0</v>
      </c>
    </row>
    <row r="1589" spans="1:48" s="229" customFormat="1" hidden="1">
      <c r="A1589" s="268" t="s">
        <v>120</v>
      </c>
      <c r="B1589" s="227" t="s">
        <v>401</v>
      </c>
      <c r="C1589" s="227" t="s">
        <v>16</v>
      </c>
      <c r="D1589" s="227" t="s">
        <v>14</v>
      </c>
      <c r="E1589" s="227" t="s">
        <v>81</v>
      </c>
      <c r="F1589" s="227" t="s">
        <v>69</v>
      </c>
      <c r="G1589" s="227" t="s">
        <v>147</v>
      </c>
      <c r="H1589" s="227" t="s">
        <v>178</v>
      </c>
      <c r="I1589" s="237" t="s">
        <v>118</v>
      </c>
      <c r="J1589" s="238"/>
      <c r="K1589" s="238"/>
      <c r="L1589" s="238"/>
      <c r="M1589" s="238"/>
      <c r="N1589" s="238"/>
      <c r="O1589" s="238"/>
      <c r="P1589" s="238">
        <v>1437000</v>
      </c>
      <c r="Q1589" s="238">
        <v>0</v>
      </c>
      <c r="R1589" s="238">
        <v>0</v>
      </c>
      <c r="S1589" s="238">
        <v>-1437000</v>
      </c>
      <c r="T1589" s="238"/>
      <c r="U1589" s="238"/>
      <c r="V1589" s="238">
        <f t="shared" si="4863"/>
        <v>0</v>
      </c>
      <c r="W1589" s="238">
        <f t="shared" si="4863"/>
        <v>0</v>
      </c>
      <c r="X1589" s="238">
        <f t="shared" si="4863"/>
        <v>0</v>
      </c>
      <c r="Y1589" s="238"/>
      <c r="Z1589" s="238"/>
      <c r="AA1589" s="238"/>
      <c r="AB1589" s="238">
        <f t="shared" si="4732"/>
        <v>0</v>
      </c>
      <c r="AC1589" s="238">
        <f t="shared" si="4733"/>
        <v>0</v>
      </c>
      <c r="AD1589" s="238">
        <f t="shared" si="4734"/>
        <v>0</v>
      </c>
      <c r="AE1589" s="238"/>
      <c r="AF1589" s="238"/>
      <c r="AG1589" s="238"/>
      <c r="AH1589" s="238">
        <f t="shared" si="4811"/>
        <v>0</v>
      </c>
      <c r="AI1589" s="238">
        <f t="shared" si="4812"/>
        <v>0</v>
      </c>
      <c r="AJ1589" s="238">
        <f t="shared" si="4813"/>
        <v>0</v>
      </c>
      <c r="AK1589" s="238"/>
      <c r="AL1589" s="238"/>
      <c r="AM1589" s="238"/>
      <c r="AN1589" s="238">
        <f t="shared" si="4815"/>
        <v>0</v>
      </c>
      <c r="AO1589" s="238">
        <f t="shared" si="4816"/>
        <v>0</v>
      </c>
      <c r="AP1589" s="238">
        <f t="shared" si="4817"/>
        <v>0</v>
      </c>
      <c r="AQ1589" s="238"/>
      <c r="AR1589" s="238"/>
      <c r="AS1589" s="238"/>
      <c r="AT1589" s="238">
        <f t="shared" si="4861"/>
        <v>0</v>
      </c>
      <c r="AU1589" s="238">
        <f t="shared" si="4745"/>
        <v>0</v>
      </c>
      <c r="AV1589" s="238">
        <f t="shared" si="4746"/>
        <v>0</v>
      </c>
    </row>
    <row r="1590" spans="1:48" s="229" customFormat="1" ht="15.75" hidden="1">
      <c r="A1590" s="273" t="s">
        <v>46</v>
      </c>
      <c r="B1590" s="274" t="s">
        <v>401</v>
      </c>
      <c r="C1590" s="274" t="s">
        <v>18</v>
      </c>
      <c r="D1590" s="274"/>
      <c r="E1590" s="274"/>
      <c r="F1590" s="274"/>
      <c r="G1590" s="274"/>
      <c r="H1590" s="274"/>
      <c r="I1590" s="275"/>
      <c r="J1590" s="228"/>
      <c r="K1590" s="228"/>
      <c r="L1590" s="228"/>
      <c r="M1590" s="228"/>
      <c r="N1590" s="228"/>
      <c r="O1590" s="228"/>
      <c r="P1590" s="228">
        <f t="shared" ref="P1590:U1590" si="4879">P1591+P1600+P1605</f>
        <v>3525457.4</v>
      </c>
      <c r="Q1590" s="228">
        <f t="shared" si="4879"/>
        <v>2671106.6799999997</v>
      </c>
      <c r="R1590" s="228">
        <f t="shared" si="4879"/>
        <v>2672614.86</v>
      </c>
      <c r="S1590" s="228">
        <f t="shared" si="4879"/>
        <v>100000</v>
      </c>
      <c r="T1590" s="228">
        <f t="shared" si="4879"/>
        <v>0</v>
      </c>
      <c r="U1590" s="228">
        <f t="shared" si="4879"/>
        <v>0</v>
      </c>
      <c r="V1590" s="228">
        <f t="shared" si="4863"/>
        <v>3625457.4</v>
      </c>
      <c r="W1590" s="228">
        <f t="shared" si="4863"/>
        <v>2671106.6799999997</v>
      </c>
      <c r="X1590" s="228">
        <f t="shared" si="4863"/>
        <v>2672614.86</v>
      </c>
      <c r="Y1590" s="228">
        <f t="shared" ref="Y1590:AA1590" si="4880">Y1591+Y1600+Y1605</f>
        <v>0</v>
      </c>
      <c r="Z1590" s="228">
        <f t="shared" si="4880"/>
        <v>0</v>
      </c>
      <c r="AA1590" s="228">
        <f t="shared" si="4880"/>
        <v>0</v>
      </c>
      <c r="AB1590" s="228">
        <f t="shared" si="4732"/>
        <v>3625457.4</v>
      </c>
      <c r="AC1590" s="228">
        <f t="shared" si="4733"/>
        <v>2671106.6799999997</v>
      </c>
      <c r="AD1590" s="228">
        <f t="shared" si="4734"/>
        <v>2672614.86</v>
      </c>
      <c r="AE1590" s="228">
        <f t="shared" ref="AE1590:AG1590" si="4881">AE1591+AE1600+AE1605</f>
        <v>0</v>
      </c>
      <c r="AF1590" s="228">
        <f t="shared" si="4881"/>
        <v>0</v>
      </c>
      <c r="AG1590" s="228">
        <f t="shared" si="4881"/>
        <v>0</v>
      </c>
      <c r="AH1590" s="228">
        <f t="shared" si="4811"/>
        <v>3625457.4</v>
      </c>
      <c r="AI1590" s="228">
        <f t="shared" si="4812"/>
        <v>2671106.6799999997</v>
      </c>
      <c r="AJ1590" s="228">
        <f t="shared" si="4813"/>
        <v>2672614.86</v>
      </c>
      <c r="AK1590" s="228">
        <f t="shared" ref="AK1590:AM1590" si="4882">AK1591+AK1600+AK1605</f>
        <v>64065.17</v>
      </c>
      <c r="AL1590" s="228">
        <f t="shared" si="4882"/>
        <v>0</v>
      </c>
      <c r="AM1590" s="228">
        <f t="shared" si="4882"/>
        <v>0</v>
      </c>
      <c r="AN1590" s="228">
        <f t="shared" si="4815"/>
        <v>3689522.57</v>
      </c>
      <c r="AO1590" s="228">
        <f t="shared" si="4816"/>
        <v>2671106.6799999997</v>
      </c>
      <c r="AP1590" s="228">
        <f t="shared" si="4817"/>
        <v>2672614.86</v>
      </c>
      <c r="AQ1590" s="228">
        <f t="shared" ref="AQ1590:AS1590" si="4883">AQ1591+AQ1600+AQ1605</f>
        <v>464055.22</v>
      </c>
      <c r="AR1590" s="228">
        <f t="shared" si="4883"/>
        <v>0</v>
      </c>
      <c r="AS1590" s="228">
        <f t="shared" si="4883"/>
        <v>0</v>
      </c>
      <c r="AT1590" s="228">
        <f t="shared" si="4861"/>
        <v>4153577.79</v>
      </c>
      <c r="AU1590" s="228">
        <f t="shared" si="4745"/>
        <v>2671106.6799999997</v>
      </c>
      <c r="AV1590" s="228">
        <f t="shared" si="4746"/>
        <v>2672614.86</v>
      </c>
    </row>
    <row r="1591" spans="1:48" s="229" customFormat="1" hidden="1">
      <c r="A1591" s="276" t="s">
        <v>61</v>
      </c>
      <c r="B1591" s="232" t="s">
        <v>401</v>
      </c>
      <c r="C1591" s="232" t="s">
        <v>18</v>
      </c>
      <c r="D1591" s="232" t="s">
        <v>20</v>
      </c>
      <c r="E1591" s="232"/>
      <c r="F1591" s="232"/>
      <c r="G1591" s="232"/>
      <c r="H1591" s="232"/>
      <c r="I1591" s="233"/>
      <c r="J1591" s="234"/>
      <c r="K1591" s="234"/>
      <c r="L1591" s="234"/>
      <c r="M1591" s="234"/>
      <c r="N1591" s="234"/>
      <c r="O1591" s="234"/>
      <c r="P1591" s="234">
        <f>P1592</f>
        <v>105733</v>
      </c>
      <c r="Q1591" s="234">
        <f t="shared" ref="Q1591:U1594" si="4884">Q1592</f>
        <v>109962.32</v>
      </c>
      <c r="R1591" s="234">
        <f t="shared" si="4884"/>
        <v>114360.81</v>
      </c>
      <c r="S1591" s="234">
        <f t="shared" si="4884"/>
        <v>0</v>
      </c>
      <c r="T1591" s="234">
        <f t="shared" si="4884"/>
        <v>0</v>
      </c>
      <c r="U1591" s="234">
        <f t="shared" si="4884"/>
        <v>0</v>
      </c>
      <c r="V1591" s="234">
        <f t="shared" si="4863"/>
        <v>105733</v>
      </c>
      <c r="W1591" s="234">
        <f t="shared" si="4863"/>
        <v>109962.32</v>
      </c>
      <c r="X1591" s="234">
        <f t="shared" si="4863"/>
        <v>114360.81</v>
      </c>
      <c r="Y1591" s="234">
        <f t="shared" ref="Y1591:AA1594" si="4885">Y1592</f>
        <v>0</v>
      </c>
      <c r="Z1591" s="234">
        <f t="shared" si="4885"/>
        <v>0</v>
      </c>
      <c r="AA1591" s="234">
        <f t="shared" si="4885"/>
        <v>0</v>
      </c>
      <c r="AB1591" s="234">
        <f t="shared" si="4732"/>
        <v>105733</v>
      </c>
      <c r="AC1591" s="234">
        <f t="shared" si="4733"/>
        <v>109962.32</v>
      </c>
      <c r="AD1591" s="234">
        <f t="shared" si="4734"/>
        <v>114360.81</v>
      </c>
      <c r="AE1591" s="234">
        <f t="shared" ref="AE1591:AG1594" si="4886">AE1592</f>
        <v>0</v>
      </c>
      <c r="AF1591" s="234">
        <f t="shared" si="4886"/>
        <v>0</v>
      </c>
      <c r="AG1591" s="234">
        <f t="shared" si="4886"/>
        <v>0</v>
      </c>
      <c r="AH1591" s="234">
        <f t="shared" si="4811"/>
        <v>105733</v>
      </c>
      <c r="AI1591" s="234">
        <f t="shared" si="4812"/>
        <v>109962.32</v>
      </c>
      <c r="AJ1591" s="234">
        <f t="shared" si="4813"/>
        <v>114360.81</v>
      </c>
      <c r="AK1591" s="234">
        <f>AK1592+AK1596</f>
        <v>64065.17</v>
      </c>
      <c r="AL1591" s="234">
        <f t="shared" ref="AL1591:AM1591" si="4887">AL1592+AL1596</f>
        <v>0</v>
      </c>
      <c r="AM1591" s="234">
        <f t="shared" si="4887"/>
        <v>0</v>
      </c>
      <c r="AN1591" s="234">
        <f t="shared" si="4815"/>
        <v>169798.16999999998</v>
      </c>
      <c r="AO1591" s="234">
        <f t="shared" si="4816"/>
        <v>109962.32</v>
      </c>
      <c r="AP1591" s="234">
        <f t="shared" si="4817"/>
        <v>114360.81</v>
      </c>
      <c r="AQ1591" s="234">
        <f>AQ1592+AQ1596</f>
        <v>0</v>
      </c>
      <c r="AR1591" s="234">
        <f t="shared" ref="AR1591:AS1591" si="4888">AR1592+AR1596</f>
        <v>0</v>
      </c>
      <c r="AS1591" s="234">
        <f t="shared" si="4888"/>
        <v>0</v>
      </c>
      <c r="AT1591" s="234">
        <f t="shared" si="4861"/>
        <v>169798.16999999998</v>
      </c>
      <c r="AU1591" s="234">
        <f t="shared" si="4745"/>
        <v>109962.32</v>
      </c>
      <c r="AV1591" s="234">
        <f t="shared" si="4746"/>
        <v>114360.81</v>
      </c>
    </row>
    <row r="1592" spans="1:48" s="229" customFormat="1" ht="38.25" hidden="1">
      <c r="A1592" s="235" t="s">
        <v>286</v>
      </c>
      <c r="B1592" s="227" t="s">
        <v>401</v>
      </c>
      <c r="C1592" s="236" t="s">
        <v>18</v>
      </c>
      <c r="D1592" s="236" t="s">
        <v>20</v>
      </c>
      <c r="E1592" s="236" t="s">
        <v>14</v>
      </c>
      <c r="F1592" s="236" t="s">
        <v>69</v>
      </c>
      <c r="G1592" s="236" t="s">
        <v>147</v>
      </c>
      <c r="H1592" s="227" t="s">
        <v>148</v>
      </c>
      <c r="I1592" s="237"/>
      <c r="J1592" s="238"/>
      <c r="K1592" s="238"/>
      <c r="L1592" s="238"/>
      <c r="M1592" s="238"/>
      <c r="N1592" s="238"/>
      <c r="O1592" s="238"/>
      <c r="P1592" s="238">
        <f>P1593</f>
        <v>105733</v>
      </c>
      <c r="Q1592" s="238">
        <f t="shared" si="4884"/>
        <v>109962.32</v>
      </c>
      <c r="R1592" s="238">
        <f t="shared" si="4884"/>
        <v>114360.81</v>
      </c>
      <c r="S1592" s="238">
        <f t="shared" si="4884"/>
        <v>0</v>
      </c>
      <c r="T1592" s="238">
        <f t="shared" si="4884"/>
        <v>0</v>
      </c>
      <c r="U1592" s="238">
        <f t="shared" si="4884"/>
        <v>0</v>
      </c>
      <c r="V1592" s="238">
        <f t="shared" si="4863"/>
        <v>105733</v>
      </c>
      <c r="W1592" s="238">
        <f t="shared" si="4863"/>
        <v>109962.32</v>
      </c>
      <c r="X1592" s="238">
        <f t="shared" si="4863"/>
        <v>114360.81</v>
      </c>
      <c r="Y1592" s="238">
        <f t="shared" si="4885"/>
        <v>0</v>
      </c>
      <c r="Z1592" s="238">
        <f t="shared" si="4885"/>
        <v>0</v>
      </c>
      <c r="AA1592" s="238">
        <f t="shared" si="4885"/>
        <v>0</v>
      </c>
      <c r="AB1592" s="238">
        <f t="shared" si="4732"/>
        <v>105733</v>
      </c>
      <c r="AC1592" s="238">
        <f t="shared" si="4733"/>
        <v>109962.32</v>
      </c>
      <c r="AD1592" s="238">
        <f t="shared" si="4734"/>
        <v>114360.81</v>
      </c>
      <c r="AE1592" s="238">
        <f t="shared" si="4886"/>
        <v>0</v>
      </c>
      <c r="AF1592" s="238">
        <f t="shared" si="4886"/>
        <v>0</v>
      </c>
      <c r="AG1592" s="238">
        <f t="shared" si="4886"/>
        <v>0</v>
      </c>
      <c r="AH1592" s="238">
        <f t="shared" si="4811"/>
        <v>105733</v>
      </c>
      <c r="AI1592" s="238">
        <f t="shared" si="4812"/>
        <v>109962.32</v>
      </c>
      <c r="AJ1592" s="238">
        <f t="shared" si="4813"/>
        <v>114360.81</v>
      </c>
      <c r="AK1592" s="238">
        <f t="shared" ref="AK1592:AM1594" si="4889">AK1593</f>
        <v>0</v>
      </c>
      <c r="AL1592" s="238">
        <f t="shared" si="4889"/>
        <v>0</v>
      </c>
      <c r="AM1592" s="238">
        <f t="shared" si="4889"/>
        <v>0</v>
      </c>
      <c r="AN1592" s="238">
        <f t="shared" si="4815"/>
        <v>105733</v>
      </c>
      <c r="AO1592" s="238">
        <f t="shared" si="4816"/>
        <v>109962.32</v>
      </c>
      <c r="AP1592" s="238">
        <f t="shared" si="4817"/>
        <v>114360.81</v>
      </c>
      <c r="AQ1592" s="238">
        <f t="shared" ref="AQ1592:AS1594" si="4890">AQ1593</f>
        <v>0</v>
      </c>
      <c r="AR1592" s="238">
        <f t="shared" si="4890"/>
        <v>0</v>
      </c>
      <c r="AS1592" s="238">
        <f t="shared" si="4890"/>
        <v>0</v>
      </c>
      <c r="AT1592" s="238">
        <f t="shared" si="4861"/>
        <v>105733</v>
      </c>
      <c r="AU1592" s="238">
        <f t="shared" si="4745"/>
        <v>109962.32</v>
      </c>
      <c r="AV1592" s="238">
        <f t="shared" si="4746"/>
        <v>114360.81</v>
      </c>
    </row>
    <row r="1593" spans="1:48" s="229" customFormat="1" hidden="1">
      <c r="A1593" s="235" t="s">
        <v>368</v>
      </c>
      <c r="B1593" s="227" t="s">
        <v>401</v>
      </c>
      <c r="C1593" s="236" t="s">
        <v>18</v>
      </c>
      <c r="D1593" s="236" t="s">
        <v>20</v>
      </c>
      <c r="E1593" s="236" t="s">
        <v>14</v>
      </c>
      <c r="F1593" s="236" t="s">
        <v>69</v>
      </c>
      <c r="G1593" s="236" t="s">
        <v>147</v>
      </c>
      <c r="H1593" s="227" t="s">
        <v>326</v>
      </c>
      <c r="I1593" s="237"/>
      <c r="J1593" s="238"/>
      <c r="K1593" s="238"/>
      <c r="L1593" s="238"/>
      <c r="M1593" s="238"/>
      <c r="N1593" s="238"/>
      <c r="O1593" s="238"/>
      <c r="P1593" s="238">
        <f>P1594</f>
        <v>105733</v>
      </c>
      <c r="Q1593" s="238">
        <f t="shared" si="4884"/>
        <v>109962.32</v>
      </c>
      <c r="R1593" s="238">
        <f t="shared" si="4884"/>
        <v>114360.81</v>
      </c>
      <c r="S1593" s="238">
        <f t="shared" si="4884"/>
        <v>0</v>
      </c>
      <c r="T1593" s="238">
        <f t="shared" si="4884"/>
        <v>0</v>
      </c>
      <c r="U1593" s="238">
        <f t="shared" si="4884"/>
        <v>0</v>
      </c>
      <c r="V1593" s="238">
        <f t="shared" si="4863"/>
        <v>105733</v>
      </c>
      <c r="W1593" s="238">
        <f t="shared" si="4863"/>
        <v>109962.32</v>
      </c>
      <c r="X1593" s="238">
        <f t="shared" si="4863"/>
        <v>114360.81</v>
      </c>
      <c r="Y1593" s="238">
        <f t="shared" si="4885"/>
        <v>0</v>
      </c>
      <c r="Z1593" s="238">
        <f t="shared" si="4885"/>
        <v>0</v>
      </c>
      <c r="AA1593" s="238">
        <f t="shared" si="4885"/>
        <v>0</v>
      </c>
      <c r="AB1593" s="238">
        <f t="shared" si="4732"/>
        <v>105733</v>
      </c>
      <c r="AC1593" s="238">
        <f t="shared" si="4733"/>
        <v>109962.32</v>
      </c>
      <c r="AD1593" s="238">
        <f t="shared" si="4734"/>
        <v>114360.81</v>
      </c>
      <c r="AE1593" s="238">
        <f t="shared" si="4886"/>
        <v>0</v>
      </c>
      <c r="AF1593" s="238">
        <f t="shared" si="4886"/>
        <v>0</v>
      </c>
      <c r="AG1593" s="238">
        <f t="shared" si="4886"/>
        <v>0</v>
      </c>
      <c r="AH1593" s="238">
        <f t="shared" si="4811"/>
        <v>105733</v>
      </c>
      <c r="AI1593" s="238">
        <f t="shared" si="4812"/>
        <v>109962.32</v>
      </c>
      <c r="AJ1593" s="238">
        <f t="shared" si="4813"/>
        <v>114360.81</v>
      </c>
      <c r="AK1593" s="238">
        <f t="shared" si="4889"/>
        <v>0</v>
      </c>
      <c r="AL1593" s="238">
        <f t="shared" si="4889"/>
        <v>0</v>
      </c>
      <c r="AM1593" s="238">
        <f t="shared" si="4889"/>
        <v>0</v>
      </c>
      <c r="AN1593" s="238">
        <f t="shared" si="4815"/>
        <v>105733</v>
      </c>
      <c r="AO1593" s="238">
        <f t="shared" si="4816"/>
        <v>109962.32</v>
      </c>
      <c r="AP1593" s="238">
        <f t="shared" si="4817"/>
        <v>114360.81</v>
      </c>
      <c r="AQ1593" s="238">
        <f t="shared" si="4890"/>
        <v>0</v>
      </c>
      <c r="AR1593" s="238">
        <f t="shared" si="4890"/>
        <v>0</v>
      </c>
      <c r="AS1593" s="238">
        <f t="shared" si="4890"/>
        <v>0</v>
      </c>
      <c r="AT1593" s="238">
        <f t="shared" si="4861"/>
        <v>105733</v>
      </c>
      <c r="AU1593" s="238">
        <f t="shared" si="4745"/>
        <v>109962.32</v>
      </c>
      <c r="AV1593" s="238">
        <f t="shared" si="4746"/>
        <v>114360.81</v>
      </c>
    </row>
    <row r="1594" spans="1:48" s="229" customFormat="1" ht="25.5" hidden="1">
      <c r="A1594" s="240" t="s">
        <v>259</v>
      </c>
      <c r="B1594" s="227" t="s">
        <v>401</v>
      </c>
      <c r="C1594" s="236" t="s">
        <v>18</v>
      </c>
      <c r="D1594" s="236" t="s">
        <v>20</v>
      </c>
      <c r="E1594" s="236" t="s">
        <v>14</v>
      </c>
      <c r="F1594" s="236" t="s">
        <v>69</v>
      </c>
      <c r="G1594" s="236" t="s">
        <v>147</v>
      </c>
      <c r="H1594" s="227" t="s">
        <v>326</v>
      </c>
      <c r="I1594" s="237" t="s">
        <v>93</v>
      </c>
      <c r="J1594" s="238"/>
      <c r="K1594" s="238"/>
      <c r="L1594" s="238"/>
      <c r="M1594" s="238"/>
      <c r="N1594" s="238"/>
      <c r="O1594" s="238"/>
      <c r="P1594" s="238">
        <f>P1595</f>
        <v>105733</v>
      </c>
      <c r="Q1594" s="238">
        <f t="shared" si="4884"/>
        <v>109962.32</v>
      </c>
      <c r="R1594" s="238">
        <f t="shared" si="4884"/>
        <v>114360.81</v>
      </c>
      <c r="S1594" s="238">
        <f t="shared" si="4884"/>
        <v>0</v>
      </c>
      <c r="T1594" s="238">
        <f t="shared" si="4884"/>
        <v>0</v>
      </c>
      <c r="U1594" s="238">
        <f t="shared" si="4884"/>
        <v>0</v>
      </c>
      <c r="V1594" s="238">
        <f t="shared" si="4863"/>
        <v>105733</v>
      </c>
      <c r="W1594" s="238">
        <f t="shared" si="4863"/>
        <v>109962.32</v>
      </c>
      <c r="X1594" s="238">
        <f t="shared" si="4863"/>
        <v>114360.81</v>
      </c>
      <c r="Y1594" s="238">
        <f t="shared" si="4885"/>
        <v>0</v>
      </c>
      <c r="Z1594" s="238">
        <f t="shared" si="4885"/>
        <v>0</v>
      </c>
      <c r="AA1594" s="238">
        <f t="shared" si="4885"/>
        <v>0</v>
      </c>
      <c r="AB1594" s="238">
        <f t="shared" si="4732"/>
        <v>105733</v>
      </c>
      <c r="AC1594" s="238">
        <f t="shared" si="4733"/>
        <v>109962.32</v>
      </c>
      <c r="AD1594" s="238">
        <f t="shared" si="4734"/>
        <v>114360.81</v>
      </c>
      <c r="AE1594" s="238">
        <f t="shared" si="4886"/>
        <v>0</v>
      </c>
      <c r="AF1594" s="238">
        <f t="shared" si="4886"/>
        <v>0</v>
      </c>
      <c r="AG1594" s="238">
        <f t="shared" si="4886"/>
        <v>0</v>
      </c>
      <c r="AH1594" s="238">
        <f t="shared" si="4811"/>
        <v>105733</v>
      </c>
      <c r="AI1594" s="238">
        <f t="shared" si="4812"/>
        <v>109962.32</v>
      </c>
      <c r="AJ1594" s="238">
        <f t="shared" si="4813"/>
        <v>114360.81</v>
      </c>
      <c r="AK1594" s="238">
        <f t="shared" si="4889"/>
        <v>0</v>
      </c>
      <c r="AL1594" s="238">
        <f t="shared" si="4889"/>
        <v>0</v>
      </c>
      <c r="AM1594" s="238">
        <f t="shared" si="4889"/>
        <v>0</v>
      </c>
      <c r="AN1594" s="238">
        <f t="shared" si="4815"/>
        <v>105733</v>
      </c>
      <c r="AO1594" s="238">
        <f t="shared" si="4816"/>
        <v>109962.32</v>
      </c>
      <c r="AP1594" s="238">
        <f t="shared" si="4817"/>
        <v>114360.81</v>
      </c>
      <c r="AQ1594" s="238">
        <f t="shared" si="4890"/>
        <v>0</v>
      </c>
      <c r="AR1594" s="238">
        <f t="shared" si="4890"/>
        <v>0</v>
      </c>
      <c r="AS1594" s="238">
        <f t="shared" si="4890"/>
        <v>0</v>
      </c>
      <c r="AT1594" s="238">
        <f t="shared" si="4861"/>
        <v>105733</v>
      </c>
      <c r="AU1594" s="238">
        <f t="shared" si="4745"/>
        <v>109962.32</v>
      </c>
      <c r="AV1594" s="238">
        <f t="shared" si="4746"/>
        <v>114360.81</v>
      </c>
    </row>
    <row r="1595" spans="1:48" s="229" customFormat="1" ht="25.5" hidden="1">
      <c r="A1595" s="239" t="s">
        <v>97</v>
      </c>
      <c r="B1595" s="227" t="s">
        <v>401</v>
      </c>
      <c r="C1595" s="236" t="s">
        <v>18</v>
      </c>
      <c r="D1595" s="236" t="s">
        <v>20</v>
      </c>
      <c r="E1595" s="236" t="s">
        <v>14</v>
      </c>
      <c r="F1595" s="236" t="s">
        <v>69</v>
      </c>
      <c r="G1595" s="236" t="s">
        <v>147</v>
      </c>
      <c r="H1595" s="227" t="s">
        <v>326</v>
      </c>
      <c r="I1595" s="237" t="s">
        <v>94</v>
      </c>
      <c r="J1595" s="238"/>
      <c r="K1595" s="238"/>
      <c r="L1595" s="238"/>
      <c r="M1595" s="238"/>
      <c r="N1595" s="238"/>
      <c r="O1595" s="238"/>
      <c r="P1595" s="238">
        <v>105733</v>
      </c>
      <c r="Q1595" s="238">
        <v>109962.32</v>
      </c>
      <c r="R1595" s="238">
        <v>114360.81</v>
      </c>
      <c r="S1595" s="238"/>
      <c r="T1595" s="238"/>
      <c r="U1595" s="238"/>
      <c r="V1595" s="238">
        <f t="shared" si="4863"/>
        <v>105733</v>
      </c>
      <c r="W1595" s="238">
        <f t="shared" si="4863"/>
        <v>109962.32</v>
      </c>
      <c r="X1595" s="238">
        <f t="shared" si="4863"/>
        <v>114360.81</v>
      </c>
      <c r="Y1595" s="238"/>
      <c r="Z1595" s="238"/>
      <c r="AA1595" s="238"/>
      <c r="AB1595" s="238">
        <f t="shared" si="4732"/>
        <v>105733</v>
      </c>
      <c r="AC1595" s="238">
        <f t="shared" si="4733"/>
        <v>109962.32</v>
      </c>
      <c r="AD1595" s="238">
        <f t="shared" si="4734"/>
        <v>114360.81</v>
      </c>
      <c r="AE1595" s="238"/>
      <c r="AF1595" s="238"/>
      <c r="AG1595" s="238"/>
      <c r="AH1595" s="238">
        <f t="shared" si="4811"/>
        <v>105733</v>
      </c>
      <c r="AI1595" s="238">
        <f t="shared" si="4812"/>
        <v>109962.32</v>
      </c>
      <c r="AJ1595" s="238">
        <f t="shared" si="4813"/>
        <v>114360.81</v>
      </c>
      <c r="AK1595" s="238"/>
      <c r="AL1595" s="238"/>
      <c r="AM1595" s="238"/>
      <c r="AN1595" s="238">
        <f t="shared" si="4815"/>
        <v>105733</v>
      </c>
      <c r="AO1595" s="238">
        <f t="shared" si="4816"/>
        <v>109962.32</v>
      </c>
      <c r="AP1595" s="238">
        <f t="shared" si="4817"/>
        <v>114360.81</v>
      </c>
      <c r="AQ1595" s="238"/>
      <c r="AR1595" s="238"/>
      <c r="AS1595" s="238"/>
      <c r="AT1595" s="238">
        <f t="shared" si="4861"/>
        <v>105733</v>
      </c>
      <c r="AU1595" s="238">
        <f t="shared" si="4745"/>
        <v>109962.32</v>
      </c>
      <c r="AV1595" s="238">
        <f t="shared" si="4746"/>
        <v>114360.81</v>
      </c>
    </row>
    <row r="1596" spans="1:48" s="229" customFormat="1" hidden="1">
      <c r="A1596" s="235" t="s">
        <v>82</v>
      </c>
      <c r="B1596" s="227" t="s">
        <v>401</v>
      </c>
      <c r="C1596" s="236" t="s">
        <v>18</v>
      </c>
      <c r="D1596" s="236" t="s">
        <v>20</v>
      </c>
      <c r="E1596" s="227" t="s">
        <v>81</v>
      </c>
      <c r="F1596" s="227" t="s">
        <v>69</v>
      </c>
      <c r="G1596" s="227" t="s">
        <v>147</v>
      </c>
      <c r="H1596" s="227" t="s">
        <v>148</v>
      </c>
      <c r="I1596" s="237"/>
      <c r="J1596" s="238"/>
      <c r="K1596" s="238"/>
      <c r="L1596" s="238"/>
      <c r="M1596" s="238"/>
      <c r="N1596" s="238"/>
      <c r="O1596" s="238"/>
      <c r="P1596" s="238">
        <f>P1597</f>
        <v>0</v>
      </c>
      <c r="Q1596" s="238">
        <f t="shared" ref="Q1596:U1596" si="4891">Q1597</f>
        <v>0</v>
      </c>
      <c r="R1596" s="238">
        <f t="shared" si="4891"/>
        <v>0</v>
      </c>
      <c r="S1596" s="238">
        <f t="shared" si="4891"/>
        <v>0</v>
      </c>
      <c r="T1596" s="238">
        <f t="shared" si="4891"/>
        <v>0</v>
      </c>
      <c r="U1596" s="238">
        <f t="shared" si="4891"/>
        <v>0</v>
      </c>
      <c r="V1596" s="238">
        <f t="shared" ref="V1596" si="4892">P1596+S1596</f>
        <v>0</v>
      </c>
      <c r="W1596" s="238">
        <f t="shared" ref="W1596" si="4893">Q1596+T1596</f>
        <v>0</v>
      </c>
      <c r="X1596" s="238">
        <f t="shared" ref="X1596" si="4894">R1596+U1596</f>
        <v>0</v>
      </c>
      <c r="Y1596" s="238">
        <f t="shared" ref="Y1596:AA1596" si="4895">Y1597</f>
        <v>0</v>
      </c>
      <c r="Z1596" s="238">
        <f t="shared" si="4895"/>
        <v>0</v>
      </c>
      <c r="AA1596" s="238">
        <f t="shared" si="4895"/>
        <v>0</v>
      </c>
      <c r="AB1596" s="238">
        <f t="shared" ref="AB1596" si="4896">V1596+Y1596</f>
        <v>0</v>
      </c>
      <c r="AC1596" s="238">
        <f t="shared" ref="AC1596" si="4897">W1596+Z1596</f>
        <v>0</v>
      </c>
      <c r="AD1596" s="238">
        <f t="shared" ref="AD1596" si="4898">X1596+AA1596</f>
        <v>0</v>
      </c>
      <c r="AE1596" s="238"/>
      <c r="AF1596" s="238"/>
      <c r="AG1596" s="238"/>
      <c r="AH1596" s="238"/>
      <c r="AI1596" s="238"/>
      <c r="AJ1596" s="238"/>
      <c r="AK1596" s="238">
        <f>AK1597</f>
        <v>64065.17</v>
      </c>
      <c r="AL1596" s="238">
        <f t="shared" ref="AL1596:AM1596" si="4899">AL1597</f>
        <v>0</v>
      </c>
      <c r="AM1596" s="238">
        <f t="shared" si="4899"/>
        <v>0</v>
      </c>
      <c r="AN1596" s="238">
        <f t="shared" ref="AN1596" si="4900">AH1596+AK1596</f>
        <v>64065.17</v>
      </c>
      <c r="AO1596" s="238">
        <f t="shared" ref="AO1596" si="4901">AI1596+AL1596</f>
        <v>0</v>
      </c>
      <c r="AP1596" s="238">
        <f t="shared" ref="AP1596" si="4902">AJ1596+AM1596</f>
        <v>0</v>
      </c>
      <c r="AQ1596" s="238">
        <f>AQ1597</f>
        <v>0</v>
      </c>
      <c r="AR1596" s="238">
        <f t="shared" ref="AR1596:AS1598" si="4903">AR1597</f>
        <v>0</v>
      </c>
      <c r="AS1596" s="238">
        <f t="shared" si="4903"/>
        <v>0</v>
      </c>
      <c r="AT1596" s="238">
        <f t="shared" si="4861"/>
        <v>64065.17</v>
      </c>
      <c r="AU1596" s="238">
        <f t="shared" si="4745"/>
        <v>0</v>
      </c>
      <c r="AV1596" s="238">
        <f t="shared" si="4746"/>
        <v>0</v>
      </c>
    </row>
    <row r="1597" spans="1:48" s="229" customFormat="1" hidden="1">
      <c r="A1597" s="268" t="s">
        <v>331</v>
      </c>
      <c r="B1597" s="227" t="s">
        <v>401</v>
      </c>
      <c r="C1597" s="236" t="s">
        <v>18</v>
      </c>
      <c r="D1597" s="236" t="s">
        <v>20</v>
      </c>
      <c r="E1597" s="236" t="s">
        <v>81</v>
      </c>
      <c r="F1597" s="236" t="s">
        <v>69</v>
      </c>
      <c r="G1597" s="236" t="s">
        <v>147</v>
      </c>
      <c r="H1597" s="227" t="s">
        <v>184</v>
      </c>
      <c r="I1597" s="237"/>
      <c r="J1597" s="238"/>
      <c r="K1597" s="238"/>
      <c r="L1597" s="238"/>
      <c r="M1597" s="238"/>
      <c r="N1597" s="238"/>
      <c r="O1597" s="238"/>
      <c r="P1597" s="238"/>
      <c r="Q1597" s="238"/>
      <c r="R1597" s="238"/>
      <c r="S1597" s="238"/>
      <c r="T1597" s="238"/>
      <c r="U1597" s="238"/>
      <c r="V1597" s="238"/>
      <c r="W1597" s="238"/>
      <c r="X1597" s="238"/>
      <c r="Y1597" s="238"/>
      <c r="Z1597" s="238"/>
      <c r="AA1597" s="238"/>
      <c r="AB1597" s="238"/>
      <c r="AC1597" s="238"/>
      <c r="AD1597" s="238"/>
      <c r="AE1597" s="238"/>
      <c r="AF1597" s="238"/>
      <c r="AG1597" s="238"/>
      <c r="AH1597" s="238"/>
      <c r="AI1597" s="238"/>
      <c r="AJ1597" s="238"/>
      <c r="AK1597" s="238">
        <f>AK1598</f>
        <v>64065.17</v>
      </c>
      <c r="AL1597" s="238">
        <f t="shared" ref="AL1597:AM1598" si="4904">AL1598</f>
        <v>0</v>
      </c>
      <c r="AM1597" s="238">
        <f t="shared" si="4904"/>
        <v>0</v>
      </c>
      <c r="AN1597" s="238">
        <f t="shared" si="4815"/>
        <v>64065.17</v>
      </c>
      <c r="AO1597" s="238">
        <f t="shared" si="4816"/>
        <v>0</v>
      </c>
      <c r="AP1597" s="238">
        <f t="shared" si="4817"/>
        <v>0</v>
      </c>
      <c r="AQ1597" s="238">
        <f>AQ1598</f>
        <v>0</v>
      </c>
      <c r="AR1597" s="238">
        <f t="shared" si="4903"/>
        <v>0</v>
      </c>
      <c r="AS1597" s="238">
        <f t="shared" si="4903"/>
        <v>0</v>
      </c>
      <c r="AT1597" s="238">
        <f t="shared" si="4861"/>
        <v>64065.17</v>
      </c>
      <c r="AU1597" s="238">
        <f t="shared" si="4745"/>
        <v>0</v>
      </c>
      <c r="AV1597" s="238">
        <f t="shared" si="4746"/>
        <v>0</v>
      </c>
    </row>
    <row r="1598" spans="1:48" s="229" customFormat="1" ht="25.5" hidden="1">
      <c r="A1598" s="240" t="s">
        <v>259</v>
      </c>
      <c r="B1598" s="227" t="s">
        <v>401</v>
      </c>
      <c r="C1598" s="236" t="s">
        <v>18</v>
      </c>
      <c r="D1598" s="236" t="s">
        <v>20</v>
      </c>
      <c r="E1598" s="236" t="s">
        <v>81</v>
      </c>
      <c r="F1598" s="236" t="s">
        <v>69</v>
      </c>
      <c r="G1598" s="236" t="s">
        <v>147</v>
      </c>
      <c r="H1598" s="227" t="s">
        <v>184</v>
      </c>
      <c r="I1598" s="237" t="s">
        <v>93</v>
      </c>
      <c r="J1598" s="238"/>
      <c r="K1598" s="238"/>
      <c r="L1598" s="238"/>
      <c r="M1598" s="238"/>
      <c r="N1598" s="238"/>
      <c r="O1598" s="238"/>
      <c r="P1598" s="238"/>
      <c r="Q1598" s="238"/>
      <c r="R1598" s="238"/>
      <c r="S1598" s="238"/>
      <c r="T1598" s="238"/>
      <c r="U1598" s="238"/>
      <c r="V1598" s="238"/>
      <c r="W1598" s="238"/>
      <c r="X1598" s="238"/>
      <c r="Y1598" s="238"/>
      <c r="Z1598" s="238"/>
      <c r="AA1598" s="238"/>
      <c r="AB1598" s="238"/>
      <c r="AC1598" s="238"/>
      <c r="AD1598" s="238"/>
      <c r="AE1598" s="238"/>
      <c r="AF1598" s="238"/>
      <c r="AG1598" s="238"/>
      <c r="AH1598" s="238"/>
      <c r="AI1598" s="238"/>
      <c r="AJ1598" s="238"/>
      <c r="AK1598" s="238">
        <f>AK1599</f>
        <v>64065.17</v>
      </c>
      <c r="AL1598" s="238">
        <f t="shared" si="4904"/>
        <v>0</v>
      </c>
      <c r="AM1598" s="238">
        <f t="shared" si="4904"/>
        <v>0</v>
      </c>
      <c r="AN1598" s="238">
        <f t="shared" si="4815"/>
        <v>64065.17</v>
      </c>
      <c r="AO1598" s="238">
        <f t="shared" si="4816"/>
        <v>0</v>
      </c>
      <c r="AP1598" s="238">
        <f t="shared" si="4817"/>
        <v>0</v>
      </c>
      <c r="AQ1598" s="238">
        <f>AQ1599</f>
        <v>0</v>
      </c>
      <c r="AR1598" s="238">
        <f t="shared" si="4903"/>
        <v>0</v>
      </c>
      <c r="AS1598" s="238">
        <f t="shared" si="4903"/>
        <v>0</v>
      </c>
      <c r="AT1598" s="238">
        <f t="shared" si="4861"/>
        <v>64065.17</v>
      </c>
      <c r="AU1598" s="238">
        <f t="shared" si="4745"/>
        <v>0</v>
      </c>
      <c r="AV1598" s="238">
        <f t="shared" si="4746"/>
        <v>0</v>
      </c>
    </row>
    <row r="1599" spans="1:48" s="229" customFormat="1" ht="25.5" hidden="1">
      <c r="A1599" s="239" t="s">
        <v>97</v>
      </c>
      <c r="B1599" s="227" t="s">
        <v>401</v>
      </c>
      <c r="C1599" s="236" t="s">
        <v>18</v>
      </c>
      <c r="D1599" s="236" t="s">
        <v>20</v>
      </c>
      <c r="E1599" s="236" t="s">
        <v>81</v>
      </c>
      <c r="F1599" s="236" t="s">
        <v>69</v>
      </c>
      <c r="G1599" s="236" t="s">
        <v>147</v>
      </c>
      <c r="H1599" s="227" t="s">
        <v>184</v>
      </c>
      <c r="I1599" s="237" t="s">
        <v>94</v>
      </c>
      <c r="J1599" s="238"/>
      <c r="K1599" s="238"/>
      <c r="L1599" s="238"/>
      <c r="M1599" s="238"/>
      <c r="N1599" s="238"/>
      <c r="O1599" s="238"/>
      <c r="P1599" s="238"/>
      <c r="Q1599" s="238"/>
      <c r="R1599" s="238"/>
      <c r="S1599" s="238"/>
      <c r="T1599" s="238"/>
      <c r="U1599" s="238"/>
      <c r="V1599" s="238"/>
      <c r="W1599" s="238"/>
      <c r="X1599" s="238"/>
      <c r="Y1599" s="238"/>
      <c r="Z1599" s="238"/>
      <c r="AA1599" s="238"/>
      <c r="AB1599" s="238"/>
      <c r="AC1599" s="238"/>
      <c r="AD1599" s="238"/>
      <c r="AE1599" s="238"/>
      <c r="AF1599" s="238"/>
      <c r="AG1599" s="238"/>
      <c r="AH1599" s="238"/>
      <c r="AI1599" s="238"/>
      <c r="AJ1599" s="238"/>
      <c r="AK1599" s="238">
        <v>64065.17</v>
      </c>
      <c r="AL1599" s="238"/>
      <c r="AM1599" s="238"/>
      <c r="AN1599" s="238">
        <f t="shared" si="4815"/>
        <v>64065.17</v>
      </c>
      <c r="AO1599" s="238">
        <f t="shared" si="4816"/>
        <v>0</v>
      </c>
      <c r="AP1599" s="238">
        <f t="shared" si="4817"/>
        <v>0</v>
      </c>
      <c r="AQ1599" s="238"/>
      <c r="AR1599" s="238"/>
      <c r="AS1599" s="238"/>
      <c r="AT1599" s="238">
        <f t="shared" si="4861"/>
        <v>64065.17</v>
      </c>
      <c r="AU1599" s="238">
        <f t="shared" si="4745"/>
        <v>0</v>
      </c>
      <c r="AV1599" s="238">
        <f t="shared" si="4746"/>
        <v>0</v>
      </c>
    </row>
    <row r="1600" spans="1:48" s="229" customFormat="1" hidden="1">
      <c r="A1600" s="278" t="s">
        <v>47</v>
      </c>
      <c r="B1600" s="232" t="s">
        <v>401</v>
      </c>
      <c r="C1600" s="232" t="s">
        <v>18</v>
      </c>
      <c r="D1600" s="232" t="s">
        <v>17</v>
      </c>
      <c r="E1600" s="232"/>
      <c r="F1600" s="232"/>
      <c r="G1600" s="232"/>
      <c r="H1600" s="232"/>
      <c r="I1600" s="233"/>
      <c r="J1600" s="234"/>
      <c r="K1600" s="234"/>
      <c r="L1600" s="234"/>
      <c r="M1600" s="234"/>
      <c r="N1600" s="234"/>
      <c r="O1600" s="234"/>
      <c r="P1600" s="234">
        <f>P1601</f>
        <v>677076</v>
      </c>
      <c r="Q1600" s="234">
        <f t="shared" ref="Q1600:U1603" si="4905">Q1601</f>
        <v>704159.04</v>
      </c>
      <c r="R1600" s="234">
        <f t="shared" si="4905"/>
        <v>732325.4</v>
      </c>
      <c r="S1600" s="234">
        <f t="shared" si="4905"/>
        <v>0</v>
      </c>
      <c r="T1600" s="234">
        <f t="shared" si="4905"/>
        <v>0</v>
      </c>
      <c r="U1600" s="234">
        <f t="shared" si="4905"/>
        <v>0</v>
      </c>
      <c r="V1600" s="234">
        <f t="shared" si="4863"/>
        <v>677076</v>
      </c>
      <c r="W1600" s="234">
        <f t="shared" si="4863"/>
        <v>704159.04</v>
      </c>
      <c r="X1600" s="234">
        <f t="shared" si="4863"/>
        <v>732325.4</v>
      </c>
      <c r="Y1600" s="234">
        <f t="shared" ref="Y1600:AA1603" si="4906">Y1601</f>
        <v>0</v>
      </c>
      <c r="Z1600" s="234">
        <f t="shared" si="4906"/>
        <v>0</v>
      </c>
      <c r="AA1600" s="234">
        <f t="shared" si="4906"/>
        <v>0</v>
      </c>
      <c r="AB1600" s="234">
        <f t="shared" si="4732"/>
        <v>677076</v>
      </c>
      <c r="AC1600" s="234">
        <f t="shared" si="4733"/>
        <v>704159.04</v>
      </c>
      <c r="AD1600" s="234">
        <f t="shared" si="4734"/>
        <v>732325.4</v>
      </c>
      <c r="AE1600" s="234">
        <f t="shared" ref="AE1600:AG1603" si="4907">AE1601</f>
        <v>0</v>
      </c>
      <c r="AF1600" s="234">
        <f t="shared" si="4907"/>
        <v>0</v>
      </c>
      <c r="AG1600" s="234">
        <f t="shared" si="4907"/>
        <v>0</v>
      </c>
      <c r="AH1600" s="234">
        <f t="shared" si="4811"/>
        <v>677076</v>
      </c>
      <c r="AI1600" s="234">
        <f t="shared" si="4812"/>
        <v>704159.04</v>
      </c>
      <c r="AJ1600" s="234">
        <f t="shared" si="4813"/>
        <v>732325.4</v>
      </c>
      <c r="AK1600" s="234">
        <f t="shared" ref="AK1600:AM1603" si="4908">AK1601</f>
        <v>0</v>
      </c>
      <c r="AL1600" s="234">
        <f t="shared" si="4908"/>
        <v>0</v>
      </c>
      <c r="AM1600" s="234">
        <f t="shared" si="4908"/>
        <v>0</v>
      </c>
      <c r="AN1600" s="234">
        <f t="shared" si="4815"/>
        <v>677076</v>
      </c>
      <c r="AO1600" s="234">
        <f t="shared" si="4816"/>
        <v>704159.04</v>
      </c>
      <c r="AP1600" s="234">
        <f t="shared" si="4817"/>
        <v>732325.4</v>
      </c>
      <c r="AQ1600" s="234">
        <f t="shared" ref="AQ1600:AS1603" si="4909">AQ1601</f>
        <v>150000</v>
      </c>
      <c r="AR1600" s="234">
        <f t="shared" si="4909"/>
        <v>0</v>
      </c>
      <c r="AS1600" s="234">
        <f t="shared" si="4909"/>
        <v>0</v>
      </c>
      <c r="AT1600" s="234">
        <f t="shared" si="4861"/>
        <v>827076</v>
      </c>
      <c r="AU1600" s="234">
        <f t="shared" si="4745"/>
        <v>704159.04</v>
      </c>
      <c r="AV1600" s="234">
        <f t="shared" si="4746"/>
        <v>732325.4</v>
      </c>
    </row>
    <row r="1601" spans="1:48" s="229" customFormat="1" hidden="1">
      <c r="A1601" s="235" t="s">
        <v>82</v>
      </c>
      <c r="B1601" s="227" t="s">
        <v>401</v>
      </c>
      <c r="C1601" s="227" t="s">
        <v>18</v>
      </c>
      <c r="D1601" s="227" t="s">
        <v>17</v>
      </c>
      <c r="E1601" s="227" t="s">
        <v>81</v>
      </c>
      <c r="F1601" s="227" t="s">
        <v>69</v>
      </c>
      <c r="G1601" s="227" t="s">
        <v>147</v>
      </c>
      <c r="H1601" s="227" t="s">
        <v>148</v>
      </c>
      <c r="I1601" s="237"/>
      <c r="J1601" s="238"/>
      <c r="K1601" s="238"/>
      <c r="L1601" s="238"/>
      <c r="M1601" s="238"/>
      <c r="N1601" s="238"/>
      <c r="O1601" s="238"/>
      <c r="P1601" s="238">
        <f>P1602</f>
        <v>677076</v>
      </c>
      <c r="Q1601" s="238">
        <f t="shared" si="4905"/>
        <v>704159.04</v>
      </c>
      <c r="R1601" s="238">
        <f t="shared" si="4905"/>
        <v>732325.4</v>
      </c>
      <c r="S1601" s="238">
        <f t="shared" si="4905"/>
        <v>0</v>
      </c>
      <c r="T1601" s="238">
        <f t="shared" si="4905"/>
        <v>0</v>
      </c>
      <c r="U1601" s="238">
        <f t="shared" si="4905"/>
        <v>0</v>
      </c>
      <c r="V1601" s="238">
        <f t="shared" si="4863"/>
        <v>677076</v>
      </c>
      <c r="W1601" s="238">
        <f t="shared" si="4863"/>
        <v>704159.04</v>
      </c>
      <c r="X1601" s="238">
        <f t="shared" si="4863"/>
        <v>732325.4</v>
      </c>
      <c r="Y1601" s="238">
        <f t="shared" si="4906"/>
        <v>0</v>
      </c>
      <c r="Z1601" s="238">
        <f t="shared" si="4906"/>
        <v>0</v>
      </c>
      <c r="AA1601" s="238">
        <f t="shared" si="4906"/>
        <v>0</v>
      </c>
      <c r="AB1601" s="238">
        <f t="shared" si="4732"/>
        <v>677076</v>
      </c>
      <c r="AC1601" s="238">
        <f t="shared" si="4733"/>
        <v>704159.04</v>
      </c>
      <c r="AD1601" s="238">
        <f t="shared" si="4734"/>
        <v>732325.4</v>
      </c>
      <c r="AE1601" s="238">
        <f t="shared" si="4907"/>
        <v>0</v>
      </c>
      <c r="AF1601" s="238">
        <f t="shared" si="4907"/>
        <v>0</v>
      </c>
      <c r="AG1601" s="238">
        <f t="shared" si="4907"/>
        <v>0</v>
      </c>
      <c r="AH1601" s="238">
        <f t="shared" si="4811"/>
        <v>677076</v>
      </c>
      <c r="AI1601" s="238">
        <f t="shared" si="4812"/>
        <v>704159.04</v>
      </c>
      <c r="AJ1601" s="238">
        <f t="shared" si="4813"/>
        <v>732325.4</v>
      </c>
      <c r="AK1601" s="238">
        <f t="shared" si="4908"/>
        <v>0</v>
      </c>
      <c r="AL1601" s="238">
        <f t="shared" si="4908"/>
        <v>0</v>
      </c>
      <c r="AM1601" s="238">
        <f t="shared" si="4908"/>
        <v>0</v>
      </c>
      <c r="AN1601" s="238">
        <f t="shared" si="4815"/>
        <v>677076</v>
      </c>
      <c r="AO1601" s="238">
        <f t="shared" si="4816"/>
        <v>704159.04</v>
      </c>
      <c r="AP1601" s="238">
        <f t="shared" si="4817"/>
        <v>732325.4</v>
      </c>
      <c r="AQ1601" s="238">
        <f t="shared" si="4909"/>
        <v>150000</v>
      </c>
      <c r="AR1601" s="238">
        <f t="shared" si="4909"/>
        <v>0</v>
      </c>
      <c r="AS1601" s="238">
        <f t="shared" si="4909"/>
        <v>0</v>
      </c>
      <c r="AT1601" s="238">
        <f t="shared" si="4861"/>
        <v>827076</v>
      </c>
      <c r="AU1601" s="238">
        <f t="shared" si="4745"/>
        <v>704159.04</v>
      </c>
      <c r="AV1601" s="238">
        <f t="shared" si="4746"/>
        <v>732325.4</v>
      </c>
    </row>
    <row r="1602" spans="1:48" s="229" customFormat="1" hidden="1">
      <c r="A1602" s="268" t="s">
        <v>358</v>
      </c>
      <c r="B1602" s="227" t="s">
        <v>401</v>
      </c>
      <c r="C1602" s="227" t="s">
        <v>18</v>
      </c>
      <c r="D1602" s="227" t="s">
        <v>17</v>
      </c>
      <c r="E1602" s="227" t="s">
        <v>81</v>
      </c>
      <c r="F1602" s="227" t="s">
        <v>69</v>
      </c>
      <c r="G1602" s="227" t="s">
        <v>147</v>
      </c>
      <c r="H1602" s="227" t="s">
        <v>357</v>
      </c>
      <c r="I1602" s="237"/>
      <c r="J1602" s="238"/>
      <c r="K1602" s="238"/>
      <c r="L1602" s="238"/>
      <c r="M1602" s="238"/>
      <c r="N1602" s="238"/>
      <c r="O1602" s="238"/>
      <c r="P1602" s="238">
        <f>P1603</f>
        <v>677076</v>
      </c>
      <c r="Q1602" s="238">
        <f t="shared" si="4905"/>
        <v>704159.04</v>
      </c>
      <c r="R1602" s="238">
        <f t="shared" si="4905"/>
        <v>732325.4</v>
      </c>
      <c r="S1602" s="238">
        <f t="shared" si="4905"/>
        <v>0</v>
      </c>
      <c r="T1602" s="238">
        <f t="shared" si="4905"/>
        <v>0</v>
      </c>
      <c r="U1602" s="238">
        <f t="shared" si="4905"/>
        <v>0</v>
      </c>
      <c r="V1602" s="238">
        <f t="shared" si="4863"/>
        <v>677076</v>
      </c>
      <c r="W1602" s="238">
        <f t="shared" si="4863"/>
        <v>704159.04</v>
      </c>
      <c r="X1602" s="238">
        <f t="shared" si="4863"/>
        <v>732325.4</v>
      </c>
      <c r="Y1602" s="238">
        <f t="shared" si="4906"/>
        <v>0</v>
      </c>
      <c r="Z1602" s="238">
        <f t="shared" si="4906"/>
        <v>0</v>
      </c>
      <c r="AA1602" s="238">
        <f t="shared" si="4906"/>
        <v>0</v>
      </c>
      <c r="AB1602" s="238">
        <f t="shared" si="4732"/>
        <v>677076</v>
      </c>
      <c r="AC1602" s="238">
        <f t="shared" si="4733"/>
        <v>704159.04</v>
      </c>
      <c r="AD1602" s="238">
        <f t="shared" si="4734"/>
        <v>732325.4</v>
      </c>
      <c r="AE1602" s="238">
        <f t="shared" si="4907"/>
        <v>0</v>
      </c>
      <c r="AF1602" s="238">
        <f t="shared" si="4907"/>
        <v>0</v>
      </c>
      <c r="AG1602" s="238">
        <f t="shared" si="4907"/>
        <v>0</v>
      </c>
      <c r="AH1602" s="238">
        <f t="shared" si="4811"/>
        <v>677076</v>
      </c>
      <c r="AI1602" s="238">
        <f t="shared" si="4812"/>
        <v>704159.04</v>
      </c>
      <c r="AJ1602" s="238">
        <f t="shared" si="4813"/>
        <v>732325.4</v>
      </c>
      <c r="AK1602" s="238">
        <f t="shared" si="4908"/>
        <v>0</v>
      </c>
      <c r="AL1602" s="238">
        <f t="shared" si="4908"/>
        <v>0</v>
      </c>
      <c r="AM1602" s="238">
        <f t="shared" si="4908"/>
        <v>0</v>
      </c>
      <c r="AN1602" s="238">
        <f t="shared" si="4815"/>
        <v>677076</v>
      </c>
      <c r="AO1602" s="238">
        <f t="shared" si="4816"/>
        <v>704159.04</v>
      </c>
      <c r="AP1602" s="238">
        <f t="shared" si="4817"/>
        <v>732325.4</v>
      </c>
      <c r="AQ1602" s="238">
        <f t="shared" si="4909"/>
        <v>150000</v>
      </c>
      <c r="AR1602" s="238">
        <f t="shared" si="4909"/>
        <v>0</v>
      </c>
      <c r="AS1602" s="238">
        <f t="shared" si="4909"/>
        <v>0</v>
      </c>
      <c r="AT1602" s="238">
        <f t="shared" si="4861"/>
        <v>827076</v>
      </c>
      <c r="AU1602" s="238">
        <f t="shared" ref="AU1602:AU1647" si="4910">AO1602+AR1602</f>
        <v>704159.04</v>
      </c>
      <c r="AV1602" s="238">
        <f t="shared" ref="AV1602:AV1647" si="4911">AP1602+AS1602</f>
        <v>732325.4</v>
      </c>
    </row>
    <row r="1603" spans="1:48" s="229" customFormat="1" ht="25.5" hidden="1">
      <c r="A1603" s="240" t="s">
        <v>259</v>
      </c>
      <c r="B1603" s="227" t="s">
        <v>401</v>
      </c>
      <c r="C1603" s="227" t="s">
        <v>18</v>
      </c>
      <c r="D1603" s="227" t="s">
        <v>17</v>
      </c>
      <c r="E1603" s="227" t="s">
        <v>81</v>
      </c>
      <c r="F1603" s="227" t="s">
        <v>69</v>
      </c>
      <c r="G1603" s="227" t="s">
        <v>147</v>
      </c>
      <c r="H1603" s="227" t="s">
        <v>357</v>
      </c>
      <c r="I1603" s="237" t="s">
        <v>93</v>
      </c>
      <c r="J1603" s="238"/>
      <c r="K1603" s="238"/>
      <c r="L1603" s="238"/>
      <c r="M1603" s="238"/>
      <c r="N1603" s="238"/>
      <c r="O1603" s="238"/>
      <c r="P1603" s="238">
        <f>P1604</f>
        <v>677076</v>
      </c>
      <c r="Q1603" s="238">
        <f t="shared" si="4905"/>
        <v>704159.04</v>
      </c>
      <c r="R1603" s="238">
        <f t="shared" si="4905"/>
        <v>732325.4</v>
      </c>
      <c r="S1603" s="238">
        <f t="shared" si="4905"/>
        <v>0</v>
      </c>
      <c r="T1603" s="238">
        <f t="shared" si="4905"/>
        <v>0</v>
      </c>
      <c r="U1603" s="238">
        <f t="shared" si="4905"/>
        <v>0</v>
      </c>
      <c r="V1603" s="238">
        <f t="shared" si="4863"/>
        <v>677076</v>
      </c>
      <c r="W1603" s="238">
        <f t="shared" si="4863"/>
        <v>704159.04</v>
      </c>
      <c r="X1603" s="238">
        <f t="shared" si="4863"/>
        <v>732325.4</v>
      </c>
      <c r="Y1603" s="238">
        <f t="shared" si="4906"/>
        <v>0</v>
      </c>
      <c r="Z1603" s="238">
        <f t="shared" si="4906"/>
        <v>0</v>
      </c>
      <c r="AA1603" s="238">
        <f t="shared" si="4906"/>
        <v>0</v>
      </c>
      <c r="AB1603" s="238">
        <f t="shared" si="4732"/>
        <v>677076</v>
      </c>
      <c r="AC1603" s="238">
        <f t="shared" si="4733"/>
        <v>704159.04</v>
      </c>
      <c r="AD1603" s="238">
        <f t="shared" si="4734"/>
        <v>732325.4</v>
      </c>
      <c r="AE1603" s="238">
        <f t="shared" si="4907"/>
        <v>0</v>
      </c>
      <c r="AF1603" s="238">
        <f t="shared" si="4907"/>
        <v>0</v>
      </c>
      <c r="AG1603" s="238">
        <f t="shared" si="4907"/>
        <v>0</v>
      </c>
      <c r="AH1603" s="238">
        <f t="shared" si="4811"/>
        <v>677076</v>
      </c>
      <c r="AI1603" s="238">
        <f t="shared" si="4812"/>
        <v>704159.04</v>
      </c>
      <c r="AJ1603" s="238">
        <f t="shared" si="4813"/>
        <v>732325.4</v>
      </c>
      <c r="AK1603" s="238">
        <f t="shared" si="4908"/>
        <v>0</v>
      </c>
      <c r="AL1603" s="238">
        <f t="shared" si="4908"/>
        <v>0</v>
      </c>
      <c r="AM1603" s="238">
        <f t="shared" si="4908"/>
        <v>0</v>
      </c>
      <c r="AN1603" s="238">
        <f t="shared" si="4815"/>
        <v>677076</v>
      </c>
      <c r="AO1603" s="238">
        <f t="shared" si="4816"/>
        <v>704159.04</v>
      </c>
      <c r="AP1603" s="238">
        <f t="shared" si="4817"/>
        <v>732325.4</v>
      </c>
      <c r="AQ1603" s="238">
        <f t="shared" si="4909"/>
        <v>150000</v>
      </c>
      <c r="AR1603" s="238">
        <f t="shared" si="4909"/>
        <v>0</v>
      </c>
      <c r="AS1603" s="238">
        <f t="shared" si="4909"/>
        <v>0</v>
      </c>
      <c r="AT1603" s="238">
        <f t="shared" si="4861"/>
        <v>827076</v>
      </c>
      <c r="AU1603" s="238">
        <f t="shared" si="4910"/>
        <v>704159.04</v>
      </c>
      <c r="AV1603" s="238">
        <f t="shared" si="4911"/>
        <v>732325.4</v>
      </c>
    </row>
    <row r="1604" spans="1:48" s="229" customFormat="1" ht="25.5" hidden="1">
      <c r="A1604" s="239" t="s">
        <v>97</v>
      </c>
      <c r="B1604" s="227" t="s">
        <v>401</v>
      </c>
      <c r="C1604" s="227" t="s">
        <v>18</v>
      </c>
      <c r="D1604" s="227" t="s">
        <v>17</v>
      </c>
      <c r="E1604" s="227" t="s">
        <v>81</v>
      </c>
      <c r="F1604" s="227" t="s">
        <v>69</v>
      </c>
      <c r="G1604" s="227" t="s">
        <v>147</v>
      </c>
      <c r="H1604" s="227" t="s">
        <v>357</v>
      </c>
      <c r="I1604" s="237" t="s">
        <v>94</v>
      </c>
      <c r="J1604" s="238"/>
      <c r="K1604" s="238"/>
      <c r="L1604" s="238"/>
      <c r="M1604" s="238"/>
      <c r="N1604" s="238"/>
      <c r="O1604" s="238"/>
      <c r="P1604" s="238">
        <v>677076</v>
      </c>
      <c r="Q1604" s="238">
        <v>704159.04</v>
      </c>
      <c r="R1604" s="238">
        <v>732325.4</v>
      </c>
      <c r="S1604" s="238"/>
      <c r="T1604" s="238"/>
      <c r="U1604" s="238"/>
      <c r="V1604" s="238">
        <f t="shared" ref="V1604:X1623" si="4912">P1604+S1604</f>
        <v>677076</v>
      </c>
      <c r="W1604" s="238">
        <f t="shared" si="4912"/>
        <v>704159.04</v>
      </c>
      <c r="X1604" s="238">
        <f t="shared" si="4912"/>
        <v>732325.4</v>
      </c>
      <c r="Y1604" s="238"/>
      <c r="Z1604" s="238"/>
      <c r="AA1604" s="238"/>
      <c r="AB1604" s="238">
        <f t="shared" si="4732"/>
        <v>677076</v>
      </c>
      <c r="AC1604" s="238">
        <f t="shared" si="4733"/>
        <v>704159.04</v>
      </c>
      <c r="AD1604" s="238">
        <f t="shared" si="4734"/>
        <v>732325.4</v>
      </c>
      <c r="AE1604" s="238"/>
      <c r="AF1604" s="238"/>
      <c r="AG1604" s="238"/>
      <c r="AH1604" s="238">
        <f t="shared" si="4811"/>
        <v>677076</v>
      </c>
      <c r="AI1604" s="238">
        <f t="shared" si="4812"/>
        <v>704159.04</v>
      </c>
      <c r="AJ1604" s="238">
        <f t="shared" si="4813"/>
        <v>732325.4</v>
      </c>
      <c r="AK1604" s="238"/>
      <c r="AL1604" s="238"/>
      <c r="AM1604" s="238"/>
      <c r="AN1604" s="238">
        <f t="shared" si="4815"/>
        <v>677076</v>
      </c>
      <c r="AO1604" s="238">
        <f t="shared" si="4816"/>
        <v>704159.04</v>
      </c>
      <c r="AP1604" s="238">
        <f t="shared" si="4817"/>
        <v>732325.4</v>
      </c>
      <c r="AQ1604" s="238">
        <v>150000</v>
      </c>
      <c r="AR1604" s="238"/>
      <c r="AS1604" s="238"/>
      <c r="AT1604" s="238">
        <f t="shared" si="4861"/>
        <v>827076</v>
      </c>
      <c r="AU1604" s="238">
        <f t="shared" si="4910"/>
        <v>704159.04</v>
      </c>
      <c r="AV1604" s="238">
        <f t="shared" si="4911"/>
        <v>732325.4</v>
      </c>
    </row>
    <row r="1605" spans="1:48" s="255" customFormat="1" hidden="1">
      <c r="A1605" s="278" t="s">
        <v>67</v>
      </c>
      <c r="B1605" s="231" t="s">
        <v>401</v>
      </c>
      <c r="C1605" s="231" t="s">
        <v>18</v>
      </c>
      <c r="D1605" s="231" t="s">
        <v>13</v>
      </c>
      <c r="E1605" s="231"/>
      <c r="F1605" s="231"/>
      <c r="G1605" s="231"/>
      <c r="H1605" s="231"/>
      <c r="I1605" s="242"/>
      <c r="J1605" s="234"/>
      <c r="K1605" s="234"/>
      <c r="L1605" s="234"/>
      <c r="M1605" s="234"/>
      <c r="N1605" s="234"/>
      <c r="O1605" s="234"/>
      <c r="P1605" s="234">
        <f>P1610+P1617</f>
        <v>2742648.4</v>
      </c>
      <c r="Q1605" s="234">
        <f t="shared" ref="Q1605:U1605" si="4913">Q1610+Q1617</f>
        <v>1856985.3199999998</v>
      </c>
      <c r="R1605" s="234">
        <f t="shared" si="4913"/>
        <v>1825928.65</v>
      </c>
      <c r="S1605" s="234">
        <f t="shared" si="4913"/>
        <v>100000</v>
      </c>
      <c r="T1605" s="234">
        <f t="shared" si="4913"/>
        <v>0</v>
      </c>
      <c r="U1605" s="234">
        <f t="shared" si="4913"/>
        <v>0</v>
      </c>
      <c r="V1605" s="234">
        <f t="shared" si="4912"/>
        <v>2842648.4</v>
      </c>
      <c r="W1605" s="234">
        <f t="shared" si="4912"/>
        <v>1856985.3199999998</v>
      </c>
      <c r="X1605" s="234">
        <f t="shared" si="4912"/>
        <v>1825928.65</v>
      </c>
      <c r="Y1605" s="234">
        <f t="shared" ref="Y1605:AA1605" si="4914">Y1610+Y1617</f>
        <v>0</v>
      </c>
      <c r="Z1605" s="234">
        <f t="shared" si="4914"/>
        <v>0</v>
      </c>
      <c r="AA1605" s="234">
        <f t="shared" si="4914"/>
        <v>0</v>
      </c>
      <c r="AB1605" s="234">
        <f t="shared" si="4732"/>
        <v>2842648.4</v>
      </c>
      <c r="AC1605" s="234">
        <f t="shared" si="4733"/>
        <v>1856985.3199999998</v>
      </c>
      <c r="AD1605" s="234">
        <f t="shared" si="4734"/>
        <v>1825928.65</v>
      </c>
      <c r="AE1605" s="234">
        <f t="shared" ref="AE1605:AG1605" si="4915">AE1610+AE1617</f>
        <v>0</v>
      </c>
      <c r="AF1605" s="234">
        <f t="shared" si="4915"/>
        <v>0</v>
      </c>
      <c r="AG1605" s="234">
        <f t="shared" si="4915"/>
        <v>0</v>
      </c>
      <c r="AH1605" s="234">
        <f t="shared" si="4811"/>
        <v>2842648.4</v>
      </c>
      <c r="AI1605" s="234">
        <f t="shared" si="4812"/>
        <v>1856985.3199999998</v>
      </c>
      <c r="AJ1605" s="234">
        <f t="shared" si="4813"/>
        <v>1825928.65</v>
      </c>
      <c r="AK1605" s="234">
        <f t="shared" ref="AK1605:AM1605" si="4916">AK1610+AK1617</f>
        <v>0</v>
      </c>
      <c r="AL1605" s="234">
        <f t="shared" si="4916"/>
        <v>0</v>
      </c>
      <c r="AM1605" s="234">
        <f t="shared" si="4916"/>
        <v>0</v>
      </c>
      <c r="AN1605" s="234">
        <f t="shared" si="4815"/>
        <v>2842648.4</v>
      </c>
      <c r="AO1605" s="234">
        <f t="shared" si="4816"/>
        <v>1856985.3199999998</v>
      </c>
      <c r="AP1605" s="234">
        <f t="shared" si="4817"/>
        <v>1825928.65</v>
      </c>
      <c r="AQ1605" s="234">
        <f>AQ1610+AQ1617+AQ1606</f>
        <v>314055.21999999997</v>
      </c>
      <c r="AR1605" s="234">
        <f t="shared" ref="AR1605:AS1605" si="4917">AR1610+AR1617+AR1606</f>
        <v>0</v>
      </c>
      <c r="AS1605" s="234">
        <f t="shared" si="4917"/>
        <v>0</v>
      </c>
      <c r="AT1605" s="234">
        <f t="shared" si="4861"/>
        <v>3156703.62</v>
      </c>
      <c r="AU1605" s="234">
        <f t="shared" si="4910"/>
        <v>1856985.3199999998</v>
      </c>
      <c r="AV1605" s="234">
        <f t="shared" si="4911"/>
        <v>1825928.65</v>
      </c>
    </row>
    <row r="1606" spans="1:48" s="229" customFormat="1" ht="38.25" hidden="1">
      <c r="A1606" s="298" t="s">
        <v>285</v>
      </c>
      <c r="B1606" s="227" t="s">
        <v>401</v>
      </c>
      <c r="C1606" s="227" t="s">
        <v>18</v>
      </c>
      <c r="D1606" s="227" t="s">
        <v>13</v>
      </c>
      <c r="E1606" s="227" t="s">
        <v>3</v>
      </c>
      <c r="F1606" s="227" t="s">
        <v>69</v>
      </c>
      <c r="G1606" s="227" t="s">
        <v>147</v>
      </c>
      <c r="H1606" s="227" t="s">
        <v>148</v>
      </c>
      <c r="I1606" s="237"/>
      <c r="J1606" s="238"/>
      <c r="K1606" s="238"/>
      <c r="L1606" s="238"/>
      <c r="M1606" s="238"/>
      <c r="N1606" s="238"/>
      <c r="O1606" s="238"/>
      <c r="P1606" s="238"/>
      <c r="Q1606" s="238"/>
      <c r="R1606" s="238"/>
      <c r="S1606" s="238"/>
      <c r="T1606" s="238"/>
      <c r="U1606" s="238"/>
      <c r="V1606" s="238"/>
      <c r="W1606" s="238"/>
      <c r="X1606" s="238"/>
      <c r="Y1606" s="238"/>
      <c r="Z1606" s="238"/>
      <c r="AA1606" s="238"/>
      <c r="AB1606" s="238"/>
      <c r="AC1606" s="238"/>
      <c r="AD1606" s="238"/>
      <c r="AE1606" s="238"/>
      <c r="AF1606" s="238"/>
      <c r="AG1606" s="238"/>
      <c r="AH1606" s="238"/>
      <c r="AI1606" s="238"/>
      <c r="AJ1606" s="238"/>
      <c r="AK1606" s="238"/>
      <c r="AL1606" s="238"/>
      <c r="AM1606" s="238"/>
      <c r="AN1606" s="238"/>
      <c r="AO1606" s="238"/>
      <c r="AP1606" s="238"/>
      <c r="AQ1606" s="238">
        <f t="shared" ref="AQ1606:AS1608" si="4918">AQ1607</f>
        <v>300000</v>
      </c>
      <c r="AR1606" s="238">
        <f t="shared" si="4918"/>
        <v>0</v>
      </c>
      <c r="AS1606" s="238">
        <f t="shared" si="4918"/>
        <v>0</v>
      </c>
      <c r="AT1606" s="238">
        <f t="shared" si="4861"/>
        <v>300000</v>
      </c>
      <c r="AU1606" s="238">
        <f t="shared" si="4910"/>
        <v>0</v>
      </c>
      <c r="AV1606" s="238">
        <f t="shared" si="4911"/>
        <v>0</v>
      </c>
    </row>
    <row r="1607" spans="1:48" s="229" customFormat="1" ht="25.5" hidden="1">
      <c r="A1607" s="268" t="s">
        <v>311</v>
      </c>
      <c r="B1607" s="227" t="s">
        <v>401</v>
      </c>
      <c r="C1607" s="227" t="s">
        <v>18</v>
      </c>
      <c r="D1607" s="227" t="s">
        <v>13</v>
      </c>
      <c r="E1607" s="227" t="s">
        <v>3</v>
      </c>
      <c r="F1607" s="227" t="s">
        <v>69</v>
      </c>
      <c r="G1607" s="227" t="s">
        <v>147</v>
      </c>
      <c r="H1607" s="227" t="s">
        <v>310</v>
      </c>
      <c r="I1607" s="237"/>
      <c r="J1607" s="238"/>
      <c r="K1607" s="238"/>
      <c r="L1607" s="238"/>
      <c r="M1607" s="238"/>
      <c r="N1607" s="238"/>
      <c r="O1607" s="238"/>
      <c r="P1607" s="238"/>
      <c r="Q1607" s="238"/>
      <c r="R1607" s="238"/>
      <c r="S1607" s="238"/>
      <c r="T1607" s="238"/>
      <c r="U1607" s="238"/>
      <c r="V1607" s="238"/>
      <c r="W1607" s="238"/>
      <c r="X1607" s="238"/>
      <c r="Y1607" s="238"/>
      <c r="Z1607" s="238"/>
      <c r="AA1607" s="238"/>
      <c r="AB1607" s="238"/>
      <c r="AC1607" s="238"/>
      <c r="AD1607" s="238"/>
      <c r="AE1607" s="238"/>
      <c r="AF1607" s="238"/>
      <c r="AG1607" s="238"/>
      <c r="AH1607" s="238"/>
      <c r="AI1607" s="238"/>
      <c r="AJ1607" s="238"/>
      <c r="AK1607" s="238"/>
      <c r="AL1607" s="238"/>
      <c r="AM1607" s="238"/>
      <c r="AN1607" s="238"/>
      <c r="AO1607" s="238"/>
      <c r="AP1607" s="238"/>
      <c r="AQ1607" s="238">
        <f t="shared" si="4918"/>
        <v>300000</v>
      </c>
      <c r="AR1607" s="238">
        <f t="shared" si="4918"/>
        <v>0</v>
      </c>
      <c r="AS1607" s="238">
        <f t="shared" si="4918"/>
        <v>0</v>
      </c>
      <c r="AT1607" s="238">
        <f t="shared" si="4861"/>
        <v>300000</v>
      </c>
      <c r="AU1607" s="238">
        <f t="shared" si="4910"/>
        <v>0</v>
      </c>
      <c r="AV1607" s="238">
        <f t="shared" si="4911"/>
        <v>0</v>
      </c>
    </row>
    <row r="1608" spans="1:48" s="229" customFormat="1" ht="25.5" hidden="1">
      <c r="A1608" s="240" t="s">
        <v>259</v>
      </c>
      <c r="B1608" s="227" t="s">
        <v>401</v>
      </c>
      <c r="C1608" s="227" t="s">
        <v>18</v>
      </c>
      <c r="D1608" s="227" t="s">
        <v>13</v>
      </c>
      <c r="E1608" s="227" t="s">
        <v>3</v>
      </c>
      <c r="F1608" s="227" t="s">
        <v>69</v>
      </c>
      <c r="G1608" s="227" t="s">
        <v>147</v>
      </c>
      <c r="H1608" s="227" t="s">
        <v>310</v>
      </c>
      <c r="I1608" s="237" t="s">
        <v>93</v>
      </c>
      <c r="J1608" s="238"/>
      <c r="K1608" s="238"/>
      <c r="L1608" s="238"/>
      <c r="M1608" s="238"/>
      <c r="N1608" s="238"/>
      <c r="O1608" s="238"/>
      <c r="P1608" s="238"/>
      <c r="Q1608" s="238"/>
      <c r="R1608" s="238"/>
      <c r="S1608" s="238"/>
      <c r="T1608" s="238"/>
      <c r="U1608" s="238"/>
      <c r="V1608" s="238"/>
      <c r="W1608" s="238"/>
      <c r="X1608" s="238"/>
      <c r="Y1608" s="238"/>
      <c r="Z1608" s="238"/>
      <c r="AA1608" s="238"/>
      <c r="AB1608" s="238"/>
      <c r="AC1608" s="238"/>
      <c r="AD1608" s="238"/>
      <c r="AE1608" s="238"/>
      <c r="AF1608" s="238"/>
      <c r="AG1608" s="238"/>
      <c r="AH1608" s="238"/>
      <c r="AI1608" s="238"/>
      <c r="AJ1608" s="238"/>
      <c r="AK1608" s="238"/>
      <c r="AL1608" s="238"/>
      <c r="AM1608" s="238"/>
      <c r="AN1608" s="238"/>
      <c r="AO1608" s="238"/>
      <c r="AP1608" s="238"/>
      <c r="AQ1608" s="238">
        <f t="shared" si="4918"/>
        <v>300000</v>
      </c>
      <c r="AR1608" s="238">
        <f t="shared" si="4918"/>
        <v>0</v>
      </c>
      <c r="AS1608" s="238">
        <f t="shared" si="4918"/>
        <v>0</v>
      </c>
      <c r="AT1608" s="238">
        <f t="shared" si="4861"/>
        <v>300000</v>
      </c>
      <c r="AU1608" s="238">
        <f t="shared" si="4910"/>
        <v>0</v>
      </c>
      <c r="AV1608" s="238">
        <f t="shared" si="4911"/>
        <v>0</v>
      </c>
    </row>
    <row r="1609" spans="1:48" s="229" customFormat="1" ht="25.5" hidden="1">
      <c r="A1609" s="239" t="s">
        <v>97</v>
      </c>
      <c r="B1609" s="227" t="s">
        <v>401</v>
      </c>
      <c r="C1609" s="227" t="s">
        <v>18</v>
      </c>
      <c r="D1609" s="227" t="s">
        <v>13</v>
      </c>
      <c r="E1609" s="227" t="s">
        <v>3</v>
      </c>
      <c r="F1609" s="227" t="s">
        <v>69</v>
      </c>
      <c r="G1609" s="227" t="s">
        <v>147</v>
      </c>
      <c r="H1609" s="227" t="s">
        <v>310</v>
      </c>
      <c r="I1609" s="237" t="s">
        <v>94</v>
      </c>
      <c r="J1609" s="238"/>
      <c r="K1609" s="238"/>
      <c r="L1609" s="238"/>
      <c r="M1609" s="238"/>
      <c r="N1609" s="238"/>
      <c r="O1609" s="238"/>
      <c r="P1609" s="238"/>
      <c r="Q1609" s="238"/>
      <c r="R1609" s="238"/>
      <c r="S1609" s="238"/>
      <c r="T1609" s="238"/>
      <c r="U1609" s="238"/>
      <c r="V1609" s="238"/>
      <c r="W1609" s="238"/>
      <c r="X1609" s="238"/>
      <c r="Y1609" s="238"/>
      <c r="Z1609" s="238"/>
      <c r="AA1609" s="238"/>
      <c r="AB1609" s="238"/>
      <c r="AC1609" s="238"/>
      <c r="AD1609" s="238"/>
      <c r="AE1609" s="238"/>
      <c r="AF1609" s="238"/>
      <c r="AG1609" s="238"/>
      <c r="AH1609" s="238"/>
      <c r="AI1609" s="238"/>
      <c r="AJ1609" s="238"/>
      <c r="AK1609" s="238"/>
      <c r="AL1609" s="238"/>
      <c r="AM1609" s="238"/>
      <c r="AN1609" s="238"/>
      <c r="AO1609" s="238"/>
      <c r="AP1609" s="238"/>
      <c r="AQ1609" s="238">
        <v>300000</v>
      </c>
      <c r="AR1609" s="238"/>
      <c r="AS1609" s="238"/>
      <c r="AT1609" s="238">
        <f t="shared" si="4861"/>
        <v>300000</v>
      </c>
      <c r="AU1609" s="238">
        <f t="shared" si="4910"/>
        <v>0</v>
      </c>
      <c r="AV1609" s="238">
        <f t="shared" si="4911"/>
        <v>0</v>
      </c>
    </row>
    <row r="1610" spans="1:48" s="229" customFormat="1" ht="38.25" hidden="1">
      <c r="A1610" s="239" t="s">
        <v>364</v>
      </c>
      <c r="B1610" s="227" t="s">
        <v>401</v>
      </c>
      <c r="C1610" s="227" t="s">
        <v>18</v>
      </c>
      <c r="D1610" s="227" t="s">
        <v>13</v>
      </c>
      <c r="E1610" s="227" t="s">
        <v>362</v>
      </c>
      <c r="F1610" s="227" t="s">
        <v>69</v>
      </c>
      <c r="G1610" s="227" t="s">
        <v>147</v>
      </c>
      <c r="H1610" s="227" t="s">
        <v>148</v>
      </c>
      <c r="I1610" s="237"/>
      <c r="J1610" s="238"/>
      <c r="K1610" s="238"/>
      <c r="L1610" s="238"/>
      <c r="M1610" s="238"/>
      <c r="N1610" s="238"/>
      <c r="O1610" s="238"/>
      <c r="P1610" s="238">
        <f>P1611+P1614</f>
        <v>914564.39999999991</v>
      </c>
      <c r="Q1610" s="238">
        <f t="shared" ref="Q1610:U1610" si="4919">Q1611+Q1614</f>
        <v>0</v>
      </c>
      <c r="R1610" s="238">
        <f t="shared" si="4919"/>
        <v>0</v>
      </c>
      <c r="S1610" s="238">
        <f t="shared" si="4919"/>
        <v>0</v>
      </c>
      <c r="T1610" s="238">
        <f t="shared" si="4919"/>
        <v>0</v>
      </c>
      <c r="U1610" s="238">
        <f t="shared" si="4919"/>
        <v>0</v>
      </c>
      <c r="V1610" s="238">
        <f t="shared" si="4912"/>
        <v>914564.39999999991</v>
      </c>
      <c r="W1610" s="238">
        <f t="shared" si="4912"/>
        <v>0</v>
      </c>
      <c r="X1610" s="238">
        <f t="shared" si="4912"/>
        <v>0</v>
      </c>
      <c r="Y1610" s="238">
        <f t="shared" ref="Y1610:AA1610" si="4920">Y1611+Y1614</f>
        <v>0</v>
      </c>
      <c r="Z1610" s="238">
        <f t="shared" si="4920"/>
        <v>0</v>
      </c>
      <c r="AA1610" s="238">
        <f t="shared" si="4920"/>
        <v>0</v>
      </c>
      <c r="AB1610" s="238">
        <f t="shared" si="4732"/>
        <v>914564.39999999991</v>
      </c>
      <c r="AC1610" s="238">
        <f t="shared" si="4733"/>
        <v>0</v>
      </c>
      <c r="AD1610" s="238">
        <f t="shared" si="4734"/>
        <v>0</v>
      </c>
      <c r="AE1610" s="238">
        <f t="shared" ref="AE1610:AG1610" si="4921">AE1611+AE1614</f>
        <v>0</v>
      </c>
      <c r="AF1610" s="238">
        <f t="shared" si="4921"/>
        <v>0</v>
      </c>
      <c r="AG1610" s="238">
        <f t="shared" si="4921"/>
        <v>0</v>
      </c>
      <c r="AH1610" s="238">
        <f t="shared" si="4811"/>
        <v>914564.39999999991</v>
      </c>
      <c r="AI1610" s="238">
        <f t="shared" si="4812"/>
        <v>0</v>
      </c>
      <c r="AJ1610" s="238">
        <f t="shared" si="4813"/>
        <v>0</v>
      </c>
      <c r="AK1610" s="238">
        <f t="shared" ref="AK1610:AM1610" si="4922">AK1611+AK1614</f>
        <v>0</v>
      </c>
      <c r="AL1610" s="238">
        <f t="shared" si="4922"/>
        <v>0</v>
      </c>
      <c r="AM1610" s="238">
        <f t="shared" si="4922"/>
        <v>0</v>
      </c>
      <c r="AN1610" s="238">
        <f t="shared" si="4815"/>
        <v>914564.39999999991</v>
      </c>
      <c r="AO1610" s="238">
        <f t="shared" si="4816"/>
        <v>0</v>
      </c>
      <c r="AP1610" s="238">
        <f t="shared" si="4817"/>
        <v>0</v>
      </c>
      <c r="AQ1610" s="238">
        <f t="shared" ref="AQ1610:AS1610" si="4923">AQ1611+AQ1614</f>
        <v>0</v>
      </c>
      <c r="AR1610" s="238">
        <f t="shared" si="4923"/>
        <v>0</v>
      </c>
      <c r="AS1610" s="238">
        <f t="shared" si="4923"/>
        <v>0</v>
      </c>
      <c r="AT1610" s="238">
        <f t="shared" si="4861"/>
        <v>914564.39999999991</v>
      </c>
      <c r="AU1610" s="238">
        <f t="shared" si="4910"/>
        <v>0</v>
      </c>
      <c r="AV1610" s="238">
        <f t="shared" si="4911"/>
        <v>0</v>
      </c>
    </row>
    <row r="1611" spans="1:48" s="229" customFormat="1" hidden="1">
      <c r="A1611" s="239" t="s">
        <v>366</v>
      </c>
      <c r="B1611" s="227" t="s">
        <v>401</v>
      </c>
      <c r="C1611" s="227" t="s">
        <v>18</v>
      </c>
      <c r="D1611" s="227" t="s">
        <v>13</v>
      </c>
      <c r="E1611" s="227" t="s">
        <v>362</v>
      </c>
      <c r="F1611" s="227" t="s">
        <v>69</v>
      </c>
      <c r="G1611" s="227" t="s">
        <v>147</v>
      </c>
      <c r="H1611" s="227" t="s">
        <v>359</v>
      </c>
      <c r="I1611" s="237"/>
      <c r="J1611" s="238"/>
      <c r="K1611" s="238"/>
      <c r="L1611" s="238"/>
      <c r="M1611" s="238"/>
      <c r="N1611" s="238"/>
      <c r="O1611" s="238"/>
      <c r="P1611" s="238">
        <f>P1612</f>
        <v>88529.43</v>
      </c>
      <c r="Q1611" s="238">
        <f t="shared" ref="Q1611:U1612" si="4924">Q1612</f>
        <v>0</v>
      </c>
      <c r="R1611" s="238">
        <f t="shared" si="4924"/>
        <v>0</v>
      </c>
      <c r="S1611" s="238">
        <f t="shared" si="4924"/>
        <v>0</v>
      </c>
      <c r="T1611" s="238">
        <f t="shared" si="4924"/>
        <v>0</v>
      </c>
      <c r="U1611" s="238">
        <f t="shared" si="4924"/>
        <v>0</v>
      </c>
      <c r="V1611" s="238">
        <f t="shared" si="4912"/>
        <v>88529.43</v>
      </c>
      <c r="W1611" s="238">
        <f t="shared" si="4912"/>
        <v>0</v>
      </c>
      <c r="X1611" s="238">
        <f t="shared" si="4912"/>
        <v>0</v>
      </c>
      <c r="Y1611" s="238">
        <f t="shared" ref="Y1611:AA1612" si="4925">Y1612</f>
        <v>0</v>
      </c>
      <c r="Z1611" s="238">
        <f t="shared" si="4925"/>
        <v>0</v>
      </c>
      <c r="AA1611" s="238">
        <f t="shared" si="4925"/>
        <v>0</v>
      </c>
      <c r="AB1611" s="238">
        <f t="shared" si="4732"/>
        <v>88529.43</v>
      </c>
      <c r="AC1611" s="238">
        <f t="shared" si="4733"/>
        <v>0</v>
      </c>
      <c r="AD1611" s="238">
        <f t="shared" si="4734"/>
        <v>0</v>
      </c>
      <c r="AE1611" s="238">
        <f t="shared" ref="AE1611:AG1612" si="4926">AE1612</f>
        <v>0</v>
      </c>
      <c r="AF1611" s="238">
        <f t="shared" si="4926"/>
        <v>0</v>
      </c>
      <c r="AG1611" s="238">
        <f t="shared" si="4926"/>
        <v>0</v>
      </c>
      <c r="AH1611" s="238">
        <f t="shared" si="4811"/>
        <v>88529.43</v>
      </c>
      <c r="AI1611" s="238">
        <f t="shared" si="4812"/>
        <v>0</v>
      </c>
      <c r="AJ1611" s="238">
        <f t="shared" si="4813"/>
        <v>0</v>
      </c>
      <c r="AK1611" s="238">
        <f t="shared" ref="AK1611:AM1612" si="4927">AK1612</f>
        <v>0</v>
      </c>
      <c r="AL1611" s="238">
        <f t="shared" si="4927"/>
        <v>0</v>
      </c>
      <c r="AM1611" s="238">
        <f t="shared" si="4927"/>
        <v>0</v>
      </c>
      <c r="AN1611" s="238">
        <f t="shared" si="4815"/>
        <v>88529.43</v>
      </c>
      <c r="AO1611" s="238">
        <f t="shared" si="4816"/>
        <v>0</v>
      </c>
      <c r="AP1611" s="238">
        <f t="shared" si="4817"/>
        <v>0</v>
      </c>
      <c r="AQ1611" s="238">
        <f t="shared" ref="AQ1611:AS1612" si="4928">AQ1612</f>
        <v>0</v>
      </c>
      <c r="AR1611" s="238">
        <f t="shared" si="4928"/>
        <v>0</v>
      </c>
      <c r="AS1611" s="238">
        <f t="shared" si="4928"/>
        <v>0</v>
      </c>
      <c r="AT1611" s="238">
        <f t="shared" si="4861"/>
        <v>88529.43</v>
      </c>
      <c r="AU1611" s="238">
        <f t="shared" si="4910"/>
        <v>0</v>
      </c>
      <c r="AV1611" s="238">
        <f t="shared" si="4911"/>
        <v>0</v>
      </c>
    </row>
    <row r="1612" spans="1:48" s="229" customFormat="1" ht="25.5" hidden="1">
      <c r="A1612" s="240" t="s">
        <v>259</v>
      </c>
      <c r="B1612" s="227" t="s">
        <v>401</v>
      </c>
      <c r="C1612" s="227" t="s">
        <v>18</v>
      </c>
      <c r="D1612" s="227" t="s">
        <v>13</v>
      </c>
      <c r="E1612" s="227" t="s">
        <v>362</v>
      </c>
      <c r="F1612" s="227" t="s">
        <v>69</v>
      </c>
      <c r="G1612" s="227" t="s">
        <v>147</v>
      </c>
      <c r="H1612" s="227" t="s">
        <v>359</v>
      </c>
      <c r="I1612" s="237" t="s">
        <v>93</v>
      </c>
      <c r="J1612" s="238"/>
      <c r="K1612" s="238"/>
      <c r="L1612" s="238"/>
      <c r="M1612" s="238"/>
      <c r="N1612" s="238"/>
      <c r="O1612" s="238"/>
      <c r="P1612" s="238">
        <f>P1613</f>
        <v>88529.43</v>
      </c>
      <c r="Q1612" s="238">
        <f t="shared" si="4924"/>
        <v>0</v>
      </c>
      <c r="R1612" s="238">
        <f t="shared" si="4924"/>
        <v>0</v>
      </c>
      <c r="S1612" s="238">
        <f t="shared" si="4924"/>
        <v>0</v>
      </c>
      <c r="T1612" s="238">
        <f t="shared" si="4924"/>
        <v>0</v>
      </c>
      <c r="U1612" s="238">
        <f t="shared" si="4924"/>
        <v>0</v>
      </c>
      <c r="V1612" s="238">
        <f t="shared" si="4912"/>
        <v>88529.43</v>
      </c>
      <c r="W1612" s="238">
        <f t="shared" si="4912"/>
        <v>0</v>
      </c>
      <c r="X1612" s="238">
        <f t="shared" si="4912"/>
        <v>0</v>
      </c>
      <c r="Y1612" s="238">
        <f t="shared" si="4925"/>
        <v>0</v>
      </c>
      <c r="Z1612" s="238">
        <f t="shared" si="4925"/>
        <v>0</v>
      </c>
      <c r="AA1612" s="238">
        <f t="shared" si="4925"/>
        <v>0</v>
      </c>
      <c r="AB1612" s="238">
        <f t="shared" si="4732"/>
        <v>88529.43</v>
      </c>
      <c r="AC1612" s="238">
        <f t="shared" si="4733"/>
        <v>0</v>
      </c>
      <c r="AD1612" s="238">
        <f t="shared" si="4734"/>
        <v>0</v>
      </c>
      <c r="AE1612" s="238">
        <f t="shared" si="4926"/>
        <v>0</v>
      </c>
      <c r="AF1612" s="238">
        <f t="shared" si="4926"/>
        <v>0</v>
      </c>
      <c r="AG1612" s="238">
        <f t="shared" si="4926"/>
        <v>0</v>
      </c>
      <c r="AH1612" s="238">
        <f t="shared" si="4811"/>
        <v>88529.43</v>
      </c>
      <c r="AI1612" s="238">
        <f t="shared" si="4812"/>
        <v>0</v>
      </c>
      <c r="AJ1612" s="238">
        <f t="shared" si="4813"/>
        <v>0</v>
      </c>
      <c r="AK1612" s="238">
        <f t="shared" si="4927"/>
        <v>0</v>
      </c>
      <c r="AL1612" s="238">
        <f t="shared" si="4927"/>
        <v>0</v>
      </c>
      <c r="AM1612" s="238">
        <f t="shared" si="4927"/>
        <v>0</v>
      </c>
      <c r="AN1612" s="238">
        <f t="shared" si="4815"/>
        <v>88529.43</v>
      </c>
      <c r="AO1612" s="238">
        <f t="shared" si="4816"/>
        <v>0</v>
      </c>
      <c r="AP1612" s="238">
        <f t="shared" si="4817"/>
        <v>0</v>
      </c>
      <c r="AQ1612" s="238">
        <f t="shared" si="4928"/>
        <v>0</v>
      </c>
      <c r="AR1612" s="238">
        <f t="shared" si="4928"/>
        <v>0</v>
      </c>
      <c r="AS1612" s="238">
        <f t="shared" si="4928"/>
        <v>0</v>
      </c>
      <c r="AT1612" s="238">
        <f t="shared" si="4861"/>
        <v>88529.43</v>
      </c>
      <c r="AU1612" s="238">
        <f t="shared" si="4910"/>
        <v>0</v>
      </c>
      <c r="AV1612" s="238">
        <f t="shared" si="4911"/>
        <v>0</v>
      </c>
    </row>
    <row r="1613" spans="1:48" s="229" customFormat="1" ht="25.5" hidden="1">
      <c r="A1613" s="239" t="s">
        <v>97</v>
      </c>
      <c r="B1613" s="227" t="s">
        <v>401</v>
      </c>
      <c r="C1613" s="227" t="s">
        <v>18</v>
      </c>
      <c r="D1613" s="227" t="s">
        <v>13</v>
      </c>
      <c r="E1613" s="227" t="s">
        <v>362</v>
      </c>
      <c r="F1613" s="227" t="s">
        <v>69</v>
      </c>
      <c r="G1613" s="227" t="s">
        <v>147</v>
      </c>
      <c r="H1613" s="227" t="s">
        <v>359</v>
      </c>
      <c r="I1613" s="237" t="s">
        <v>94</v>
      </c>
      <c r="J1613" s="238"/>
      <c r="K1613" s="238"/>
      <c r="L1613" s="238"/>
      <c r="M1613" s="238"/>
      <c r="N1613" s="238"/>
      <c r="O1613" s="238"/>
      <c r="P1613" s="238">
        <v>88529.43</v>
      </c>
      <c r="Q1613" s="238">
        <f t="shared" ref="Q1613:R1613" si="4929">K1613+N1613</f>
        <v>0</v>
      </c>
      <c r="R1613" s="238">
        <f t="shared" si="4929"/>
        <v>0</v>
      </c>
      <c r="S1613" s="238"/>
      <c r="T1613" s="238"/>
      <c r="U1613" s="238"/>
      <c r="V1613" s="238">
        <f t="shared" si="4912"/>
        <v>88529.43</v>
      </c>
      <c r="W1613" s="238">
        <f t="shared" si="4912"/>
        <v>0</v>
      </c>
      <c r="X1613" s="238">
        <f t="shared" si="4912"/>
        <v>0</v>
      </c>
      <c r="Y1613" s="238"/>
      <c r="Z1613" s="238"/>
      <c r="AA1613" s="238"/>
      <c r="AB1613" s="238">
        <f t="shared" si="4732"/>
        <v>88529.43</v>
      </c>
      <c r="AC1613" s="238">
        <f t="shared" si="4733"/>
        <v>0</v>
      </c>
      <c r="AD1613" s="238">
        <f t="shared" si="4734"/>
        <v>0</v>
      </c>
      <c r="AE1613" s="238"/>
      <c r="AF1613" s="238"/>
      <c r="AG1613" s="238"/>
      <c r="AH1613" s="238">
        <f t="shared" si="4811"/>
        <v>88529.43</v>
      </c>
      <c r="AI1613" s="238">
        <f t="shared" si="4812"/>
        <v>0</v>
      </c>
      <c r="AJ1613" s="238">
        <f t="shared" si="4813"/>
        <v>0</v>
      </c>
      <c r="AK1613" s="238"/>
      <c r="AL1613" s="238"/>
      <c r="AM1613" s="238"/>
      <c r="AN1613" s="238">
        <f t="shared" si="4815"/>
        <v>88529.43</v>
      </c>
      <c r="AO1613" s="238">
        <f t="shared" si="4816"/>
        <v>0</v>
      </c>
      <c r="AP1613" s="238">
        <f t="shared" si="4817"/>
        <v>0</v>
      </c>
      <c r="AQ1613" s="238"/>
      <c r="AR1613" s="238"/>
      <c r="AS1613" s="238"/>
      <c r="AT1613" s="238">
        <f t="shared" si="4861"/>
        <v>88529.43</v>
      </c>
      <c r="AU1613" s="238">
        <f t="shared" si="4910"/>
        <v>0</v>
      </c>
      <c r="AV1613" s="238">
        <f t="shared" si="4911"/>
        <v>0</v>
      </c>
    </row>
    <row r="1614" spans="1:48" s="229" customFormat="1" hidden="1">
      <c r="A1614" s="239" t="s">
        <v>430</v>
      </c>
      <c r="B1614" s="227" t="s">
        <v>401</v>
      </c>
      <c r="C1614" s="227" t="s">
        <v>18</v>
      </c>
      <c r="D1614" s="227" t="s">
        <v>13</v>
      </c>
      <c r="E1614" s="227" t="s">
        <v>362</v>
      </c>
      <c r="F1614" s="227" t="s">
        <v>69</v>
      </c>
      <c r="G1614" s="227" t="s">
        <v>428</v>
      </c>
      <c r="H1614" s="227" t="s">
        <v>429</v>
      </c>
      <c r="I1614" s="237"/>
      <c r="J1614" s="238"/>
      <c r="K1614" s="238"/>
      <c r="L1614" s="238"/>
      <c r="M1614" s="238"/>
      <c r="N1614" s="238"/>
      <c r="O1614" s="238"/>
      <c r="P1614" s="238">
        <f>P1615</f>
        <v>826034.97</v>
      </c>
      <c r="Q1614" s="238">
        <f t="shared" ref="Q1614:U1615" si="4930">Q1615</f>
        <v>0</v>
      </c>
      <c r="R1614" s="238">
        <f t="shared" si="4930"/>
        <v>0</v>
      </c>
      <c r="S1614" s="238">
        <f t="shared" si="4930"/>
        <v>0</v>
      </c>
      <c r="T1614" s="238">
        <f t="shared" si="4930"/>
        <v>0</v>
      </c>
      <c r="U1614" s="238">
        <f t="shared" si="4930"/>
        <v>0</v>
      </c>
      <c r="V1614" s="238">
        <f t="shared" si="4912"/>
        <v>826034.97</v>
      </c>
      <c r="W1614" s="238">
        <f t="shared" si="4912"/>
        <v>0</v>
      </c>
      <c r="X1614" s="238">
        <f t="shared" si="4912"/>
        <v>0</v>
      </c>
      <c r="Y1614" s="238">
        <f t="shared" ref="Y1614:AA1615" si="4931">Y1615</f>
        <v>0</v>
      </c>
      <c r="Z1614" s="238">
        <f t="shared" si="4931"/>
        <v>0</v>
      </c>
      <c r="AA1614" s="238">
        <f t="shared" si="4931"/>
        <v>0</v>
      </c>
      <c r="AB1614" s="238">
        <f t="shared" si="4732"/>
        <v>826034.97</v>
      </c>
      <c r="AC1614" s="238">
        <f t="shared" si="4733"/>
        <v>0</v>
      </c>
      <c r="AD1614" s="238">
        <f t="shared" si="4734"/>
        <v>0</v>
      </c>
      <c r="AE1614" s="238">
        <f t="shared" ref="AE1614:AG1615" si="4932">AE1615</f>
        <v>0</v>
      </c>
      <c r="AF1614" s="238">
        <f t="shared" si="4932"/>
        <v>0</v>
      </c>
      <c r="AG1614" s="238">
        <f t="shared" si="4932"/>
        <v>0</v>
      </c>
      <c r="AH1614" s="238">
        <f t="shared" si="4811"/>
        <v>826034.97</v>
      </c>
      <c r="AI1614" s="238">
        <f t="shared" si="4812"/>
        <v>0</v>
      </c>
      <c r="AJ1614" s="238">
        <f t="shared" si="4813"/>
        <v>0</v>
      </c>
      <c r="AK1614" s="238">
        <f t="shared" ref="AK1614:AM1615" si="4933">AK1615</f>
        <v>0</v>
      </c>
      <c r="AL1614" s="238">
        <f t="shared" si="4933"/>
        <v>0</v>
      </c>
      <c r="AM1614" s="238">
        <f t="shared" si="4933"/>
        <v>0</v>
      </c>
      <c r="AN1614" s="238">
        <f t="shared" si="4815"/>
        <v>826034.97</v>
      </c>
      <c r="AO1614" s="238">
        <f t="shared" si="4816"/>
        <v>0</v>
      </c>
      <c r="AP1614" s="238">
        <f t="shared" si="4817"/>
        <v>0</v>
      </c>
      <c r="AQ1614" s="238">
        <f t="shared" ref="AQ1614:AS1615" si="4934">AQ1615</f>
        <v>0</v>
      </c>
      <c r="AR1614" s="238">
        <f t="shared" si="4934"/>
        <v>0</v>
      </c>
      <c r="AS1614" s="238">
        <f t="shared" si="4934"/>
        <v>0</v>
      </c>
      <c r="AT1614" s="238">
        <f t="shared" si="4861"/>
        <v>826034.97</v>
      </c>
      <c r="AU1614" s="238">
        <f t="shared" si="4910"/>
        <v>0</v>
      </c>
      <c r="AV1614" s="238">
        <f t="shared" si="4911"/>
        <v>0</v>
      </c>
    </row>
    <row r="1615" spans="1:48" s="229" customFormat="1" ht="25.5" hidden="1">
      <c r="A1615" s="240" t="s">
        <v>259</v>
      </c>
      <c r="B1615" s="227" t="s">
        <v>401</v>
      </c>
      <c r="C1615" s="227" t="s">
        <v>18</v>
      </c>
      <c r="D1615" s="227" t="s">
        <v>13</v>
      </c>
      <c r="E1615" s="227" t="s">
        <v>362</v>
      </c>
      <c r="F1615" s="227" t="s">
        <v>69</v>
      </c>
      <c r="G1615" s="227" t="s">
        <v>428</v>
      </c>
      <c r="H1615" s="227" t="s">
        <v>429</v>
      </c>
      <c r="I1615" s="237" t="s">
        <v>93</v>
      </c>
      <c r="J1615" s="238"/>
      <c r="K1615" s="238"/>
      <c r="L1615" s="238"/>
      <c r="M1615" s="238"/>
      <c r="N1615" s="238"/>
      <c r="O1615" s="238"/>
      <c r="P1615" s="238">
        <f>P1616</f>
        <v>826034.97</v>
      </c>
      <c r="Q1615" s="238">
        <f t="shared" si="4930"/>
        <v>0</v>
      </c>
      <c r="R1615" s="238">
        <f t="shared" si="4930"/>
        <v>0</v>
      </c>
      <c r="S1615" s="238">
        <f t="shared" si="4930"/>
        <v>0</v>
      </c>
      <c r="T1615" s="238">
        <f t="shared" si="4930"/>
        <v>0</v>
      </c>
      <c r="U1615" s="238">
        <f t="shared" si="4930"/>
        <v>0</v>
      </c>
      <c r="V1615" s="238">
        <f t="shared" si="4912"/>
        <v>826034.97</v>
      </c>
      <c r="W1615" s="238">
        <f t="shared" si="4912"/>
        <v>0</v>
      </c>
      <c r="X1615" s="238">
        <f t="shared" si="4912"/>
        <v>0</v>
      </c>
      <c r="Y1615" s="238">
        <f t="shared" si="4931"/>
        <v>0</v>
      </c>
      <c r="Z1615" s="238">
        <f t="shared" si="4931"/>
        <v>0</v>
      </c>
      <c r="AA1615" s="238">
        <f t="shared" si="4931"/>
        <v>0</v>
      </c>
      <c r="AB1615" s="238">
        <f t="shared" si="4732"/>
        <v>826034.97</v>
      </c>
      <c r="AC1615" s="238">
        <f t="shared" si="4733"/>
        <v>0</v>
      </c>
      <c r="AD1615" s="238">
        <f t="shared" si="4734"/>
        <v>0</v>
      </c>
      <c r="AE1615" s="238">
        <f t="shared" si="4932"/>
        <v>0</v>
      </c>
      <c r="AF1615" s="238">
        <f t="shared" si="4932"/>
        <v>0</v>
      </c>
      <c r="AG1615" s="238">
        <f t="shared" si="4932"/>
        <v>0</v>
      </c>
      <c r="AH1615" s="238">
        <f t="shared" si="4811"/>
        <v>826034.97</v>
      </c>
      <c r="AI1615" s="238">
        <f t="shared" si="4812"/>
        <v>0</v>
      </c>
      <c r="AJ1615" s="238">
        <f t="shared" si="4813"/>
        <v>0</v>
      </c>
      <c r="AK1615" s="238">
        <f t="shared" si="4933"/>
        <v>0</v>
      </c>
      <c r="AL1615" s="238">
        <f t="shared" si="4933"/>
        <v>0</v>
      </c>
      <c r="AM1615" s="238">
        <f t="shared" si="4933"/>
        <v>0</v>
      </c>
      <c r="AN1615" s="238">
        <f t="shared" si="4815"/>
        <v>826034.97</v>
      </c>
      <c r="AO1615" s="238">
        <f t="shared" si="4816"/>
        <v>0</v>
      </c>
      <c r="AP1615" s="238">
        <f t="shared" si="4817"/>
        <v>0</v>
      </c>
      <c r="AQ1615" s="238">
        <f t="shared" si="4934"/>
        <v>0</v>
      </c>
      <c r="AR1615" s="238">
        <f t="shared" si="4934"/>
        <v>0</v>
      </c>
      <c r="AS1615" s="238">
        <f t="shared" si="4934"/>
        <v>0</v>
      </c>
      <c r="AT1615" s="238">
        <f t="shared" si="4861"/>
        <v>826034.97</v>
      </c>
      <c r="AU1615" s="238">
        <f t="shared" si="4910"/>
        <v>0</v>
      </c>
      <c r="AV1615" s="238">
        <f t="shared" si="4911"/>
        <v>0</v>
      </c>
    </row>
    <row r="1616" spans="1:48" s="229" customFormat="1" ht="25.5" hidden="1">
      <c r="A1616" s="239" t="s">
        <v>97</v>
      </c>
      <c r="B1616" s="227" t="s">
        <v>401</v>
      </c>
      <c r="C1616" s="227" t="s">
        <v>18</v>
      </c>
      <c r="D1616" s="227" t="s">
        <v>13</v>
      </c>
      <c r="E1616" s="227" t="s">
        <v>362</v>
      </c>
      <c r="F1616" s="227" t="s">
        <v>69</v>
      </c>
      <c r="G1616" s="227" t="s">
        <v>428</v>
      </c>
      <c r="H1616" s="227" t="s">
        <v>429</v>
      </c>
      <c r="I1616" s="237" t="s">
        <v>94</v>
      </c>
      <c r="J1616" s="238"/>
      <c r="K1616" s="238"/>
      <c r="L1616" s="238"/>
      <c r="M1616" s="238"/>
      <c r="N1616" s="238"/>
      <c r="O1616" s="238"/>
      <c r="P1616" s="238">
        <v>826034.97</v>
      </c>
      <c r="Q1616" s="238"/>
      <c r="R1616" s="238"/>
      <c r="S1616" s="238"/>
      <c r="T1616" s="238"/>
      <c r="U1616" s="238"/>
      <c r="V1616" s="238">
        <f t="shared" si="4912"/>
        <v>826034.97</v>
      </c>
      <c r="W1616" s="238">
        <f t="shared" si="4912"/>
        <v>0</v>
      </c>
      <c r="X1616" s="238">
        <f t="shared" si="4912"/>
        <v>0</v>
      </c>
      <c r="Y1616" s="238"/>
      <c r="Z1616" s="238"/>
      <c r="AA1616" s="238"/>
      <c r="AB1616" s="238">
        <f t="shared" si="4732"/>
        <v>826034.97</v>
      </c>
      <c r="AC1616" s="238">
        <f t="shared" si="4733"/>
        <v>0</v>
      </c>
      <c r="AD1616" s="238">
        <f t="shared" si="4734"/>
        <v>0</v>
      </c>
      <c r="AE1616" s="238"/>
      <c r="AF1616" s="238"/>
      <c r="AG1616" s="238"/>
      <c r="AH1616" s="238">
        <f t="shared" si="4811"/>
        <v>826034.97</v>
      </c>
      <c r="AI1616" s="238">
        <f t="shared" si="4812"/>
        <v>0</v>
      </c>
      <c r="AJ1616" s="238">
        <f t="shared" si="4813"/>
        <v>0</v>
      </c>
      <c r="AK1616" s="238"/>
      <c r="AL1616" s="238"/>
      <c r="AM1616" s="238"/>
      <c r="AN1616" s="238">
        <f t="shared" si="4815"/>
        <v>826034.97</v>
      </c>
      <c r="AO1616" s="238">
        <f t="shared" si="4816"/>
        <v>0</v>
      </c>
      <c r="AP1616" s="238">
        <f t="shared" si="4817"/>
        <v>0</v>
      </c>
      <c r="AQ1616" s="238"/>
      <c r="AR1616" s="238"/>
      <c r="AS1616" s="238"/>
      <c r="AT1616" s="238">
        <f t="shared" si="4861"/>
        <v>826034.97</v>
      </c>
      <c r="AU1616" s="238">
        <f t="shared" si="4910"/>
        <v>0</v>
      </c>
      <c r="AV1616" s="238">
        <f t="shared" si="4911"/>
        <v>0</v>
      </c>
    </row>
    <row r="1617" spans="1:48" s="229" customFormat="1" hidden="1">
      <c r="A1617" s="235" t="s">
        <v>82</v>
      </c>
      <c r="B1617" s="227" t="s">
        <v>401</v>
      </c>
      <c r="C1617" s="227" t="s">
        <v>18</v>
      </c>
      <c r="D1617" s="227" t="s">
        <v>13</v>
      </c>
      <c r="E1617" s="227" t="s">
        <v>81</v>
      </c>
      <c r="F1617" s="227" t="s">
        <v>69</v>
      </c>
      <c r="G1617" s="227" t="s">
        <v>147</v>
      </c>
      <c r="H1617" s="227" t="s">
        <v>148</v>
      </c>
      <c r="I1617" s="237"/>
      <c r="J1617" s="238"/>
      <c r="K1617" s="238"/>
      <c r="L1617" s="238"/>
      <c r="M1617" s="238"/>
      <c r="N1617" s="238"/>
      <c r="O1617" s="238"/>
      <c r="P1617" s="238">
        <f>P1618+P1621+P1624</f>
        <v>1828084</v>
      </c>
      <c r="Q1617" s="238">
        <f t="shared" ref="Q1617:U1617" si="4935">Q1618+Q1621+Q1624</f>
        <v>1856985.3199999998</v>
      </c>
      <c r="R1617" s="238">
        <f t="shared" si="4935"/>
        <v>1825928.65</v>
      </c>
      <c r="S1617" s="238">
        <f t="shared" si="4935"/>
        <v>100000</v>
      </c>
      <c r="T1617" s="238">
        <f t="shared" si="4935"/>
        <v>0</v>
      </c>
      <c r="U1617" s="238">
        <f t="shared" si="4935"/>
        <v>0</v>
      </c>
      <c r="V1617" s="238">
        <f t="shared" si="4912"/>
        <v>1928084</v>
      </c>
      <c r="W1617" s="238">
        <f t="shared" si="4912"/>
        <v>1856985.3199999998</v>
      </c>
      <c r="X1617" s="238">
        <f t="shared" si="4912"/>
        <v>1825928.65</v>
      </c>
      <c r="Y1617" s="238">
        <f t="shared" ref="Y1617:AA1617" si="4936">Y1618+Y1621+Y1624</f>
        <v>0</v>
      </c>
      <c r="Z1617" s="238">
        <f t="shared" si="4936"/>
        <v>0</v>
      </c>
      <c r="AA1617" s="238">
        <f t="shared" si="4936"/>
        <v>0</v>
      </c>
      <c r="AB1617" s="238">
        <f t="shared" si="4732"/>
        <v>1928084</v>
      </c>
      <c r="AC1617" s="238">
        <f t="shared" si="4733"/>
        <v>1856985.3199999998</v>
      </c>
      <c r="AD1617" s="238">
        <f t="shared" si="4734"/>
        <v>1825928.65</v>
      </c>
      <c r="AE1617" s="238">
        <f t="shared" ref="AE1617:AG1617" si="4937">AE1618+AE1621+AE1624</f>
        <v>0</v>
      </c>
      <c r="AF1617" s="238">
        <f t="shared" si="4937"/>
        <v>0</v>
      </c>
      <c r="AG1617" s="238">
        <f t="shared" si="4937"/>
        <v>0</v>
      </c>
      <c r="AH1617" s="238">
        <f t="shared" si="4811"/>
        <v>1928084</v>
      </c>
      <c r="AI1617" s="238">
        <f t="shared" si="4812"/>
        <v>1856985.3199999998</v>
      </c>
      <c r="AJ1617" s="238">
        <f t="shared" si="4813"/>
        <v>1825928.65</v>
      </c>
      <c r="AK1617" s="238">
        <f t="shared" ref="AK1617:AM1617" si="4938">AK1618+AK1621+AK1624</f>
        <v>0</v>
      </c>
      <c r="AL1617" s="238">
        <f t="shared" si="4938"/>
        <v>0</v>
      </c>
      <c r="AM1617" s="238">
        <f t="shared" si="4938"/>
        <v>0</v>
      </c>
      <c r="AN1617" s="238">
        <f t="shared" si="4815"/>
        <v>1928084</v>
      </c>
      <c r="AO1617" s="238">
        <f t="shared" si="4816"/>
        <v>1856985.3199999998</v>
      </c>
      <c r="AP1617" s="238">
        <f t="shared" si="4817"/>
        <v>1825928.65</v>
      </c>
      <c r="AQ1617" s="238">
        <f t="shared" ref="AQ1617:AS1617" si="4939">AQ1618+AQ1621+AQ1624</f>
        <v>14055.22</v>
      </c>
      <c r="AR1617" s="238">
        <f t="shared" si="4939"/>
        <v>0</v>
      </c>
      <c r="AS1617" s="238">
        <f t="shared" si="4939"/>
        <v>0</v>
      </c>
      <c r="AT1617" s="238">
        <f t="shared" si="4861"/>
        <v>1942139.22</v>
      </c>
      <c r="AU1617" s="238">
        <f t="shared" si="4910"/>
        <v>1856985.3199999998</v>
      </c>
      <c r="AV1617" s="238">
        <f t="shared" si="4911"/>
        <v>1825928.65</v>
      </c>
    </row>
    <row r="1618" spans="1:48" s="229" customFormat="1" ht="14.25" hidden="1">
      <c r="A1618" s="283" t="s">
        <v>361</v>
      </c>
      <c r="B1618" s="227" t="s">
        <v>401</v>
      </c>
      <c r="C1618" s="227" t="s">
        <v>18</v>
      </c>
      <c r="D1618" s="227" t="s">
        <v>13</v>
      </c>
      <c r="E1618" s="227" t="s">
        <v>81</v>
      </c>
      <c r="F1618" s="227" t="s">
        <v>69</v>
      </c>
      <c r="G1618" s="227" t="s">
        <v>147</v>
      </c>
      <c r="H1618" s="227" t="s">
        <v>360</v>
      </c>
      <c r="I1618" s="237"/>
      <c r="J1618" s="238"/>
      <c r="K1618" s="238"/>
      <c r="L1618" s="238"/>
      <c r="M1618" s="238"/>
      <c r="N1618" s="238"/>
      <c r="O1618" s="238"/>
      <c r="P1618" s="238">
        <f>P1619</f>
        <v>115364</v>
      </c>
      <c r="Q1618" s="238">
        <f t="shared" ref="Q1618:U1619" si="4940">Q1619</f>
        <v>115364</v>
      </c>
      <c r="R1618" s="238">
        <f t="shared" si="4940"/>
        <v>115364</v>
      </c>
      <c r="S1618" s="238">
        <f t="shared" si="4940"/>
        <v>0</v>
      </c>
      <c r="T1618" s="238">
        <f t="shared" si="4940"/>
        <v>0</v>
      </c>
      <c r="U1618" s="238">
        <f t="shared" si="4940"/>
        <v>0</v>
      </c>
      <c r="V1618" s="238">
        <f t="shared" si="4912"/>
        <v>115364</v>
      </c>
      <c r="W1618" s="238">
        <f t="shared" si="4912"/>
        <v>115364</v>
      </c>
      <c r="X1618" s="238">
        <f t="shared" si="4912"/>
        <v>115364</v>
      </c>
      <c r="Y1618" s="238">
        <f t="shared" ref="Y1618:AA1619" si="4941">Y1619</f>
        <v>0</v>
      </c>
      <c r="Z1618" s="238">
        <f t="shared" si="4941"/>
        <v>0</v>
      </c>
      <c r="AA1618" s="238">
        <f t="shared" si="4941"/>
        <v>0</v>
      </c>
      <c r="AB1618" s="238">
        <f t="shared" si="4732"/>
        <v>115364</v>
      </c>
      <c r="AC1618" s="238">
        <f t="shared" si="4733"/>
        <v>115364</v>
      </c>
      <c r="AD1618" s="238">
        <f t="shared" si="4734"/>
        <v>115364</v>
      </c>
      <c r="AE1618" s="238">
        <f t="shared" ref="AE1618:AG1619" si="4942">AE1619</f>
        <v>0</v>
      </c>
      <c r="AF1618" s="238">
        <f t="shared" si="4942"/>
        <v>0</v>
      </c>
      <c r="AG1618" s="238">
        <f t="shared" si="4942"/>
        <v>0</v>
      </c>
      <c r="AH1618" s="238">
        <f t="shared" si="4811"/>
        <v>115364</v>
      </c>
      <c r="AI1618" s="238">
        <f t="shared" si="4812"/>
        <v>115364</v>
      </c>
      <c r="AJ1618" s="238">
        <f t="shared" si="4813"/>
        <v>115364</v>
      </c>
      <c r="AK1618" s="238">
        <f t="shared" ref="AK1618:AM1619" si="4943">AK1619</f>
        <v>0</v>
      </c>
      <c r="AL1618" s="238">
        <f t="shared" si="4943"/>
        <v>0</v>
      </c>
      <c r="AM1618" s="238">
        <f t="shared" si="4943"/>
        <v>0</v>
      </c>
      <c r="AN1618" s="238">
        <f t="shared" si="4815"/>
        <v>115364</v>
      </c>
      <c r="AO1618" s="238">
        <f t="shared" si="4816"/>
        <v>115364</v>
      </c>
      <c r="AP1618" s="238">
        <f t="shared" si="4817"/>
        <v>115364</v>
      </c>
      <c r="AQ1618" s="238">
        <f t="shared" ref="AQ1618:AS1619" si="4944">AQ1619</f>
        <v>0</v>
      </c>
      <c r="AR1618" s="238">
        <f t="shared" si="4944"/>
        <v>0</v>
      </c>
      <c r="AS1618" s="238">
        <f t="shared" si="4944"/>
        <v>0</v>
      </c>
      <c r="AT1618" s="238">
        <f t="shared" si="4861"/>
        <v>115364</v>
      </c>
      <c r="AU1618" s="238">
        <f t="shared" si="4910"/>
        <v>115364</v>
      </c>
      <c r="AV1618" s="238">
        <f t="shared" si="4911"/>
        <v>115364</v>
      </c>
    </row>
    <row r="1619" spans="1:48" s="229" customFormat="1" ht="25.5" hidden="1">
      <c r="A1619" s="240" t="s">
        <v>259</v>
      </c>
      <c r="B1619" s="227" t="s">
        <v>401</v>
      </c>
      <c r="C1619" s="227" t="s">
        <v>18</v>
      </c>
      <c r="D1619" s="227" t="s">
        <v>13</v>
      </c>
      <c r="E1619" s="227" t="s">
        <v>81</v>
      </c>
      <c r="F1619" s="227" t="s">
        <v>69</v>
      </c>
      <c r="G1619" s="227" t="s">
        <v>147</v>
      </c>
      <c r="H1619" s="227" t="s">
        <v>360</v>
      </c>
      <c r="I1619" s="237" t="s">
        <v>93</v>
      </c>
      <c r="J1619" s="238"/>
      <c r="K1619" s="238"/>
      <c r="L1619" s="238"/>
      <c r="M1619" s="238"/>
      <c r="N1619" s="238"/>
      <c r="O1619" s="238"/>
      <c r="P1619" s="238">
        <f>P1620</f>
        <v>115364</v>
      </c>
      <c r="Q1619" s="238">
        <f t="shared" si="4940"/>
        <v>115364</v>
      </c>
      <c r="R1619" s="238">
        <f t="shared" si="4940"/>
        <v>115364</v>
      </c>
      <c r="S1619" s="238">
        <f t="shared" si="4940"/>
        <v>0</v>
      </c>
      <c r="T1619" s="238">
        <f t="shared" si="4940"/>
        <v>0</v>
      </c>
      <c r="U1619" s="238">
        <f t="shared" si="4940"/>
        <v>0</v>
      </c>
      <c r="V1619" s="238">
        <f t="shared" si="4912"/>
        <v>115364</v>
      </c>
      <c r="W1619" s="238">
        <f t="shared" si="4912"/>
        <v>115364</v>
      </c>
      <c r="X1619" s="238">
        <f t="shared" si="4912"/>
        <v>115364</v>
      </c>
      <c r="Y1619" s="238">
        <f t="shared" si="4941"/>
        <v>0</v>
      </c>
      <c r="Z1619" s="238">
        <f t="shared" si="4941"/>
        <v>0</v>
      </c>
      <c r="AA1619" s="238">
        <f t="shared" si="4941"/>
        <v>0</v>
      </c>
      <c r="AB1619" s="238">
        <f t="shared" si="4732"/>
        <v>115364</v>
      </c>
      <c r="AC1619" s="238">
        <f t="shared" si="4733"/>
        <v>115364</v>
      </c>
      <c r="AD1619" s="238">
        <f t="shared" si="4734"/>
        <v>115364</v>
      </c>
      <c r="AE1619" s="238">
        <f t="shared" si="4942"/>
        <v>0</v>
      </c>
      <c r="AF1619" s="238">
        <f t="shared" si="4942"/>
        <v>0</v>
      </c>
      <c r="AG1619" s="238">
        <f t="shared" si="4942"/>
        <v>0</v>
      </c>
      <c r="AH1619" s="238">
        <f t="shared" si="4811"/>
        <v>115364</v>
      </c>
      <c r="AI1619" s="238">
        <f t="shared" si="4812"/>
        <v>115364</v>
      </c>
      <c r="AJ1619" s="238">
        <f t="shared" si="4813"/>
        <v>115364</v>
      </c>
      <c r="AK1619" s="238">
        <f t="shared" si="4943"/>
        <v>0</v>
      </c>
      <c r="AL1619" s="238">
        <f t="shared" si="4943"/>
        <v>0</v>
      </c>
      <c r="AM1619" s="238">
        <f t="shared" si="4943"/>
        <v>0</v>
      </c>
      <c r="AN1619" s="238">
        <f t="shared" si="4815"/>
        <v>115364</v>
      </c>
      <c r="AO1619" s="238">
        <f t="shared" si="4816"/>
        <v>115364</v>
      </c>
      <c r="AP1619" s="238">
        <f t="shared" si="4817"/>
        <v>115364</v>
      </c>
      <c r="AQ1619" s="238">
        <f t="shared" si="4944"/>
        <v>0</v>
      </c>
      <c r="AR1619" s="238">
        <f t="shared" si="4944"/>
        <v>0</v>
      </c>
      <c r="AS1619" s="238">
        <f t="shared" si="4944"/>
        <v>0</v>
      </c>
      <c r="AT1619" s="238">
        <f t="shared" si="4861"/>
        <v>115364</v>
      </c>
      <c r="AU1619" s="238">
        <f t="shared" si="4910"/>
        <v>115364</v>
      </c>
      <c r="AV1619" s="238">
        <f t="shared" si="4911"/>
        <v>115364</v>
      </c>
    </row>
    <row r="1620" spans="1:48" s="229" customFormat="1" ht="25.5" hidden="1">
      <c r="A1620" s="239" t="s">
        <v>97</v>
      </c>
      <c r="B1620" s="227" t="s">
        <v>401</v>
      </c>
      <c r="C1620" s="227" t="s">
        <v>18</v>
      </c>
      <c r="D1620" s="227" t="s">
        <v>13</v>
      </c>
      <c r="E1620" s="227" t="s">
        <v>81</v>
      </c>
      <c r="F1620" s="227" t="s">
        <v>69</v>
      </c>
      <c r="G1620" s="227" t="s">
        <v>147</v>
      </c>
      <c r="H1620" s="227" t="s">
        <v>360</v>
      </c>
      <c r="I1620" s="237" t="s">
        <v>94</v>
      </c>
      <c r="J1620" s="238"/>
      <c r="K1620" s="238"/>
      <c r="L1620" s="238"/>
      <c r="M1620" s="238"/>
      <c r="N1620" s="238"/>
      <c r="O1620" s="238"/>
      <c r="P1620" s="238">
        <v>115364</v>
      </c>
      <c r="Q1620" s="238">
        <v>115364</v>
      </c>
      <c r="R1620" s="238">
        <v>115364</v>
      </c>
      <c r="S1620" s="238"/>
      <c r="T1620" s="238"/>
      <c r="U1620" s="238"/>
      <c r="V1620" s="238">
        <f t="shared" si="4912"/>
        <v>115364</v>
      </c>
      <c r="W1620" s="238">
        <f t="shared" si="4912"/>
        <v>115364</v>
      </c>
      <c r="X1620" s="238">
        <f t="shared" si="4912"/>
        <v>115364</v>
      </c>
      <c r="Y1620" s="238"/>
      <c r="Z1620" s="238"/>
      <c r="AA1620" s="238"/>
      <c r="AB1620" s="238">
        <f t="shared" si="4732"/>
        <v>115364</v>
      </c>
      <c r="AC1620" s="238">
        <f t="shared" si="4733"/>
        <v>115364</v>
      </c>
      <c r="AD1620" s="238">
        <f t="shared" si="4734"/>
        <v>115364</v>
      </c>
      <c r="AE1620" s="238"/>
      <c r="AF1620" s="238"/>
      <c r="AG1620" s="238"/>
      <c r="AH1620" s="238">
        <f t="shared" si="4811"/>
        <v>115364</v>
      </c>
      <c r="AI1620" s="238">
        <f t="shared" si="4812"/>
        <v>115364</v>
      </c>
      <c r="AJ1620" s="238">
        <f t="shared" si="4813"/>
        <v>115364</v>
      </c>
      <c r="AK1620" s="238"/>
      <c r="AL1620" s="238"/>
      <c r="AM1620" s="238"/>
      <c r="AN1620" s="238">
        <f t="shared" si="4815"/>
        <v>115364</v>
      </c>
      <c r="AO1620" s="238">
        <f t="shared" si="4816"/>
        <v>115364</v>
      </c>
      <c r="AP1620" s="238">
        <f t="shared" si="4817"/>
        <v>115364</v>
      </c>
      <c r="AQ1620" s="238"/>
      <c r="AR1620" s="238"/>
      <c r="AS1620" s="238"/>
      <c r="AT1620" s="238">
        <f t="shared" si="4861"/>
        <v>115364</v>
      </c>
      <c r="AU1620" s="238">
        <f t="shared" si="4910"/>
        <v>115364</v>
      </c>
      <c r="AV1620" s="238">
        <f t="shared" si="4911"/>
        <v>115364</v>
      </c>
    </row>
    <row r="1621" spans="1:48" s="229" customFormat="1" hidden="1">
      <c r="A1621" s="239" t="s">
        <v>366</v>
      </c>
      <c r="B1621" s="227" t="s">
        <v>401</v>
      </c>
      <c r="C1621" s="227" t="s">
        <v>18</v>
      </c>
      <c r="D1621" s="227" t="s">
        <v>13</v>
      </c>
      <c r="E1621" s="227" t="s">
        <v>81</v>
      </c>
      <c r="F1621" s="227" t="s">
        <v>69</v>
      </c>
      <c r="G1621" s="227" t="s">
        <v>147</v>
      </c>
      <c r="H1621" s="227" t="s">
        <v>359</v>
      </c>
      <c r="I1621" s="237"/>
      <c r="J1621" s="238"/>
      <c r="K1621" s="238"/>
      <c r="L1621" s="238"/>
      <c r="M1621" s="238"/>
      <c r="N1621" s="238"/>
      <c r="O1621" s="238"/>
      <c r="P1621" s="238">
        <f>P1622</f>
        <v>1712720</v>
      </c>
      <c r="Q1621" s="238">
        <f t="shared" ref="Q1621:U1622" si="4945">Q1622</f>
        <v>1741621.3199999998</v>
      </c>
      <c r="R1621" s="238">
        <f t="shared" si="4945"/>
        <v>1710564.65</v>
      </c>
      <c r="S1621" s="238">
        <f t="shared" si="4945"/>
        <v>0</v>
      </c>
      <c r="T1621" s="238">
        <f t="shared" si="4945"/>
        <v>0</v>
      </c>
      <c r="U1621" s="238">
        <f t="shared" si="4945"/>
        <v>0</v>
      </c>
      <c r="V1621" s="238">
        <f t="shared" si="4912"/>
        <v>1712720</v>
      </c>
      <c r="W1621" s="238">
        <f t="shared" si="4912"/>
        <v>1741621.3199999998</v>
      </c>
      <c r="X1621" s="238">
        <f t="shared" si="4912"/>
        <v>1710564.65</v>
      </c>
      <c r="Y1621" s="238">
        <f t="shared" ref="Y1621:AA1622" si="4946">Y1622</f>
        <v>0</v>
      </c>
      <c r="Z1621" s="238">
        <f t="shared" si="4946"/>
        <v>0</v>
      </c>
      <c r="AA1621" s="238">
        <f t="shared" si="4946"/>
        <v>0</v>
      </c>
      <c r="AB1621" s="238">
        <f t="shared" si="4732"/>
        <v>1712720</v>
      </c>
      <c r="AC1621" s="238">
        <f t="shared" si="4733"/>
        <v>1741621.3199999998</v>
      </c>
      <c r="AD1621" s="238">
        <f t="shared" si="4734"/>
        <v>1710564.65</v>
      </c>
      <c r="AE1621" s="238">
        <f t="shared" ref="AE1621:AG1622" si="4947">AE1622</f>
        <v>0</v>
      </c>
      <c r="AF1621" s="238">
        <f t="shared" si="4947"/>
        <v>0</v>
      </c>
      <c r="AG1621" s="238">
        <f t="shared" si="4947"/>
        <v>0</v>
      </c>
      <c r="AH1621" s="238">
        <f t="shared" si="4811"/>
        <v>1712720</v>
      </c>
      <c r="AI1621" s="238">
        <f t="shared" si="4812"/>
        <v>1741621.3199999998</v>
      </c>
      <c r="AJ1621" s="238">
        <f t="shared" si="4813"/>
        <v>1710564.65</v>
      </c>
      <c r="AK1621" s="238">
        <f t="shared" ref="AK1621:AM1622" si="4948">AK1622</f>
        <v>0</v>
      </c>
      <c r="AL1621" s="238">
        <f t="shared" si="4948"/>
        <v>0</v>
      </c>
      <c r="AM1621" s="238">
        <f t="shared" si="4948"/>
        <v>0</v>
      </c>
      <c r="AN1621" s="238">
        <f t="shared" si="4815"/>
        <v>1712720</v>
      </c>
      <c r="AO1621" s="238">
        <f t="shared" si="4816"/>
        <v>1741621.3199999998</v>
      </c>
      <c r="AP1621" s="238">
        <f t="shared" si="4817"/>
        <v>1710564.65</v>
      </c>
      <c r="AQ1621" s="238">
        <f t="shared" ref="AQ1621:AS1622" si="4949">AQ1622</f>
        <v>14055.22</v>
      </c>
      <c r="AR1621" s="238">
        <f t="shared" si="4949"/>
        <v>0</v>
      </c>
      <c r="AS1621" s="238">
        <f t="shared" si="4949"/>
        <v>0</v>
      </c>
      <c r="AT1621" s="238">
        <f t="shared" si="4861"/>
        <v>1726775.22</v>
      </c>
      <c r="AU1621" s="238">
        <f t="shared" si="4910"/>
        <v>1741621.3199999998</v>
      </c>
      <c r="AV1621" s="238">
        <f t="shared" si="4911"/>
        <v>1710564.65</v>
      </c>
    </row>
    <row r="1622" spans="1:48" s="229" customFormat="1" ht="25.5" hidden="1">
      <c r="A1622" s="240" t="s">
        <v>259</v>
      </c>
      <c r="B1622" s="227" t="s">
        <v>401</v>
      </c>
      <c r="C1622" s="227" t="s">
        <v>18</v>
      </c>
      <c r="D1622" s="227" t="s">
        <v>13</v>
      </c>
      <c r="E1622" s="227" t="s">
        <v>81</v>
      </c>
      <c r="F1622" s="227" t="s">
        <v>69</v>
      </c>
      <c r="G1622" s="227" t="s">
        <v>147</v>
      </c>
      <c r="H1622" s="227" t="s">
        <v>359</v>
      </c>
      <c r="I1622" s="237" t="s">
        <v>93</v>
      </c>
      <c r="J1622" s="238"/>
      <c r="K1622" s="238"/>
      <c r="L1622" s="238"/>
      <c r="M1622" s="238"/>
      <c r="N1622" s="238"/>
      <c r="O1622" s="238"/>
      <c r="P1622" s="238">
        <f>P1623</f>
        <v>1712720</v>
      </c>
      <c r="Q1622" s="238">
        <f t="shared" si="4945"/>
        <v>1741621.3199999998</v>
      </c>
      <c r="R1622" s="238">
        <f t="shared" si="4945"/>
        <v>1710564.65</v>
      </c>
      <c r="S1622" s="238">
        <f t="shared" si="4945"/>
        <v>0</v>
      </c>
      <c r="T1622" s="238">
        <f t="shared" si="4945"/>
        <v>0</v>
      </c>
      <c r="U1622" s="238">
        <f t="shared" si="4945"/>
        <v>0</v>
      </c>
      <c r="V1622" s="238">
        <f t="shared" si="4912"/>
        <v>1712720</v>
      </c>
      <c r="W1622" s="238">
        <f t="shared" si="4912"/>
        <v>1741621.3199999998</v>
      </c>
      <c r="X1622" s="238">
        <f t="shared" si="4912"/>
        <v>1710564.65</v>
      </c>
      <c r="Y1622" s="238">
        <f t="shared" si="4946"/>
        <v>0</v>
      </c>
      <c r="Z1622" s="238">
        <f t="shared" si="4946"/>
        <v>0</v>
      </c>
      <c r="AA1622" s="238">
        <f t="shared" si="4946"/>
        <v>0</v>
      </c>
      <c r="AB1622" s="238">
        <f t="shared" si="4732"/>
        <v>1712720</v>
      </c>
      <c r="AC1622" s="238">
        <f t="shared" si="4733"/>
        <v>1741621.3199999998</v>
      </c>
      <c r="AD1622" s="238">
        <f t="shared" si="4734"/>
        <v>1710564.65</v>
      </c>
      <c r="AE1622" s="238">
        <f t="shared" si="4947"/>
        <v>0</v>
      </c>
      <c r="AF1622" s="238">
        <f t="shared" si="4947"/>
        <v>0</v>
      </c>
      <c r="AG1622" s="238">
        <f t="shared" si="4947"/>
        <v>0</v>
      </c>
      <c r="AH1622" s="238">
        <f t="shared" si="4811"/>
        <v>1712720</v>
      </c>
      <c r="AI1622" s="238">
        <f t="shared" si="4812"/>
        <v>1741621.3199999998</v>
      </c>
      <c r="AJ1622" s="238">
        <f t="shared" si="4813"/>
        <v>1710564.65</v>
      </c>
      <c r="AK1622" s="238">
        <f t="shared" si="4948"/>
        <v>0</v>
      </c>
      <c r="AL1622" s="238">
        <f t="shared" si="4948"/>
        <v>0</v>
      </c>
      <c r="AM1622" s="238">
        <f t="shared" si="4948"/>
        <v>0</v>
      </c>
      <c r="AN1622" s="238">
        <f t="shared" si="4815"/>
        <v>1712720</v>
      </c>
      <c r="AO1622" s="238">
        <f t="shared" si="4816"/>
        <v>1741621.3199999998</v>
      </c>
      <c r="AP1622" s="238">
        <f t="shared" si="4817"/>
        <v>1710564.65</v>
      </c>
      <c r="AQ1622" s="238">
        <f t="shared" si="4949"/>
        <v>14055.22</v>
      </c>
      <c r="AR1622" s="238">
        <f t="shared" si="4949"/>
        <v>0</v>
      </c>
      <c r="AS1622" s="238">
        <f t="shared" si="4949"/>
        <v>0</v>
      </c>
      <c r="AT1622" s="238">
        <f t="shared" si="4861"/>
        <v>1726775.22</v>
      </c>
      <c r="AU1622" s="238">
        <f t="shared" si="4910"/>
        <v>1741621.3199999998</v>
      </c>
      <c r="AV1622" s="238">
        <f t="shared" si="4911"/>
        <v>1710564.65</v>
      </c>
    </row>
    <row r="1623" spans="1:48" s="229" customFormat="1" ht="25.5" hidden="1">
      <c r="A1623" s="239" t="s">
        <v>97</v>
      </c>
      <c r="B1623" s="227" t="s">
        <v>401</v>
      </c>
      <c r="C1623" s="227" t="s">
        <v>18</v>
      </c>
      <c r="D1623" s="227" t="s">
        <v>13</v>
      </c>
      <c r="E1623" s="227" t="s">
        <v>81</v>
      </c>
      <c r="F1623" s="227" t="s">
        <v>69</v>
      </c>
      <c r="G1623" s="227" t="s">
        <v>147</v>
      </c>
      <c r="H1623" s="227" t="s">
        <v>359</v>
      </c>
      <c r="I1623" s="237" t="s">
        <v>94</v>
      </c>
      <c r="J1623" s="238"/>
      <c r="K1623" s="238"/>
      <c r="L1623" s="238"/>
      <c r="M1623" s="238"/>
      <c r="N1623" s="238"/>
      <c r="O1623" s="238"/>
      <c r="P1623" s="238">
        <f>990212+722508</f>
        <v>1712720</v>
      </c>
      <c r="Q1623" s="238">
        <f>1008112.32+733509</f>
        <v>1741621.3199999998</v>
      </c>
      <c r="R1623" s="238">
        <f>989323.65+721241</f>
        <v>1710564.65</v>
      </c>
      <c r="S1623" s="238"/>
      <c r="T1623" s="238"/>
      <c r="U1623" s="238"/>
      <c r="V1623" s="238">
        <f t="shared" si="4912"/>
        <v>1712720</v>
      </c>
      <c r="W1623" s="238">
        <f t="shared" si="4912"/>
        <v>1741621.3199999998</v>
      </c>
      <c r="X1623" s="238">
        <f t="shared" si="4912"/>
        <v>1710564.65</v>
      </c>
      <c r="Y1623" s="238"/>
      <c r="Z1623" s="238"/>
      <c r="AA1623" s="238"/>
      <c r="AB1623" s="238">
        <f t="shared" si="4732"/>
        <v>1712720</v>
      </c>
      <c r="AC1623" s="238">
        <f t="shared" si="4733"/>
        <v>1741621.3199999998</v>
      </c>
      <c r="AD1623" s="238">
        <f t="shared" si="4734"/>
        <v>1710564.65</v>
      </c>
      <c r="AE1623" s="238"/>
      <c r="AF1623" s="238"/>
      <c r="AG1623" s="238"/>
      <c r="AH1623" s="238">
        <f t="shared" si="4811"/>
        <v>1712720</v>
      </c>
      <c r="AI1623" s="238">
        <f t="shared" si="4812"/>
        <v>1741621.3199999998</v>
      </c>
      <c r="AJ1623" s="238">
        <f t="shared" si="4813"/>
        <v>1710564.65</v>
      </c>
      <c r="AK1623" s="238"/>
      <c r="AL1623" s="238"/>
      <c r="AM1623" s="238"/>
      <c r="AN1623" s="238">
        <f t="shared" si="4815"/>
        <v>1712720</v>
      </c>
      <c r="AO1623" s="238">
        <f t="shared" si="4816"/>
        <v>1741621.3199999998</v>
      </c>
      <c r="AP1623" s="238">
        <f t="shared" si="4817"/>
        <v>1710564.65</v>
      </c>
      <c r="AQ1623" s="238">
        <v>14055.22</v>
      </c>
      <c r="AR1623" s="238"/>
      <c r="AS1623" s="238"/>
      <c r="AT1623" s="238">
        <f t="shared" si="4861"/>
        <v>1726775.22</v>
      </c>
      <c r="AU1623" s="238">
        <f t="shared" si="4910"/>
        <v>1741621.3199999998</v>
      </c>
      <c r="AV1623" s="238">
        <f t="shared" si="4911"/>
        <v>1710564.65</v>
      </c>
    </row>
    <row r="1624" spans="1:48" s="229" customFormat="1" hidden="1">
      <c r="A1624" s="241" t="s">
        <v>239</v>
      </c>
      <c r="B1624" s="227" t="s">
        <v>401</v>
      </c>
      <c r="C1624" s="227" t="s">
        <v>18</v>
      </c>
      <c r="D1624" s="227" t="s">
        <v>13</v>
      </c>
      <c r="E1624" s="227" t="s">
        <v>81</v>
      </c>
      <c r="F1624" s="227" t="s">
        <v>69</v>
      </c>
      <c r="G1624" s="227" t="s">
        <v>147</v>
      </c>
      <c r="H1624" s="227" t="s">
        <v>240</v>
      </c>
      <c r="I1624" s="237"/>
      <c r="J1624" s="238"/>
      <c r="K1624" s="238"/>
      <c r="L1624" s="238"/>
      <c r="M1624" s="238"/>
      <c r="N1624" s="238"/>
      <c r="O1624" s="238"/>
      <c r="P1624" s="238">
        <f>P1625</f>
        <v>0</v>
      </c>
      <c r="Q1624" s="238">
        <f t="shared" ref="Q1624:U1625" si="4950">Q1625</f>
        <v>0</v>
      </c>
      <c r="R1624" s="238">
        <f t="shared" si="4950"/>
        <v>0</v>
      </c>
      <c r="S1624" s="238">
        <f t="shared" si="4950"/>
        <v>100000</v>
      </c>
      <c r="T1624" s="238">
        <f t="shared" si="4950"/>
        <v>0</v>
      </c>
      <c r="U1624" s="238">
        <f t="shared" si="4950"/>
        <v>0</v>
      </c>
      <c r="V1624" s="238">
        <f t="shared" ref="V1624:X1626" si="4951">P1624+S1624</f>
        <v>100000</v>
      </c>
      <c r="W1624" s="238">
        <f t="shared" si="4951"/>
        <v>0</v>
      </c>
      <c r="X1624" s="238">
        <f t="shared" si="4951"/>
        <v>0</v>
      </c>
      <c r="Y1624" s="238">
        <f t="shared" ref="Y1624:AA1625" si="4952">Y1625</f>
        <v>0</v>
      </c>
      <c r="Z1624" s="238">
        <f t="shared" si="4952"/>
        <v>0</v>
      </c>
      <c r="AA1624" s="238">
        <f t="shared" si="4952"/>
        <v>0</v>
      </c>
      <c r="AB1624" s="238">
        <f t="shared" ref="AB1624:AB1638" si="4953">V1624+Y1624</f>
        <v>100000</v>
      </c>
      <c r="AC1624" s="238">
        <f t="shared" ref="AC1624:AC1638" si="4954">W1624+Z1624</f>
        <v>0</v>
      </c>
      <c r="AD1624" s="238">
        <f t="shared" ref="AD1624:AD1638" si="4955">X1624+AA1624</f>
        <v>0</v>
      </c>
      <c r="AE1624" s="238">
        <f t="shared" ref="AE1624:AG1625" si="4956">AE1625</f>
        <v>0</v>
      </c>
      <c r="AF1624" s="238">
        <f t="shared" si="4956"/>
        <v>0</v>
      </c>
      <c r="AG1624" s="238">
        <f t="shared" si="4956"/>
        <v>0</v>
      </c>
      <c r="AH1624" s="238">
        <f t="shared" si="4811"/>
        <v>100000</v>
      </c>
      <c r="AI1624" s="238">
        <f t="shared" si="4812"/>
        <v>0</v>
      </c>
      <c r="AJ1624" s="238">
        <f t="shared" si="4813"/>
        <v>0</v>
      </c>
      <c r="AK1624" s="238">
        <f t="shared" ref="AK1624:AM1625" si="4957">AK1625</f>
        <v>0</v>
      </c>
      <c r="AL1624" s="238">
        <f t="shared" si="4957"/>
        <v>0</v>
      </c>
      <c r="AM1624" s="238">
        <f t="shared" si="4957"/>
        <v>0</v>
      </c>
      <c r="AN1624" s="238">
        <f t="shared" si="4815"/>
        <v>100000</v>
      </c>
      <c r="AO1624" s="238">
        <f t="shared" si="4816"/>
        <v>0</v>
      </c>
      <c r="AP1624" s="238">
        <f t="shared" si="4817"/>
        <v>0</v>
      </c>
      <c r="AQ1624" s="238">
        <f t="shared" ref="AQ1624:AS1625" si="4958">AQ1625</f>
        <v>0</v>
      </c>
      <c r="AR1624" s="238">
        <f t="shared" si="4958"/>
        <v>0</v>
      </c>
      <c r="AS1624" s="238">
        <f t="shared" si="4958"/>
        <v>0</v>
      </c>
      <c r="AT1624" s="238">
        <f t="shared" si="4861"/>
        <v>100000</v>
      </c>
      <c r="AU1624" s="238">
        <f t="shared" si="4910"/>
        <v>0</v>
      </c>
      <c r="AV1624" s="238">
        <f t="shared" si="4911"/>
        <v>0</v>
      </c>
    </row>
    <row r="1625" spans="1:48" s="229" customFormat="1" ht="25.5" hidden="1">
      <c r="A1625" s="240" t="s">
        <v>259</v>
      </c>
      <c r="B1625" s="227" t="s">
        <v>401</v>
      </c>
      <c r="C1625" s="227" t="s">
        <v>18</v>
      </c>
      <c r="D1625" s="227" t="s">
        <v>13</v>
      </c>
      <c r="E1625" s="227" t="s">
        <v>81</v>
      </c>
      <c r="F1625" s="227" t="s">
        <v>69</v>
      </c>
      <c r="G1625" s="227" t="s">
        <v>147</v>
      </c>
      <c r="H1625" s="227" t="s">
        <v>240</v>
      </c>
      <c r="I1625" s="237" t="s">
        <v>93</v>
      </c>
      <c r="J1625" s="238"/>
      <c r="K1625" s="238"/>
      <c r="L1625" s="238"/>
      <c r="M1625" s="238"/>
      <c r="N1625" s="238"/>
      <c r="O1625" s="238"/>
      <c r="P1625" s="238">
        <f>P1626</f>
        <v>0</v>
      </c>
      <c r="Q1625" s="238">
        <f t="shared" si="4950"/>
        <v>0</v>
      </c>
      <c r="R1625" s="238">
        <f t="shared" si="4950"/>
        <v>0</v>
      </c>
      <c r="S1625" s="238">
        <f t="shared" si="4950"/>
        <v>100000</v>
      </c>
      <c r="T1625" s="238">
        <f t="shared" si="4950"/>
        <v>0</v>
      </c>
      <c r="U1625" s="238">
        <f t="shared" si="4950"/>
        <v>0</v>
      </c>
      <c r="V1625" s="238">
        <f t="shared" si="4951"/>
        <v>100000</v>
      </c>
      <c r="W1625" s="238">
        <f t="shared" si="4951"/>
        <v>0</v>
      </c>
      <c r="X1625" s="238">
        <f t="shared" si="4951"/>
        <v>0</v>
      </c>
      <c r="Y1625" s="238">
        <f t="shared" si="4952"/>
        <v>0</v>
      </c>
      <c r="Z1625" s="238">
        <f t="shared" si="4952"/>
        <v>0</v>
      </c>
      <c r="AA1625" s="238">
        <f t="shared" si="4952"/>
        <v>0</v>
      </c>
      <c r="AB1625" s="238">
        <f t="shared" si="4953"/>
        <v>100000</v>
      </c>
      <c r="AC1625" s="238">
        <f t="shared" si="4954"/>
        <v>0</v>
      </c>
      <c r="AD1625" s="238">
        <f t="shared" si="4955"/>
        <v>0</v>
      </c>
      <c r="AE1625" s="238">
        <f t="shared" si="4956"/>
        <v>0</v>
      </c>
      <c r="AF1625" s="238">
        <f t="shared" si="4956"/>
        <v>0</v>
      </c>
      <c r="AG1625" s="238">
        <f t="shared" si="4956"/>
        <v>0</v>
      </c>
      <c r="AH1625" s="238">
        <f t="shared" si="4811"/>
        <v>100000</v>
      </c>
      <c r="AI1625" s="238">
        <f t="shared" si="4812"/>
        <v>0</v>
      </c>
      <c r="AJ1625" s="238">
        <f t="shared" si="4813"/>
        <v>0</v>
      </c>
      <c r="AK1625" s="238">
        <f t="shared" si="4957"/>
        <v>0</v>
      </c>
      <c r="AL1625" s="238">
        <f t="shared" si="4957"/>
        <v>0</v>
      </c>
      <c r="AM1625" s="238">
        <f t="shared" si="4957"/>
        <v>0</v>
      </c>
      <c r="AN1625" s="238">
        <f t="shared" si="4815"/>
        <v>100000</v>
      </c>
      <c r="AO1625" s="238">
        <f t="shared" si="4816"/>
        <v>0</v>
      </c>
      <c r="AP1625" s="238">
        <f t="shared" si="4817"/>
        <v>0</v>
      </c>
      <c r="AQ1625" s="238">
        <f t="shared" si="4958"/>
        <v>0</v>
      </c>
      <c r="AR1625" s="238">
        <f t="shared" si="4958"/>
        <v>0</v>
      </c>
      <c r="AS1625" s="238">
        <f t="shared" si="4958"/>
        <v>0</v>
      </c>
      <c r="AT1625" s="238">
        <f t="shared" si="4861"/>
        <v>100000</v>
      </c>
      <c r="AU1625" s="238">
        <f t="shared" si="4910"/>
        <v>0</v>
      </c>
      <c r="AV1625" s="238">
        <f t="shared" si="4911"/>
        <v>0</v>
      </c>
    </row>
    <row r="1626" spans="1:48" s="229" customFormat="1" ht="25.5" hidden="1">
      <c r="A1626" s="239" t="s">
        <v>97</v>
      </c>
      <c r="B1626" s="227" t="s">
        <v>401</v>
      </c>
      <c r="C1626" s="227" t="s">
        <v>18</v>
      </c>
      <c r="D1626" s="227" t="s">
        <v>13</v>
      </c>
      <c r="E1626" s="227" t="s">
        <v>81</v>
      </c>
      <c r="F1626" s="227" t="s">
        <v>69</v>
      </c>
      <c r="G1626" s="227" t="s">
        <v>147</v>
      </c>
      <c r="H1626" s="227" t="s">
        <v>240</v>
      </c>
      <c r="I1626" s="237" t="s">
        <v>94</v>
      </c>
      <c r="J1626" s="238"/>
      <c r="K1626" s="238"/>
      <c r="L1626" s="238"/>
      <c r="M1626" s="238"/>
      <c r="N1626" s="238"/>
      <c r="O1626" s="238"/>
      <c r="P1626" s="238"/>
      <c r="Q1626" s="238"/>
      <c r="R1626" s="238"/>
      <c r="S1626" s="238">
        <v>100000</v>
      </c>
      <c r="T1626" s="238"/>
      <c r="U1626" s="238"/>
      <c r="V1626" s="238">
        <f t="shared" si="4951"/>
        <v>100000</v>
      </c>
      <c r="W1626" s="238">
        <f t="shared" si="4951"/>
        <v>0</v>
      </c>
      <c r="X1626" s="238">
        <f t="shared" si="4951"/>
        <v>0</v>
      </c>
      <c r="Y1626" s="238"/>
      <c r="Z1626" s="238"/>
      <c r="AA1626" s="238"/>
      <c r="AB1626" s="238">
        <f t="shared" si="4953"/>
        <v>100000</v>
      </c>
      <c r="AC1626" s="238">
        <f t="shared" si="4954"/>
        <v>0</v>
      </c>
      <c r="AD1626" s="238">
        <f t="shared" si="4955"/>
        <v>0</v>
      </c>
      <c r="AE1626" s="238"/>
      <c r="AF1626" s="238"/>
      <c r="AG1626" s="238"/>
      <c r="AH1626" s="238">
        <f t="shared" si="4811"/>
        <v>100000</v>
      </c>
      <c r="AI1626" s="238">
        <f t="shared" si="4812"/>
        <v>0</v>
      </c>
      <c r="AJ1626" s="238">
        <f t="shared" si="4813"/>
        <v>0</v>
      </c>
      <c r="AK1626" s="238"/>
      <c r="AL1626" s="238"/>
      <c r="AM1626" s="238"/>
      <c r="AN1626" s="238">
        <f t="shared" si="4815"/>
        <v>100000</v>
      </c>
      <c r="AO1626" s="238">
        <f t="shared" si="4816"/>
        <v>0</v>
      </c>
      <c r="AP1626" s="238">
        <f t="shared" si="4817"/>
        <v>0</v>
      </c>
      <c r="AQ1626" s="238"/>
      <c r="AR1626" s="238"/>
      <c r="AS1626" s="238"/>
      <c r="AT1626" s="238">
        <f t="shared" si="4861"/>
        <v>100000</v>
      </c>
      <c r="AU1626" s="238">
        <f t="shared" si="4910"/>
        <v>0</v>
      </c>
      <c r="AV1626" s="238">
        <f t="shared" si="4911"/>
        <v>0</v>
      </c>
    </row>
    <row r="1627" spans="1:48" s="229" customFormat="1" ht="15.75" hidden="1">
      <c r="A1627" s="273" t="s">
        <v>200</v>
      </c>
      <c r="B1627" s="226" t="s">
        <v>401</v>
      </c>
      <c r="C1627" s="226" t="s">
        <v>27</v>
      </c>
      <c r="D1627" s="226"/>
      <c r="E1627" s="226"/>
      <c r="F1627" s="226"/>
      <c r="G1627" s="226"/>
      <c r="H1627" s="226"/>
      <c r="I1627" s="275"/>
      <c r="J1627" s="228"/>
      <c r="K1627" s="228"/>
      <c r="L1627" s="228"/>
      <c r="M1627" s="228"/>
      <c r="N1627" s="228"/>
      <c r="O1627" s="228"/>
      <c r="P1627" s="228"/>
      <c r="Q1627" s="228"/>
      <c r="R1627" s="228"/>
      <c r="S1627" s="228"/>
      <c r="T1627" s="228"/>
      <c r="U1627" s="228"/>
      <c r="V1627" s="228"/>
      <c r="W1627" s="228"/>
      <c r="X1627" s="228"/>
      <c r="Y1627" s="228">
        <f>Y1628</f>
        <v>559340</v>
      </c>
      <c r="Z1627" s="228">
        <f t="shared" ref="Z1627:AA1627" si="4959">Z1628</f>
        <v>0</v>
      </c>
      <c r="AA1627" s="228">
        <f t="shared" si="4959"/>
        <v>0</v>
      </c>
      <c r="AB1627" s="228">
        <f t="shared" si="4953"/>
        <v>559340</v>
      </c>
      <c r="AC1627" s="228">
        <f t="shared" si="4954"/>
        <v>0</v>
      </c>
      <c r="AD1627" s="228">
        <f t="shared" si="4955"/>
        <v>0</v>
      </c>
      <c r="AE1627" s="228">
        <f>AE1628</f>
        <v>0</v>
      </c>
      <c r="AF1627" s="228">
        <f t="shared" ref="AF1627:AG1627" si="4960">AF1628</f>
        <v>0</v>
      </c>
      <c r="AG1627" s="228">
        <f t="shared" si="4960"/>
        <v>0</v>
      </c>
      <c r="AH1627" s="228">
        <f t="shared" si="4811"/>
        <v>559340</v>
      </c>
      <c r="AI1627" s="228">
        <f t="shared" si="4812"/>
        <v>0</v>
      </c>
      <c r="AJ1627" s="228">
        <f t="shared" si="4813"/>
        <v>0</v>
      </c>
      <c r="AK1627" s="228">
        <f>AK1628</f>
        <v>0</v>
      </c>
      <c r="AL1627" s="228">
        <f t="shared" ref="AL1627:AM1627" si="4961">AL1628</f>
        <v>0</v>
      </c>
      <c r="AM1627" s="228">
        <f t="shared" si="4961"/>
        <v>0</v>
      </c>
      <c r="AN1627" s="228">
        <f t="shared" si="4815"/>
        <v>559340</v>
      </c>
      <c r="AO1627" s="228">
        <f t="shared" si="4816"/>
        <v>0</v>
      </c>
      <c r="AP1627" s="228">
        <f t="shared" si="4817"/>
        <v>0</v>
      </c>
      <c r="AQ1627" s="228">
        <f>AQ1628</f>
        <v>0</v>
      </c>
      <c r="AR1627" s="228">
        <f t="shared" ref="AR1627:AS1627" si="4962">AR1628</f>
        <v>0</v>
      </c>
      <c r="AS1627" s="228">
        <f t="shared" si="4962"/>
        <v>0</v>
      </c>
      <c r="AT1627" s="228">
        <f t="shared" si="4861"/>
        <v>559340</v>
      </c>
      <c r="AU1627" s="228">
        <f t="shared" si="4910"/>
        <v>0</v>
      </c>
      <c r="AV1627" s="228">
        <f t="shared" si="4911"/>
        <v>0</v>
      </c>
    </row>
    <row r="1628" spans="1:48" s="229" customFormat="1" hidden="1">
      <c r="A1628" s="230" t="s">
        <v>28</v>
      </c>
      <c r="B1628" s="231" t="s">
        <v>401</v>
      </c>
      <c r="C1628" s="231" t="s">
        <v>27</v>
      </c>
      <c r="D1628" s="231" t="s">
        <v>20</v>
      </c>
      <c r="E1628" s="231"/>
      <c r="F1628" s="231"/>
      <c r="G1628" s="231"/>
      <c r="H1628" s="231"/>
      <c r="I1628" s="233"/>
      <c r="J1628" s="234"/>
      <c r="K1628" s="234"/>
      <c r="L1628" s="234"/>
      <c r="M1628" s="234"/>
      <c r="N1628" s="234"/>
      <c r="O1628" s="234"/>
      <c r="P1628" s="234"/>
      <c r="Q1628" s="234"/>
      <c r="R1628" s="234"/>
      <c r="S1628" s="234"/>
      <c r="T1628" s="234"/>
      <c r="U1628" s="234"/>
      <c r="V1628" s="234"/>
      <c r="W1628" s="234"/>
      <c r="X1628" s="234"/>
      <c r="Y1628" s="234">
        <f>Y1629+Y1634</f>
        <v>559340</v>
      </c>
      <c r="Z1628" s="234">
        <f t="shared" ref="Z1628:AA1628" si="4963">Z1629+Z1634</f>
        <v>0</v>
      </c>
      <c r="AA1628" s="234">
        <f t="shared" si="4963"/>
        <v>0</v>
      </c>
      <c r="AB1628" s="234">
        <f t="shared" si="4953"/>
        <v>559340</v>
      </c>
      <c r="AC1628" s="234">
        <f t="shared" si="4954"/>
        <v>0</v>
      </c>
      <c r="AD1628" s="234">
        <f t="shared" si="4955"/>
        <v>0</v>
      </c>
      <c r="AE1628" s="234">
        <f>AE1629+AE1634</f>
        <v>0</v>
      </c>
      <c r="AF1628" s="234">
        <f t="shared" ref="AF1628:AG1628" si="4964">AF1629+AF1634</f>
        <v>0</v>
      </c>
      <c r="AG1628" s="234">
        <f t="shared" si="4964"/>
        <v>0</v>
      </c>
      <c r="AH1628" s="234">
        <f t="shared" si="4811"/>
        <v>559340</v>
      </c>
      <c r="AI1628" s="234">
        <f t="shared" si="4812"/>
        <v>0</v>
      </c>
      <c r="AJ1628" s="234">
        <f t="shared" si="4813"/>
        <v>0</v>
      </c>
      <c r="AK1628" s="234">
        <f>AK1629+AK1634</f>
        <v>0</v>
      </c>
      <c r="AL1628" s="234">
        <f t="shared" ref="AL1628:AM1628" si="4965">AL1629+AL1634</f>
        <v>0</v>
      </c>
      <c r="AM1628" s="234">
        <f t="shared" si="4965"/>
        <v>0</v>
      </c>
      <c r="AN1628" s="234">
        <f t="shared" si="4815"/>
        <v>559340</v>
      </c>
      <c r="AO1628" s="234">
        <f t="shared" si="4816"/>
        <v>0</v>
      </c>
      <c r="AP1628" s="234">
        <f t="shared" si="4817"/>
        <v>0</v>
      </c>
      <c r="AQ1628" s="234">
        <f>AQ1629+AQ1634</f>
        <v>0</v>
      </c>
      <c r="AR1628" s="234">
        <f t="shared" ref="AR1628:AS1628" si="4966">AR1629+AR1634</f>
        <v>0</v>
      </c>
      <c r="AS1628" s="234">
        <f t="shared" si="4966"/>
        <v>0</v>
      </c>
      <c r="AT1628" s="234">
        <f t="shared" si="4861"/>
        <v>559340</v>
      </c>
      <c r="AU1628" s="234">
        <f t="shared" si="4910"/>
        <v>0</v>
      </c>
      <c r="AV1628" s="234">
        <f t="shared" si="4911"/>
        <v>0</v>
      </c>
    </row>
    <row r="1629" spans="1:48" s="229" customFormat="1" ht="38.25" hidden="1">
      <c r="A1629" s="306" t="s">
        <v>309</v>
      </c>
      <c r="B1629" s="243" t="s">
        <v>401</v>
      </c>
      <c r="C1629" s="227" t="s">
        <v>27</v>
      </c>
      <c r="D1629" s="227" t="s">
        <v>20</v>
      </c>
      <c r="E1629" s="227" t="s">
        <v>30</v>
      </c>
      <c r="F1629" s="227" t="s">
        <v>69</v>
      </c>
      <c r="G1629" s="227" t="s">
        <v>147</v>
      </c>
      <c r="H1629" s="227" t="s">
        <v>148</v>
      </c>
      <c r="I1629" s="237"/>
      <c r="J1629" s="244"/>
      <c r="K1629" s="244"/>
      <c r="L1629" s="244"/>
      <c r="M1629" s="244"/>
      <c r="N1629" s="244"/>
      <c r="O1629" s="244"/>
      <c r="P1629" s="244"/>
      <c r="Q1629" s="244"/>
      <c r="R1629" s="244"/>
      <c r="S1629" s="244"/>
      <c r="T1629" s="244"/>
      <c r="U1629" s="244"/>
      <c r="V1629" s="244"/>
      <c r="W1629" s="244"/>
      <c r="X1629" s="244"/>
      <c r="Y1629" s="244">
        <f t="shared" ref="Y1629:AA1631" si="4967">Y1630</f>
        <v>520000</v>
      </c>
      <c r="Z1629" s="244">
        <f t="shared" si="4967"/>
        <v>0</v>
      </c>
      <c r="AA1629" s="244">
        <f t="shared" si="4967"/>
        <v>0</v>
      </c>
      <c r="AB1629" s="244">
        <f t="shared" si="4953"/>
        <v>520000</v>
      </c>
      <c r="AC1629" s="244">
        <f t="shared" si="4954"/>
        <v>0</v>
      </c>
      <c r="AD1629" s="244">
        <f t="shared" si="4955"/>
        <v>0</v>
      </c>
      <c r="AE1629" s="244">
        <f t="shared" ref="AE1629:AG1631" si="4968">AE1630</f>
        <v>0</v>
      </c>
      <c r="AF1629" s="244">
        <f t="shared" si="4968"/>
        <v>0</v>
      </c>
      <c r="AG1629" s="244">
        <f t="shared" si="4968"/>
        <v>0</v>
      </c>
      <c r="AH1629" s="244">
        <f t="shared" si="4811"/>
        <v>520000</v>
      </c>
      <c r="AI1629" s="244">
        <f t="shared" si="4812"/>
        <v>0</v>
      </c>
      <c r="AJ1629" s="244">
        <f t="shared" si="4813"/>
        <v>0</v>
      </c>
      <c r="AK1629" s="244">
        <f t="shared" ref="AK1629:AM1631" si="4969">AK1630</f>
        <v>0</v>
      </c>
      <c r="AL1629" s="244">
        <f t="shared" si="4969"/>
        <v>0</v>
      </c>
      <c r="AM1629" s="244">
        <f t="shared" si="4969"/>
        <v>0</v>
      </c>
      <c r="AN1629" s="244">
        <f t="shared" si="4815"/>
        <v>520000</v>
      </c>
      <c r="AO1629" s="244">
        <f t="shared" si="4816"/>
        <v>0</v>
      </c>
      <c r="AP1629" s="244">
        <f t="shared" si="4817"/>
        <v>0</v>
      </c>
      <c r="AQ1629" s="244">
        <f t="shared" ref="AQ1629:AS1631" si="4970">AQ1630</f>
        <v>0</v>
      </c>
      <c r="AR1629" s="244">
        <f t="shared" si="4970"/>
        <v>0</v>
      </c>
      <c r="AS1629" s="244">
        <f t="shared" si="4970"/>
        <v>0</v>
      </c>
      <c r="AT1629" s="244">
        <f t="shared" si="4861"/>
        <v>520000</v>
      </c>
      <c r="AU1629" s="244">
        <f t="shared" si="4910"/>
        <v>0</v>
      </c>
      <c r="AV1629" s="244">
        <f t="shared" si="4911"/>
        <v>0</v>
      </c>
    </row>
    <row r="1630" spans="1:48" s="229" customFormat="1" ht="25.5" hidden="1">
      <c r="A1630" s="306" t="s">
        <v>307</v>
      </c>
      <c r="B1630" s="243" t="s">
        <v>401</v>
      </c>
      <c r="C1630" s="227" t="s">
        <v>27</v>
      </c>
      <c r="D1630" s="227" t="s">
        <v>20</v>
      </c>
      <c r="E1630" s="227" t="s">
        <v>30</v>
      </c>
      <c r="F1630" s="227" t="s">
        <v>69</v>
      </c>
      <c r="G1630" s="227" t="s">
        <v>147</v>
      </c>
      <c r="H1630" s="227" t="s">
        <v>308</v>
      </c>
      <c r="I1630" s="237"/>
      <c r="J1630" s="238"/>
      <c r="K1630" s="238"/>
      <c r="L1630" s="238"/>
      <c r="M1630" s="238"/>
      <c r="N1630" s="238"/>
      <c r="O1630" s="238"/>
      <c r="P1630" s="238"/>
      <c r="Q1630" s="238"/>
      <c r="R1630" s="238"/>
      <c r="S1630" s="238"/>
      <c r="T1630" s="238"/>
      <c r="U1630" s="238"/>
      <c r="V1630" s="238"/>
      <c r="W1630" s="238"/>
      <c r="X1630" s="238"/>
      <c r="Y1630" s="238">
        <f t="shared" si="4967"/>
        <v>520000</v>
      </c>
      <c r="Z1630" s="238">
        <f t="shared" si="4967"/>
        <v>0</v>
      </c>
      <c r="AA1630" s="238">
        <f t="shared" si="4967"/>
        <v>0</v>
      </c>
      <c r="AB1630" s="238">
        <f t="shared" si="4953"/>
        <v>520000</v>
      </c>
      <c r="AC1630" s="238">
        <f t="shared" si="4954"/>
        <v>0</v>
      </c>
      <c r="AD1630" s="238">
        <f t="shared" si="4955"/>
        <v>0</v>
      </c>
      <c r="AE1630" s="238">
        <f t="shared" si="4968"/>
        <v>0</v>
      </c>
      <c r="AF1630" s="238">
        <f t="shared" si="4968"/>
        <v>0</v>
      </c>
      <c r="AG1630" s="238">
        <f t="shared" si="4968"/>
        <v>0</v>
      </c>
      <c r="AH1630" s="238">
        <f t="shared" si="4811"/>
        <v>520000</v>
      </c>
      <c r="AI1630" s="238">
        <f t="shared" si="4812"/>
        <v>0</v>
      </c>
      <c r="AJ1630" s="238">
        <f t="shared" si="4813"/>
        <v>0</v>
      </c>
      <c r="AK1630" s="238">
        <f t="shared" si="4969"/>
        <v>0</v>
      </c>
      <c r="AL1630" s="238">
        <f t="shared" si="4969"/>
        <v>0</v>
      </c>
      <c r="AM1630" s="238">
        <f t="shared" si="4969"/>
        <v>0</v>
      </c>
      <c r="AN1630" s="238">
        <f t="shared" si="4815"/>
        <v>520000</v>
      </c>
      <c r="AO1630" s="238">
        <f t="shared" si="4816"/>
        <v>0</v>
      </c>
      <c r="AP1630" s="238">
        <f t="shared" si="4817"/>
        <v>0</v>
      </c>
      <c r="AQ1630" s="238">
        <f t="shared" si="4970"/>
        <v>0</v>
      </c>
      <c r="AR1630" s="238">
        <f t="shared" si="4970"/>
        <v>0</v>
      </c>
      <c r="AS1630" s="238">
        <f t="shared" si="4970"/>
        <v>0</v>
      </c>
      <c r="AT1630" s="238">
        <f t="shared" si="4861"/>
        <v>520000</v>
      </c>
      <c r="AU1630" s="238">
        <f t="shared" si="4910"/>
        <v>0</v>
      </c>
      <c r="AV1630" s="238">
        <f t="shared" si="4911"/>
        <v>0</v>
      </c>
    </row>
    <row r="1631" spans="1:48" s="229" customFormat="1" ht="25.5" hidden="1">
      <c r="A1631" s="305" t="s">
        <v>259</v>
      </c>
      <c r="B1631" s="243" t="s">
        <v>401</v>
      </c>
      <c r="C1631" s="227" t="s">
        <v>27</v>
      </c>
      <c r="D1631" s="227" t="s">
        <v>20</v>
      </c>
      <c r="E1631" s="227" t="s">
        <v>30</v>
      </c>
      <c r="F1631" s="227" t="s">
        <v>69</v>
      </c>
      <c r="G1631" s="227" t="s">
        <v>147</v>
      </c>
      <c r="H1631" s="227" t="s">
        <v>308</v>
      </c>
      <c r="I1631" s="237" t="s">
        <v>93</v>
      </c>
      <c r="J1631" s="238"/>
      <c r="K1631" s="238"/>
      <c r="L1631" s="238"/>
      <c r="M1631" s="238"/>
      <c r="N1631" s="238"/>
      <c r="O1631" s="238"/>
      <c r="P1631" s="238"/>
      <c r="Q1631" s="238"/>
      <c r="R1631" s="238"/>
      <c r="S1631" s="238"/>
      <c r="T1631" s="238"/>
      <c r="U1631" s="238"/>
      <c r="V1631" s="238"/>
      <c r="W1631" s="238"/>
      <c r="X1631" s="238"/>
      <c r="Y1631" s="238">
        <f t="shared" si="4967"/>
        <v>520000</v>
      </c>
      <c r="Z1631" s="238">
        <f t="shared" si="4967"/>
        <v>0</v>
      </c>
      <c r="AA1631" s="238">
        <f t="shared" si="4967"/>
        <v>0</v>
      </c>
      <c r="AB1631" s="238">
        <f t="shared" si="4953"/>
        <v>520000</v>
      </c>
      <c r="AC1631" s="238">
        <f t="shared" si="4954"/>
        <v>0</v>
      </c>
      <c r="AD1631" s="238">
        <f t="shared" si="4955"/>
        <v>0</v>
      </c>
      <c r="AE1631" s="238">
        <f t="shared" si="4968"/>
        <v>0</v>
      </c>
      <c r="AF1631" s="238">
        <f t="shared" si="4968"/>
        <v>0</v>
      </c>
      <c r="AG1631" s="238">
        <f t="shared" si="4968"/>
        <v>0</v>
      </c>
      <c r="AH1631" s="238">
        <f t="shared" si="4811"/>
        <v>520000</v>
      </c>
      <c r="AI1631" s="238">
        <f t="shared" si="4812"/>
        <v>0</v>
      </c>
      <c r="AJ1631" s="238">
        <f t="shared" si="4813"/>
        <v>0</v>
      </c>
      <c r="AK1631" s="238">
        <f t="shared" si="4969"/>
        <v>0</v>
      </c>
      <c r="AL1631" s="238">
        <f t="shared" si="4969"/>
        <v>0</v>
      </c>
      <c r="AM1631" s="238">
        <f t="shared" si="4969"/>
        <v>0</v>
      </c>
      <c r="AN1631" s="238">
        <f t="shared" si="4815"/>
        <v>520000</v>
      </c>
      <c r="AO1631" s="238">
        <f t="shared" si="4816"/>
        <v>0</v>
      </c>
      <c r="AP1631" s="238">
        <f t="shared" si="4817"/>
        <v>0</v>
      </c>
      <c r="AQ1631" s="238">
        <f t="shared" si="4970"/>
        <v>0</v>
      </c>
      <c r="AR1631" s="238">
        <f t="shared" si="4970"/>
        <v>0</v>
      </c>
      <c r="AS1631" s="238">
        <f t="shared" si="4970"/>
        <v>0</v>
      </c>
      <c r="AT1631" s="238">
        <f t="shared" si="4861"/>
        <v>520000</v>
      </c>
      <c r="AU1631" s="238">
        <f t="shared" si="4910"/>
        <v>0</v>
      </c>
      <c r="AV1631" s="238">
        <f t="shared" si="4911"/>
        <v>0</v>
      </c>
    </row>
    <row r="1632" spans="1:48" s="229" customFormat="1" ht="25.5" hidden="1">
      <c r="A1632" s="307" t="s">
        <v>97</v>
      </c>
      <c r="B1632" s="243" t="s">
        <v>401</v>
      </c>
      <c r="C1632" s="227" t="s">
        <v>27</v>
      </c>
      <c r="D1632" s="227" t="s">
        <v>20</v>
      </c>
      <c r="E1632" s="227" t="s">
        <v>30</v>
      </c>
      <c r="F1632" s="227" t="s">
        <v>69</v>
      </c>
      <c r="G1632" s="227" t="s">
        <v>147</v>
      </c>
      <c r="H1632" s="227" t="s">
        <v>308</v>
      </c>
      <c r="I1632" s="237" t="s">
        <v>94</v>
      </c>
      <c r="J1632" s="238"/>
      <c r="K1632" s="238"/>
      <c r="L1632" s="244"/>
      <c r="M1632" s="238"/>
      <c r="N1632" s="238"/>
      <c r="O1632" s="244"/>
      <c r="P1632" s="238"/>
      <c r="Q1632" s="238"/>
      <c r="R1632" s="244"/>
      <c r="S1632" s="238"/>
      <c r="T1632" s="238"/>
      <c r="U1632" s="244"/>
      <c r="V1632" s="238"/>
      <c r="W1632" s="238"/>
      <c r="X1632" s="244"/>
      <c r="Y1632" s="238">
        <f>200000+120000+200000</f>
        <v>520000</v>
      </c>
      <c r="Z1632" s="238"/>
      <c r="AA1632" s="238"/>
      <c r="AB1632" s="238">
        <f t="shared" si="4953"/>
        <v>520000</v>
      </c>
      <c r="AC1632" s="238">
        <f t="shared" si="4954"/>
        <v>0</v>
      </c>
      <c r="AD1632" s="244">
        <f t="shared" si="4955"/>
        <v>0</v>
      </c>
      <c r="AE1632" s="238"/>
      <c r="AF1632" s="238"/>
      <c r="AG1632" s="238"/>
      <c r="AH1632" s="238">
        <f t="shared" si="4811"/>
        <v>520000</v>
      </c>
      <c r="AI1632" s="238">
        <f t="shared" si="4812"/>
        <v>0</v>
      </c>
      <c r="AJ1632" s="244">
        <f t="shared" si="4813"/>
        <v>0</v>
      </c>
      <c r="AK1632" s="238"/>
      <c r="AL1632" s="238"/>
      <c r="AM1632" s="238"/>
      <c r="AN1632" s="238">
        <f t="shared" si="4815"/>
        <v>520000</v>
      </c>
      <c r="AO1632" s="238">
        <f t="shared" si="4816"/>
        <v>0</v>
      </c>
      <c r="AP1632" s="244">
        <f t="shared" si="4817"/>
        <v>0</v>
      </c>
      <c r="AQ1632" s="238"/>
      <c r="AR1632" s="238"/>
      <c r="AS1632" s="238"/>
      <c r="AT1632" s="238">
        <f t="shared" si="4861"/>
        <v>520000</v>
      </c>
      <c r="AU1632" s="238">
        <f t="shared" si="4910"/>
        <v>0</v>
      </c>
      <c r="AV1632" s="244">
        <f t="shared" si="4911"/>
        <v>0</v>
      </c>
    </row>
    <row r="1633" spans="1:48" s="229" customFormat="1" hidden="1">
      <c r="A1633" s="235" t="s">
        <v>82</v>
      </c>
      <c r="B1633" s="227" t="s">
        <v>401</v>
      </c>
      <c r="C1633" s="227" t="s">
        <v>27</v>
      </c>
      <c r="D1633" s="227" t="s">
        <v>20</v>
      </c>
      <c r="E1633" s="227" t="s">
        <v>81</v>
      </c>
      <c r="F1633" s="227" t="s">
        <v>69</v>
      </c>
      <c r="G1633" s="227" t="s">
        <v>147</v>
      </c>
      <c r="H1633" s="227" t="s">
        <v>148</v>
      </c>
      <c r="I1633" s="237"/>
      <c r="J1633" s="238"/>
      <c r="K1633" s="238"/>
      <c r="L1633" s="238"/>
      <c r="M1633" s="238"/>
      <c r="N1633" s="238"/>
      <c r="O1633" s="238"/>
      <c r="P1633" s="238"/>
      <c r="Q1633" s="238"/>
      <c r="R1633" s="238"/>
      <c r="S1633" s="238"/>
      <c r="T1633" s="238"/>
      <c r="U1633" s="238"/>
      <c r="V1633" s="238"/>
      <c r="W1633" s="238"/>
      <c r="X1633" s="238"/>
      <c r="Y1633" s="238">
        <f>Y1634</f>
        <v>39340</v>
      </c>
      <c r="Z1633" s="238">
        <f t="shared" ref="Z1633:AA1635" si="4971">Z1634</f>
        <v>0</v>
      </c>
      <c r="AA1633" s="238">
        <f t="shared" si="4971"/>
        <v>0</v>
      </c>
      <c r="AB1633" s="238">
        <f t="shared" si="4953"/>
        <v>39340</v>
      </c>
      <c r="AC1633" s="238">
        <f t="shared" si="4954"/>
        <v>0</v>
      </c>
      <c r="AD1633" s="238">
        <f t="shared" si="4955"/>
        <v>0</v>
      </c>
      <c r="AE1633" s="238">
        <f>AE1634</f>
        <v>0</v>
      </c>
      <c r="AF1633" s="238">
        <f t="shared" ref="AF1633:AG1635" si="4972">AF1634</f>
        <v>0</v>
      </c>
      <c r="AG1633" s="238">
        <f t="shared" si="4972"/>
        <v>0</v>
      </c>
      <c r="AH1633" s="238">
        <f t="shared" si="4811"/>
        <v>39340</v>
      </c>
      <c r="AI1633" s="238">
        <f t="shared" si="4812"/>
        <v>0</v>
      </c>
      <c r="AJ1633" s="238">
        <f t="shared" si="4813"/>
        <v>0</v>
      </c>
      <c r="AK1633" s="238">
        <f>AK1634</f>
        <v>0</v>
      </c>
      <c r="AL1633" s="238">
        <f t="shared" ref="AL1633:AM1635" si="4973">AL1634</f>
        <v>0</v>
      </c>
      <c r="AM1633" s="238">
        <f t="shared" si="4973"/>
        <v>0</v>
      </c>
      <c r="AN1633" s="238">
        <f t="shared" si="4815"/>
        <v>39340</v>
      </c>
      <c r="AO1633" s="238">
        <f t="shared" si="4816"/>
        <v>0</v>
      </c>
      <c r="AP1633" s="238">
        <f t="shared" si="4817"/>
        <v>0</v>
      </c>
      <c r="AQ1633" s="238">
        <f>AQ1634</f>
        <v>0</v>
      </c>
      <c r="AR1633" s="238">
        <f t="shared" ref="AR1633:AS1635" si="4974">AR1634</f>
        <v>0</v>
      </c>
      <c r="AS1633" s="238">
        <f t="shared" si="4974"/>
        <v>0</v>
      </c>
      <c r="AT1633" s="238">
        <f t="shared" si="4861"/>
        <v>39340</v>
      </c>
      <c r="AU1633" s="238">
        <f t="shared" si="4910"/>
        <v>0</v>
      </c>
      <c r="AV1633" s="238">
        <f t="shared" si="4911"/>
        <v>0</v>
      </c>
    </row>
    <row r="1634" spans="1:48" s="229" customFormat="1" hidden="1">
      <c r="A1634" s="241" t="s">
        <v>239</v>
      </c>
      <c r="B1634" s="247" t="s">
        <v>401</v>
      </c>
      <c r="C1634" s="227" t="s">
        <v>27</v>
      </c>
      <c r="D1634" s="227" t="s">
        <v>20</v>
      </c>
      <c r="E1634" s="227" t="s">
        <v>81</v>
      </c>
      <c r="F1634" s="227" t="s">
        <v>69</v>
      </c>
      <c r="G1634" s="227" t="s">
        <v>147</v>
      </c>
      <c r="H1634" s="247" t="s">
        <v>240</v>
      </c>
      <c r="I1634" s="248"/>
      <c r="J1634" s="238"/>
      <c r="K1634" s="238"/>
      <c r="L1634" s="238"/>
      <c r="M1634" s="238"/>
      <c r="N1634" s="238"/>
      <c r="O1634" s="238"/>
      <c r="P1634" s="238"/>
      <c r="Q1634" s="238"/>
      <c r="R1634" s="238"/>
      <c r="S1634" s="238"/>
      <c r="T1634" s="238"/>
      <c r="U1634" s="238"/>
      <c r="V1634" s="238"/>
      <c r="W1634" s="238"/>
      <c r="X1634" s="238"/>
      <c r="Y1634" s="238">
        <f>Y1635</f>
        <v>39340</v>
      </c>
      <c r="Z1634" s="238">
        <f t="shared" si="4971"/>
        <v>0</v>
      </c>
      <c r="AA1634" s="238">
        <f t="shared" si="4971"/>
        <v>0</v>
      </c>
      <c r="AB1634" s="238">
        <f t="shared" si="4953"/>
        <v>39340</v>
      </c>
      <c r="AC1634" s="238">
        <f t="shared" si="4954"/>
        <v>0</v>
      </c>
      <c r="AD1634" s="238">
        <f t="shared" si="4955"/>
        <v>0</v>
      </c>
      <c r="AE1634" s="238">
        <f>AE1635</f>
        <v>0</v>
      </c>
      <c r="AF1634" s="238">
        <f t="shared" si="4972"/>
        <v>0</v>
      </c>
      <c r="AG1634" s="238">
        <f t="shared" si="4972"/>
        <v>0</v>
      </c>
      <c r="AH1634" s="238">
        <f t="shared" si="4811"/>
        <v>39340</v>
      </c>
      <c r="AI1634" s="238">
        <f t="shared" si="4812"/>
        <v>0</v>
      </c>
      <c r="AJ1634" s="238">
        <f t="shared" si="4813"/>
        <v>0</v>
      </c>
      <c r="AK1634" s="238">
        <f>AK1635</f>
        <v>0</v>
      </c>
      <c r="AL1634" s="238">
        <f t="shared" si="4973"/>
        <v>0</v>
      </c>
      <c r="AM1634" s="238">
        <f t="shared" si="4973"/>
        <v>0</v>
      </c>
      <c r="AN1634" s="238">
        <f t="shared" si="4815"/>
        <v>39340</v>
      </c>
      <c r="AO1634" s="238">
        <f t="shared" si="4816"/>
        <v>0</v>
      </c>
      <c r="AP1634" s="238">
        <f t="shared" si="4817"/>
        <v>0</v>
      </c>
      <c r="AQ1634" s="238">
        <f>AQ1635</f>
        <v>0</v>
      </c>
      <c r="AR1634" s="238">
        <f t="shared" si="4974"/>
        <v>0</v>
      </c>
      <c r="AS1634" s="238">
        <f t="shared" si="4974"/>
        <v>0</v>
      </c>
      <c r="AT1634" s="238">
        <f t="shared" si="4861"/>
        <v>39340</v>
      </c>
      <c r="AU1634" s="238">
        <f t="shared" si="4910"/>
        <v>0</v>
      </c>
      <c r="AV1634" s="238">
        <f t="shared" si="4911"/>
        <v>0</v>
      </c>
    </row>
    <row r="1635" spans="1:48" s="229" customFormat="1" ht="25.5" hidden="1">
      <c r="A1635" s="240" t="s">
        <v>259</v>
      </c>
      <c r="B1635" s="247" t="s">
        <v>401</v>
      </c>
      <c r="C1635" s="227" t="s">
        <v>27</v>
      </c>
      <c r="D1635" s="227" t="s">
        <v>20</v>
      </c>
      <c r="E1635" s="227" t="s">
        <v>81</v>
      </c>
      <c r="F1635" s="227" t="s">
        <v>69</v>
      </c>
      <c r="G1635" s="227" t="s">
        <v>147</v>
      </c>
      <c r="H1635" s="247" t="s">
        <v>240</v>
      </c>
      <c r="I1635" s="248" t="s">
        <v>93</v>
      </c>
      <c r="J1635" s="238"/>
      <c r="K1635" s="238"/>
      <c r="L1635" s="238"/>
      <c r="M1635" s="238"/>
      <c r="N1635" s="238"/>
      <c r="O1635" s="238"/>
      <c r="P1635" s="238"/>
      <c r="Q1635" s="238"/>
      <c r="R1635" s="238"/>
      <c r="S1635" s="238"/>
      <c r="T1635" s="238"/>
      <c r="U1635" s="238"/>
      <c r="V1635" s="238"/>
      <c r="W1635" s="238"/>
      <c r="X1635" s="238"/>
      <c r="Y1635" s="238">
        <f>Y1636</f>
        <v>39340</v>
      </c>
      <c r="Z1635" s="238">
        <f t="shared" si="4971"/>
        <v>0</v>
      </c>
      <c r="AA1635" s="238">
        <f t="shared" si="4971"/>
        <v>0</v>
      </c>
      <c r="AB1635" s="238">
        <f t="shared" si="4953"/>
        <v>39340</v>
      </c>
      <c r="AC1635" s="238">
        <f t="shared" si="4954"/>
        <v>0</v>
      </c>
      <c r="AD1635" s="238">
        <f t="shared" si="4955"/>
        <v>0</v>
      </c>
      <c r="AE1635" s="238">
        <f>AE1636</f>
        <v>0</v>
      </c>
      <c r="AF1635" s="238">
        <f t="shared" si="4972"/>
        <v>0</v>
      </c>
      <c r="AG1635" s="238">
        <f t="shared" si="4972"/>
        <v>0</v>
      </c>
      <c r="AH1635" s="238">
        <f t="shared" si="4811"/>
        <v>39340</v>
      </c>
      <c r="AI1635" s="238">
        <f t="shared" si="4812"/>
        <v>0</v>
      </c>
      <c r="AJ1635" s="238">
        <f t="shared" si="4813"/>
        <v>0</v>
      </c>
      <c r="AK1635" s="238">
        <f>AK1636</f>
        <v>0</v>
      </c>
      <c r="AL1635" s="238">
        <f t="shared" si="4973"/>
        <v>0</v>
      </c>
      <c r="AM1635" s="238">
        <f t="shared" si="4973"/>
        <v>0</v>
      </c>
      <c r="AN1635" s="238">
        <f t="shared" si="4815"/>
        <v>39340</v>
      </c>
      <c r="AO1635" s="238">
        <f t="shared" si="4816"/>
        <v>0</v>
      </c>
      <c r="AP1635" s="238">
        <f t="shared" si="4817"/>
        <v>0</v>
      </c>
      <c r="AQ1635" s="238">
        <f>AQ1636</f>
        <v>0</v>
      </c>
      <c r="AR1635" s="238">
        <f t="shared" si="4974"/>
        <v>0</v>
      </c>
      <c r="AS1635" s="238">
        <f t="shared" si="4974"/>
        <v>0</v>
      </c>
      <c r="AT1635" s="238">
        <f t="shared" si="4861"/>
        <v>39340</v>
      </c>
      <c r="AU1635" s="238">
        <f t="shared" si="4910"/>
        <v>0</v>
      </c>
      <c r="AV1635" s="238">
        <f t="shared" si="4911"/>
        <v>0</v>
      </c>
    </row>
    <row r="1636" spans="1:48" s="229" customFormat="1" ht="25.5" hidden="1">
      <c r="A1636" s="239" t="s">
        <v>97</v>
      </c>
      <c r="B1636" s="247" t="s">
        <v>401</v>
      </c>
      <c r="C1636" s="227" t="s">
        <v>27</v>
      </c>
      <c r="D1636" s="227" t="s">
        <v>20</v>
      </c>
      <c r="E1636" s="227" t="s">
        <v>81</v>
      </c>
      <c r="F1636" s="227" t="s">
        <v>69</v>
      </c>
      <c r="G1636" s="227" t="s">
        <v>147</v>
      </c>
      <c r="H1636" s="247" t="s">
        <v>240</v>
      </c>
      <c r="I1636" s="248" t="s">
        <v>94</v>
      </c>
      <c r="J1636" s="238"/>
      <c r="K1636" s="238"/>
      <c r="L1636" s="238"/>
      <c r="M1636" s="238"/>
      <c r="N1636" s="238"/>
      <c r="O1636" s="238"/>
      <c r="P1636" s="238"/>
      <c r="Q1636" s="238"/>
      <c r="R1636" s="238"/>
      <c r="S1636" s="238"/>
      <c r="T1636" s="238"/>
      <c r="U1636" s="238"/>
      <c r="V1636" s="238"/>
      <c r="W1636" s="238"/>
      <c r="X1636" s="238"/>
      <c r="Y1636" s="238">
        <v>39340</v>
      </c>
      <c r="Z1636" s="238">
        <f>Z2158+Z2513+Z2591+Z2653+Z2732+Z2815+Z2882+Z2962+Z3022</f>
        <v>0</v>
      </c>
      <c r="AA1636" s="238">
        <f>AA2158+AA2513+AA2591+AA2653+AA2732+AA2815+AA2882+AA2962+AA3022</f>
        <v>0</v>
      </c>
      <c r="AB1636" s="238">
        <f t="shared" si="4953"/>
        <v>39340</v>
      </c>
      <c r="AC1636" s="238">
        <f t="shared" si="4954"/>
        <v>0</v>
      </c>
      <c r="AD1636" s="238">
        <f t="shared" si="4955"/>
        <v>0</v>
      </c>
      <c r="AE1636" s="238"/>
      <c r="AF1636" s="238">
        <f>AF2158+AF2513+AF2591+AF2653+AF2732+AF2815+AF2882+AF2962+AF3022</f>
        <v>0</v>
      </c>
      <c r="AG1636" s="238">
        <f>AG2158+AG2513+AG2591+AG2653+AG2732+AG2815+AG2882+AG2962+AG3022</f>
        <v>0</v>
      </c>
      <c r="AH1636" s="238">
        <f t="shared" si="4811"/>
        <v>39340</v>
      </c>
      <c r="AI1636" s="238">
        <f t="shared" si="4812"/>
        <v>0</v>
      </c>
      <c r="AJ1636" s="238">
        <f t="shared" si="4813"/>
        <v>0</v>
      </c>
      <c r="AK1636" s="238"/>
      <c r="AL1636" s="238">
        <f>AL2158+AL2513+AL2591+AL2653+AL2732+AL2815+AL2882+AL2962+AL3022</f>
        <v>0</v>
      </c>
      <c r="AM1636" s="238">
        <f>AM2158+AM2513+AM2591+AM2653+AM2732+AM2815+AM2882+AM2962+AM3022</f>
        <v>0</v>
      </c>
      <c r="AN1636" s="238">
        <f t="shared" si="4815"/>
        <v>39340</v>
      </c>
      <c r="AO1636" s="238">
        <f t="shared" si="4816"/>
        <v>0</v>
      </c>
      <c r="AP1636" s="238">
        <f t="shared" si="4817"/>
        <v>0</v>
      </c>
      <c r="AQ1636" s="238"/>
      <c r="AR1636" s="238">
        <f>AR2158+AR2513+AR2591+AR2653+AR2732+AR2815+AR2882+AR2962+AR3022</f>
        <v>0</v>
      </c>
      <c r="AS1636" s="238">
        <f>AS2158+AS2513+AS2591+AS2653+AS2732+AS2815+AS2882+AS2962+AS3022</f>
        <v>0</v>
      </c>
      <c r="AT1636" s="238">
        <f t="shared" si="4861"/>
        <v>39340</v>
      </c>
      <c r="AU1636" s="238">
        <f t="shared" si="4910"/>
        <v>0</v>
      </c>
      <c r="AV1636" s="238">
        <f t="shared" si="4911"/>
        <v>0</v>
      </c>
    </row>
    <row r="1637" spans="1:48" s="229" customFormat="1" ht="15.75" hidden="1">
      <c r="A1637" s="311" t="s">
        <v>4</v>
      </c>
      <c r="B1637" s="274" t="s">
        <v>401</v>
      </c>
      <c r="C1637" s="274" t="s">
        <v>19</v>
      </c>
      <c r="D1637" s="227"/>
      <c r="E1637" s="227"/>
      <c r="F1637" s="227"/>
      <c r="G1637" s="227"/>
      <c r="H1637" s="227"/>
      <c r="I1637" s="237"/>
      <c r="J1637" s="228"/>
      <c r="K1637" s="228"/>
      <c r="L1637" s="228"/>
      <c r="M1637" s="228">
        <f t="shared" ref="M1637:O1637" si="4975">M1638</f>
        <v>0</v>
      </c>
      <c r="N1637" s="228">
        <f t="shared" si="4975"/>
        <v>0</v>
      </c>
      <c r="O1637" s="228">
        <f t="shared" si="4975"/>
        <v>0</v>
      </c>
      <c r="P1637" s="228">
        <f t="shared" ref="P1637:P1638" si="4976">J1637+M1637</f>
        <v>0</v>
      </c>
      <c r="Q1637" s="228">
        <f t="shared" ref="Q1637:Q1638" si="4977">K1637+N1637</f>
        <v>0</v>
      </c>
      <c r="R1637" s="228">
        <f t="shared" ref="R1637:R1638" si="4978">L1637+O1637</f>
        <v>0</v>
      </c>
      <c r="S1637" s="228">
        <f t="shared" ref="S1637:U1637" si="4979">S1638</f>
        <v>0</v>
      </c>
      <c r="T1637" s="228">
        <f t="shared" si="4979"/>
        <v>0</v>
      </c>
      <c r="U1637" s="228">
        <f t="shared" si="4979"/>
        <v>0</v>
      </c>
      <c r="V1637" s="228"/>
      <c r="W1637" s="228"/>
      <c r="X1637" s="228"/>
      <c r="Y1637" s="228">
        <f>Y1638</f>
        <v>1237073</v>
      </c>
      <c r="Z1637" s="228">
        <f t="shared" ref="Z1637:AA1638" si="4980">Z1638</f>
        <v>0</v>
      </c>
      <c r="AA1637" s="228">
        <f t="shared" si="4980"/>
        <v>0</v>
      </c>
      <c r="AB1637" s="228">
        <f t="shared" si="4953"/>
        <v>1237073</v>
      </c>
      <c r="AC1637" s="228">
        <f t="shared" si="4954"/>
        <v>0</v>
      </c>
      <c r="AD1637" s="228">
        <f t="shared" si="4955"/>
        <v>0</v>
      </c>
      <c r="AE1637" s="228">
        <f>AE1638</f>
        <v>0</v>
      </c>
      <c r="AF1637" s="228">
        <f t="shared" ref="AF1637:AG1638" si="4981">AF1638</f>
        <v>0</v>
      </c>
      <c r="AG1637" s="228">
        <f t="shared" si="4981"/>
        <v>0</v>
      </c>
      <c r="AH1637" s="228">
        <f t="shared" si="4811"/>
        <v>1237073</v>
      </c>
      <c r="AI1637" s="228">
        <f t="shared" si="4812"/>
        <v>0</v>
      </c>
      <c r="AJ1637" s="228">
        <f t="shared" si="4813"/>
        <v>0</v>
      </c>
      <c r="AK1637" s="228">
        <f>AK1638</f>
        <v>0</v>
      </c>
      <c r="AL1637" s="228">
        <f t="shared" ref="AL1637:AM1638" si="4982">AL1638</f>
        <v>0</v>
      </c>
      <c r="AM1637" s="228">
        <f t="shared" si="4982"/>
        <v>0</v>
      </c>
      <c r="AN1637" s="228">
        <f t="shared" si="4815"/>
        <v>1237073</v>
      </c>
      <c r="AO1637" s="228">
        <f t="shared" si="4816"/>
        <v>0</v>
      </c>
      <c r="AP1637" s="228">
        <f t="shared" si="4817"/>
        <v>0</v>
      </c>
      <c r="AQ1637" s="228">
        <f>AQ1638</f>
        <v>0</v>
      </c>
      <c r="AR1637" s="228">
        <f t="shared" ref="AR1637:AS1638" si="4983">AR1638</f>
        <v>0</v>
      </c>
      <c r="AS1637" s="228">
        <f t="shared" si="4983"/>
        <v>0</v>
      </c>
      <c r="AT1637" s="228">
        <f t="shared" si="4861"/>
        <v>1237073</v>
      </c>
      <c r="AU1637" s="228">
        <f t="shared" si="4910"/>
        <v>0</v>
      </c>
      <c r="AV1637" s="228">
        <f t="shared" si="4911"/>
        <v>0</v>
      </c>
    </row>
    <row r="1638" spans="1:48" s="229" customFormat="1" hidden="1">
      <c r="A1638" s="230" t="s">
        <v>51</v>
      </c>
      <c r="B1638" s="232" t="s">
        <v>401</v>
      </c>
      <c r="C1638" s="231" t="s">
        <v>19</v>
      </c>
      <c r="D1638" s="231" t="s">
        <v>20</v>
      </c>
      <c r="E1638" s="231"/>
      <c r="F1638" s="231"/>
      <c r="G1638" s="231"/>
      <c r="H1638" s="231"/>
      <c r="I1638" s="242"/>
      <c r="J1638" s="234"/>
      <c r="K1638" s="234"/>
      <c r="L1638" s="234"/>
      <c r="M1638" s="234">
        <f>M1653</f>
        <v>0</v>
      </c>
      <c r="N1638" s="234">
        <f>N1653</f>
        <v>0</v>
      </c>
      <c r="O1638" s="234">
        <f>O1653</f>
        <v>0</v>
      </c>
      <c r="P1638" s="234">
        <f t="shared" si="4976"/>
        <v>0</v>
      </c>
      <c r="Q1638" s="234">
        <f t="shared" si="4977"/>
        <v>0</v>
      </c>
      <c r="R1638" s="234">
        <f t="shared" si="4978"/>
        <v>0</v>
      </c>
      <c r="S1638" s="234">
        <f>S1653</f>
        <v>0</v>
      </c>
      <c r="T1638" s="234">
        <f>T1653</f>
        <v>0</v>
      </c>
      <c r="U1638" s="234">
        <f>U1653</f>
        <v>0</v>
      </c>
      <c r="V1638" s="234"/>
      <c r="W1638" s="234"/>
      <c r="X1638" s="234"/>
      <c r="Y1638" s="234">
        <f>Y1639</f>
        <v>1237073</v>
      </c>
      <c r="Z1638" s="234">
        <f t="shared" si="4980"/>
        <v>0</v>
      </c>
      <c r="AA1638" s="234">
        <f t="shared" si="4980"/>
        <v>0</v>
      </c>
      <c r="AB1638" s="234">
        <f t="shared" si="4953"/>
        <v>1237073</v>
      </c>
      <c r="AC1638" s="234">
        <f t="shared" si="4954"/>
        <v>0</v>
      </c>
      <c r="AD1638" s="234">
        <f t="shared" si="4955"/>
        <v>0</v>
      </c>
      <c r="AE1638" s="234">
        <f>AE1639</f>
        <v>0</v>
      </c>
      <c r="AF1638" s="234">
        <f t="shared" si="4981"/>
        <v>0</v>
      </c>
      <c r="AG1638" s="234">
        <f t="shared" si="4981"/>
        <v>0</v>
      </c>
      <c r="AH1638" s="234">
        <f t="shared" si="4811"/>
        <v>1237073</v>
      </c>
      <c r="AI1638" s="234">
        <f t="shared" si="4812"/>
        <v>0</v>
      </c>
      <c r="AJ1638" s="234">
        <f t="shared" si="4813"/>
        <v>0</v>
      </c>
      <c r="AK1638" s="234">
        <f>AK1639</f>
        <v>0</v>
      </c>
      <c r="AL1638" s="234">
        <f t="shared" si="4982"/>
        <v>0</v>
      </c>
      <c r="AM1638" s="234">
        <f t="shared" si="4982"/>
        <v>0</v>
      </c>
      <c r="AN1638" s="234">
        <f t="shared" si="4815"/>
        <v>1237073</v>
      </c>
      <c r="AO1638" s="234">
        <f t="shared" si="4816"/>
        <v>0</v>
      </c>
      <c r="AP1638" s="234">
        <f t="shared" si="4817"/>
        <v>0</v>
      </c>
      <c r="AQ1638" s="234">
        <f>AQ1639</f>
        <v>0</v>
      </c>
      <c r="AR1638" s="234">
        <f t="shared" si="4983"/>
        <v>0</v>
      </c>
      <c r="AS1638" s="234">
        <f t="shared" si="4983"/>
        <v>0</v>
      </c>
      <c r="AT1638" s="234">
        <f t="shared" si="4861"/>
        <v>1237073</v>
      </c>
      <c r="AU1638" s="234">
        <f t="shared" si="4910"/>
        <v>0</v>
      </c>
      <c r="AV1638" s="234">
        <f t="shared" si="4911"/>
        <v>0</v>
      </c>
    </row>
    <row r="1639" spans="1:48" s="229" customFormat="1" ht="38.25" hidden="1">
      <c r="A1639" s="307" t="s">
        <v>512</v>
      </c>
      <c r="B1639" s="247" t="s">
        <v>401</v>
      </c>
      <c r="C1639" s="227" t="s">
        <v>19</v>
      </c>
      <c r="D1639" s="227" t="s">
        <v>20</v>
      </c>
      <c r="E1639" s="227" t="s">
        <v>513</v>
      </c>
      <c r="F1639" s="227" t="s">
        <v>69</v>
      </c>
      <c r="G1639" s="227" t="s">
        <v>147</v>
      </c>
      <c r="H1639" s="227" t="s">
        <v>148</v>
      </c>
      <c r="I1639" s="237"/>
      <c r="J1639" s="238"/>
      <c r="K1639" s="238"/>
      <c r="L1639" s="244"/>
      <c r="M1639" s="238"/>
      <c r="N1639" s="238"/>
      <c r="O1639" s="244"/>
      <c r="P1639" s="238"/>
      <c r="Q1639" s="238"/>
      <c r="R1639" s="244"/>
      <c r="S1639" s="238"/>
      <c r="T1639" s="238"/>
      <c r="U1639" s="244"/>
      <c r="V1639" s="238"/>
      <c r="W1639" s="238"/>
      <c r="X1639" s="244"/>
      <c r="Y1639" s="238">
        <f>Y1640+Y1644</f>
        <v>1237073</v>
      </c>
      <c r="Z1639" s="238">
        <f>Z1640+Z1644</f>
        <v>0</v>
      </c>
      <c r="AA1639" s="238">
        <f>AA1640+AA1644</f>
        <v>0</v>
      </c>
      <c r="AB1639" s="238">
        <f t="shared" ref="AB1639:AB1647" si="4984">V1639+Y1639</f>
        <v>1237073</v>
      </c>
      <c r="AC1639" s="238">
        <f t="shared" ref="AC1639:AC1647" si="4985">W1639+Z1639</f>
        <v>0</v>
      </c>
      <c r="AD1639" s="244">
        <f t="shared" ref="AD1639:AD1647" si="4986">X1639+AA1639</f>
        <v>0</v>
      </c>
      <c r="AE1639" s="238">
        <f>AE1640+AE1644</f>
        <v>0</v>
      </c>
      <c r="AF1639" s="238">
        <f>AF1640+AF1644</f>
        <v>0</v>
      </c>
      <c r="AG1639" s="238">
        <f>AG1640+AG1644</f>
        <v>0</v>
      </c>
      <c r="AH1639" s="238">
        <f t="shared" si="4811"/>
        <v>1237073</v>
      </c>
      <c r="AI1639" s="238">
        <f t="shared" si="4812"/>
        <v>0</v>
      </c>
      <c r="AJ1639" s="244">
        <f t="shared" si="4813"/>
        <v>0</v>
      </c>
      <c r="AK1639" s="238">
        <f>AK1640+AK1644</f>
        <v>0</v>
      </c>
      <c r="AL1639" s="238">
        <f>AL1640+AL1644</f>
        <v>0</v>
      </c>
      <c r="AM1639" s="238">
        <f>AM1640+AM1644</f>
        <v>0</v>
      </c>
      <c r="AN1639" s="238">
        <f t="shared" si="4815"/>
        <v>1237073</v>
      </c>
      <c r="AO1639" s="238">
        <f t="shared" si="4816"/>
        <v>0</v>
      </c>
      <c r="AP1639" s="244">
        <f t="shared" si="4817"/>
        <v>0</v>
      </c>
      <c r="AQ1639" s="238">
        <f>AQ1640+AQ1644</f>
        <v>0</v>
      </c>
      <c r="AR1639" s="238">
        <f>AR1640+AR1644</f>
        <v>0</v>
      </c>
      <c r="AS1639" s="238">
        <f>AS1640+AS1644</f>
        <v>0</v>
      </c>
      <c r="AT1639" s="238">
        <f t="shared" si="4861"/>
        <v>1237073</v>
      </c>
      <c r="AU1639" s="238">
        <f t="shared" si="4910"/>
        <v>0</v>
      </c>
      <c r="AV1639" s="244">
        <f t="shared" si="4911"/>
        <v>0</v>
      </c>
    </row>
    <row r="1640" spans="1:48" s="229" customFormat="1" ht="25.5" hidden="1">
      <c r="A1640" s="307" t="s">
        <v>503</v>
      </c>
      <c r="B1640" s="247" t="s">
        <v>401</v>
      </c>
      <c r="C1640" s="227" t="s">
        <v>19</v>
      </c>
      <c r="D1640" s="227" t="s">
        <v>20</v>
      </c>
      <c r="E1640" s="227" t="s">
        <v>513</v>
      </c>
      <c r="F1640" s="227" t="s">
        <v>69</v>
      </c>
      <c r="G1640" s="227" t="s">
        <v>147</v>
      </c>
      <c r="H1640" s="227" t="s">
        <v>502</v>
      </c>
      <c r="I1640" s="237"/>
      <c r="J1640" s="238"/>
      <c r="K1640" s="238"/>
      <c r="L1640" s="244"/>
      <c r="M1640" s="238"/>
      <c r="N1640" s="238"/>
      <c r="O1640" s="244"/>
      <c r="P1640" s="238"/>
      <c r="Q1640" s="238"/>
      <c r="R1640" s="244"/>
      <c r="S1640" s="238">
        <f>S1641</f>
        <v>7000000</v>
      </c>
      <c r="T1640" s="238">
        <f t="shared" ref="T1640:U1646" si="4987">T1641</f>
        <v>0</v>
      </c>
      <c r="U1640" s="238">
        <f t="shared" si="4987"/>
        <v>0</v>
      </c>
      <c r="V1640" s="238"/>
      <c r="W1640" s="238"/>
      <c r="X1640" s="244"/>
      <c r="Y1640" s="238">
        <f>Y1641</f>
        <v>70407</v>
      </c>
      <c r="Z1640" s="238">
        <f t="shared" ref="Z1640:AA1646" si="4988">Z1641</f>
        <v>0</v>
      </c>
      <c r="AA1640" s="238">
        <f t="shared" ref="AA1640" si="4989">AA1641</f>
        <v>0</v>
      </c>
      <c r="AB1640" s="238">
        <f t="shared" si="4984"/>
        <v>70407</v>
      </c>
      <c r="AC1640" s="238">
        <f t="shared" si="4985"/>
        <v>0</v>
      </c>
      <c r="AD1640" s="244">
        <f t="shared" si="4986"/>
        <v>0</v>
      </c>
      <c r="AE1640" s="238">
        <f>AE1641</f>
        <v>0</v>
      </c>
      <c r="AF1640" s="238">
        <f t="shared" ref="AF1640:AG1646" si="4990">AF1641</f>
        <v>0</v>
      </c>
      <c r="AG1640" s="238">
        <f t="shared" si="4990"/>
        <v>0</v>
      </c>
      <c r="AH1640" s="238">
        <f t="shared" si="4811"/>
        <v>70407</v>
      </c>
      <c r="AI1640" s="238">
        <f t="shared" si="4812"/>
        <v>0</v>
      </c>
      <c r="AJ1640" s="244">
        <f t="shared" si="4813"/>
        <v>0</v>
      </c>
      <c r="AK1640" s="238">
        <f>AK1641</f>
        <v>0</v>
      </c>
      <c r="AL1640" s="238">
        <f t="shared" ref="AL1640:AM1646" si="4991">AL1641</f>
        <v>0</v>
      </c>
      <c r="AM1640" s="238">
        <f t="shared" si="4991"/>
        <v>0</v>
      </c>
      <c r="AN1640" s="238">
        <f t="shared" si="4815"/>
        <v>70407</v>
      </c>
      <c r="AO1640" s="238">
        <f t="shared" si="4816"/>
        <v>0</v>
      </c>
      <c r="AP1640" s="244">
        <f t="shared" si="4817"/>
        <v>0</v>
      </c>
      <c r="AQ1640" s="238">
        <f>AQ1641</f>
        <v>0</v>
      </c>
      <c r="AR1640" s="238">
        <f t="shared" ref="AR1640:AS1646" si="4992">AR1641</f>
        <v>0</v>
      </c>
      <c r="AS1640" s="238">
        <f t="shared" si="4992"/>
        <v>0</v>
      </c>
      <c r="AT1640" s="238">
        <f t="shared" si="4861"/>
        <v>70407</v>
      </c>
      <c r="AU1640" s="238">
        <f t="shared" si="4910"/>
        <v>0</v>
      </c>
      <c r="AV1640" s="244">
        <f t="shared" si="4911"/>
        <v>0</v>
      </c>
    </row>
    <row r="1641" spans="1:48" s="229" customFormat="1" ht="25.5" hidden="1">
      <c r="A1641" s="307" t="s">
        <v>490</v>
      </c>
      <c r="B1641" s="247" t="s">
        <v>401</v>
      </c>
      <c r="C1641" s="227" t="s">
        <v>19</v>
      </c>
      <c r="D1641" s="227" t="s">
        <v>20</v>
      </c>
      <c r="E1641" s="227" t="s">
        <v>513</v>
      </c>
      <c r="F1641" s="227" t="s">
        <v>69</v>
      </c>
      <c r="G1641" s="227" t="s">
        <v>147</v>
      </c>
      <c r="H1641" s="227" t="s">
        <v>504</v>
      </c>
      <c r="I1641" s="237"/>
      <c r="J1641" s="238"/>
      <c r="K1641" s="238"/>
      <c r="L1641" s="244"/>
      <c r="M1641" s="238"/>
      <c r="N1641" s="238"/>
      <c r="O1641" s="244"/>
      <c r="P1641" s="238"/>
      <c r="Q1641" s="238"/>
      <c r="R1641" s="244"/>
      <c r="S1641" s="238">
        <f>S1642</f>
        <v>7000000</v>
      </c>
      <c r="T1641" s="238">
        <f t="shared" si="4987"/>
        <v>0</v>
      </c>
      <c r="U1641" s="238">
        <f t="shared" si="4987"/>
        <v>0</v>
      </c>
      <c r="V1641" s="238"/>
      <c r="W1641" s="238"/>
      <c r="X1641" s="244"/>
      <c r="Y1641" s="238">
        <f>Y1642</f>
        <v>70407</v>
      </c>
      <c r="Z1641" s="238">
        <f t="shared" si="4988"/>
        <v>0</v>
      </c>
      <c r="AA1641" s="238">
        <f t="shared" si="4988"/>
        <v>0</v>
      </c>
      <c r="AB1641" s="238">
        <f t="shared" si="4984"/>
        <v>70407</v>
      </c>
      <c r="AC1641" s="238">
        <f t="shared" si="4985"/>
        <v>0</v>
      </c>
      <c r="AD1641" s="244">
        <f t="shared" si="4986"/>
        <v>0</v>
      </c>
      <c r="AE1641" s="238">
        <f>AE1642</f>
        <v>0</v>
      </c>
      <c r="AF1641" s="238">
        <f t="shared" si="4990"/>
        <v>0</v>
      </c>
      <c r="AG1641" s="238">
        <f t="shared" si="4990"/>
        <v>0</v>
      </c>
      <c r="AH1641" s="238">
        <f t="shared" si="4811"/>
        <v>70407</v>
      </c>
      <c r="AI1641" s="238">
        <f t="shared" si="4812"/>
        <v>0</v>
      </c>
      <c r="AJ1641" s="244">
        <f t="shared" si="4813"/>
        <v>0</v>
      </c>
      <c r="AK1641" s="238">
        <f>AK1642</f>
        <v>0</v>
      </c>
      <c r="AL1641" s="238">
        <f t="shared" si="4991"/>
        <v>0</v>
      </c>
      <c r="AM1641" s="238">
        <f t="shared" si="4991"/>
        <v>0</v>
      </c>
      <c r="AN1641" s="238">
        <f t="shared" si="4815"/>
        <v>70407</v>
      </c>
      <c r="AO1641" s="238">
        <f t="shared" si="4816"/>
        <v>0</v>
      </c>
      <c r="AP1641" s="244">
        <f t="shared" si="4817"/>
        <v>0</v>
      </c>
      <c r="AQ1641" s="238">
        <f>AQ1642</f>
        <v>0</v>
      </c>
      <c r="AR1641" s="238">
        <f t="shared" si="4992"/>
        <v>0</v>
      </c>
      <c r="AS1641" s="238">
        <f t="shared" si="4992"/>
        <v>0</v>
      </c>
      <c r="AT1641" s="238">
        <f t="shared" si="4861"/>
        <v>70407</v>
      </c>
      <c r="AU1641" s="238">
        <f t="shared" si="4910"/>
        <v>0</v>
      </c>
      <c r="AV1641" s="244">
        <f t="shared" si="4911"/>
        <v>0</v>
      </c>
    </row>
    <row r="1642" spans="1:48" s="229" customFormat="1" ht="25.5" hidden="1">
      <c r="A1642" s="305" t="s">
        <v>259</v>
      </c>
      <c r="B1642" s="247" t="s">
        <v>401</v>
      </c>
      <c r="C1642" s="227" t="s">
        <v>19</v>
      </c>
      <c r="D1642" s="227" t="s">
        <v>20</v>
      </c>
      <c r="E1642" s="227" t="s">
        <v>513</v>
      </c>
      <c r="F1642" s="227" t="s">
        <v>69</v>
      </c>
      <c r="G1642" s="227" t="s">
        <v>147</v>
      </c>
      <c r="H1642" s="227" t="s">
        <v>504</v>
      </c>
      <c r="I1642" s="237" t="s">
        <v>93</v>
      </c>
      <c r="J1642" s="238"/>
      <c r="K1642" s="238"/>
      <c r="L1642" s="244"/>
      <c r="M1642" s="238"/>
      <c r="N1642" s="238"/>
      <c r="O1642" s="244"/>
      <c r="P1642" s="238"/>
      <c r="Q1642" s="238"/>
      <c r="R1642" s="244"/>
      <c r="S1642" s="238">
        <f>S1643</f>
        <v>7000000</v>
      </c>
      <c r="T1642" s="238">
        <f t="shared" si="4987"/>
        <v>0</v>
      </c>
      <c r="U1642" s="238">
        <f t="shared" si="4987"/>
        <v>0</v>
      </c>
      <c r="V1642" s="238"/>
      <c r="W1642" s="238"/>
      <c r="X1642" s="244"/>
      <c r="Y1642" s="238">
        <f>Y1643</f>
        <v>70407</v>
      </c>
      <c r="Z1642" s="238">
        <f t="shared" si="4988"/>
        <v>0</v>
      </c>
      <c r="AA1642" s="238">
        <f t="shared" si="4988"/>
        <v>0</v>
      </c>
      <c r="AB1642" s="238">
        <f t="shared" si="4984"/>
        <v>70407</v>
      </c>
      <c r="AC1642" s="238">
        <f t="shared" si="4985"/>
        <v>0</v>
      </c>
      <c r="AD1642" s="244">
        <f t="shared" si="4986"/>
        <v>0</v>
      </c>
      <c r="AE1642" s="238">
        <f>AE1643</f>
        <v>0</v>
      </c>
      <c r="AF1642" s="238">
        <f t="shared" si="4990"/>
        <v>0</v>
      </c>
      <c r="AG1642" s="238">
        <f t="shared" si="4990"/>
        <v>0</v>
      </c>
      <c r="AH1642" s="238">
        <f t="shared" si="4811"/>
        <v>70407</v>
      </c>
      <c r="AI1642" s="238">
        <f t="shared" si="4812"/>
        <v>0</v>
      </c>
      <c r="AJ1642" s="244">
        <f t="shared" si="4813"/>
        <v>0</v>
      </c>
      <c r="AK1642" s="238">
        <f>AK1643</f>
        <v>0</v>
      </c>
      <c r="AL1642" s="238">
        <f t="shared" si="4991"/>
        <v>0</v>
      </c>
      <c r="AM1642" s="238">
        <f t="shared" si="4991"/>
        <v>0</v>
      </c>
      <c r="AN1642" s="238">
        <f t="shared" si="4815"/>
        <v>70407</v>
      </c>
      <c r="AO1642" s="238">
        <f t="shared" si="4816"/>
        <v>0</v>
      </c>
      <c r="AP1642" s="244">
        <f t="shared" si="4817"/>
        <v>0</v>
      </c>
      <c r="AQ1642" s="238">
        <f>AQ1643</f>
        <v>0</v>
      </c>
      <c r="AR1642" s="238">
        <f t="shared" si="4992"/>
        <v>0</v>
      </c>
      <c r="AS1642" s="238">
        <f t="shared" si="4992"/>
        <v>0</v>
      </c>
      <c r="AT1642" s="238">
        <f t="shared" si="4861"/>
        <v>70407</v>
      </c>
      <c r="AU1642" s="238">
        <f t="shared" si="4910"/>
        <v>0</v>
      </c>
      <c r="AV1642" s="244">
        <f t="shared" si="4911"/>
        <v>0</v>
      </c>
    </row>
    <row r="1643" spans="1:48" s="229" customFormat="1" ht="25.5" hidden="1">
      <c r="A1643" s="307" t="s">
        <v>97</v>
      </c>
      <c r="B1643" s="247" t="s">
        <v>401</v>
      </c>
      <c r="C1643" s="227" t="s">
        <v>19</v>
      </c>
      <c r="D1643" s="227" t="s">
        <v>20</v>
      </c>
      <c r="E1643" s="227" t="s">
        <v>513</v>
      </c>
      <c r="F1643" s="227" t="s">
        <v>69</v>
      </c>
      <c r="G1643" s="227" t="s">
        <v>147</v>
      </c>
      <c r="H1643" s="227" t="s">
        <v>504</v>
      </c>
      <c r="I1643" s="237" t="s">
        <v>94</v>
      </c>
      <c r="J1643" s="238"/>
      <c r="K1643" s="238"/>
      <c r="L1643" s="244"/>
      <c r="M1643" s="238"/>
      <c r="N1643" s="238"/>
      <c r="O1643" s="244"/>
      <c r="P1643" s="238"/>
      <c r="Q1643" s="238"/>
      <c r="R1643" s="244"/>
      <c r="S1643" s="238">
        <f>6000000+1000000</f>
        <v>7000000</v>
      </c>
      <c r="T1643" s="238"/>
      <c r="U1643" s="244"/>
      <c r="V1643" s="238"/>
      <c r="W1643" s="238"/>
      <c r="X1643" s="244"/>
      <c r="Y1643" s="238">
        <v>70407</v>
      </c>
      <c r="Z1643" s="238"/>
      <c r="AA1643" s="244"/>
      <c r="AB1643" s="238">
        <f t="shared" si="4984"/>
        <v>70407</v>
      </c>
      <c r="AC1643" s="238">
        <f t="shared" si="4985"/>
        <v>0</v>
      </c>
      <c r="AD1643" s="244">
        <f t="shared" si="4986"/>
        <v>0</v>
      </c>
      <c r="AE1643" s="238"/>
      <c r="AF1643" s="238"/>
      <c r="AG1643" s="244"/>
      <c r="AH1643" s="238">
        <f t="shared" si="4811"/>
        <v>70407</v>
      </c>
      <c r="AI1643" s="238">
        <f t="shared" si="4812"/>
        <v>0</v>
      </c>
      <c r="AJ1643" s="244">
        <f t="shared" si="4813"/>
        <v>0</v>
      </c>
      <c r="AK1643" s="238"/>
      <c r="AL1643" s="238"/>
      <c r="AM1643" s="244"/>
      <c r="AN1643" s="238">
        <f t="shared" si="4815"/>
        <v>70407</v>
      </c>
      <c r="AO1643" s="238">
        <f t="shared" si="4816"/>
        <v>0</v>
      </c>
      <c r="AP1643" s="244">
        <f t="shared" si="4817"/>
        <v>0</v>
      </c>
      <c r="AQ1643" s="238"/>
      <c r="AR1643" s="238"/>
      <c r="AS1643" s="244"/>
      <c r="AT1643" s="238">
        <f t="shared" si="4861"/>
        <v>70407</v>
      </c>
      <c r="AU1643" s="238">
        <f t="shared" si="4910"/>
        <v>0</v>
      </c>
      <c r="AV1643" s="244">
        <f t="shared" si="4911"/>
        <v>0</v>
      </c>
    </row>
    <row r="1644" spans="1:48" s="229" customFormat="1" ht="25.5" hidden="1">
      <c r="A1644" s="307" t="s">
        <v>448</v>
      </c>
      <c r="B1644" s="247" t="s">
        <v>401</v>
      </c>
      <c r="C1644" s="227" t="s">
        <v>19</v>
      </c>
      <c r="D1644" s="227" t="s">
        <v>20</v>
      </c>
      <c r="E1644" s="227" t="s">
        <v>513</v>
      </c>
      <c r="F1644" s="227" t="s">
        <v>69</v>
      </c>
      <c r="G1644" s="227" t="s">
        <v>147</v>
      </c>
      <c r="H1644" s="227" t="s">
        <v>472</v>
      </c>
      <c r="I1644" s="237"/>
      <c r="J1644" s="238"/>
      <c r="K1644" s="238"/>
      <c r="L1644" s="244"/>
      <c r="M1644" s="238"/>
      <c r="N1644" s="238"/>
      <c r="O1644" s="244"/>
      <c r="P1644" s="238"/>
      <c r="Q1644" s="238"/>
      <c r="R1644" s="244"/>
      <c r="S1644" s="238">
        <f>S1645</f>
        <v>7000000</v>
      </c>
      <c r="T1644" s="238">
        <f t="shared" si="4987"/>
        <v>0</v>
      </c>
      <c r="U1644" s="238">
        <f t="shared" si="4987"/>
        <v>0</v>
      </c>
      <c r="V1644" s="238"/>
      <c r="W1644" s="238"/>
      <c r="X1644" s="244"/>
      <c r="Y1644" s="238">
        <f>Y1645</f>
        <v>1166666</v>
      </c>
      <c r="Z1644" s="238">
        <f t="shared" ref="Z1644" si="4993">Z1645</f>
        <v>0</v>
      </c>
      <c r="AA1644" s="238">
        <f t="shared" ref="AA1644" si="4994">AA1645</f>
        <v>0</v>
      </c>
      <c r="AB1644" s="238">
        <f t="shared" si="4984"/>
        <v>1166666</v>
      </c>
      <c r="AC1644" s="238">
        <f t="shared" si="4985"/>
        <v>0</v>
      </c>
      <c r="AD1644" s="244">
        <f t="shared" si="4986"/>
        <v>0</v>
      </c>
      <c r="AE1644" s="238">
        <f>AE1645</f>
        <v>0</v>
      </c>
      <c r="AF1644" s="238">
        <f t="shared" ref="AF1644:AG1644" si="4995">AF1645</f>
        <v>0</v>
      </c>
      <c r="AG1644" s="238">
        <f t="shared" si="4995"/>
        <v>0</v>
      </c>
      <c r="AH1644" s="238">
        <f t="shared" ref="AH1644:AH1647" si="4996">AB1644+AE1644</f>
        <v>1166666</v>
      </c>
      <c r="AI1644" s="238">
        <f t="shared" ref="AI1644:AI1647" si="4997">AC1644+AF1644</f>
        <v>0</v>
      </c>
      <c r="AJ1644" s="244">
        <f t="shared" ref="AJ1644:AJ1647" si="4998">AD1644+AG1644</f>
        <v>0</v>
      </c>
      <c r="AK1644" s="238">
        <f>AK1645</f>
        <v>0</v>
      </c>
      <c r="AL1644" s="238">
        <f t="shared" ref="AL1644:AM1644" si="4999">AL1645</f>
        <v>0</v>
      </c>
      <c r="AM1644" s="238">
        <f t="shared" si="4999"/>
        <v>0</v>
      </c>
      <c r="AN1644" s="238">
        <f t="shared" ref="AN1644:AN1647" si="5000">AH1644+AK1644</f>
        <v>1166666</v>
      </c>
      <c r="AO1644" s="238">
        <f t="shared" ref="AO1644:AO1647" si="5001">AI1644+AL1644</f>
        <v>0</v>
      </c>
      <c r="AP1644" s="244">
        <f t="shared" ref="AP1644:AP1647" si="5002">AJ1644+AM1644</f>
        <v>0</v>
      </c>
      <c r="AQ1644" s="238">
        <f>AQ1645</f>
        <v>0</v>
      </c>
      <c r="AR1644" s="238">
        <f t="shared" ref="AR1644:AS1644" si="5003">AR1645</f>
        <v>0</v>
      </c>
      <c r="AS1644" s="238">
        <f t="shared" si="5003"/>
        <v>0</v>
      </c>
      <c r="AT1644" s="238">
        <f t="shared" si="4861"/>
        <v>1166666</v>
      </c>
      <c r="AU1644" s="238">
        <f t="shared" si="4910"/>
        <v>0</v>
      </c>
      <c r="AV1644" s="244">
        <f t="shared" si="4911"/>
        <v>0</v>
      </c>
    </row>
    <row r="1645" spans="1:48" s="229" customFormat="1" ht="25.5" hidden="1">
      <c r="A1645" s="307" t="s">
        <v>490</v>
      </c>
      <c r="B1645" s="247" t="s">
        <v>401</v>
      </c>
      <c r="C1645" s="227" t="s">
        <v>19</v>
      </c>
      <c r="D1645" s="227" t="s">
        <v>20</v>
      </c>
      <c r="E1645" s="227" t="s">
        <v>513</v>
      </c>
      <c r="F1645" s="227" t="s">
        <v>69</v>
      </c>
      <c r="G1645" s="227" t="s">
        <v>147</v>
      </c>
      <c r="H1645" s="227" t="s">
        <v>489</v>
      </c>
      <c r="I1645" s="237"/>
      <c r="J1645" s="238"/>
      <c r="K1645" s="238"/>
      <c r="L1645" s="244"/>
      <c r="M1645" s="238"/>
      <c r="N1645" s="238"/>
      <c r="O1645" s="244"/>
      <c r="P1645" s="238"/>
      <c r="Q1645" s="238"/>
      <c r="R1645" s="244"/>
      <c r="S1645" s="238">
        <f>S1646</f>
        <v>7000000</v>
      </c>
      <c r="T1645" s="238">
        <f t="shared" si="4987"/>
        <v>0</v>
      </c>
      <c r="U1645" s="238">
        <f t="shared" si="4987"/>
        <v>0</v>
      </c>
      <c r="V1645" s="238"/>
      <c r="W1645" s="238"/>
      <c r="X1645" s="244"/>
      <c r="Y1645" s="238">
        <f>Y1646</f>
        <v>1166666</v>
      </c>
      <c r="Z1645" s="238">
        <f t="shared" si="4988"/>
        <v>0</v>
      </c>
      <c r="AA1645" s="238">
        <f t="shared" si="4988"/>
        <v>0</v>
      </c>
      <c r="AB1645" s="238">
        <f t="shared" si="4984"/>
        <v>1166666</v>
      </c>
      <c r="AC1645" s="238">
        <f t="shared" si="4985"/>
        <v>0</v>
      </c>
      <c r="AD1645" s="244">
        <f t="shared" si="4986"/>
        <v>0</v>
      </c>
      <c r="AE1645" s="238">
        <f>AE1646</f>
        <v>0</v>
      </c>
      <c r="AF1645" s="238">
        <f t="shared" si="4990"/>
        <v>0</v>
      </c>
      <c r="AG1645" s="238">
        <f t="shared" si="4990"/>
        <v>0</v>
      </c>
      <c r="AH1645" s="238">
        <f t="shared" si="4996"/>
        <v>1166666</v>
      </c>
      <c r="AI1645" s="238">
        <f t="shared" si="4997"/>
        <v>0</v>
      </c>
      <c r="AJ1645" s="244">
        <f t="shared" si="4998"/>
        <v>0</v>
      </c>
      <c r="AK1645" s="238">
        <f>AK1646</f>
        <v>0</v>
      </c>
      <c r="AL1645" s="238">
        <f t="shared" si="4991"/>
        <v>0</v>
      </c>
      <c r="AM1645" s="238">
        <f t="shared" si="4991"/>
        <v>0</v>
      </c>
      <c r="AN1645" s="238">
        <f t="shared" si="5000"/>
        <v>1166666</v>
      </c>
      <c r="AO1645" s="238">
        <f t="shared" si="5001"/>
        <v>0</v>
      </c>
      <c r="AP1645" s="244">
        <f t="shared" si="5002"/>
        <v>0</v>
      </c>
      <c r="AQ1645" s="238">
        <f>AQ1646</f>
        <v>0</v>
      </c>
      <c r="AR1645" s="238">
        <f t="shared" si="4992"/>
        <v>0</v>
      </c>
      <c r="AS1645" s="238">
        <f t="shared" si="4992"/>
        <v>0</v>
      </c>
      <c r="AT1645" s="238">
        <f t="shared" si="4861"/>
        <v>1166666</v>
      </c>
      <c r="AU1645" s="238">
        <f t="shared" si="4910"/>
        <v>0</v>
      </c>
      <c r="AV1645" s="244">
        <f t="shared" si="4911"/>
        <v>0</v>
      </c>
    </row>
    <row r="1646" spans="1:48" s="229" customFormat="1" ht="25.5" hidden="1">
      <c r="A1646" s="305" t="s">
        <v>259</v>
      </c>
      <c r="B1646" s="247" t="s">
        <v>401</v>
      </c>
      <c r="C1646" s="227" t="s">
        <v>19</v>
      </c>
      <c r="D1646" s="227" t="s">
        <v>20</v>
      </c>
      <c r="E1646" s="227" t="s">
        <v>513</v>
      </c>
      <c r="F1646" s="227" t="s">
        <v>69</v>
      </c>
      <c r="G1646" s="227" t="s">
        <v>147</v>
      </c>
      <c r="H1646" s="227" t="s">
        <v>489</v>
      </c>
      <c r="I1646" s="237" t="s">
        <v>93</v>
      </c>
      <c r="J1646" s="238"/>
      <c r="K1646" s="238"/>
      <c r="L1646" s="244"/>
      <c r="M1646" s="238"/>
      <c r="N1646" s="238"/>
      <c r="O1646" s="244"/>
      <c r="P1646" s="238"/>
      <c r="Q1646" s="238"/>
      <c r="R1646" s="244"/>
      <c r="S1646" s="238">
        <f>S1647</f>
        <v>7000000</v>
      </c>
      <c r="T1646" s="238">
        <f t="shared" si="4987"/>
        <v>0</v>
      </c>
      <c r="U1646" s="238">
        <f t="shared" si="4987"/>
        <v>0</v>
      </c>
      <c r="V1646" s="238"/>
      <c r="W1646" s="238"/>
      <c r="X1646" s="244"/>
      <c r="Y1646" s="238">
        <f>Y1647</f>
        <v>1166666</v>
      </c>
      <c r="Z1646" s="238">
        <f t="shared" si="4988"/>
        <v>0</v>
      </c>
      <c r="AA1646" s="238">
        <f t="shared" si="4988"/>
        <v>0</v>
      </c>
      <c r="AB1646" s="238">
        <f t="shared" si="4984"/>
        <v>1166666</v>
      </c>
      <c r="AC1646" s="238">
        <f t="shared" si="4985"/>
        <v>0</v>
      </c>
      <c r="AD1646" s="244">
        <f t="shared" si="4986"/>
        <v>0</v>
      </c>
      <c r="AE1646" s="238">
        <f>AE1647</f>
        <v>0</v>
      </c>
      <c r="AF1646" s="238">
        <f t="shared" si="4990"/>
        <v>0</v>
      </c>
      <c r="AG1646" s="238">
        <f t="shared" si="4990"/>
        <v>0</v>
      </c>
      <c r="AH1646" s="238">
        <f t="shared" si="4996"/>
        <v>1166666</v>
      </c>
      <c r="AI1646" s="238">
        <f t="shared" si="4997"/>
        <v>0</v>
      </c>
      <c r="AJ1646" s="244">
        <f t="shared" si="4998"/>
        <v>0</v>
      </c>
      <c r="AK1646" s="238">
        <f>AK1647</f>
        <v>0</v>
      </c>
      <c r="AL1646" s="238">
        <f t="shared" si="4991"/>
        <v>0</v>
      </c>
      <c r="AM1646" s="238">
        <f t="shared" si="4991"/>
        <v>0</v>
      </c>
      <c r="AN1646" s="238">
        <f t="shared" si="5000"/>
        <v>1166666</v>
      </c>
      <c r="AO1646" s="238">
        <f t="shared" si="5001"/>
        <v>0</v>
      </c>
      <c r="AP1646" s="244">
        <f t="shared" si="5002"/>
        <v>0</v>
      </c>
      <c r="AQ1646" s="238">
        <f>AQ1647</f>
        <v>0</v>
      </c>
      <c r="AR1646" s="238">
        <f t="shared" si="4992"/>
        <v>0</v>
      </c>
      <c r="AS1646" s="238">
        <f t="shared" si="4992"/>
        <v>0</v>
      </c>
      <c r="AT1646" s="238">
        <f t="shared" si="4861"/>
        <v>1166666</v>
      </c>
      <c r="AU1646" s="238">
        <f t="shared" si="4910"/>
        <v>0</v>
      </c>
      <c r="AV1646" s="244">
        <f t="shared" si="4911"/>
        <v>0</v>
      </c>
    </row>
    <row r="1647" spans="1:48" s="229" customFormat="1" ht="25.5" hidden="1">
      <c r="A1647" s="307" t="s">
        <v>97</v>
      </c>
      <c r="B1647" s="247" t="s">
        <v>401</v>
      </c>
      <c r="C1647" s="227" t="s">
        <v>19</v>
      </c>
      <c r="D1647" s="227" t="s">
        <v>20</v>
      </c>
      <c r="E1647" s="227" t="s">
        <v>513</v>
      </c>
      <c r="F1647" s="227" t="s">
        <v>69</v>
      </c>
      <c r="G1647" s="227" t="s">
        <v>147</v>
      </c>
      <c r="H1647" s="227" t="s">
        <v>489</v>
      </c>
      <c r="I1647" s="237" t="s">
        <v>94</v>
      </c>
      <c r="J1647" s="238"/>
      <c r="K1647" s="238"/>
      <c r="L1647" s="244"/>
      <c r="M1647" s="238"/>
      <c r="N1647" s="238"/>
      <c r="O1647" s="244"/>
      <c r="P1647" s="238"/>
      <c r="Q1647" s="238"/>
      <c r="R1647" s="244"/>
      <c r="S1647" s="238">
        <f>6000000+1000000</f>
        <v>7000000</v>
      </c>
      <c r="T1647" s="238"/>
      <c r="U1647" s="244"/>
      <c r="V1647" s="238"/>
      <c r="W1647" s="238"/>
      <c r="X1647" s="244"/>
      <c r="Y1647" s="238">
        <v>1166666</v>
      </c>
      <c r="Z1647" s="238"/>
      <c r="AA1647" s="244"/>
      <c r="AB1647" s="238">
        <f t="shared" si="4984"/>
        <v>1166666</v>
      </c>
      <c r="AC1647" s="238">
        <f t="shared" si="4985"/>
        <v>0</v>
      </c>
      <c r="AD1647" s="244">
        <f t="shared" si="4986"/>
        <v>0</v>
      </c>
      <c r="AE1647" s="238"/>
      <c r="AF1647" s="238"/>
      <c r="AG1647" s="244"/>
      <c r="AH1647" s="238">
        <f t="shared" si="4996"/>
        <v>1166666</v>
      </c>
      <c r="AI1647" s="238">
        <f t="shared" si="4997"/>
        <v>0</v>
      </c>
      <c r="AJ1647" s="244">
        <f t="shared" si="4998"/>
        <v>0</v>
      </c>
      <c r="AK1647" s="238"/>
      <c r="AL1647" s="238"/>
      <c r="AM1647" s="244"/>
      <c r="AN1647" s="238">
        <f t="shared" si="5000"/>
        <v>1166666</v>
      </c>
      <c r="AO1647" s="238">
        <f t="shared" si="5001"/>
        <v>0</v>
      </c>
      <c r="AP1647" s="244">
        <f t="shared" si="5002"/>
        <v>0</v>
      </c>
      <c r="AQ1647" s="238"/>
      <c r="AR1647" s="238"/>
      <c r="AS1647" s="244"/>
      <c r="AT1647" s="238">
        <f t="shared" si="4861"/>
        <v>1166666</v>
      </c>
      <c r="AU1647" s="238">
        <f t="shared" si="4910"/>
        <v>0</v>
      </c>
      <c r="AV1647" s="244">
        <f t="shared" si="4911"/>
        <v>0</v>
      </c>
    </row>
    <row r="1648" spans="1:48" s="222" customFormat="1" ht="15.75" hidden="1">
      <c r="A1648" s="221" t="s">
        <v>459</v>
      </c>
      <c r="P1648" s="223">
        <f t="shared" ref="P1648:X1648" si="5004">P1649+P1676+P1684+P1690+P1701</f>
        <v>13357657.489999998</v>
      </c>
      <c r="Q1648" s="223">
        <f t="shared" si="5004"/>
        <v>6020689.3399999989</v>
      </c>
      <c r="R1648" s="223">
        <f t="shared" si="5004"/>
        <v>6001476.9399999995</v>
      </c>
      <c r="S1648" s="223">
        <f t="shared" si="5004"/>
        <v>42197.88</v>
      </c>
      <c r="T1648" s="223">
        <f t="shared" si="5004"/>
        <v>0</v>
      </c>
      <c r="U1648" s="223">
        <f t="shared" si="5004"/>
        <v>0</v>
      </c>
      <c r="V1648" s="223">
        <f t="shared" si="5004"/>
        <v>13399855.369999999</v>
      </c>
      <c r="W1648" s="223">
        <f t="shared" si="5004"/>
        <v>6020689.3399999989</v>
      </c>
      <c r="X1648" s="223">
        <f t="shared" si="5004"/>
        <v>6001476.9399999995</v>
      </c>
      <c r="Y1648" s="223">
        <f t="shared" ref="Y1648:AV1648" si="5005">Y1649+Y1676+Y1684+Y1690+Y1701+Y1725</f>
        <v>340000</v>
      </c>
      <c r="Z1648" s="223">
        <f t="shared" si="5005"/>
        <v>0</v>
      </c>
      <c r="AA1648" s="223">
        <f t="shared" si="5005"/>
        <v>0</v>
      </c>
      <c r="AB1648" s="223">
        <f t="shared" si="5005"/>
        <v>13739855.369999999</v>
      </c>
      <c r="AC1648" s="223">
        <f t="shared" si="5005"/>
        <v>6020689.3399999989</v>
      </c>
      <c r="AD1648" s="223">
        <f t="shared" si="5005"/>
        <v>6001476.9399999995</v>
      </c>
      <c r="AE1648" s="223">
        <f t="shared" si="5005"/>
        <v>-140589.98000000001</v>
      </c>
      <c r="AF1648" s="223">
        <f t="shared" si="5005"/>
        <v>0</v>
      </c>
      <c r="AG1648" s="223">
        <f t="shared" si="5005"/>
        <v>0</v>
      </c>
      <c r="AH1648" s="223">
        <f t="shared" si="5005"/>
        <v>13599265.389999999</v>
      </c>
      <c r="AI1648" s="223">
        <f t="shared" si="5005"/>
        <v>6020689.3399999989</v>
      </c>
      <c r="AJ1648" s="223">
        <f t="shared" si="5005"/>
        <v>6001476.9399999995</v>
      </c>
      <c r="AK1648" s="223">
        <f t="shared" si="5005"/>
        <v>468000</v>
      </c>
      <c r="AL1648" s="223">
        <f t="shared" si="5005"/>
        <v>0</v>
      </c>
      <c r="AM1648" s="223">
        <f t="shared" si="5005"/>
        <v>0</v>
      </c>
      <c r="AN1648" s="223">
        <f t="shared" si="5005"/>
        <v>14067265.389999999</v>
      </c>
      <c r="AO1648" s="223">
        <f t="shared" si="5005"/>
        <v>6020689.3399999989</v>
      </c>
      <c r="AP1648" s="223">
        <f t="shared" si="5005"/>
        <v>6001476.9399999995</v>
      </c>
      <c r="AQ1648" s="223">
        <f t="shared" si="5005"/>
        <v>3000</v>
      </c>
      <c r="AR1648" s="223">
        <f t="shared" si="5005"/>
        <v>0</v>
      </c>
      <c r="AS1648" s="223">
        <f t="shared" si="5005"/>
        <v>0</v>
      </c>
      <c r="AT1648" s="223">
        <f t="shared" si="5005"/>
        <v>14070265.389999999</v>
      </c>
      <c r="AU1648" s="223">
        <f t="shared" si="5005"/>
        <v>6020689.3399999989</v>
      </c>
      <c r="AV1648" s="223">
        <f t="shared" si="5005"/>
        <v>6001476.9399999995</v>
      </c>
    </row>
    <row r="1649" spans="1:48" s="229" customFormat="1" ht="15.75" hidden="1">
      <c r="A1649" s="225" t="s">
        <v>32</v>
      </c>
      <c r="B1649" s="226" t="s">
        <v>401</v>
      </c>
      <c r="C1649" s="226" t="s">
        <v>20</v>
      </c>
      <c r="D1649" s="227"/>
      <c r="E1649" s="227"/>
      <c r="F1649" s="227"/>
      <c r="G1649" s="227"/>
      <c r="H1649" s="227"/>
      <c r="I1649" s="227"/>
      <c r="J1649" s="228"/>
      <c r="K1649" s="228"/>
      <c r="L1649" s="228"/>
      <c r="M1649" s="228"/>
      <c r="N1649" s="228"/>
      <c r="O1649" s="228"/>
      <c r="P1649" s="228">
        <f t="shared" ref="P1649:U1649" si="5006">P1650+P1662</f>
        <v>4888519.7699999996</v>
      </c>
      <c r="Q1649" s="228">
        <f t="shared" si="5006"/>
        <v>4755829.7799999993</v>
      </c>
      <c r="R1649" s="228">
        <f t="shared" si="5006"/>
        <v>4757123.08</v>
      </c>
      <c r="S1649" s="228">
        <f t="shared" si="5006"/>
        <v>42197.88</v>
      </c>
      <c r="T1649" s="228">
        <f t="shared" si="5006"/>
        <v>0</v>
      </c>
      <c r="U1649" s="228">
        <f t="shared" si="5006"/>
        <v>0</v>
      </c>
      <c r="V1649" s="228">
        <f t="shared" ref="V1649:X1671" si="5007">P1649+S1649</f>
        <v>4930717.6499999994</v>
      </c>
      <c r="W1649" s="228">
        <f t="shared" si="5007"/>
        <v>4755829.7799999993</v>
      </c>
      <c r="X1649" s="228">
        <f t="shared" si="5007"/>
        <v>4757123.08</v>
      </c>
      <c r="Y1649" s="228">
        <f t="shared" ref="Y1649:AA1649" si="5008">Y1650+Y1662</f>
        <v>122000</v>
      </c>
      <c r="Z1649" s="228">
        <f t="shared" si="5008"/>
        <v>0</v>
      </c>
      <c r="AA1649" s="228">
        <f t="shared" si="5008"/>
        <v>0</v>
      </c>
      <c r="AB1649" s="228">
        <f t="shared" ref="AB1649:AB1695" si="5009">V1649+Y1649</f>
        <v>5052717.6499999994</v>
      </c>
      <c r="AC1649" s="228">
        <f t="shared" ref="AC1649:AC1695" si="5010">W1649+Z1649</f>
        <v>4755829.7799999993</v>
      </c>
      <c r="AD1649" s="228">
        <f t="shared" ref="AD1649:AD1695" si="5011">X1649+AA1649</f>
        <v>4757123.08</v>
      </c>
      <c r="AE1649" s="228">
        <f t="shared" ref="AE1649:AG1649" si="5012">AE1650+AE1662</f>
        <v>-140589.98000000001</v>
      </c>
      <c r="AF1649" s="228">
        <f t="shared" si="5012"/>
        <v>0</v>
      </c>
      <c r="AG1649" s="228">
        <f t="shared" si="5012"/>
        <v>0</v>
      </c>
      <c r="AH1649" s="228">
        <f t="shared" ref="AH1649:AH1695" si="5013">AB1649+AE1649</f>
        <v>4912127.669999999</v>
      </c>
      <c r="AI1649" s="228">
        <f t="shared" ref="AI1649:AI1695" si="5014">AC1649+AF1649</f>
        <v>4755829.7799999993</v>
      </c>
      <c r="AJ1649" s="228">
        <f t="shared" ref="AJ1649:AJ1695" si="5015">AD1649+AG1649</f>
        <v>4757123.08</v>
      </c>
      <c r="AK1649" s="228">
        <f t="shared" ref="AK1649:AM1649" si="5016">AK1650+AK1662</f>
        <v>0</v>
      </c>
      <c r="AL1649" s="228">
        <f t="shared" si="5016"/>
        <v>0</v>
      </c>
      <c r="AM1649" s="228">
        <f t="shared" si="5016"/>
        <v>0</v>
      </c>
      <c r="AN1649" s="228">
        <f t="shared" ref="AN1649:AN1695" si="5017">AH1649+AK1649</f>
        <v>4912127.669999999</v>
      </c>
      <c r="AO1649" s="228">
        <f t="shared" ref="AO1649:AO1695" si="5018">AI1649+AL1649</f>
        <v>4755829.7799999993</v>
      </c>
      <c r="AP1649" s="228">
        <f t="shared" ref="AP1649:AP1695" si="5019">AJ1649+AM1649</f>
        <v>4757123.08</v>
      </c>
      <c r="AQ1649" s="228">
        <f t="shared" ref="AQ1649:AS1649" si="5020">AQ1650+AQ1662</f>
        <v>3000</v>
      </c>
      <c r="AR1649" s="228">
        <f t="shared" si="5020"/>
        <v>0</v>
      </c>
      <c r="AS1649" s="228">
        <f t="shared" si="5020"/>
        <v>0</v>
      </c>
      <c r="AT1649" s="228">
        <f t="shared" ref="AT1649:AT1695" si="5021">AN1649+AQ1649</f>
        <v>4915127.669999999</v>
      </c>
      <c r="AU1649" s="228">
        <f t="shared" ref="AU1649:AU1695" si="5022">AO1649+AR1649</f>
        <v>4755829.7799999993</v>
      </c>
      <c r="AV1649" s="228">
        <f t="shared" ref="AV1649:AV1695" si="5023">AP1649+AS1649</f>
        <v>4757123.08</v>
      </c>
    </row>
    <row r="1650" spans="1:48" s="229" customFormat="1" ht="38.25" hidden="1">
      <c r="A1650" s="230" t="s">
        <v>0</v>
      </c>
      <c r="B1650" s="231" t="s">
        <v>401</v>
      </c>
      <c r="C1650" s="231" t="s">
        <v>20</v>
      </c>
      <c r="D1650" s="231" t="s">
        <v>16</v>
      </c>
      <c r="E1650" s="231"/>
      <c r="F1650" s="231"/>
      <c r="G1650" s="231"/>
      <c r="H1650" s="227"/>
      <c r="I1650" s="237"/>
      <c r="J1650" s="234"/>
      <c r="K1650" s="234"/>
      <c r="L1650" s="234"/>
      <c r="M1650" s="234"/>
      <c r="N1650" s="234"/>
      <c r="O1650" s="234"/>
      <c r="P1650" s="234">
        <f>P1651</f>
        <v>4696285</v>
      </c>
      <c r="Q1650" s="234">
        <f t="shared" ref="Q1650:U1651" si="5024">Q1651</f>
        <v>4755829.7799999993</v>
      </c>
      <c r="R1650" s="234">
        <f t="shared" si="5024"/>
        <v>4757123.08</v>
      </c>
      <c r="S1650" s="234">
        <f t="shared" si="5024"/>
        <v>0</v>
      </c>
      <c r="T1650" s="234">
        <f t="shared" si="5024"/>
        <v>0</v>
      </c>
      <c r="U1650" s="234">
        <f t="shared" si="5024"/>
        <v>0</v>
      </c>
      <c r="V1650" s="234">
        <f t="shared" si="5007"/>
        <v>4696285</v>
      </c>
      <c r="W1650" s="234">
        <f t="shared" si="5007"/>
        <v>4755829.7799999993</v>
      </c>
      <c r="X1650" s="234">
        <f t="shared" si="5007"/>
        <v>4757123.08</v>
      </c>
      <c r="Y1650" s="234">
        <f t="shared" ref="Y1650:AA1650" si="5025">Y1651</f>
        <v>2000</v>
      </c>
      <c r="Z1650" s="234">
        <f t="shared" si="5025"/>
        <v>0</v>
      </c>
      <c r="AA1650" s="234">
        <f t="shared" si="5025"/>
        <v>0</v>
      </c>
      <c r="AB1650" s="234">
        <f t="shared" si="5009"/>
        <v>4698285</v>
      </c>
      <c r="AC1650" s="234">
        <f t="shared" si="5010"/>
        <v>4755829.7799999993</v>
      </c>
      <c r="AD1650" s="234">
        <f t="shared" si="5011"/>
        <v>4757123.08</v>
      </c>
      <c r="AE1650" s="234">
        <f t="shared" ref="AE1650:AG1650" si="5026">AE1651</f>
        <v>0</v>
      </c>
      <c r="AF1650" s="234">
        <f t="shared" si="5026"/>
        <v>0</v>
      </c>
      <c r="AG1650" s="234">
        <f t="shared" si="5026"/>
        <v>0</v>
      </c>
      <c r="AH1650" s="234">
        <f t="shared" si="5013"/>
        <v>4698285</v>
      </c>
      <c r="AI1650" s="234">
        <f t="shared" si="5014"/>
        <v>4755829.7799999993</v>
      </c>
      <c r="AJ1650" s="234">
        <f t="shared" si="5015"/>
        <v>4757123.08</v>
      </c>
      <c r="AK1650" s="234">
        <f t="shared" ref="AK1650:AM1650" si="5027">AK1651</f>
        <v>0</v>
      </c>
      <c r="AL1650" s="234">
        <f t="shared" si="5027"/>
        <v>0</v>
      </c>
      <c r="AM1650" s="234">
        <f t="shared" si="5027"/>
        <v>0</v>
      </c>
      <c r="AN1650" s="234">
        <f t="shared" si="5017"/>
        <v>4698285</v>
      </c>
      <c r="AO1650" s="234">
        <f t="shared" si="5018"/>
        <v>4755829.7799999993</v>
      </c>
      <c r="AP1650" s="234">
        <f t="shared" si="5019"/>
        <v>4757123.08</v>
      </c>
      <c r="AQ1650" s="234">
        <f t="shared" ref="AQ1650:AS1650" si="5028">AQ1651</f>
        <v>0</v>
      </c>
      <c r="AR1650" s="234">
        <f t="shared" si="5028"/>
        <v>0</v>
      </c>
      <c r="AS1650" s="234">
        <f t="shared" si="5028"/>
        <v>0</v>
      </c>
      <c r="AT1650" s="234">
        <f t="shared" si="5021"/>
        <v>4698285</v>
      </c>
      <c r="AU1650" s="234">
        <f t="shared" si="5022"/>
        <v>4755829.7799999993</v>
      </c>
      <c r="AV1650" s="234">
        <f t="shared" si="5023"/>
        <v>4757123.08</v>
      </c>
    </row>
    <row r="1651" spans="1:48" s="229" customFormat="1" hidden="1">
      <c r="A1651" s="235" t="s">
        <v>82</v>
      </c>
      <c r="B1651" s="227" t="s">
        <v>401</v>
      </c>
      <c r="C1651" s="227" t="s">
        <v>20</v>
      </c>
      <c r="D1651" s="227" t="s">
        <v>16</v>
      </c>
      <c r="E1651" s="227" t="s">
        <v>81</v>
      </c>
      <c r="F1651" s="227" t="s">
        <v>69</v>
      </c>
      <c r="G1651" s="227" t="s">
        <v>147</v>
      </c>
      <c r="H1651" s="227" t="s">
        <v>148</v>
      </c>
      <c r="I1651" s="237"/>
      <c r="J1651" s="238"/>
      <c r="K1651" s="238"/>
      <c r="L1651" s="238"/>
      <c r="M1651" s="238"/>
      <c r="N1651" s="238"/>
      <c r="O1651" s="238"/>
      <c r="P1651" s="238">
        <f>P1652</f>
        <v>4696285</v>
      </c>
      <c r="Q1651" s="238">
        <f t="shared" si="5024"/>
        <v>4755829.7799999993</v>
      </c>
      <c r="R1651" s="238">
        <f t="shared" si="5024"/>
        <v>4757123.08</v>
      </c>
      <c r="S1651" s="238">
        <f t="shared" si="5024"/>
        <v>0</v>
      </c>
      <c r="T1651" s="238">
        <f t="shared" si="5024"/>
        <v>0</v>
      </c>
      <c r="U1651" s="238">
        <f t="shared" si="5024"/>
        <v>0</v>
      </c>
      <c r="V1651" s="238">
        <f t="shared" si="5007"/>
        <v>4696285</v>
      </c>
      <c r="W1651" s="238">
        <f t="shared" si="5007"/>
        <v>4755829.7799999993</v>
      </c>
      <c r="X1651" s="238">
        <f t="shared" si="5007"/>
        <v>4757123.08</v>
      </c>
      <c r="Y1651" s="238">
        <f>Y1652+Y1659</f>
        <v>2000</v>
      </c>
      <c r="Z1651" s="238">
        <f t="shared" ref="Z1651:AA1651" si="5029">Z1652+Z1659</f>
        <v>0</v>
      </c>
      <c r="AA1651" s="238">
        <f t="shared" si="5029"/>
        <v>0</v>
      </c>
      <c r="AB1651" s="238">
        <f t="shared" si="5009"/>
        <v>4698285</v>
      </c>
      <c r="AC1651" s="238">
        <f t="shared" si="5010"/>
        <v>4755829.7799999993</v>
      </c>
      <c r="AD1651" s="238">
        <f t="shared" si="5011"/>
        <v>4757123.08</v>
      </c>
      <c r="AE1651" s="238">
        <f>AE1652+AE1659</f>
        <v>0</v>
      </c>
      <c r="AF1651" s="238">
        <f t="shared" ref="AF1651:AG1651" si="5030">AF1652+AF1659</f>
        <v>0</v>
      </c>
      <c r="AG1651" s="238">
        <f t="shared" si="5030"/>
        <v>0</v>
      </c>
      <c r="AH1651" s="238">
        <f t="shared" si="5013"/>
        <v>4698285</v>
      </c>
      <c r="AI1651" s="238">
        <f t="shared" si="5014"/>
        <v>4755829.7799999993</v>
      </c>
      <c r="AJ1651" s="238">
        <f t="shared" si="5015"/>
        <v>4757123.08</v>
      </c>
      <c r="AK1651" s="238">
        <f>AK1652+AK1659</f>
        <v>0</v>
      </c>
      <c r="AL1651" s="238">
        <f t="shared" ref="AL1651:AM1651" si="5031">AL1652+AL1659</f>
        <v>0</v>
      </c>
      <c r="AM1651" s="238">
        <f t="shared" si="5031"/>
        <v>0</v>
      </c>
      <c r="AN1651" s="238">
        <f t="shared" si="5017"/>
        <v>4698285</v>
      </c>
      <c r="AO1651" s="238">
        <f t="shared" si="5018"/>
        <v>4755829.7799999993</v>
      </c>
      <c r="AP1651" s="238">
        <f t="shared" si="5019"/>
        <v>4757123.08</v>
      </c>
      <c r="AQ1651" s="238">
        <f>AQ1652+AQ1659</f>
        <v>0</v>
      </c>
      <c r="AR1651" s="238">
        <f t="shared" ref="AR1651:AS1651" si="5032">AR1652+AR1659</f>
        <v>0</v>
      </c>
      <c r="AS1651" s="238">
        <f t="shared" si="5032"/>
        <v>0</v>
      </c>
      <c r="AT1651" s="238">
        <f t="shared" si="5021"/>
        <v>4698285</v>
      </c>
      <c r="AU1651" s="238">
        <f t="shared" si="5022"/>
        <v>4755829.7799999993</v>
      </c>
      <c r="AV1651" s="238">
        <f t="shared" si="5023"/>
        <v>4757123.08</v>
      </c>
    </row>
    <row r="1652" spans="1:48" s="229" customFormat="1" ht="25.5" hidden="1">
      <c r="A1652" s="235" t="s">
        <v>86</v>
      </c>
      <c r="B1652" s="227" t="s">
        <v>401</v>
      </c>
      <c r="C1652" s="227" t="s">
        <v>20</v>
      </c>
      <c r="D1652" s="227" t="s">
        <v>16</v>
      </c>
      <c r="E1652" s="227" t="s">
        <v>81</v>
      </c>
      <c r="F1652" s="227" t="s">
        <v>69</v>
      </c>
      <c r="G1652" s="227" t="s">
        <v>147</v>
      </c>
      <c r="H1652" s="227" t="s">
        <v>157</v>
      </c>
      <c r="I1652" s="237"/>
      <c r="J1652" s="238"/>
      <c r="K1652" s="238"/>
      <c r="L1652" s="238"/>
      <c r="M1652" s="238"/>
      <c r="N1652" s="238"/>
      <c r="O1652" s="238"/>
      <c r="P1652" s="238">
        <f>P1653+P1655+P1657</f>
        <v>4696285</v>
      </c>
      <c r="Q1652" s="238">
        <f t="shared" ref="Q1652:U1652" si="5033">Q1653+Q1655+Q1657</f>
        <v>4755829.7799999993</v>
      </c>
      <c r="R1652" s="238">
        <f t="shared" si="5033"/>
        <v>4757123.08</v>
      </c>
      <c r="S1652" s="238">
        <f t="shared" si="5033"/>
        <v>0</v>
      </c>
      <c r="T1652" s="238">
        <f t="shared" si="5033"/>
        <v>0</v>
      </c>
      <c r="U1652" s="238">
        <f t="shared" si="5033"/>
        <v>0</v>
      </c>
      <c r="V1652" s="238">
        <f t="shared" si="5007"/>
        <v>4696285</v>
      </c>
      <c r="W1652" s="238">
        <f t="shared" si="5007"/>
        <v>4755829.7799999993</v>
      </c>
      <c r="X1652" s="238">
        <f t="shared" si="5007"/>
        <v>4757123.08</v>
      </c>
      <c r="Y1652" s="238">
        <f t="shared" ref="Y1652:AA1652" si="5034">Y1653+Y1655+Y1657</f>
        <v>0</v>
      </c>
      <c r="Z1652" s="238">
        <f t="shared" si="5034"/>
        <v>0</v>
      </c>
      <c r="AA1652" s="238">
        <f t="shared" si="5034"/>
        <v>0</v>
      </c>
      <c r="AB1652" s="238">
        <f t="shared" si="5009"/>
        <v>4696285</v>
      </c>
      <c r="AC1652" s="238">
        <f t="shared" si="5010"/>
        <v>4755829.7799999993</v>
      </c>
      <c r="AD1652" s="238">
        <f t="shared" si="5011"/>
        <v>4757123.08</v>
      </c>
      <c r="AE1652" s="238">
        <f t="shared" ref="AE1652:AG1652" si="5035">AE1653+AE1655+AE1657</f>
        <v>0</v>
      </c>
      <c r="AF1652" s="238">
        <f t="shared" si="5035"/>
        <v>0</v>
      </c>
      <c r="AG1652" s="238">
        <f t="shared" si="5035"/>
        <v>0</v>
      </c>
      <c r="AH1652" s="238">
        <f t="shared" si="5013"/>
        <v>4696285</v>
      </c>
      <c r="AI1652" s="238">
        <f t="shared" si="5014"/>
        <v>4755829.7799999993</v>
      </c>
      <c r="AJ1652" s="238">
        <f t="shared" si="5015"/>
        <v>4757123.08</v>
      </c>
      <c r="AK1652" s="238">
        <f t="shared" ref="AK1652:AM1652" si="5036">AK1653+AK1655+AK1657</f>
        <v>0</v>
      </c>
      <c r="AL1652" s="238">
        <f t="shared" si="5036"/>
        <v>0</v>
      </c>
      <c r="AM1652" s="238">
        <f t="shared" si="5036"/>
        <v>0</v>
      </c>
      <c r="AN1652" s="238">
        <f t="shared" si="5017"/>
        <v>4696285</v>
      </c>
      <c r="AO1652" s="238">
        <f t="shared" si="5018"/>
        <v>4755829.7799999993</v>
      </c>
      <c r="AP1652" s="238">
        <f t="shared" si="5019"/>
        <v>4757123.08</v>
      </c>
      <c r="AQ1652" s="238">
        <f t="shared" ref="AQ1652:AS1652" si="5037">AQ1653+AQ1655+AQ1657</f>
        <v>0</v>
      </c>
      <c r="AR1652" s="238">
        <f t="shared" si="5037"/>
        <v>0</v>
      </c>
      <c r="AS1652" s="238">
        <f t="shared" si="5037"/>
        <v>0</v>
      </c>
      <c r="AT1652" s="238">
        <f t="shared" si="5021"/>
        <v>4696285</v>
      </c>
      <c r="AU1652" s="238">
        <f t="shared" si="5022"/>
        <v>4755829.7799999993</v>
      </c>
      <c r="AV1652" s="238">
        <f t="shared" si="5023"/>
        <v>4757123.08</v>
      </c>
    </row>
    <row r="1653" spans="1:48" s="229" customFormat="1" ht="38.25" hidden="1">
      <c r="A1653" s="239" t="s">
        <v>95</v>
      </c>
      <c r="B1653" s="227" t="s">
        <v>401</v>
      </c>
      <c r="C1653" s="227" t="s">
        <v>20</v>
      </c>
      <c r="D1653" s="227" t="s">
        <v>16</v>
      </c>
      <c r="E1653" s="227" t="s">
        <v>81</v>
      </c>
      <c r="F1653" s="227" t="s">
        <v>69</v>
      </c>
      <c r="G1653" s="227" t="s">
        <v>147</v>
      </c>
      <c r="H1653" s="227" t="s">
        <v>157</v>
      </c>
      <c r="I1653" s="237" t="s">
        <v>91</v>
      </c>
      <c r="J1653" s="238"/>
      <c r="K1653" s="238"/>
      <c r="L1653" s="238"/>
      <c r="M1653" s="238"/>
      <c r="N1653" s="238"/>
      <c r="O1653" s="238"/>
      <c r="P1653" s="238">
        <f>P1654</f>
        <v>4075693</v>
      </c>
      <c r="Q1653" s="238">
        <f t="shared" ref="Q1653:U1653" si="5038">Q1654</f>
        <v>4115343.6599999997</v>
      </c>
      <c r="R1653" s="238">
        <f t="shared" si="5038"/>
        <v>4115393.08</v>
      </c>
      <c r="S1653" s="238">
        <f t="shared" si="5038"/>
        <v>0</v>
      </c>
      <c r="T1653" s="238">
        <f t="shared" si="5038"/>
        <v>0</v>
      </c>
      <c r="U1653" s="238">
        <f t="shared" si="5038"/>
        <v>0</v>
      </c>
      <c r="V1653" s="238">
        <f t="shared" si="5007"/>
        <v>4075693</v>
      </c>
      <c r="W1653" s="238">
        <f t="shared" si="5007"/>
        <v>4115343.6599999997</v>
      </c>
      <c r="X1653" s="238">
        <f t="shared" si="5007"/>
        <v>4115393.08</v>
      </c>
      <c r="Y1653" s="238">
        <f t="shared" ref="Y1653:AA1653" si="5039">Y1654</f>
        <v>0</v>
      </c>
      <c r="Z1653" s="238">
        <f t="shared" si="5039"/>
        <v>0</v>
      </c>
      <c r="AA1653" s="238">
        <f t="shared" si="5039"/>
        <v>0</v>
      </c>
      <c r="AB1653" s="238">
        <f t="shared" si="5009"/>
        <v>4075693</v>
      </c>
      <c r="AC1653" s="238">
        <f t="shared" si="5010"/>
        <v>4115343.6599999997</v>
      </c>
      <c r="AD1653" s="238">
        <f t="shared" si="5011"/>
        <v>4115393.08</v>
      </c>
      <c r="AE1653" s="238">
        <f t="shared" ref="AE1653:AG1653" si="5040">AE1654</f>
        <v>0</v>
      </c>
      <c r="AF1653" s="238">
        <f t="shared" si="5040"/>
        <v>0</v>
      </c>
      <c r="AG1653" s="238">
        <f t="shared" si="5040"/>
        <v>0</v>
      </c>
      <c r="AH1653" s="238">
        <f t="shared" si="5013"/>
        <v>4075693</v>
      </c>
      <c r="AI1653" s="238">
        <f t="shared" si="5014"/>
        <v>4115343.6599999997</v>
      </c>
      <c r="AJ1653" s="238">
        <f t="shared" si="5015"/>
        <v>4115393.08</v>
      </c>
      <c r="AK1653" s="238">
        <f t="shared" ref="AK1653:AM1653" si="5041">AK1654</f>
        <v>-60000</v>
      </c>
      <c r="AL1653" s="238">
        <f t="shared" si="5041"/>
        <v>0</v>
      </c>
      <c r="AM1653" s="238">
        <f t="shared" si="5041"/>
        <v>0</v>
      </c>
      <c r="AN1653" s="238">
        <f t="shared" si="5017"/>
        <v>4015693</v>
      </c>
      <c r="AO1653" s="238">
        <f t="shared" si="5018"/>
        <v>4115343.6599999997</v>
      </c>
      <c r="AP1653" s="238">
        <f t="shared" si="5019"/>
        <v>4115393.08</v>
      </c>
      <c r="AQ1653" s="238">
        <f t="shared" ref="AQ1653:AS1653" si="5042">AQ1654</f>
        <v>0</v>
      </c>
      <c r="AR1653" s="238">
        <f t="shared" si="5042"/>
        <v>0</v>
      </c>
      <c r="AS1653" s="238">
        <f t="shared" si="5042"/>
        <v>0</v>
      </c>
      <c r="AT1653" s="238">
        <f t="shared" si="5021"/>
        <v>4015693</v>
      </c>
      <c r="AU1653" s="238">
        <f t="shared" si="5022"/>
        <v>4115343.6599999997</v>
      </c>
      <c r="AV1653" s="238">
        <f t="shared" si="5023"/>
        <v>4115393.08</v>
      </c>
    </row>
    <row r="1654" spans="1:48" s="229" customFormat="1" hidden="1">
      <c r="A1654" s="239" t="s">
        <v>102</v>
      </c>
      <c r="B1654" s="227" t="s">
        <v>401</v>
      </c>
      <c r="C1654" s="227" t="s">
        <v>20</v>
      </c>
      <c r="D1654" s="227" t="s">
        <v>16</v>
      </c>
      <c r="E1654" s="227" t="s">
        <v>81</v>
      </c>
      <c r="F1654" s="227" t="s">
        <v>69</v>
      </c>
      <c r="G1654" s="227" t="s">
        <v>147</v>
      </c>
      <c r="H1654" s="227" t="s">
        <v>157</v>
      </c>
      <c r="I1654" s="237" t="s">
        <v>101</v>
      </c>
      <c r="J1654" s="238"/>
      <c r="K1654" s="238"/>
      <c r="L1654" s="238"/>
      <c r="M1654" s="238"/>
      <c r="N1654" s="238"/>
      <c r="O1654" s="238"/>
      <c r="P1654" s="238">
        <f>3045539+110402+919752</f>
        <v>4075693</v>
      </c>
      <c r="Q1654" s="238">
        <f>3075993.01+110402+928948.65</f>
        <v>4115343.6599999997</v>
      </c>
      <c r="R1654" s="238">
        <f>3106752.94+70402+938238.14</f>
        <v>4115393.08</v>
      </c>
      <c r="S1654" s="238"/>
      <c r="T1654" s="238"/>
      <c r="U1654" s="238"/>
      <c r="V1654" s="238">
        <f t="shared" si="5007"/>
        <v>4075693</v>
      </c>
      <c r="W1654" s="238">
        <f t="shared" si="5007"/>
        <v>4115343.6599999997</v>
      </c>
      <c r="X1654" s="238">
        <f t="shared" si="5007"/>
        <v>4115393.08</v>
      </c>
      <c r="Y1654" s="238"/>
      <c r="Z1654" s="238"/>
      <c r="AA1654" s="238"/>
      <c r="AB1654" s="238">
        <f t="shared" si="5009"/>
        <v>4075693</v>
      </c>
      <c r="AC1654" s="238">
        <f t="shared" si="5010"/>
        <v>4115343.6599999997</v>
      </c>
      <c r="AD1654" s="238">
        <f t="shared" si="5011"/>
        <v>4115393.08</v>
      </c>
      <c r="AE1654" s="238"/>
      <c r="AF1654" s="238"/>
      <c r="AG1654" s="238"/>
      <c r="AH1654" s="238">
        <f t="shared" si="5013"/>
        <v>4075693</v>
      </c>
      <c r="AI1654" s="238">
        <f t="shared" si="5014"/>
        <v>4115343.6599999997</v>
      </c>
      <c r="AJ1654" s="238">
        <f t="shared" si="5015"/>
        <v>4115393.08</v>
      </c>
      <c r="AK1654" s="238">
        <v>-60000</v>
      </c>
      <c r="AL1654" s="238"/>
      <c r="AM1654" s="238"/>
      <c r="AN1654" s="238">
        <f t="shared" si="5017"/>
        <v>4015693</v>
      </c>
      <c r="AO1654" s="238">
        <f t="shared" si="5018"/>
        <v>4115343.6599999997</v>
      </c>
      <c r="AP1654" s="238">
        <f t="shared" si="5019"/>
        <v>4115393.08</v>
      </c>
      <c r="AQ1654" s="238"/>
      <c r="AR1654" s="238"/>
      <c r="AS1654" s="238"/>
      <c r="AT1654" s="238">
        <f t="shared" si="5021"/>
        <v>4015693</v>
      </c>
      <c r="AU1654" s="238">
        <f t="shared" si="5022"/>
        <v>4115343.6599999997</v>
      </c>
      <c r="AV1654" s="238">
        <f t="shared" si="5023"/>
        <v>4115393.08</v>
      </c>
    </row>
    <row r="1655" spans="1:48" s="229" customFormat="1" ht="25.5" hidden="1">
      <c r="A1655" s="240" t="s">
        <v>259</v>
      </c>
      <c r="B1655" s="227" t="s">
        <v>401</v>
      </c>
      <c r="C1655" s="227" t="s">
        <v>20</v>
      </c>
      <c r="D1655" s="227" t="s">
        <v>16</v>
      </c>
      <c r="E1655" s="227" t="s">
        <v>81</v>
      </c>
      <c r="F1655" s="227" t="s">
        <v>69</v>
      </c>
      <c r="G1655" s="227" t="s">
        <v>147</v>
      </c>
      <c r="H1655" s="227" t="s">
        <v>157</v>
      </c>
      <c r="I1655" s="237" t="s">
        <v>93</v>
      </c>
      <c r="J1655" s="238"/>
      <c r="K1655" s="238"/>
      <c r="L1655" s="238"/>
      <c r="M1655" s="238"/>
      <c r="N1655" s="238"/>
      <c r="O1655" s="238"/>
      <c r="P1655" s="238">
        <f>P1656</f>
        <v>590592</v>
      </c>
      <c r="Q1655" s="238">
        <f t="shared" ref="Q1655:U1655" si="5043">Q1656</f>
        <v>610486.12</v>
      </c>
      <c r="R1655" s="238">
        <f t="shared" si="5043"/>
        <v>611730</v>
      </c>
      <c r="S1655" s="238">
        <f t="shared" si="5043"/>
        <v>0</v>
      </c>
      <c r="T1655" s="238">
        <f t="shared" si="5043"/>
        <v>0</v>
      </c>
      <c r="U1655" s="238">
        <f t="shared" si="5043"/>
        <v>0</v>
      </c>
      <c r="V1655" s="238">
        <f t="shared" si="5007"/>
        <v>590592</v>
      </c>
      <c r="W1655" s="238">
        <f t="shared" si="5007"/>
        <v>610486.12</v>
      </c>
      <c r="X1655" s="238">
        <f t="shared" si="5007"/>
        <v>611730</v>
      </c>
      <c r="Y1655" s="238">
        <f t="shared" ref="Y1655:AA1655" si="5044">Y1656</f>
        <v>0</v>
      </c>
      <c r="Z1655" s="238">
        <f t="shared" si="5044"/>
        <v>0</v>
      </c>
      <c r="AA1655" s="238">
        <f t="shared" si="5044"/>
        <v>0</v>
      </c>
      <c r="AB1655" s="238">
        <f t="shared" si="5009"/>
        <v>590592</v>
      </c>
      <c r="AC1655" s="238">
        <f t="shared" si="5010"/>
        <v>610486.12</v>
      </c>
      <c r="AD1655" s="238">
        <f t="shared" si="5011"/>
        <v>611730</v>
      </c>
      <c r="AE1655" s="238">
        <f t="shared" ref="AE1655:AG1655" si="5045">AE1656</f>
        <v>0</v>
      </c>
      <c r="AF1655" s="238">
        <f t="shared" si="5045"/>
        <v>0</v>
      </c>
      <c r="AG1655" s="238">
        <f t="shared" si="5045"/>
        <v>0</v>
      </c>
      <c r="AH1655" s="238">
        <f t="shared" si="5013"/>
        <v>590592</v>
      </c>
      <c r="AI1655" s="238">
        <f t="shared" si="5014"/>
        <v>610486.12</v>
      </c>
      <c r="AJ1655" s="238">
        <f t="shared" si="5015"/>
        <v>611730</v>
      </c>
      <c r="AK1655" s="238">
        <f t="shared" ref="AK1655:AM1655" si="5046">AK1656</f>
        <v>60000</v>
      </c>
      <c r="AL1655" s="238">
        <f t="shared" si="5046"/>
        <v>0</v>
      </c>
      <c r="AM1655" s="238">
        <f t="shared" si="5046"/>
        <v>0</v>
      </c>
      <c r="AN1655" s="238">
        <f t="shared" si="5017"/>
        <v>650592</v>
      </c>
      <c r="AO1655" s="238">
        <f t="shared" si="5018"/>
        <v>610486.12</v>
      </c>
      <c r="AP1655" s="238">
        <f t="shared" si="5019"/>
        <v>611730</v>
      </c>
      <c r="AQ1655" s="238">
        <f t="shared" ref="AQ1655:AS1655" si="5047">AQ1656</f>
        <v>0</v>
      </c>
      <c r="AR1655" s="238">
        <f t="shared" si="5047"/>
        <v>0</v>
      </c>
      <c r="AS1655" s="238">
        <f t="shared" si="5047"/>
        <v>0</v>
      </c>
      <c r="AT1655" s="238">
        <f t="shared" si="5021"/>
        <v>650592</v>
      </c>
      <c r="AU1655" s="238">
        <f t="shared" si="5022"/>
        <v>610486.12</v>
      </c>
      <c r="AV1655" s="238">
        <f t="shared" si="5023"/>
        <v>611730</v>
      </c>
    </row>
    <row r="1656" spans="1:48" s="229" customFormat="1" ht="25.5" hidden="1">
      <c r="A1656" s="239" t="s">
        <v>97</v>
      </c>
      <c r="B1656" s="227" t="s">
        <v>401</v>
      </c>
      <c r="C1656" s="227" t="s">
        <v>20</v>
      </c>
      <c r="D1656" s="227" t="s">
        <v>16</v>
      </c>
      <c r="E1656" s="227" t="s">
        <v>81</v>
      </c>
      <c r="F1656" s="227" t="s">
        <v>69</v>
      </c>
      <c r="G1656" s="227" t="s">
        <v>147</v>
      </c>
      <c r="H1656" s="227" t="s">
        <v>157</v>
      </c>
      <c r="I1656" s="237" t="s">
        <v>94</v>
      </c>
      <c r="J1656" s="238"/>
      <c r="K1656" s="238"/>
      <c r="L1656" s="238"/>
      <c r="M1656" s="238"/>
      <c r="N1656" s="238"/>
      <c r="O1656" s="238"/>
      <c r="P1656" s="238">
        <f>544739+45853</f>
        <v>590592</v>
      </c>
      <c r="Q1656" s="238">
        <f>562799+47687.12</f>
        <v>610486.12</v>
      </c>
      <c r="R1656" s="238">
        <f>73793+537937</f>
        <v>611730</v>
      </c>
      <c r="S1656" s="238"/>
      <c r="T1656" s="238"/>
      <c r="U1656" s="238"/>
      <c r="V1656" s="238">
        <f t="shared" si="5007"/>
        <v>590592</v>
      </c>
      <c r="W1656" s="238">
        <f t="shared" si="5007"/>
        <v>610486.12</v>
      </c>
      <c r="X1656" s="238">
        <f t="shared" si="5007"/>
        <v>611730</v>
      </c>
      <c r="Y1656" s="238"/>
      <c r="Z1656" s="238"/>
      <c r="AA1656" s="238"/>
      <c r="AB1656" s="238">
        <f t="shared" si="5009"/>
        <v>590592</v>
      </c>
      <c r="AC1656" s="238">
        <f t="shared" si="5010"/>
        <v>610486.12</v>
      </c>
      <c r="AD1656" s="238">
        <f t="shared" si="5011"/>
        <v>611730</v>
      </c>
      <c r="AE1656" s="238"/>
      <c r="AF1656" s="238"/>
      <c r="AG1656" s="238"/>
      <c r="AH1656" s="238">
        <f t="shared" si="5013"/>
        <v>590592</v>
      </c>
      <c r="AI1656" s="238">
        <f t="shared" si="5014"/>
        <v>610486.12</v>
      </c>
      <c r="AJ1656" s="238">
        <f t="shared" si="5015"/>
        <v>611730</v>
      </c>
      <c r="AK1656" s="238">
        <v>60000</v>
      </c>
      <c r="AL1656" s="238"/>
      <c r="AM1656" s="238"/>
      <c r="AN1656" s="238">
        <f t="shared" si="5017"/>
        <v>650592</v>
      </c>
      <c r="AO1656" s="238">
        <f t="shared" si="5018"/>
        <v>610486.12</v>
      </c>
      <c r="AP1656" s="238">
        <f t="shared" si="5019"/>
        <v>611730</v>
      </c>
      <c r="AQ1656" s="238"/>
      <c r="AR1656" s="238"/>
      <c r="AS1656" s="238"/>
      <c r="AT1656" s="238">
        <f t="shared" si="5021"/>
        <v>650592</v>
      </c>
      <c r="AU1656" s="238">
        <f t="shared" si="5022"/>
        <v>610486.12</v>
      </c>
      <c r="AV1656" s="238">
        <f t="shared" si="5023"/>
        <v>611730</v>
      </c>
    </row>
    <row r="1657" spans="1:48" s="229" customFormat="1" hidden="1">
      <c r="A1657" s="239" t="s">
        <v>79</v>
      </c>
      <c r="B1657" s="227" t="s">
        <v>401</v>
      </c>
      <c r="C1657" s="227" t="s">
        <v>20</v>
      </c>
      <c r="D1657" s="227" t="s">
        <v>16</v>
      </c>
      <c r="E1657" s="227" t="s">
        <v>81</v>
      </c>
      <c r="F1657" s="227" t="s">
        <v>69</v>
      </c>
      <c r="G1657" s="227" t="s">
        <v>147</v>
      </c>
      <c r="H1657" s="227" t="s">
        <v>157</v>
      </c>
      <c r="I1657" s="237" t="s">
        <v>76</v>
      </c>
      <c r="J1657" s="238"/>
      <c r="K1657" s="238"/>
      <c r="L1657" s="238"/>
      <c r="M1657" s="238"/>
      <c r="N1657" s="238"/>
      <c r="O1657" s="238"/>
      <c r="P1657" s="238">
        <f>P1658</f>
        <v>30000</v>
      </c>
      <c r="Q1657" s="238">
        <f t="shared" ref="Q1657:U1657" si="5048">Q1658</f>
        <v>30000</v>
      </c>
      <c r="R1657" s="238">
        <f t="shared" si="5048"/>
        <v>30000</v>
      </c>
      <c r="S1657" s="238">
        <f t="shared" si="5048"/>
        <v>0</v>
      </c>
      <c r="T1657" s="238">
        <f t="shared" si="5048"/>
        <v>0</v>
      </c>
      <c r="U1657" s="238">
        <f t="shared" si="5048"/>
        <v>0</v>
      </c>
      <c r="V1657" s="238">
        <f t="shared" si="5007"/>
        <v>30000</v>
      </c>
      <c r="W1657" s="238">
        <f t="shared" si="5007"/>
        <v>30000</v>
      </c>
      <c r="X1657" s="238">
        <f t="shared" si="5007"/>
        <v>30000</v>
      </c>
      <c r="Y1657" s="238">
        <f t="shared" ref="Y1657:AA1657" si="5049">Y1658</f>
        <v>0</v>
      </c>
      <c r="Z1657" s="238">
        <f t="shared" si="5049"/>
        <v>0</v>
      </c>
      <c r="AA1657" s="238">
        <f t="shared" si="5049"/>
        <v>0</v>
      </c>
      <c r="AB1657" s="238">
        <f t="shared" si="5009"/>
        <v>30000</v>
      </c>
      <c r="AC1657" s="238">
        <f t="shared" si="5010"/>
        <v>30000</v>
      </c>
      <c r="AD1657" s="238">
        <f t="shared" si="5011"/>
        <v>30000</v>
      </c>
      <c r="AE1657" s="238">
        <f t="shared" ref="AE1657:AG1657" si="5050">AE1658</f>
        <v>0</v>
      </c>
      <c r="AF1657" s="238">
        <f t="shared" si="5050"/>
        <v>0</v>
      </c>
      <c r="AG1657" s="238">
        <f t="shared" si="5050"/>
        <v>0</v>
      </c>
      <c r="AH1657" s="238">
        <f t="shared" si="5013"/>
        <v>30000</v>
      </c>
      <c r="AI1657" s="238">
        <f t="shared" si="5014"/>
        <v>30000</v>
      </c>
      <c r="AJ1657" s="238">
        <f t="shared" si="5015"/>
        <v>30000</v>
      </c>
      <c r="AK1657" s="238">
        <f t="shared" ref="AK1657:AM1657" si="5051">AK1658</f>
        <v>0</v>
      </c>
      <c r="AL1657" s="238">
        <f t="shared" si="5051"/>
        <v>0</v>
      </c>
      <c r="AM1657" s="238">
        <f t="shared" si="5051"/>
        <v>0</v>
      </c>
      <c r="AN1657" s="238">
        <f t="shared" si="5017"/>
        <v>30000</v>
      </c>
      <c r="AO1657" s="238">
        <f t="shared" si="5018"/>
        <v>30000</v>
      </c>
      <c r="AP1657" s="238">
        <f t="shared" si="5019"/>
        <v>30000</v>
      </c>
      <c r="AQ1657" s="238">
        <f t="shared" ref="AQ1657:AS1657" si="5052">AQ1658</f>
        <v>0</v>
      </c>
      <c r="AR1657" s="238">
        <f t="shared" si="5052"/>
        <v>0</v>
      </c>
      <c r="AS1657" s="238">
        <f t="shared" si="5052"/>
        <v>0</v>
      </c>
      <c r="AT1657" s="238">
        <f t="shared" si="5021"/>
        <v>30000</v>
      </c>
      <c r="AU1657" s="238">
        <f t="shared" si="5022"/>
        <v>30000</v>
      </c>
      <c r="AV1657" s="238">
        <f t="shared" si="5023"/>
        <v>30000</v>
      </c>
    </row>
    <row r="1658" spans="1:48" s="229" customFormat="1" hidden="1">
      <c r="A1658" s="241" t="s">
        <v>124</v>
      </c>
      <c r="B1658" s="227" t="s">
        <v>401</v>
      </c>
      <c r="C1658" s="227" t="s">
        <v>20</v>
      </c>
      <c r="D1658" s="227" t="s">
        <v>16</v>
      </c>
      <c r="E1658" s="227" t="s">
        <v>81</v>
      </c>
      <c r="F1658" s="227" t="s">
        <v>69</v>
      </c>
      <c r="G1658" s="227" t="s">
        <v>147</v>
      </c>
      <c r="H1658" s="227" t="s">
        <v>157</v>
      </c>
      <c r="I1658" s="237" t="s">
        <v>123</v>
      </c>
      <c r="J1658" s="238"/>
      <c r="K1658" s="238"/>
      <c r="L1658" s="238"/>
      <c r="M1658" s="238"/>
      <c r="N1658" s="238"/>
      <c r="O1658" s="238"/>
      <c r="P1658" s="238">
        <f>22000+8000</f>
        <v>30000</v>
      </c>
      <c r="Q1658" s="238">
        <v>30000</v>
      </c>
      <c r="R1658" s="238">
        <v>30000</v>
      </c>
      <c r="S1658" s="238"/>
      <c r="T1658" s="238"/>
      <c r="U1658" s="238"/>
      <c r="V1658" s="238">
        <f t="shared" si="5007"/>
        <v>30000</v>
      </c>
      <c r="W1658" s="238">
        <f t="shared" si="5007"/>
        <v>30000</v>
      </c>
      <c r="X1658" s="238">
        <f t="shared" si="5007"/>
        <v>30000</v>
      </c>
      <c r="Y1658" s="238"/>
      <c r="Z1658" s="238"/>
      <c r="AA1658" s="238"/>
      <c r="AB1658" s="238">
        <f t="shared" si="5009"/>
        <v>30000</v>
      </c>
      <c r="AC1658" s="238">
        <f t="shared" si="5010"/>
        <v>30000</v>
      </c>
      <c r="AD1658" s="238">
        <f t="shared" si="5011"/>
        <v>30000</v>
      </c>
      <c r="AE1658" s="238"/>
      <c r="AF1658" s="238"/>
      <c r="AG1658" s="238"/>
      <c r="AH1658" s="238">
        <f t="shared" si="5013"/>
        <v>30000</v>
      </c>
      <c r="AI1658" s="238">
        <f t="shared" si="5014"/>
        <v>30000</v>
      </c>
      <c r="AJ1658" s="238">
        <f t="shared" si="5015"/>
        <v>30000</v>
      </c>
      <c r="AK1658" s="238"/>
      <c r="AL1658" s="238"/>
      <c r="AM1658" s="238"/>
      <c r="AN1658" s="238">
        <f t="shared" si="5017"/>
        <v>30000</v>
      </c>
      <c r="AO1658" s="238">
        <f t="shared" si="5018"/>
        <v>30000</v>
      </c>
      <c r="AP1658" s="238">
        <f t="shared" si="5019"/>
        <v>30000</v>
      </c>
      <c r="AQ1658" s="238"/>
      <c r="AR1658" s="238"/>
      <c r="AS1658" s="238"/>
      <c r="AT1658" s="238">
        <f t="shared" si="5021"/>
        <v>30000</v>
      </c>
      <c r="AU1658" s="238">
        <f t="shared" si="5022"/>
        <v>30000</v>
      </c>
      <c r="AV1658" s="238">
        <f t="shared" si="5023"/>
        <v>30000</v>
      </c>
    </row>
    <row r="1659" spans="1:48" s="229" customFormat="1" hidden="1">
      <c r="A1659" s="239" t="s">
        <v>89</v>
      </c>
      <c r="B1659" s="227" t="s">
        <v>401</v>
      </c>
      <c r="C1659" s="227" t="s">
        <v>20</v>
      </c>
      <c r="D1659" s="227" t="s">
        <v>16</v>
      </c>
      <c r="E1659" s="227" t="s">
        <v>81</v>
      </c>
      <c r="F1659" s="227" t="s">
        <v>69</v>
      </c>
      <c r="G1659" s="227" t="s">
        <v>147</v>
      </c>
      <c r="H1659" s="227" t="s">
        <v>173</v>
      </c>
      <c r="I1659" s="237"/>
      <c r="J1659" s="238"/>
      <c r="K1659" s="238"/>
      <c r="L1659" s="238"/>
      <c r="M1659" s="238"/>
      <c r="N1659" s="238"/>
      <c r="O1659" s="238"/>
      <c r="P1659" s="238">
        <f>P1660</f>
        <v>0</v>
      </c>
      <c r="Q1659" s="238">
        <f t="shared" ref="Q1659:U1660" si="5053">Q1660</f>
        <v>0</v>
      </c>
      <c r="R1659" s="238">
        <f t="shared" si="5053"/>
        <v>0</v>
      </c>
      <c r="S1659" s="238">
        <f t="shared" si="5053"/>
        <v>0</v>
      </c>
      <c r="T1659" s="238">
        <f t="shared" si="5053"/>
        <v>0</v>
      </c>
      <c r="U1659" s="238">
        <f t="shared" si="5053"/>
        <v>0</v>
      </c>
      <c r="V1659" s="238">
        <f t="shared" si="5007"/>
        <v>0</v>
      </c>
      <c r="W1659" s="238">
        <f t="shared" si="5007"/>
        <v>0</v>
      </c>
      <c r="X1659" s="238">
        <f t="shared" si="5007"/>
        <v>0</v>
      </c>
      <c r="Y1659" s="238">
        <f t="shared" ref="Y1659:AA1660" si="5054">Y1660</f>
        <v>2000</v>
      </c>
      <c r="Z1659" s="238">
        <f t="shared" si="5054"/>
        <v>0</v>
      </c>
      <c r="AA1659" s="238">
        <f t="shared" si="5054"/>
        <v>0</v>
      </c>
      <c r="AB1659" s="238">
        <f t="shared" si="5009"/>
        <v>2000</v>
      </c>
      <c r="AC1659" s="238">
        <f t="shared" si="5010"/>
        <v>0</v>
      </c>
      <c r="AD1659" s="238">
        <f t="shared" si="5011"/>
        <v>0</v>
      </c>
      <c r="AE1659" s="238">
        <f t="shared" ref="AE1659:AG1660" si="5055">AE1660</f>
        <v>0</v>
      </c>
      <c r="AF1659" s="238">
        <f t="shared" si="5055"/>
        <v>0</v>
      </c>
      <c r="AG1659" s="238">
        <f t="shared" si="5055"/>
        <v>0</v>
      </c>
      <c r="AH1659" s="238">
        <f t="shared" si="5013"/>
        <v>2000</v>
      </c>
      <c r="AI1659" s="238">
        <f t="shared" si="5014"/>
        <v>0</v>
      </c>
      <c r="AJ1659" s="238">
        <f t="shared" si="5015"/>
        <v>0</v>
      </c>
      <c r="AK1659" s="238">
        <f t="shared" ref="AK1659:AM1660" si="5056">AK1660</f>
        <v>0</v>
      </c>
      <c r="AL1659" s="238">
        <f t="shared" si="5056"/>
        <v>0</v>
      </c>
      <c r="AM1659" s="238">
        <f t="shared" si="5056"/>
        <v>0</v>
      </c>
      <c r="AN1659" s="238">
        <f t="shared" si="5017"/>
        <v>2000</v>
      </c>
      <c r="AO1659" s="238">
        <f t="shared" si="5018"/>
        <v>0</v>
      </c>
      <c r="AP1659" s="238">
        <f t="shared" si="5019"/>
        <v>0</v>
      </c>
      <c r="AQ1659" s="238">
        <f t="shared" ref="AQ1659:AS1660" si="5057">AQ1660</f>
        <v>0</v>
      </c>
      <c r="AR1659" s="238">
        <f t="shared" si="5057"/>
        <v>0</v>
      </c>
      <c r="AS1659" s="238">
        <f t="shared" si="5057"/>
        <v>0</v>
      </c>
      <c r="AT1659" s="238">
        <f t="shared" si="5021"/>
        <v>2000</v>
      </c>
      <c r="AU1659" s="238">
        <f t="shared" si="5022"/>
        <v>0</v>
      </c>
      <c r="AV1659" s="238">
        <f t="shared" si="5023"/>
        <v>0</v>
      </c>
    </row>
    <row r="1660" spans="1:48" s="229" customFormat="1" ht="25.5" hidden="1">
      <c r="A1660" s="240" t="s">
        <v>259</v>
      </c>
      <c r="B1660" s="227" t="s">
        <v>401</v>
      </c>
      <c r="C1660" s="227" t="s">
        <v>20</v>
      </c>
      <c r="D1660" s="227" t="s">
        <v>16</v>
      </c>
      <c r="E1660" s="227" t="s">
        <v>81</v>
      </c>
      <c r="F1660" s="227" t="s">
        <v>69</v>
      </c>
      <c r="G1660" s="227" t="s">
        <v>147</v>
      </c>
      <c r="H1660" s="227" t="s">
        <v>173</v>
      </c>
      <c r="I1660" s="237" t="s">
        <v>93</v>
      </c>
      <c r="J1660" s="238"/>
      <c r="K1660" s="238"/>
      <c r="L1660" s="238"/>
      <c r="M1660" s="238"/>
      <c r="N1660" s="238"/>
      <c r="O1660" s="238"/>
      <c r="P1660" s="238">
        <f>P1661</f>
        <v>0</v>
      </c>
      <c r="Q1660" s="238">
        <f t="shared" si="5053"/>
        <v>0</v>
      </c>
      <c r="R1660" s="238">
        <f t="shared" si="5053"/>
        <v>0</v>
      </c>
      <c r="S1660" s="238">
        <f t="shared" si="5053"/>
        <v>0</v>
      </c>
      <c r="T1660" s="238">
        <f t="shared" si="5053"/>
        <v>0</v>
      </c>
      <c r="U1660" s="238">
        <f t="shared" si="5053"/>
        <v>0</v>
      </c>
      <c r="V1660" s="238">
        <f t="shared" si="5007"/>
        <v>0</v>
      </c>
      <c r="W1660" s="238">
        <f t="shared" si="5007"/>
        <v>0</v>
      </c>
      <c r="X1660" s="238">
        <f t="shared" si="5007"/>
        <v>0</v>
      </c>
      <c r="Y1660" s="238">
        <f t="shared" si="5054"/>
        <v>2000</v>
      </c>
      <c r="Z1660" s="238">
        <f t="shared" si="5054"/>
        <v>0</v>
      </c>
      <c r="AA1660" s="238">
        <f t="shared" si="5054"/>
        <v>0</v>
      </c>
      <c r="AB1660" s="238">
        <f t="shared" si="5009"/>
        <v>2000</v>
      </c>
      <c r="AC1660" s="238">
        <f t="shared" si="5010"/>
        <v>0</v>
      </c>
      <c r="AD1660" s="238">
        <f t="shared" si="5011"/>
        <v>0</v>
      </c>
      <c r="AE1660" s="238">
        <f t="shared" si="5055"/>
        <v>0</v>
      </c>
      <c r="AF1660" s="238">
        <f t="shared" si="5055"/>
        <v>0</v>
      </c>
      <c r="AG1660" s="238">
        <f t="shared" si="5055"/>
        <v>0</v>
      </c>
      <c r="AH1660" s="238">
        <f t="shared" si="5013"/>
        <v>2000</v>
      </c>
      <c r="AI1660" s="238">
        <f t="shared" si="5014"/>
        <v>0</v>
      </c>
      <c r="AJ1660" s="238">
        <f t="shared" si="5015"/>
        <v>0</v>
      </c>
      <c r="AK1660" s="238">
        <f t="shared" si="5056"/>
        <v>0</v>
      </c>
      <c r="AL1660" s="238">
        <f t="shared" si="5056"/>
        <v>0</v>
      </c>
      <c r="AM1660" s="238">
        <f t="shared" si="5056"/>
        <v>0</v>
      </c>
      <c r="AN1660" s="238">
        <f t="shared" si="5017"/>
        <v>2000</v>
      </c>
      <c r="AO1660" s="238">
        <f t="shared" si="5018"/>
        <v>0</v>
      </c>
      <c r="AP1660" s="238">
        <f t="shared" si="5019"/>
        <v>0</v>
      </c>
      <c r="AQ1660" s="238">
        <f t="shared" si="5057"/>
        <v>0</v>
      </c>
      <c r="AR1660" s="238">
        <f t="shared" si="5057"/>
        <v>0</v>
      </c>
      <c r="AS1660" s="238">
        <f t="shared" si="5057"/>
        <v>0</v>
      </c>
      <c r="AT1660" s="238">
        <f t="shared" si="5021"/>
        <v>2000</v>
      </c>
      <c r="AU1660" s="238">
        <f t="shared" si="5022"/>
        <v>0</v>
      </c>
      <c r="AV1660" s="238">
        <f t="shared" si="5023"/>
        <v>0</v>
      </c>
    </row>
    <row r="1661" spans="1:48" s="229" customFormat="1" ht="25.5" hidden="1">
      <c r="A1661" s="239" t="s">
        <v>97</v>
      </c>
      <c r="B1661" s="227" t="s">
        <v>401</v>
      </c>
      <c r="C1661" s="227" t="s">
        <v>20</v>
      </c>
      <c r="D1661" s="227" t="s">
        <v>16</v>
      </c>
      <c r="E1661" s="227" t="s">
        <v>81</v>
      </c>
      <c r="F1661" s="227" t="s">
        <v>69</v>
      </c>
      <c r="G1661" s="227" t="s">
        <v>147</v>
      </c>
      <c r="H1661" s="227" t="s">
        <v>173</v>
      </c>
      <c r="I1661" s="237" t="s">
        <v>94</v>
      </c>
      <c r="J1661" s="238"/>
      <c r="K1661" s="238"/>
      <c r="L1661" s="238"/>
      <c r="M1661" s="238"/>
      <c r="N1661" s="238"/>
      <c r="O1661" s="238"/>
      <c r="P1661" s="238"/>
      <c r="Q1661" s="238"/>
      <c r="R1661" s="238"/>
      <c r="S1661" s="238"/>
      <c r="T1661" s="238"/>
      <c r="U1661" s="238"/>
      <c r="V1661" s="238">
        <f t="shared" si="5007"/>
        <v>0</v>
      </c>
      <c r="W1661" s="238">
        <f t="shared" si="5007"/>
        <v>0</v>
      </c>
      <c r="X1661" s="238">
        <f t="shared" si="5007"/>
        <v>0</v>
      </c>
      <c r="Y1661" s="238">
        <v>2000</v>
      </c>
      <c r="Z1661" s="238"/>
      <c r="AA1661" s="238"/>
      <c r="AB1661" s="238">
        <f t="shared" si="5009"/>
        <v>2000</v>
      </c>
      <c r="AC1661" s="238">
        <f t="shared" si="5010"/>
        <v>0</v>
      </c>
      <c r="AD1661" s="238">
        <f t="shared" si="5011"/>
        <v>0</v>
      </c>
      <c r="AE1661" s="238"/>
      <c r="AF1661" s="238"/>
      <c r="AG1661" s="238"/>
      <c r="AH1661" s="238">
        <f t="shared" si="5013"/>
        <v>2000</v>
      </c>
      <c r="AI1661" s="238">
        <f t="shared" si="5014"/>
        <v>0</v>
      </c>
      <c r="AJ1661" s="238">
        <f t="shared" si="5015"/>
        <v>0</v>
      </c>
      <c r="AK1661" s="238"/>
      <c r="AL1661" s="238"/>
      <c r="AM1661" s="238"/>
      <c r="AN1661" s="238">
        <f t="shared" si="5017"/>
        <v>2000</v>
      </c>
      <c r="AO1661" s="238">
        <f t="shared" si="5018"/>
        <v>0</v>
      </c>
      <c r="AP1661" s="238">
        <f t="shared" si="5019"/>
        <v>0</v>
      </c>
      <c r="AQ1661" s="238"/>
      <c r="AR1661" s="238"/>
      <c r="AS1661" s="238"/>
      <c r="AT1661" s="238">
        <f t="shared" si="5021"/>
        <v>2000</v>
      </c>
      <c r="AU1661" s="238">
        <f t="shared" si="5022"/>
        <v>0</v>
      </c>
      <c r="AV1661" s="238">
        <f t="shared" si="5023"/>
        <v>0</v>
      </c>
    </row>
    <row r="1662" spans="1:48" s="229" customFormat="1" hidden="1">
      <c r="A1662" s="230" t="s">
        <v>1</v>
      </c>
      <c r="B1662" s="231" t="s">
        <v>401</v>
      </c>
      <c r="C1662" s="231" t="s">
        <v>20</v>
      </c>
      <c r="D1662" s="231" t="s">
        <v>49</v>
      </c>
      <c r="E1662" s="231"/>
      <c r="F1662" s="231"/>
      <c r="G1662" s="231"/>
      <c r="H1662" s="227"/>
      <c r="I1662" s="237"/>
      <c r="J1662" s="234"/>
      <c r="K1662" s="234"/>
      <c r="L1662" s="234"/>
      <c r="M1662" s="234"/>
      <c r="N1662" s="234"/>
      <c r="O1662" s="234"/>
      <c r="P1662" s="234">
        <f t="shared" ref="P1662:U1662" si="5058">P1667</f>
        <v>192234.77</v>
      </c>
      <c r="Q1662" s="234">
        <f t="shared" si="5058"/>
        <v>0</v>
      </c>
      <c r="R1662" s="234">
        <f t="shared" si="5058"/>
        <v>0</v>
      </c>
      <c r="S1662" s="234">
        <f t="shared" si="5058"/>
        <v>42197.88</v>
      </c>
      <c r="T1662" s="234">
        <f t="shared" si="5058"/>
        <v>0</v>
      </c>
      <c r="U1662" s="234">
        <f t="shared" si="5058"/>
        <v>0</v>
      </c>
      <c r="V1662" s="234">
        <f t="shared" si="5007"/>
        <v>234432.65</v>
      </c>
      <c r="W1662" s="234">
        <f t="shared" si="5007"/>
        <v>0</v>
      </c>
      <c r="X1662" s="234">
        <f t="shared" si="5007"/>
        <v>0</v>
      </c>
      <c r="Y1662" s="234">
        <f>Y1667+Y1663</f>
        <v>120000</v>
      </c>
      <c r="Z1662" s="234">
        <f t="shared" ref="Z1662:AA1662" si="5059">Z1667+Z1663</f>
        <v>0</v>
      </c>
      <c r="AA1662" s="234">
        <f t="shared" si="5059"/>
        <v>0</v>
      </c>
      <c r="AB1662" s="234">
        <f t="shared" si="5009"/>
        <v>354432.65</v>
      </c>
      <c r="AC1662" s="234">
        <f t="shared" si="5010"/>
        <v>0</v>
      </c>
      <c r="AD1662" s="234">
        <f t="shared" si="5011"/>
        <v>0</v>
      </c>
      <c r="AE1662" s="234">
        <f>AE1667+AE1663</f>
        <v>-140589.98000000001</v>
      </c>
      <c r="AF1662" s="234">
        <f t="shared" ref="AF1662:AG1662" si="5060">AF1667+AF1663</f>
        <v>0</v>
      </c>
      <c r="AG1662" s="234">
        <f t="shared" si="5060"/>
        <v>0</v>
      </c>
      <c r="AH1662" s="234">
        <f t="shared" si="5013"/>
        <v>213842.67</v>
      </c>
      <c r="AI1662" s="234">
        <f t="shared" si="5014"/>
        <v>0</v>
      </c>
      <c r="AJ1662" s="234">
        <f t="shared" si="5015"/>
        <v>0</v>
      </c>
      <c r="AK1662" s="234">
        <f>AK1667+AK1663</f>
        <v>0</v>
      </c>
      <c r="AL1662" s="234">
        <f t="shared" ref="AL1662:AM1662" si="5061">AL1667+AL1663</f>
        <v>0</v>
      </c>
      <c r="AM1662" s="234">
        <f t="shared" si="5061"/>
        <v>0</v>
      </c>
      <c r="AN1662" s="234">
        <f t="shared" si="5017"/>
        <v>213842.67</v>
      </c>
      <c r="AO1662" s="234">
        <f t="shared" si="5018"/>
        <v>0</v>
      </c>
      <c r="AP1662" s="234">
        <f t="shared" si="5019"/>
        <v>0</v>
      </c>
      <c r="AQ1662" s="234">
        <f>AQ1667+AQ1663+AQ1672</f>
        <v>3000</v>
      </c>
      <c r="AR1662" s="234">
        <f t="shared" ref="AR1662:AS1662" si="5062">AR1667+AR1663+AR1672</f>
        <v>0</v>
      </c>
      <c r="AS1662" s="234">
        <f t="shared" si="5062"/>
        <v>0</v>
      </c>
      <c r="AT1662" s="234">
        <f t="shared" si="5021"/>
        <v>216842.67</v>
      </c>
      <c r="AU1662" s="234">
        <f t="shared" si="5022"/>
        <v>0</v>
      </c>
      <c r="AV1662" s="234">
        <f t="shared" si="5023"/>
        <v>0</v>
      </c>
    </row>
    <row r="1663" spans="1:48" s="229" customFormat="1" ht="38.25" hidden="1">
      <c r="A1663" s="306" t="s">
        <v>309</v>
      </c>
      <c r="B1663" s="243" t="s">
        <v>401</v>
      </c>
      <c r="C1663" s="243" t="s">
        <v>20</v>
      </c>
      <c r="D1663" s="227" t="s">
        <v>49</v>
      </c>
      <c r="E1663" s="227" t="s">
        <v>30</v>
      </c>
      <c r="F1663" s="227" t="s">
        <v>69</v>
      </c>
      <c r="G1663" s="227" t="s">
        <v>147</v>
      </c>
      <c r="H1663" s="227" t="s">
        <v>148</v>
      </c>
      <c r="I1663" s="237"/>
      <c r="J1663" s="244">
        <f>J1664</f>
        <v>0</v>
      </c>
      <c r="K1663" s="244">
        <f t="shared" ref="J1663:O1665" si="5063">K1664</f>
        <v>0</v>
      </c>
      <c r="L1663" s="244">
        <f t="shared" si="5063"/>
        <v>0</v>
      </c>
      <c r="M1663" s="244">
        <f t="shared" si="5063"/>
        <v>0</v>
      </c>
      <c r="N1663" s="244">
        <f t="shared" si="5063"/>
        <v>0</v>
      </c>
      <c r="O1663" s="244">
        <f t="shared" si="5063"/>
        <v>0</v>
      </c>
      <c r="P1663" s="244">
        <f t="shared" ref="P1663:P1666" si="5064">J1663+M1663</f>
        <v>0</v>
      </c>
      <c r="Q1663" s="244">
        <f t="shared" ref="Q1663:Q1666" si="5065">K1663+N1663</f>
        <v>0</v>
      </c>
      <c r="R1663" s="244">
        <f t="shared" ref="R1663:R1666" si="5066">L1663+O1663</f>
        <v>0</v>
      </c>
      <c r="S1663" s="244">
        <f t="shared" ref="S1663:U1665" si="5067">S1664</f>
        <v>0</v>
      </c>
      <c r="T1663" s="244">
        <f t="shared" si="5067"/>
        <v>0</v>
      </c>
      <c r="U1663" s="244">
        <f t="shared" si="5067"/>
        <v>0</v>
      </c>
      <c r="V1663" s="244">
        <f t="shared" si="5007"/>
        <v>0</v>
      </c>
      <c r="W1663" s="244">
        <f t="shared" si="5007"/>
        <v>0</v>
      </c>
      <c r="X1663" s="244">
        <f t="shared" si="5007"/>
        <v>0</v>
      </c>
      <c r="Y1663" s="244">
        <f t="shared" ref="Y1663:AA1665" si="5068">Y1664</f>
        <v>120000</v>
      </c>
      <c r="Z1663" s="244">
        <f t="shared" si="5068"/>
        <v>0</v>
      </c>
      <c r="AA1663" s="244">
        <f t="shared" si="5068"/>
        <v>0</v>
      </c>
      <c r="AB1663" s="244">
        <f t="shared" si="5009"/>
        <v>120000</v>
      </c>
      <c r="AC1663" s="244">
        <f t="shared" si="5010"/>
        <v>0</v>
      </c>
      <c r="AD1663" s="244">
        <f t="shared" si="5011"/>
        <v>0</v>
      </c>
      <c r="AE1663" s="244">
        <f t="shared" ref="AE1663:AG1665" si="5069">AE1664</f>
        <v>0</v>
      </c>
      <c r="AF1663" s="244">
        <f t="shared" si="5069"/>
        <v>0</v>
      </c>
      <c r="AG1663" s="244">
        <f t="shared" si="5069"/>
        <v>0</v>
      </c>
      <c r="AH1663" s="244">
        <f t="shared" si="5013"/>
        <v>120000</v>
      </c>
      <c r="AI1663" s="244">
        <f t="shared" si="5014"/>
        <v>0</v>
      </c>
      <c r="AJ1663" s="244">
        <f t="shared" si="5015"/>
        <v>0</v>
      </c>
      <c r="AK1663" s="244">
        <f t="shared" ref="AK1663:AM1665" si="5070">AK1664</f>
        <v>0</v>
      </c>
      <c r="AL1663" s="244">
        <f t="shared" si="5070"/>
        <v>0</v>
      </c>
      <c r="AM1663" s="244">
        <f t="shared" si="5070"/>
        <v>0</v>
      </c>
      <c r="AN1663" s="244">
        <f t="shared" si="5017"/>
        <v>120000</v>
      </c>
      <c r="AO1663" s="244">
        <f t="shared" si="5018"/>
        <v>0</v>
      </c>
      <c r="AP1663" s="244">
        <f t="shared" si="5019"/>
        <v>0</v>
      </c>
      <c r="AQ1663" s="244">
        <f t="shared" ref="AQ1663:AS1665" si="5071">AQ1664</f>
        <v>0</v>
      </c>
      <c r="AR1663" s="244">
        <f t="shared" si="5071"/>
        <v>0</v>
      </c>
      <c r="AS1663" s="244">
        <f t="shared" si="5071"/>
        <v>0</v>
      </c>
      <c r="AT1663" s="244">
        <f t="shared" si="5021"/>
        <v>120000</v>
      </c>
      <c r="AU1663" s="244">
        <f t="shared" si="5022"/>
        <v>0</v>
      </c>
      <c r="AV1663" s="244">
        <f t="shared" si="5023"/>
        <v>0</v>
      </c>
    </row>
    <row r="1664" spans="1:48" s="229" customFormat="1" ht="25.5" hidden="1">
      <c r="A1664" s="306" t="s">
        <v>307</v>
      </c>
      <c r="B1664" s="243" t="s">
        <v>401</v>
      </c>
      <c r="C1664" s="243" t="s">
        <v>20</v>
      </c>
      <c r="D1664" s="227" t="s">
        <v>49</v>
      </c>
      <c r="E1664" s="227" t="s">
        <v>30</v>
      </c>
      <c r="F1664" s="227" t="s">
        <v>69</v>
      </c>
      <c r="G1664" s="227" t="s">
        <v>147</v>
      </c>
      <c r="H1664" s="227" t="s">
        <v>308</v>
      </c>
      <c r="I1664" s="237"/>
      <c r="J1664" s="238">
        <f t="shared" si="5063"/>
        <v>0</v>
      </c>
      <c r="K1664" s="238">
        <f t="shared" si="5063"/>
        <v>0</v>
      </c>
      <c r="L1664" s="238">
        <f t="shared" si="5063"/>
        <v>0</v>
      </c>
      <c r="M1664" s="238">
        <f t="shared" si="5063"/>
        <v>0</v>
      </c>
      <c r="N1664" s="238">
        <f t="shared" si="5063"/>
        <v>0</v>
      </c>
      <c r="O1664" s="238">
        <f t="shared" si="5063"/>
        <v>0</v>
      </c>
      <c r="P1664" s="238">
        <f t="shared" si="5064"/>
        <v>0</v>
      </c>
      <c r="Q1664" s="238">
        <f t="shared" si="5065"/>
        <v>0</v>
      </c>
      <c r="R1664" s="238">
        <f t="shared" si="5066"/>
        <v>0</v>
      </c>
      <c r="S1664" s="238">
        <f t="shared" si="5067"/>
        <v>0</v>
      </c>
      <c r="T1664" s="238">
        <f t="shared" si="5067"/>
        <v>0</v>
      </c>
      <c r="U1664" s="238">
        <f t="shared" si="5067"/>
        <v>0</v>
      </c>
      <c r="V1664" s="238">
        <f t="shared" si="5007"/>
        <v>0</v>
      </c>
      <c r="W1664" s="238">
        <f t="shared" si="5007"/>
        <v>0</v>
      </c>
      <c r="X1664" s="238">
        <f t="shared" si="5007"/>
        <v>0</v>
      </c>
      <c r="Y1664" s="238">
        <f t="shared" si="5068"/>
        <v>120000</v>
      </c>
      <c r="Z1664" s="238">
        <f t="shared" si="5068"/>
        <v>0</v>
      </c>
      <c r="AA1664" s="238">
        <f t="shared" si="5068"/>
        <v>0</v>
      </c>
      <c r="AB1664" s="238">
        <f t="shared" si="5009"/>
        <v>120000</v>
      </c>
      <c r="AC1664" s="238">
        <f t="shared" si="5010"/>
        <v>0</v>
      </c>
      <c r="AD1664" s="238">
        <f t="shared" si="5011"/>
        <v>0</v>
      </c>
      <c r="AE1664" s="238">
        <f t="shared" si="5069"/>
        <v>0</v>
      </c>
      <c r="AF1664" s="238">
        <f t="shared" si="5069"/>
        <v>0</v>
      </c>
      <c r="AG1664" s="238">
        <f t="shared" si="5069"/>
        <v>0</v>
      </c>
      <c r="AH1664" s="238">
        <f t="shared" si="5013"/>
        <v>120000</v>
      </c>
      <c r="AI1664" s="238">
        <f t="shared" si="5014"/>
        <v>0</v>
      </c>
      <c r="AJ1664" s="238">
        <f t="shared" si="5015"/>
        <v>0</v>
      </c>
      <c r="AK1664" s="238">
        <f t="shared" si="5070"/>
        <v>0</v>
      </c>
      <c r="AL1664" s="238">
        <f t="shared" si="5070"/>
        <v>0</v>
      </c>
      <c r="AM1664" s="238">
        <f t="shared" si="5070"/>
        <v>0</v>
      </c>
      <c r="AN1664" s="238">
        <f t="shared" si="5017"/>
        <v>120000</v>
      </c>
      <c r="AO1664" s="238">
        <f t="shared" si="5018"/>
        <v>0</v>
      </c>
      <c r="AP1664" s="238">
        <f t="shared" si="5019"/>
        <v>0</v>
      </c>
      <c r="AQ1664" s="238">
        <f t="shared" si="5071"/>
        <v>0</v>
      </c>
      <c r="AR1664" s="238">
        <f t="shared" si="5071"/>
        <v>0</v>
      </c>
      <c r="AS1664" s="238">
        <f t="shared" si="5071"/>
        <v>0</v>
      </c>
      <c r="AT1664" s="238">
        <f t="shared" si="5021"/>
        <v>120000</v>
      </c>
      <c r="AU1664" s="238">
        <f t="shared" si="5022"/>
        <v>0</v>
      </c>
      <c r="AV1664" s="238">
        <f t="shared" si="5023"/>
        <v>0</v>
      </c>
    </row>
    <row r="1665" spans="1:48" s="229" customFormat="1" ht="25.5" hidden="1">
      <c r="A1665" s="305" t="s">
        <v>259</v>
      </c>
      <c r="B1665" s="243" t="s">
        <v>401</v>
      </c>
      <c r="C1665" s="243" t="s">
        <v>20</v>
      </c>
      <c r="D1665" s="227" t="s">
        <v>49</v>
      </c>
      <c r="E1665" s="227" t="s">
        <v>30</v>
      </c>
      <c r="F1665" s="227" t="s">
        <v>69</v>
      </c>
      <c r="G1665" s="227" t="s">
        <v>147</v>
      </c>
      <c r="H1665" s="227" t="s">
        <v>308</v>
      </c>
      <c r="I1665" s="237" t="s">
        <v>93</v>
      </c>
      <c r="J1665" s="238">
        <f t="shared" si="5063"/>
        <v>0</v>
      </c>
      <c r="K1665" s="238">
        <f t="shared" si="5063"/>
        <v>0</v>
      </c>
      <c r="L1665" s="238">
        <f t="shared" si="5063"/>
        <v>0</v>
      </c>
      <c r="M1665" s="238">
        <f t="shared" si="5063"/>
        <v>0</v>
      </c>
      <c r="N1665" s="238">
        <f t="shared" si="5063"/>
        <v>0</v>
      </c>
      <c r="O1665" s="238">
        <f t="shared" si="5063"/>
        <v>0</v>
      </c>
      <c r="P1665" s="238">
        <f t="shared" si="5064"/>
        <v>0</v>
      </c>
      <c r="Q1665" s="238">
        <f t="shared" si="5065"/>
        <v>0</v>
      </c>
      <c r="R1665" s="238">
        <f t="shared" si="5066"/>
        <v>0</v>
      </c>
      <c r="S1665" s="238">
        <f t="shared" si="5067"/>
        <v>0</v>
      </c>
      <c r="T1665" s="238">
        <f t="shared" si="5067"/>
        <v>0</v>
      </c>
      <c r="U1665" s="238">
        <f t="shared" si="5067"/>
        <v>0</v>
      </c>
      <c r="V1665" s="238">
        <f t="shared" si="5007"/>
        <v>0</v>
      </c>
      <c r="W1665" s="238">
        <f t="shared" si="5007"/>
        <v>0</v>
      </c>
      <c r="X1665" s="238">
        <f t="shared" si="5007"/>
        <v>0</v>
      </c>
      <c r="Y1665" s="238">
        <f t="shared" si="5068"/>
        <v>120000</v>
      </c>
      <c r="Z1665" s="238">
        <f t="shared" si="5068"/>
        <v>0</v>
      </c>
      <c r="AA1665" s="238">
        <f t="shared" si="5068"/>
        <v>0</v>
      </c>
      <c r="AB1665" s="238">
        <f t="shared" si="5009"/>
        <v>120000</v>
      </c>
      <c r="AC1665" s="238">
        <f t="shared" si="5010"/>
        <v>0</v>
      </c>
      <c r="AD1665" s="238">
        <f t="shared" si="5011"/>
        <v>0</v>
      </c>
      <c r="AE1665" s="238">
        <f t="shared" si="5069"/>
        <v>0</v>
      </c>
      <c r="AF1665" s="238">
        <f t="shared" si="5069"/>
        <v>0</v>
      </c>
      <c r="AG1665" s="238">
        <f t="shared" si="5069"/>
        <v>0</v>
      </c>
      <c r="AH1665" s="238">
        <f t="shared" si="5013"/>
        <v>120000</v>
      </c>
      <c r="AI1665" s="238">
        <f t="shared" si="5014"/>
        <v>0</v>
      </c>
      <c r="AJ1665" s="238">
        <f t="shared" si="5015"/>
        <v>0</v>
      </c>
      <c r="AK1665" s="238">
        <f t="shared" si="5070"/>
        <v>0</v>
      </c>
      <c r="AL1665" s="238">
        <f t="shared" si="5070"/>
        <v>0</v>
      </c>
      <c r="AM1665" s="238">
        <f t="shared" si="5070"/>
        <v>0</v>
      </c>
      <c r="AN1665" s="238">
        <f t="shared" si="5017"/>
        <v>120000</v>
      </c>
      <c r="AO1665" s="238">
        <f t="shared" si="5018"/>
        <v>0</v>
      </c>
      <c r="AP1665" s="238">
        <f t="shared" si="5019"/>
        <v>0</v>
      </c>
      <c r="AQ1665" s="238">
        <f t="shared" si="5071"/>
        <v>0</v>
      </c>
      <c r="AR1665" s="238">
        <f t="shared" si="5071"/>
        <v>0</v>
      </c>
      <c r="AS1665" s="238">
        <f t="shared" si="5071"/>
        <v>0</v>
      </c>
      <c r="AT1665" s="238">
        <f t="shared" si="5021"/>
        <v>120000</v>
      </c>
      <c r="AU1665" s="238">
        <f t="shared" si="5022"/>
        <v>0</v>
      </c>
      <c r="AV1665" s="238">
        <f t="shared" si="5023"/>
        <v>0</v>
      </c>
    </row>
    <row r="1666" spans="1:48" s="229" customFormat="1" ht="25.5" hidden="1">
      <c r="A1666" s="307" t="s">
        <v>97</v>
      </c>
      <c r="B1666" s="243" t="s">
        <v>401</v>
      </c>
      <c r="C1666" s="243" t="s">
        <v>20</v>
      </c>
      <c r="D1666" s="227" t="s">
        <v>49</v>
      </c>
      <c r="E1666" s="227" t="s">
        <v>30</v>
      </c>
      <c r="F1666" s="227" t="s">
        <v>69</v>
      </c>
      <c r="G1666" s="227" t="s">
        <v>147</v>
      </c>
      <c r="H1666" s="227" t="s">
        <v>308</v>
      </c>
      <c r="I1666" s="237" t="s">
        <v>94</v>
      </c>
      <c r="J1666" s="238"/>
      <c r="K1666" s="238"/>
      <c r="L1666" s="244"/>
      <c r="M1666" s="238"/>
      <c r="N1666" s="238"/>
      <c r="O1666" s="244"/>
      <c r="P1666" s="238">
        <f t="shared" si="5064"/>
        <v>0</v>
      </c>
      <c r="Q1666" s="238">
        <f t="shared" si="5065"/>
        <v>0</v>
      </c>
      <c r="R1666" s="244">
        <f t="shared" si="5066"/>
        <v>0</v>
      </c>
      <c r="S1666" s="238"/>
      <c r="T1666" s="238"/>
      <c r="U1666" s="244"/>
      <c r="V1666" s="238">
        <f t="shared" si="5007"/>
        <v>0</v>
      </c>
      <c r="W1666" s="238">
        <f t="shared" si="5007"/>
        <v>0</v>
      </c>
      <c r="X1666" s="244">
        <f t="shared" si="5007"/>
        <v>0</v>
      </c>
      <c r="Y1666" s="238">
        <v>120000</v>
      </c>
      <c r="Z1666" s="238"/>
      <c r="AA1666" s="244"/>
      <c r="AB1666" s="238">
        <f t="shared" si="5009"/>
        <v>120000</v>
      </c>
      <c r="AC1666" s="238">
        <f t="shared" si="5010"/>
        <v>0</v>
      </c>
      <c r="AD1666" s="244">
        <f t="shared" si="5011"/>
        <v>0</v>
      </c>
      <c r="AE1666" s="238"/>
      <c r="AF1666" s="238"/>
      <c r="AG1666" s="244"/>
      <c r="AH1666" s="238">
        <f t="shared" si="5013"/>
        <v>120000</v>
      </c>
      <c r="AI1666" s="238">
        <f t="shared" si="5014"/>
        <v>0</v>
      </c>
      <c r="AJ1666" s="244">
        <f t="shared" si="5015"/>
        <v>0</v>
      </c>
      <c r="AK1666" s="238"/>
      <c r="AL1666" s="238"/>
      <c r="AM1666" s="244"/>
      <c r="AN1666" s="238">
        <f t="shared" si="5017"/>
        <v>120000</v>
      </c>
      <c r="AO1666" s="238">
        <f t="shared" si="5018"/>
        <v>0</v>
      </c>
      <c r="AP1666" s="244">
        <f t="shared" si="5019"/>
        <v>0</v>
      </c>
      <c r="AQ1666" s="238"/>
      <c r="AR1666" s="238"/>
      <c r="AS1666" s="244"/>
      <c r="AT1666" s="238">
        <f t="shared" si="5021"/>
        <v>120000</v>
      </c>
      <c r="AU1666" s="238">
        <f t="shared" si="5022"/>
        <v>0</v>
      </c>
      <c r="AV1666" s="244">
        <f t="shared" si="5023"/>
        <v>0</v>
      </c>
    </row>
    <row r="1667" spans="1:48" s="229" customFormat="1" ht="38.25" hidden="1">
      <c r="A1667" s="241" t="s">
        <v>293</v>
      </c>
      <c r="B1667" s="247" t="s">
        <v>401</v>
      </c>
      <c r="C1667" s="247" t="s">
        <v>20</v>
      </c>
      <c r="D1667" s="247" t="s">
        <v>49</v>
      </c>
      <c r="E1667" s="227" t="s">
        <v>19</v>
      </c>
      <c r="F1667" s="227" t="s">
        <v>69</v>
      </c>
      <c r="G1667" s="227" t="s">
        <v>147</v>
      </c>
      <c r="H1667" s="247" t="s">
        <v>148</v>
      </c>
      <c r="I1667" s="248"/>
      <c r="J1667" s="238"/>
      <c r="K1667" s="238"/>
      <c r="L1667" s="238"/>
      <c r="M1667" s="238"/>
      <c r="N1667" s="238"/>
      <c r="O1667" s="238"/>
      <c r="P1667" s="238">
        <f>P1668</f>
        <v>192234.77</v>
      </c>
      <c r="Q1667" s="238">
        <f t="shared" ref="Q1667:U1670" si="5072">Q1668</f>
        <v>0</v>
      </c>
      <c r="R1667" s="238">
        <f t="shared" si="5072"/>
        <v>0</v>
      </c>
      <c r="S1667" s="238">
        <f t="shared" si="5072"/>
        <v>42197.88</v>
      </c>
      <c r="T1667" s="238">
        <f t="shared" si="5072"/>
        <v>0</v>
      </c>
      <c r="U1667" s="238">
        <f t="shared" si="5072"/>
        <v>0</v>
      </c>
      <c r="V1667" s="238">
        <f t="shared" si="5007"/>
        <v>234432.65</v>
      </c>
      <c r="W1667" s="238">
        <f t="shared" si="5007"/>
        <v>0</v>
      </c>
      <c r="X1667" s="238">
        <f t="shared" si="5007"/>
        <v>0</v>
      </c>
      <c r="Y1667" s="238">
        <f t="shared" ref="Y1667:AA1670" si="5073">Y1668</f>
        <v>0</v>
      </c>
      <c r="Z1667" s="238">
        <f t="shared" si="5073"/>
        <v>0</v>
      </c>
      <c r="AA1667" s="238">
        <f t="shared" si="5073"/>
        <v>0</v>
      </c>
      <c r="AB1667" s="238">
        <f t="shared" si="5009"/>
        <v>234432.65</v>
      </c>
      <c r="AC1667" s="238">
        <f t="shared" si="5010"/>
        <v>0</v>
      </c>
      <c r="AD1667" s="238">
        <f t="shared" si="5011"/>
        <v>0</v>
      </c>
      <c r="AE1667" s="238">
        <f t="shared" ref="AE1667:AG1670" si="5074">AE1668</f>
        <v>-140589.98000000001</v>
      </c>
      <c r="AF1667" s="238">
        <f t="shared" si="5074"/>
        <v>0</v>
      </c>
      <c r="AG1667" s="238">
        <f t="shared" si="5074"/>
        <v>0</v>
      </c>
      <c r="AH1667" s="238">
        <f t="shared" si="5013"/>
        <v>93842.669999999984</v>
      </c>
      <c r="AI1667" s="238">
        <f t="shared" si="5014"/>
        <v>0</v>
      </c>
      <c r="AJ1667" s="238">
        <f t="shared" si="5015"/>
        <v>0</v>
      </c>
      <c r="AK1667" s="238">
        <f t="shared" ref="AK1667:AM1670" si="5075">AK1668</f>
        <v>0</v>
      </c>
      <c r="AL1667" s="238">
        <f t="shared" si="5075"/>
        <v>0</v>
      </c>
      <c r="AM1667" s="238">
        <f t="shared" si="5075"/>
        <v>0</v>
      </c>
      <c r="AN1667" s="238">
        <f t="shared" si="5017"/>
        <v>93842.669999999984</v>
      </c>
      <c r="AO1667" s="238">
        <f t="shared" si="5018"/>
        <v>0</v>
      </c>
      <c r="AP1667" s="238">
        <f t="shared" si="5019"/>
        <v>0</v>
      </c>
      <c r="AQ1667" s="238">
        <f t="shared" ref="AQ1667:AS1670" si="5076">AQ1668</f>
        <v>0</v>
      </c>
      <c r="AR1667" s="238">
        <f t="shared" si="5076"/>
        <v>0</v>
      </c>
      <c r="AS1667" s="238">
        <f t="shared" si="5076"/>
        <v>0</v>
      </c>
      <c r="AT1667" s="238">
        <f t="shared" si="5021"/>
        <v>93842.669999999984</v>
      </c>
      <c r="AU1667" s="238">
        <f t="shared" si="5022"/>
        <v>0</v>
      </c>
      <c r="AV1667" s="238">
        <f t="shared" si="5023"/>
        <v>0</v>
      </c>
    </row>
    <row r="1668" spans="1:48" s="229" customFormat="1" ht="25.5" hidden="1">
      <c r="A1668" s="241" t="s">
        <v>295</v>
      </c>
      <c r="B1668" s="247" t="s">
        <v>401</v>
      </c>
      <c r="C1668" s="247" t="s">
        <v>20</v>
      </c>
      <c r="D1668" s="247" t="s">
        <v>49</v>
      </c>
      <c r="E1668" s="227" t="s">
        <v>19</v>
      </c>
      <c r="F1668" s="227" t="s">
        <v>126</v>
      </c>
      <c r="G1668" s="227" t="s">
        <v>147</v>
      </c>
      <c r="H1668" s="247" t="s">
        <v>148</v>
      </c>
      <c r="I1668" s="248"/>
      <c r="J1668" s="238"/>
      <c r="K1668" s="238"/>
      <c r="L1668" s="238"/>
      <c r="M1668" s="238"/>
      <c r="N1668" s="238"/>
      <c r="O1668" s="238"/>
      <c r="P1668" s="238">
        <f>P1669</f>
        <v>192234.77</v>
      </c>
      <c r="Q1668" s="238">
        <f t="shared" si="5072"/>
        <v>0</v>
      </c>
      <c r="R1668" s="238">
        <f t="shared" si="5072"/>
        <v>0</v>
      </c>
      <c r="S1668" s="238">
        <f t="shared" si="5072"/>
        <v>42197.88</v>
      </c>
      <c r="T1668" s="238">
        <f t="shared" si="5072"/>
        <v>0</v>
      </c>
      <c r="U1668" s="238">
        <f t="shared" si="5072"/>
        <v>0</v>
      </c>
      <c r="V1668" s="238">
        <f t="shared" si="5007"/>
        <v>234432.65</v>
      </c>
      <c r="W1668" s="238">
        <f t="shared" si="5007"/>
        <v>0</v>
      </c>
      <c r="X1668" s="238">
        <f t="shared" si="5007"/>
        <v>0</v>
      </c>
      <c r="Y1668" s="238">
        <f t="shared" si="5073"/>
        <v>0</v>
      </c>
      <c r="Z1668" s="238">
        <f t="shared" si="5073"/>
        <v>0</v>
      </c>
      <c r="AA1668" s="238">
        <f t="shared" si="5073"/>
        <v>0</v>
      </c>
      <c r="AB1668" s="238">
        <f t="shared" si="5009"/>
        <v>234432.65</v>
      </c>
      <c r="AC1668" s="238">
        <f t="shared" si="5010"/>
        <v>0</v>
      </c>
      <c r="AD1668" s="238">
        <f t="shared" si="5011"/>
        <v>0</v>
      </c>
      <c r="AE1668" s="238">
        <f t="shared" si="5074"/>
        <v>-140589.98000000001</v>
      </c>
      <c r="AF1668" s="238">
        <f t="shared" si="5074"/>
        <v>0</v>
      </c>
      <c r="AG1668" s="238">
        <f t="shared" si="5074"/>
        <v>0</v>
      </c>
      <c r="AH1668" s="238">
        <f t="shared" si="5013"/>
        <v>93842.669999999984</v>
      </c>
      <c r="AI1668" s="238">
        <f t="shared" si="5014"/>
        <v>0</v>
      </c>
      <c r="AJ1668" s="238">
        <f t="shared" si="5015"/>
        <v>0</v>
      </c>
      <c r="AK1668" s="238">
        <f t="shared" si="5075"/>
        <v>0</v>
      </c>
      <c r="AL1668" s="238">
        <f t="shared" si="5075"/>
        <v>0</v>
      </c>
      <c r="AM1668" s="238">
        <f t="shared" si="5075"/>
        <v>0</v>
      </c>
      <c r="AN1668" s="238">
        <f t="shared" si="5017"/>
        <v>93842.669999999984</v>
      </c>
      <c r="AO1668" s="238">
        <f t="shared" si="5018"/>
        <v>0</v>
      </c>
      <c r="AP1668" s="238">
        <f t="shared" si="5019"/>
        <v>0</v>
      </c>
      <c r="AQ1668" s="238">
        <f t="shared" si="5076"/>
        <v>0</v>
      </c>
      <c r="AR1668" s="238">
        <f t="shared" si="5076"/>
        <v>0</v>
      </c>
      <c r="AS1668" s="238">
        <f t="shared" si="5076"/>
        <v>0</v>
      </c>
      <c r="AT1668" s="238">
        <f t="shared" si="5021"/>
        <v>93842.669999999984</v>
      </c>
      <c r="AU1668" s="238">
        <f t="shared" si="5022"/>
        <v>0</v>
      </c>
      <c r="AV1668" s="238">
        <f t="shared" si="5023"/>
        <v>0</v>
      </c>
    </row>
    <row r="1669" spans="1:48" s="229" customFormat="1" ht="51" hidden="1">
      <c r="A1669" s="241" t="s">
        <v>298</v>
      </c>
      <c r="B1669" s="247" t="s">
        <v>401</v>
      </c>
      <c r="C1669" s="247" t="s">
        <v>20</v>
      </c>
      <c r="D1669" s="247" t="s">
        <v>49</v>
      </c>
      <c r="E1669" s="227" t="s">
        <v>19</v>
      </c>
      <c r="F1669" s="227" t="s">
        <v>126</v>
      </c>
      <c r="G1669" s="227" t="s">
        <v>147</v>
      </c>
      <c r="H1669" s="247" t="s">
        <v>297</v>
      </c>
      <c r="I1669" s="248"/>
      <c r="J1669" s="238"/>
      <c r="K1669" s="238"/>
      <c r="L1669" s="238"/>
      <c r="M1669" s="238"/>
      <c r="N1669" s="238"/>
      <c r="O1669" s="238"/>
      <c r="P1669" s="238">
        <f>P1670</f>
        <v>192234.77</v>
      </c>
      <c r="Q1669" s="238">
        <f t="shared" si="5072"/>
        <v>0</v>
      </c>
      <c r="R1669" s="238">
        <f t="shared" si="5072"/>
        <v>0</v>
      </c>
      <c r="S1669" s="238">
        <f t="shared" si="5072"/>
        <v>42197.88</v>
      </c>
      <c r="T1669" s="238">
        <f t="shared" si="5072"/>
        <v>0</v>
      </c>
      <c r="U1669" s="238">
        <f t="shared" si="5072"/>
        <v>0</v>
      </c>
      <c r="V1669" s="238">
        <f t="shared" si="5007"/>
        <v>234432.65</v>
      </c>
      <c r="W1669" s="238">
        <f t="shared" si="5007"/>
        <v>0</v>
      </c>
      <c r="X1669" s="238">
        <f t="shared" si="5007"/>
        <v>0</v>
      </c>
      <c r="Y1669" s="238">
        <f t="shared" si="5073"/>
        <v>0</v>
      </c>
      <c r="Z1669" s="238">
        <f t="shared" si="5073"/>
        <v>0</v>
      </c>
      <c r="AA1669" s="238">
        <f t="shared" si="5073"/>
        <v>0</v>
      </c>
      <c r="AB1669" s="238">
        <f t="shared" si="5009"/>
        <v>234432.65</v>
      </c>
      <c r="AC1669" s="238">
        <f t="shared" si="5010"/>
        <v>0</v>
      </c>
      <c r="AD1669" s="238">
        <f t="shared" si="5011"/>
        <v>0</v>
      </c>
      <c r="AE1669" s="238">
        <f t="shared" si="5074"/>
        <v>-140589.98000000001</v>
      </c>
      <c r="AF1669" s="238">
        <f t="shared" si="5074"/>
        <v>0</v>
      </c>
      <c r="AG1669" s="238">
        <f t="shared" si="5074"/>
        <v>0</v>
      </c>
      <c r="AH1669" s="238">
        <f t="shared" si="5013"/>
        <v>93842.669999999984</v>
      </c>
      <c r="AI1669" s="238">
        <f t="shared" si="5014"/>
        <v>0</v>
      </c>
      <c r="AJ1669" s="238">
        <f t="shared" si="5015"/>
        <v>0</v>
      </c>
      <c r="AK1669" s="238">
        <f t="shared" si="5075"/>
        <v>0</v>
      </c>
      <c r="AL1669" s="238">
        <f t="shared" si="5075"/>
        <v>0</v>
      </c>
      <c r="AM1669" s="238">
        <f t="shared" si="5075"/>
        <v>0</v>
      </c>
      <c r="AN1669" s="238">
        <f t="shared" si="5017"/>
        <v>93842.669999999984</v>
      </c>
      <c r="AO1669" s="238">
        <f t="shared" si="5018"/>
        <v>0</v>
      </c>
      <c r="AP1669" s="238">
        <f t="shared" si="5019"/>
        <v>0</v>
      </c>
      <c r="AQ1669" s="238">
        <f t="shared" si="5076"/>
        <v>0</v>
      </c>
      <c r="AR1669" s="238">
        <f t="shared" si="5076"/>
        <v>0</v>
      </c>
      <c r="AS1669" s="238">
        <f t="shared" si="5076"/>
        <v>0</v>
      </c>
      <c r="AT1669" s="238">
        <f t="shared" si="5021"/>
        <v>93842.669999999984</v>
      </c>
      <c r="AU1669" s="238">
        <f t="shared" si="5022"/>
        <v>0</v>
      </c>
      <c r="AV1669" s="238">
        <f t="shared" si="5023"/>
        <v>0</v>
      </c>
    </row>
    <row r="1670" spans="1:48" s="229" customFormat="1" hidden="1">
      <c r="A1670" s="235" t="s">
        <v>99</v>
      </c>
      <c r="B1670" s="247" t="s">
        <v>401</v>
      </c>
      <c r="C1670" s="247" t="s">
        <v>20</v>
      </c>
      <c r="D1670" s="247" t="s">
        <v>49</v>
      </c>
      <c r="E1670" s="227" t="s">
        <v>19</v>
      </c>
      <c r="F1670" s="227" t="s">
        <v>126</v>
      </c>
      <c r="G1670" s="227" t="s">
        <v>147</v>
      </c>
      <c r="H1670" s="247" t="s">
        <v>297</v>
      </c>
      <c r="I1670" s="248" t="s">
        <v>98</v>
      </c>
      <c r="J1670" s="238"/>
      <c r="K1670" s="238"/>
      <c r="L1670" s="238"/>
      <c r="M1670" s="238"/>
      <c r="N1670" s="238"/>
      <c r="O1670" s="238"/>
      <c r="P1670" s="238">
        <f>P1671</f>
        <v>192234.77</v>
      </c>
      <c r="Q1670" s="238">
        <f t="shared" si="5072"/>
        <v>0</v>
      </c>
      <c r="R1670" s="238">
        <f t="shared" si="5072"/>
        <v>0</v>
      </c>
      <c r="S1670" s="238">
        <f t="shared" si="5072"/>
        <v>42197.88</v>
      </c>
      <c r="T1670" s="238">
        <f t="shared" si="5072"/>
        <v>0</v>
      </c>
      <c r="U1670" s="238">
        <f t="shared" si="5072"/>
        <v>0</v>
      </c>
      <c r="V1670" s="238">
        <f t="shared" si="5007"/>
        <v>234432.65</v>
      </c>
      <c r="W1670" s="238">
        <f t="shared" si="5007"/>
        <v>0</v>
      </c>
      <c r="X1670" s="238">
        <f t="shared" si="5007"/>
        <v>0</v>
      </c>
      <c r="Y1670" s="238">
        <f t="shared" si="5073"/>
        <v>0</v>
      </c>
      <c r="Z1670" s="238">
        <f t="shared" si="5073"/>
        <v>0</v>
      </c>
      <c r="AA1670" s="238">
        <f t="shared" si="5073"/>
        <v>0</v>
      </c>
      <c r="AB1670" s="238">
        <f t="shared" si="5009"/>
        <v>234432.65</v>
      </c>
      <c r="AC1670" s="238">
        <f t="shared" si="5010"/>
        <v>0</v>
      </c>
      <c r="AD1670" s="238">
        <f t="shared" si="5011"/>
        <v>0</v>
      </c>
      <c r="AE1670" s="238">
        <f t="shared" si="5074"/>
        <v>-140589.98000000001</v>
      </c>
      <c r="AF1670" s="238">
        <f t="shared" si="5074"/>
        <v>0</v>
      </c>
      <c r="AG1670" s="238">
        <f t="shared" si="5074"/>
        <v>0</v>
      </c>
      <c r="AH1670" s="238">
        <f t="shared" si="5013"/>
        <v>93842.669999999984</v>
      </c>
      <c r="AI1670" s="238">
        <f t="shared" si="5014"/>
        <v>0</v>
      </c>
      <c r="AJ1670" s="238">
        <f t="shared" si="5015"/>
        <v>0</v>
      </c>
      <c r="AK1670" s="238">
        <f t="shared" si="5075"/>
        <v>0</v>
      </c>
      <c r="AL1670" s="238">
        <f t="shared" si="5075"/>
        <v>0</v>
      </c>
      <c r="AM1670" s="238">
        <f t="shared" si="5075"/>
        <v>0</v>
      </c>
      <c r="AN1670" s="238">
        <f t="shared" si="5017"/>
        <v>93842.669999999984</v>
      </c>
      <c r="AO1670" s="238">
        <f t="shared" si="5018"/>
        <v>0</v>
      </c>
      <c r="AP1670" s="238">
        <f t="shared" si="5019"/>
        <v>0</v>
      </c>
      <c r="AQ1670" s="238">
        <f t="shared" si="5076"/>
        <v>0</v>
      </c>
      <c r="AR1670" s="238">
        <f t="shared" si="5076"/>
        <v>0</v>
      </c>
      <c r="AS1670" s="238">
        <f t="shared" si="5076"/>
        <v>0</v>
      </c>
      <c r="AT1670" s="238">
        <f t="shared" si="5021"/>
        <v>93842.669999999984</v>
      </c>
      <c r="AU1670" s="238">
        <f t="shared" si="5022"/>
        <v>0</v>
      </c>
      <c r="AV1670" s="238">
        <f t="shared" si="5023"/>
        <v>0</v>
      </c>
    </row>
    <row r="1671" spans="1:48" s="229" customFormat="1" ht="25.5" hidden="1">
      <c r="A1671" s="235" t="s">
        <v>105</v>
      </c>
      <c r="B1671" s="247" t="s">
        <v>401</v>
      </c>
      <c r="C1671" s="247" t="s">
        <v>20</v>
      </c>
      <c r="D1671" s="247" t="s">
        <v>49</v>
      </c>
      <c r="E1671" s="227" t="s">
        <v>19</v>
      </c>
      <c r="F1671" s="227" t="s">
        <v>126</v>
      </c>
      <c r="G1671" s="227" t="s">
        <v>147</v>
      </c>
      <c r="H1671" s="247" t="s">
        <v>297</v>
      </c>
      <c r="I1671" s="248" t="s">
        <v>106</v>
      </c>
      <c r="J1671" s="238"/>
      <c r="K1671" s="238"/>
      <c r="L1671" s="238"/>
      <c r="M1671" s="238"/>
      <c r="N1671" s="238"/>
      <c r="O1671" s="238"/>
      <c r="P1671" s="238">
        <v>192234.77</v>
      </c>
      <c r="Q1671" s="238">
        <f t="shared" ref="Q1671:R1671" si="5077">K1671+N1671</f>
        <v>0</v>
      </c>
      <c r="R1671" s="238">
        <f t="shared" si="5077"/>
        <v>0</v>
      </c>
      <c r="S1671" s="238">
        <v>42197.88</v>
      </c>
      <c r="T1671" s="238"/>
      <c r="U1671" s="238"/>
      <c r="V1671" s="238">
        <f t="shared" si="5007"/>
        <v>234432.65</v>
      </c>
      <c r="W1671" s="238">
        <f t="shared" si="5007"/>
        <v>0</v>
      </c>
      <c r="X1671" s="238">
        <f t="shared" si="5007"/>
        <v>0</v>
      </c>
      <c r="Y1671" s="238"/>
      <c r="Z1671" s="238"/>
      <c r="AA1671" s="238"/>
      <c r="AB1671" s="238">
        <f t="shared" si="5009"/>
        <v>234432.65</v>
      </c>
      <c r="AC1671" s="238">
        <f t="shared" si="5010"/>
        <v>0</v>
      </c>
      <c r="AD1671" s="238">
        <f t="shared" si="5011"/>
        <v>0</v>
      </c>
      <c r="AE1671" s="238">
        <v>-140589.98000000001</v>
      </c>
      <c r="AF1671" s="238"/>
      <c r="AG1671" s="238"/>
      <c r="AH1671" s="238">
        <f t="shared" si="5013"/>
        <v>93842.669999999984</v>
      </c>
      <c r="AI1671" s="238">
        <f t="shared" si="5014"/>
        <v>0</v>
      </c>
      <c r="AJ1671" s="238">
        <f t="shared" si="5015"/>
        <v>0</v>
      </c>
      <c r="AK1671" s="238"/>
      <c r="AL1671" s="238"/>
      <c r="AM1671" s="238"/>
      <c r="AN1671" s="238">
        <f t="shared" si="5017"/>
        <v>93842.669999999984</v>
      </c>
      <c r="AO1671" s="238">
        <f t="shared" si="5018"/>
        <v>0</v>
      </c>
      <c r="AP1671" s="238">
        <f t="shared" si="5019"/>
        <v>0</v>
      </c>
      <c r="AQ1671" s="238"/>
      <c r="AR1671" s="238"/>
      <c r="AS1671" s="238"/>
      <c r="AT1671" s="238">
        <f t="shared" si="5021"/>
        <v>93842.669999999984</v>
      </c>
      <c r="AU1671" s="238">
        <f t="shared" si="5022"/>
        <v>0</v>
      </c>
      <c r="AV1671" s="238">
        <f t="shared" si="5023"/>
        <v>0</v>
      </c>
    </row>
    <row r="1672" spans="1:48" s="229" customFormat="1" hidden="1">
      <c r="A1672" s="235" t="s">
        <v>82</v>
      </c>
      <c r="B1672" s="247" t="s">
        <v>401</v>
      </c>
      <c r="C1672" s="247" t="s">
        <v>20</v>
      </c>
      <c r="D1672" s="247" t="s">
        <v>49</v>
      </c>
      <c r="E1672" s="227" t="s">
        <v>81</v>
      </c>
      <c r="F1672" s="227" t="s">
        <v>69</v>
      </c>
      <c r="G1672" s="227" t="s">
        <v>147</v>
      </c>
      <c r="H1672" s="227" t="s">
        <v>148</v>
      </c>
      <c r="I1672" s="248"/>
      <c r="J1672" s="238"/>
      <c r="K1672" s="238"/>
      <c r="L1672" s="238"/>
      <c r="M1672" s="238"/>
      <c r="N1672" s="238"/>
      <c r="O1672" s="238"/>
      <c r="P1672" s="238"/>
      <c r="Q1672" s="238"/>
      <c r="R1672" s="238"/>
      <c r="S1672" s="238"/>
      <c r="T1672" s="238"/>
      <c r="U1672" s="238"/>
      <c r="V1672" s="238"/>
      <c r="W1672" s="238"/>
      <c r="X1672" s="238"/>
      <c r="Y1672" s="238"/>
      <c r="Z1672" s="238"/>
      <c r="AA1672" s="238"/>
      <c r="AB1672" s="238"/>
      <c r="AC1672" s="238"/>
      <c r="AD1672" s="238"/>
      <c r="AE1672" s="238"/>
      <c r="AF1672" s="238"/>
      <c r="AG1672" s="238"/>
      <c r="AH1672" s="238"/>
      <c r="AI1672" s="238"/>
      <c r="AJ1672" s="238"/>
      <c r="AK1672" s="238"/>
      <c r="AL1672" s="238"/>
      <c r="AM1672" s="238"/>
      <c r="AN1672" s="238"/>
      <c r="AO1672" s="238"/>
      <c r="AP1672" s="238"/>
      <c r="AQ1672" s="238">
        <f>AQ1673</f>
        <v>3000</v>
      </c>
      <c r="AR1672" s="238">
        <f t="shared" ref="AR1672:AS1674" si="5078">AR1673</f>
        <v>0</v>
      </c>
      <c r="AS1672" s="238">
        <f t="shared" si="5078"/>
        <v>0</v>
      </c>
      <c r="AT1672" s="238">
        <f t="shared" ref="AT1672:AT1675" si="5079">AN1672+AQ1672</f>
        <v>3000</v>
      </c>
      <c r="AU1672" s="238">
        <f t="shared" ref="AU1672:AU1675" si="5080">AO1672+AR1672</f>
        <v>0</v>
      </c>
      <c r="AV1672" s="238">
        <f t="shared" ref="AV1672:AV1675" si="5081">AP1672+AS1672</f>
        <v>0</v>
      </c>
    </row>
    <row r="1673" spans="1:48" s="229" customFormat="1" hidden="1">
      <c r="A1673" s="340" t="s">
        <v>331</v>
      </c>
      <c r="B1673" s="247" t="s">
        <v>401</v>
      </c>
      <c r="C1673" s="247" t="s">
        <v>20</v>
      </c>
      <c r="D1673" s="247" t="s">
        <v>49</v>
      </c>
      <c r="E1673" s="227" t="s">
        <v>81</v>
      </c>
      <c r="F1673" s="227" t="s">
        <v>69</v>
      </c>
      <c r="G1673" s="227" t="s">
        <v>147</v>
      </c>
      <c r="H1673" s="247" t="s">
        <v>184</v>
      </c>
      <c r="I1673" s="248"/>
      <c r="J1673" s="238"/>
      <c r="K1673" s="238"/>
      <c r="L1673" s="238"/>
      <c r="M1673" s="238"/>
      <c r="N1673" s="238"/>
      <c r="O1673" s="238"/>
      <c r="P1673" s="238"/>
      <c r="Q1673" s="238"/>
      <c r="R1673" s="238"/>
      <c r="S1673" s="238"/>
      <c r="T1673" s="238"/>
      <c r="U1673" s="238"/>
      <c r="V1673" s="238"/>
      <c r="W1673" s="238"/>
      <c r="X1673" s="238"/>
      <c r="Y1673" s="238"/>
      <c r="Z1673" s="238"/>
      <c r="AA1673" s="238"/>
      <c r="AB1673" s="238"/>
      <c r="AC1673" s="238"/>
      <c r="AD1673" s="238"/>
      <c r="AE1673" s="238"/>
      <c r="AF1673" s="238"/>
      <c r="AG1673" s="238"/>
      <c r="AH1673" s="238"/>
      <c r="AI1673" s="238"/>
      <c r="AJ1673" s="238"/>
      <c r="AK1673" s="238"/>
      <c r="AL1673" s="238"/>
      <c r="AM1673" s="238"/>
      <c r="AN1673" s="238"/>
      <c r="AO1673" s="238"/>
      <c r="AP1673" s="238"/>
      <c r="AQ1673" s="238">
        <f>AQ1674</f>
        <v>3000</v>
      </c>
      <c r="AR1673" s="238">
        <f t="shared" si="5078"/>
        <v>0</v>
      </c>
      <c r="AS1673" s="238">
        <f t="shared" si="5078"/>
        <v>0</v>
      </c>
      <c r="AT1673" s="238">
        <f t="shared" si="5079"/>
        <v>3000</v>
      </c>
      <c r="AU1673" s="238">
        <f t="shared" si="5080"/>
        <v>0</v>
      </c>
      <c r="AV1673" s="238">
        <f t="shared" si="5081"/>
        <v>0</v>
      </c>
    </row>
    <row r="1674" spans="1:48" s="229" customFormat="1" ht="25.5" hidden="1">
      <c r="A1674" s="305" t="s">
        <v>259</v>
      </c>
      <c r="B1674" s="247" t="s">
        <v>401</v>
      </c>
      <c r="C1674" s="247" t="s">
        <v>20</v>
      </c>
      <c r="D1674" s="247" t="s">
        <v>49</v>
      </c>
      <c r="E1674" s="227" t="s">
        <v>81</v>
      </c>
      <c r="F1674" s="227" t="s">
        <v>69</v>
      </c>
      <c r="G1674" s="227" t="s">
        <v>147</v>
      </c>
      <c r="H1674" s="247" t="s">
        <v>184</v>
      </c>
      <c r="I1674" s="248" t="s">
        <v>93</v>
      </c>
      <c r="J1674" s="238"/>
      <c r="K1674" s="238"/>
      <c r="L1674" s="238"/>
      <c r="M1674" s="238"/>
      <c r="N1674" s="238"/>
      <c r="O1674" s="238"/>
      <c r="P1674" s="238"/>
      <c r="Q1674" s="238"/>
      <c r="R1674" s="238"/>
      <c r="S1674" s="238"/>
      <c r="T1674" s="238"/>
      <c r="U1674" s="238"/>
      <c r="V1674" s="238"/>
      <c r="W1674" s="238"/>
      <c r="X1674" s="238"/>
      <c r="Y1674" s="238"/>
      <c r="Z1674" s="238"/>
      <c r="AA1674" s="238"/>
      <c r="AB1674" s="238"/>
      <c r="AC1674" s="238"/>
      <c r="AD1674" s="238"/>
      <c r="AE1674" s="238"/>
      <c r="AF1674" s="238"/>
      <c r="AG1674" s="238"/>
      <c r="AH1674" s="238"/>
      <c r="AI1674" s="238"/>
      <c r="AJ1674" s="238"/>
      <c r="AK1674" s="238"/>
      <c r="AL1674" s="238"/>
      <c r="AM1674" s="238"/>
      <c r="AN1674" s="238"/>
      <c r="AO1674" s="238"/>
      <c r="AP1674" s="238"/>
      <c r="AQ1674" s="238">
        <f>AQ1675</f>
        <v>3000</v>
      </c>
      <c r="AR1674" s="238">
        <f t="shared" si="5078"/>
        <v>0</v>
      </c>
      <c r="AS1674" s="238">
        <f t="shared" si="5078"/>
        <v>0</v>
      </c>
      <c r="AT1674" s="238">
        <f t="shared" si="5079"/>
        <v>3000</v>
      </c>
      <c r="AU1674" s="238">
        <f t="shared" si="5080"/>
        <v>0</v>
      </c>
      <c r="AV1674" s="238">
        <f t="shared" si="5081"/>
        <v>0</v>
      </c>
    </row>
    <row r="1675" spans="1:48" s="229" customFormat="1" ht="25.5" hidden="1">
      <c r="A1675" s="307" t="s">
        <v>97</v>
      </c>
      <c r="B1675" s="247" t="s">
        <v>401</v>
      </c>
      <c r="C1675" s="247" t="s">
        <v>20</v>
      </c>
      <c r="D1675" s="247" t="s">
        <v>49</v>
      </c>
      <c r="E1675" s="227" t="s">
        <v>81</v>
      </c>
      <c r="F1675" s="227" t="s">
        <v>69</v>
      </c>
      <c r="G1675" s="227" t="s">
        <v>147</v>
      </c>
      <c r="H1675" s="247" t="s">
        <v>184</v>
      </c>
      <c r="I1675" s="248" t="s">
        <v>94</v>
      </c>
      <c r="J1675" s="238"/>
      <c r="K1675" s="238"/>
      <c r="L1675" s="238"/>
      <c r="M1675" s="238"/>
      <c r="N1675" s="238"/>
      <c r="O1675" s="238"/>
      <c r="P1675" s="238"/>
      <c r="Q1675" s="238"/>
      <c r="R1675" s="238"/>
      <c r="S1675" s="238"/>
      <c r="T1675" s="238"/>
      <c r="U1675" s="238"/>
      <c r="V1675" s="238"/>
      <c r="W1675" s="238"/>
      <c r="X1675" s="238"/>
      <c r="Y1675" s="238"/>
      <c r="Z1675" s="238"/>
      <c r="AA1675" s="238"/>
      <c r="AB1675" s="238"/>
      <c r="AC1675" s="238"/>
      <c r="AD1675" s="238"/>
      <c r="AE1675" s="238"/>
      <c r="AF1675" s="238"/>
      <c r="AG1675" s="238"/>
      <c r="AH1675" s="238"/>
      <c r="AI1675" s="238"/>
      <c r="AJ1675" s="238"/>
      <c r="AK1675" s="238"/>
      <c r="AL1675" s="238"/>
      <c r="AM1675" s="238"/>
      <c r="AN1675" s="238"/>
      <c r="AO1675" s="238"/>
      <c r="AP1675" s="238"/>
      <c r="AQ1675" s="238">
        <v>3000</v>
      </c>
      <c r="AR1675" s="238"/>
      <c r="AS1675" s="238"/>
      <c r="AT1675" s="238">
        <f t="shared" si="5079"/>
        <v>3000</v>
      </c>
      <c r="AU1675" s="238">
        <f t="shared" si="5080"/>
        <v>0</v>
      </c>
      <c r="AV1675" s="238">
        <f t="shared" si="5081"/>
        <v>0</v>
      </c>
    </row>
    <row r="1676" spans="1:48" s="229" customFormat="1" ht="15.75" hidden="1">
      <c r="A1676" s="249" t="s">
        <v>54</v>
      </c>
      <c r="B1676" s="226" t="s">
        <v>401</v>
      </c>
      <c r="C1676" s="226" t="s">
        <v>17</v>
      </c>
      <c r="D1676" s="227"/>
      <c r="E1676" s="227"/>
      <c r="F1676" s="227"/>
      <c r="G1676" s="227"/>
      <c r="H1676" s="227"/>
      <c r="I1676" s="237"/>
      <c r="J1676" s="228"/>
      <c r="K1676" s="228"/>
      <c r="L1676" s="228"/>
      <c r="M1676" s="228"/>
      <c r="N1676" s="228"/>
      <c r="O1676" s="228"/>
      <c r="P1676" s="228">
        <f>P1677</f>
        <v>63322.720000000001</v>
      </c>
      <c r="Q1676" s="228">
        <f t="shared" ref="Q1676:U1678" si="5082">Q1677</f>
        <v>0</v>
      </c>
      <c r="R1676" s="228">
        <f t="shared" si="5082"/>
        <v>0</v>
      </c>
      <c r="S1676" s="228">
        <f t="shared" si="5082"/>
        <v>0</v>
      </c>
      <c r="T1676" s="228">
        <f t="shared" si="5082"/>
        <v>0</v>
      </c>
      <c r="U1676" s="228">
        <f t="shared" si="5082"/>
        <v>0</v>
      </c>
      <c r="V1676" s="228">
        <f t="shared" ref="V1676:X1691" si="5083">P1676+S1676</f>
        <v>63322.720000000001</v>
      </c>
      <c r="W1676" s="228">
        <f t="shared" si="5083"/>
        <v>0</v>
      </c>
      <c r="X1676" s="228">
        <f t="shared" si="5083"/>
        <v>0</v>
      </c>
      <c r="Y1676" s="228">
        <f t="shared" ref="Y1676:AA1678" si="5084">Y1677</f>
        <v>0</v>
      </c>
      <c r="Z1676" s="228">
        <f t="shared" si="5084"/>
        <v>0</v>
      </c>
      <c r="AA1676" s="228">
        <f t="shared" si="5084"/>
        <v>0</v>
      </c>
      <c r="AB1676" s="228">
        <f t="shared" si="5009"/>
        <v>63322.720000000001</v>
      </c>
      <c r="AC1676" s="228">
        <f t="shared" si="5010"/>
        <v>0</v>
      </c>
      <c r="AD1676" s="228">
        <f t="shared" si="5011"/>
        <v>0</v>
      </c>
      <c r="AE1676" s="228">
        <f t="shared" ref="AE1676:AG1678" si="5085">AE1677</f>
        <v>0</v>
      </c>
      <c r="AF1676" s="228">
        <f t="shared" si="5085"/>
        <v>0</v>
      </c>
      <c r="AG1676" s="228">
        <f t="shared" si="5085"/>
        <v>0</v>
      </c>
      <c r="AH1676" s="228">
        <f t="shared" si="5013"/>
        <v>63322.720000000001</v>
      </c>
      <c r="AI1676" s="228">
        <f t="shared" si="5014"/>
        <v>0</v>
      </c>
      <c r="AJ1676" s="228">
        <f t="shared" si="5015"/>
        <v>0</v>
      </c>
      <c r="AK1676" s="228">
        <f t="shared" ref="AK1676:AM1678" si="5086">AK1677</f>
        <v>0</v>
      </c>
      <c r="AL1676" s="228">
        <f t="shared" si="5086"/>
        <v>0</v>
      </c>
      <c r="AM1676" s="228">
        <f t="shared" si="5086"/>
        <v>0</v>
      </c>
      <c r="AN1676" s="228">
        <f t="shared" si="5017"/>
        <v>63322.720000000001</v>
      </c>
      <c r="AO1676" s="228">
        <f t="shared" si="5018"/>
        <v>0</v>
      </c>
      <c r="AP1676" s="228">
        <f t="shared" si="5019"/>
        <v>0</v>
      </c>
      <c r="AQ1676" s="228">
        <f t="shared" ref="AQ1676:AS1678" si="5087">AQ1677</f>
        <v>0</v>
      </c>
      <c r="AR1676" s="228">
        <f t="shared" si="5087"/>
        <v>0</v>
      </c>
      <c r="AS1676" s="228">
        <f t="shared" si="5087"/>
        <v>0</v>
      </c>
      <c r="AT1676" s="228">
        <f t="shared" si="5021"/>
        <v>63322.720000000001</v>
      </c>
      <c r="AU1676" s="228">
        <f t="shared" si="5022"/>
        <v>0</v>
      </c>
      <c r="AV1676" s="228">
        <f t="shared" si="5023"/>
        <v>0</v>
      </c>
    </row>
    <row r="1677" spans="1:48" s="229" customFormat="1" hidden="1">
      <c r="A1677" s="250" t="s">
        <v>55</v>
      </c>
      <c r="B1677" s="232" t="s">
        <v>401</v>
      </c>
      <c r="C1677" s="232" t="s">
        <v>17</v>
      </c>
      <c r="D1677" s="232" t="s">
        <v>13</v>
      </c>
      <c r="E1677" s="232"/>
      <c r="F1677" s="232"/>
      <c r="G1677" s="232"/>
      <c r="H1677" s="232"/>
      <c r="I1677" s="233"/>
      <c r="J1677" s="234"/>
      <c r="K1677" s="234"/>
      <c r="L1677" s="234"/>
      <c r="M1677" s="234"/>
      <c r="N1677" s="234"/>
      <c r="O1677" s="234"/>
      <c r="P1677" s="234">
        <f>P1678</f>
        <v>63322.720000000001</v>
      </c>
      <c r="Q1677" s="234">
        <f t="shared" si="5082"/>
        <v>0</v>
      </c>
      <c r="R1677" s="234">
        <f t="shared" si="5082"/>
        <v>0</v>
      </c>
      <c r="S1677" s="234">
        <f t="shared" si="5082"/>
        <v>0</v>
      </c>
      <c r="T1677" s="234">
        <f t="shared" si="5082"/>
        <v>0</v>
      </c>
      <c r="U1677" s="234">
        <f t="shared" si="5082"/>
        <v>0</v>
      </c>
      <c r="V1677" s="234">
        <f t="shared" si="5083"/>
        <v>63322.720000000001</v>
      </c>
      <c r="W1677" s="234">
        <f t="shared" si="5083"/>
        <v>0</v>
      </c>
      <c r="X1677" s="234">
        <f t="shared" si="5083"/>
        <v>0</v>
      </c>
      <c r="Y1677" s="234">
        <f t="shared" si="5084"/>
        <v>0</v>
      </c>
      <c r="Z1677" s="234">
        <f t="shared" si="5084"/>
        <v>0</v>
      </c>
      <c r="AA1677" s="234">
        <f t="shared" si="5084"/>
        <v>0</v>
      </c>
      <c r="AB1677" s="234">
        <f t="shared" si="5009"/>
        <v>63322.720000000001</v>
      </c>
      <c r="AC1677" s="234">
        <f t="shared" si="5010"/>
        <v>0</v>
      </c>
      <c r="AD1677" s="234">
        <f t="shared" si="5011"/>
        <v>0</v>
      </c>
      <c r="AE1677" s="234">
        <f t="shared" si="5085"/>
        <v>0</v>
      </c>
      <c r="AF1677" s="234">
        <f t="shared" si="5085"/>
        <v>0</v>
      </c>
      <c r="AG1677" s="234">
        <f t="shared" si="5085"/>
        <v>0</v>
      </c>
      <c r="AH1677" s="234">
        <f t="shared" si="5013"/>
        <v>63322.720000000001</v>
      </c>
      <c r="AI1677" s="234">
        <f t="shared" si="5014"/>
        <v>0</v>
      </c>
      <c r="AJ1677" s="234">
        <f t="shared" si="5015"/>
        <v>0</v>
      </c>
      <c r="AK1677" s="234">
        <f t="shared" si="5086"/>
        <v>0</v>
      </c>
      <c r="AL1677" s="234">
        <f t="shared" si="5086"/>
        <v>0</v>
      </c>
      <c r="AM1677" s="234">
        <f t="shared" si="5086"/>
        <v>0</v>
      </c>
      <c r="AN1677" s="234">
        <f t="shared" si="5017"/>
        <v>63322.720000000001</v>
      </c>
      <c r="AO1677" s="234">
        <f t="shared" si="5018"/>
        <v>0</v>
      </c>
      <c r="AP1677" s="234">
        <f t="shared" si="5019"/>
        <v>0</v>
      </c>
      <c r="AQ1677" s="234">
        <f t="shared" si="5087"/>
        <v>0</v>
      </c>
      <c r="AR1677" s="234">
        <f t="shared" si="5087"/>
        <v>0</v>
      </c>
      <c r="AS1677" s="234">
        <f t="shared" si="5087"/>
        <v>0</v>
      </c>
      <c r="AT1677" s="234">
        <f t="shared" si="5021"/>
        <v>63322.720000000001</v>
      </c>
      <c r="AU1677" s="234">
        <f t="shared" si="5022"/>
        <v>0</v>
      </c>
      <c r="AV1677" s="234">
        <f t="shared" si="5023"/>
        <v>0</v>
      </c>
    </row>
    <row r="1678" spans="1:48" s="229" customFormat="1" hidden="1">
      <c r="A1678" s="235" t="s">
        <v>82</v>
      </c>
      <c r="B1678" s="247" t="s">
        <v>401</v>
      </c>
      <c r="C1678" s="227" t="s">
        <v>17</v>
      </c>
      <c r="D1678" s="227" t="s">
        <v>13</v>
      </c>
      <c r="E1678" s="227" t="s">
        <v>81</v>
      </c>
      <c r="F1678" s="227" t="s">
        <v>69</v>
      </c>
      <c r="G1678" s="227" t="s">
        <v>147</v>
      </c>
      <c r="H1678" s="227" t="s">
        <v>148</v>
      </c>
      <c r="I1678" s="237"/>
      <c r="J1678" s="244"/>
      <c r="K1678" s="244"/>
      <c r="L1678" s="244"/>
      <c r="M1678" s="244"/>
      <c r="N1678" s="244"/>
      <c r="O1678" s="244"/>
      <c r="P1678" s="244">
        <f>P1679</f>
        <v>63322.720000000001</v>
      </c>
      <c r="Q1678" s="244">
        <f t="shared" si="5082"/>
        <v>0</v>
      </c>
      <c r="R1678" s="244">
        <f t="shared" si="5082"/>
        <v>0</v>
      </c>
      <c r="S1678" s="244">
        <f t="shared" si="5082"/>
        <v>0</v>
      </c>
      <c r="T1678" s="244">
        <f t="shared" si="5082"/>
        <v>0</v>
      </c>
      <c r="U1678" s="244">
        <f t="shared" si="5082"/>
        <v>0</v>
      </c>
      <c r="V1678" s="244">
        <f t="shared" si="5083"/>
        <v>63322.720000000001</v>
      </c>
      <c r="W1678" s="244">
        <f t="shared" si="5083"/>
        <v>0</v>
      </c>
      <c r="X1678" s="244">
        <f t="shared" si="5083"/>
        <v>0</v>
      </c>
      <c r="Y1678" s="244">
        <f t="shared" si="5084"/>
        <v>0</v>
      </c>
      <c r="Z1678" s="244">
        <f t="shared" si="5084"/>
        <v>0</v>
      </c>
      <c r="AA1678" s="244">
        <f t="shared" si="5084"/>
        <v>0</v>
      </c>
      <c r="AB1678" s="244">
        <f t="shared" si="5009"/>
        <v>63322.720000000001</v>
      </c>
      <c r="AC1678" s="244">
        <f t="shared" si="5010"/>
        <v>0</v>
      </c>
      <c r="AD1678" s="244">
        <f t="shared" si="5011"/>
        <v>0</v>
      </c>
      <c r="AE1678" s="244">
        <f t="shared" si="5085"/>
        <v>0</v>
      </c>
      <c r="AF1678" s="244">
        <f t="shared" si="5085"/>
        <v>0</v>
      </c>
      <c r="AG1678" s="244">
        <f t="shared" si="5085"/>
        <v>0</v>
      </c>
      <c r="AH1678" s="244">
        <f t="shared" si="5013"/>
        <v>63322.720000000001</v>
      </c>
      <c r="AI1678" s="244">
        <f t="shared" si="5014"/>
        <v>0</v>
      </c>
      <c r="AJ1678" s="244">
        <f t="shared" si="5015"/>
        <v>0</v>
      </c>
      <c r="AK1678" s="244">
        <f t="shared" si="5086"/>
        <v>0</v>
      </c>
      <c r="AL1678" s="244">
        <f t="shared" si="5086"/>
        <v>0</v>
      </c>
      <c r="AM1678" s="244">
        <f t="shared" si="5086"/>
        <v>0</v>
      </c>
      <c r="AN1678" s="244">
        <f t="shared" si="5017"/>
        <v>63322.720000000001</v>
      </c>
      <c r="AO1678" s="244">
        <f t="shared" si="5018"/>
        <v>0</v>
      </c>
      <c r="AP1678" s="244">
        <f t="shared" si="5019"/>
        <v>0</v>
      </c>
      <c r="AQ1678" s="244">
        <f t="shared" si="5087"/>
        <v>0</v>
      </c>
      <c r="AR1678" s="244">
        <f t="shared" si="5087"/>
        <v>0</v>
      </c>
      <c r="AS1678" s="244">
        <f t="shared" si="5087"/>
        <v>0</v>
      </c>
      <c r="AT1678" s="244">
        <f t="shared" si="5021"/>
        <v>63322.720000000001</v>
      </c>
      <c r="AU1678" s="244">
        <f t="shared" si="5022"/>
        <v>0</v>
      </c>
      <c r="AV1678" s="244">
        <f t="shared" si="5023"/>
        <v>0</v>
      </c>
    </row>
    <row r="1679" spans="1:48" s="229" customFormat="1" ht="25.5" hidden="1">
      <c r="A1679" s="235" t="s">
        <v>303</v>
      </c>
      <c r="B1679" s="247" t="s">
        <v>401</v>
      </c>
      <c r="C1679" s="227" t="s">
        <v>17</v>
      </c>
      <c r="D1679" s="227" t="s">
        <v>13</v>
      </c>
      <c r="E1679" s="227" t="s">
        <v>81</v>
      </c>
      <c r="F1679" s="227" t="s">
        <v>69</v>
      </c>
      <c r="G1679" s="227" t="s">
        <v>147</v>
      </c>
      <c r="H1679" s="227" t="s">
        <v>304</v>
      </c>
      <c r="I1679" s="237"/>
      <c r="J1679" s="244"/>
      <c r="K1679" s="244"/>
      <c r="L1679" s="244"/>
      <c r="M1679" s="244"/>
      <c r="N1679" s="244"/>
      <c r="O1679" s="244"/>
      <c r="P1679" s="244">
        <f>P1680+P1682</f>
        <v>63322.720000000001</v>
      </c>
      <c r="Q1679" s="244">
        <f t="shared" ref="Q1679:U1679" si="5088">Q1680+Q1682</f>
        <v>0</v>
      </c>
      <c r="R1679" s="244">
        <f t="shared" si="5088"/>
        <v>0</v>
      </c>
      <c r="S1679" s="244">
        <f t="shared" si="5088"/>
        <v>0</v>
      </c>
      <c r="T1679" s="244">
        <f t="shared" si="5088"/>
        <v>0</v>
      </c>
      <c r="U1679" s="244">
        <f t="shared" si="5088"/>
        <v>0</v>
      </c>
      <c r="V1679" s="244">
        <f t="shared" si="5083"/>
        <v>63322.720000000001</v>
      </c>
      <c r="W1679" s="244">
        <f t="shared" si="5083"/>
        <v>0</v>
      </c>
      <c r="X1679" s="244">
        <f t="shared" si="5083"/>
        <v>0</v>
      </c>
      <c r="Y1679" s="244">
        <f t="shared" ref="Y1679:AA1679" si="5089">Y1680+Y1682</f>
        <v>0</v>
      </c>
      <c r="Z1679" s="244">
        <f t="shared" si="5089"/>
        <v>0</v>
      </c>
      <c r="AA1679" s="244">
        <f t="shared" si="5089"/>
        <v>0</v>
      </c>
      <c r="AB1679" s="244">
        <f t="shared" si="5009"/>
        <v>63322.720000000001</v>
      </c>
      <c r="AC1679" s="244">
        <f t="shared" si="5010"/>
        <v>0</v>
      </c>
      <c r="AD1679" s="244">
        <f t="shared" si="5011"/>
        <v>0</v>
      </c>
      <c r="AE1679" s="244">
        <f t="shared" ref="AE1679:AG1679" si="5090">AE1680+AE1682</f>
        <v>0</v>
      </c>
      <c r="AF1679" s="244">
        <f t="shared" si="5090"/>
        <v>0</v>
      </c>
      <c r="AG1679" s="244">
        <f t="shared" si="5090"/>
        <v>0</v>
      </c>
      <c r="AH1679" s="244">
        <f t="shared" si="5013"/>
        <v>63322.720000000001</v>
      </c>
      <c r="AI1679" s="244">
        <f t="shared" si="5014"/>
        <v>0</v>
      </c>
      <c r="AJ1679" s="244">
        <f t="shared" si="5015"/>
        <v>0</v>
      </c>
      <c r="AK1679" s="244">
        <f t="shared" ref="AK1679:AM1679" si="5091">AK1680+AK1682</f>
        <v>0</v>
      </c>
      <c r="AL1679" s="244">
        <f t="shared" si="5091"/>
        <v>0</v>
      </c>
      <c r="AM1679" s="244">
        <f t="shared" si="5091"/>
        <v>0</v>
      </c>
      <c r="AN1679" s="244">
        <f t="shared" si="5017"/>
        <v>63322.720000000001</v>
      </c>
      <c r="AO1679" s="244">
        <f t="shared" si="5018"/>
        <v>0</v>
      </c>
      <c r="AP1679" s="244">
        <f t="shared" si="5019"/>
        <v>0</v>
      </c>
      <c r="AQ1679" s="244">
        <f t="shared" ref="AQ1679:AS1679" si="5092">AQ1680+AQ1682</f>
        <v>0</v>
      </c>
      <c r="AR1679" s="244">
        <f t="shared" si="5092"/>
        <v>0</v>
      </c>
      <c r="AS1679" s="244">
        <f t="shared" si="5092"/>
        <v>0</v>
      </c>
      <c r="AT1679" s="244">
        <f t="shared" si="5021"/>
        <v>63322.720000000001</v>
      </c>
      <c r="AU1679" s="244">
        <f t="shared" si="5022"/>
        <v>0</v>
      </c>
      <c r="AV1679" s="244">
        <f t="shared" si="5023"/>
        <v>0</v>
      </c>
    </row>
    <row r="1680" spans="1:48" s="229" customFormat="1" ht="38.25" hidden="1">
      <c r="A1680" s="239" t="s">
        <v>95</v>
      </c>
      <c r="B1680" s="247" t="s">
        <v>401</v>
      </c>
      <c r="C1680" s="227" t="s">
        <v>17</v>
      </c>
      <c r="D1680" s="227" t="s">
        <v>13</v>
      </c>
      <c r="E1680" s="227" t="s">
        <v>81</v>
      </c>
      <c r="F1680" s="227" t="s">
        <v>69</v>
      </c>
      <c r="G1680" s="227" t="s">
        <v>147</v>
      </c>
      <c r="H1680" s="227" t="s">
        <v>304</v>
      </c>
      <c r="I1680" s="237" t="s">
        <v>91</v>
      </c>
      <c r="J1680" s="244"/>
      <c r="K1680" s="244"/>
      <c r="L1680" s="244"/>
      <c r="M1680" s="244"/>
      <c r="N1680" s="244"/>
      <c r="O1680" s="244"/>
      <c r="P1680" s="244">
        <f>P1681</f>
        <v>31248</v>
      </c>
      <c r="Q1680" s="244">
        <f t="shared" ref="Q1680:U1680" si="5093">Q1681</f>
        <v>0</v>
      </c>
      <c r="R1680" s="244">
        <f t="shared" si="5093"/>
        <v>0</v>
      </c>
      <c r="S1680" s="244">
        <f t="shared" si="5093"/>
        <v>0</v>
      </c>
      <c r="T1680" s="244">
        <f t="shared" si="5093"/>
        <v>0</v>
      </c>
      <c r="U1680" s="244">
        <f t="shared" si="5093"/>
        <v>0</v>
      </c>
      <c r="V1680" s="244">
        <f t="shared" si="5083"/>
        <v>31248</v>
      </c>
      <c r="W1680" s="244">
        <f t="shared" si="5083"/>
        <v>0</v>
      </c>
      <c r="X1680" s="244">
        <f t="shared" si="5083"/>
        <v>0</v>
      </c>
      <c r="Y1680" s="244">
        <f t="shared" ref="Y1680:AA1680" si="5094">Y1681</f>
        <v>0</v>
      </c>
      <c r="Z1680" s="244">
        <f t="shared" si="5094"/>
        <v>0</v>
      </c>
      <c r="AA1680" s="244">
        <f t="shared" si="5094"/>
        <v>0</v>
      </c>
      <c r="AB1680" s="244">
        <f t="shared" si="5009"/>
        <v>31248</v>
      </c>
      <c r="AC1680" s="244">
        <f t="shared" si="5010"/>
        <v>0</v>
      </c>
      <c r="AD1680" s="244">
        <f t="shared" si="5011"/>
        <v>0</v>
      </c>
      <c r="AE1680" s="244">
        <f t="shared" ref="AE1680:AG1680" si="5095">AE1681</f>
        <v>0</v>
      </c>
      <c r="AF1680" s="244">
        <f t="shared" si="5095"/>
        <v>0</v>
      </c>
      <c r="AG1680" s="244">
        <f t="shared" si="5095"/>
        <v>0</v>
      </c>
      <c r="AH1680" s="244">
        <f t="shared" si="5013"/>
        <v>31248</v>
      </c>
      <c r="AI1680" s="244">
        <f t="shared" si="5014"/>
        <v>0</v>
      </c>
      <c r="AJ1680" s="244">
        <f t="shared" si="5015"/>
        <v>0</v>
      </c>
      <c r="AK1680" s="244">
        <f t="shared" ref="AK1680:AM1680" si="5096">AK1681</f>
        <v>0</v>
      </c>
      <c r="AL1680" s="244">
        <f t="shared" si="5096"/>
        <v>0</v>
      </c>
      <c r="AM1680" s="244">
        <f t="shared" si="5096"/>
        <v>0</v>
      </c>
      <c r="AN1680" s="244">
        <f t="shared" si="5017"/>
        <v>31248</v>
      </c>
      <c r="AO1680" s="244">
        <f t="shared" si="5018"/>
        <v>0</v>
      </c>
      <c r="AP1680" s="244">
        <f t="shared" si="5019"/>
        <v>0</v>
      </c>
      <c r="AQ1680" s="244">
        <f t="shared" ref="AQ1680:AS1680" si="5097">AQ1681</f>
        <v>0</v>
      </c>
      <c r="AR1680" s="244">
        <f t="shared" si="5097"/>
        <v>0</v>
      </c>
      <c r="AS1680" s="244">
        <f t="shared" si="5097"/>
        <v>0</v>
      </c>
      <c r="AT1680" s="244">
        <f t="shared" si="5021"/>
        <v>31248</v>
      </c>
      <c r="AU1680" s="244">
        <f t="shared" si="5022"/>
        <v>0</v>
      </c>
      <c r="AV1680" s="244">
        <f t="shared" si="5023"/>
        <v>0</v>
      </c>
    </row>
    <row r="1681" spans="1:48" s="229" customFormat="1" hidden="1">
      <c r="A1681" s="239" t="s">
        <v>102</v>
      </c>
      <c r="B1681" s="247" t="s">
        <v>401</v>
      </c>
      <c r="C1681" s="227" t="s">
        <v>17</v>
      </c>
      <c r="D1681" s="227" t="s">
        <v>13</v>
      </c>
      <c r="E1681" s="227" t="s">
        <v>81</v>
      </c>
      <c r="F1681" s="227" t="s">
        <v>69</v>
      </c>
      <c r="G1681" s="227" t="s">
        <v>147</v>
      </c>
      <c r="H1681" s="227" t="s">
        <v>304</v>
      </c>
      <c r="I1681" s="237" t="s">
        <v>101</v>
      </c>
      <c r="J1681" s="244"/>
      <c r="K1681" s="244"/>
      <c r="L1681" s="244"/>
      <c r="M1681" s="244"/>
      <c r="N1681" s="244"/>
      <c r="O1681" s="244"/>
      <c r="P1681" s="244">
        <f>24000+7248</f>
        <v>31248</v>
      </c>
      <c r="Q1681" s="244"/>
      <c r="R1681" s="244"/>
      <c r="S1681" s="244"/>
      <c r="T1681" s="244"/>
      <c r="U1681" s="244"/>
      <c r="V1681" s="244">
        <f t="shared" si="5083"/>
        <v>31248</v>
      </c>
      <c r="W1681" s="244">
        <f t="shared" si="5083"/>
        <v>0</v>
      </c>
      <c r="X1681" s="244">
        <f t="shared" si="5083"/>
        <v>0</v>
      </c>
      <c r="Y1681" s="244"/>
      <c r="Z1681" s="244"/>
      <c r="AA1681" s="244"/>
      <c r="AB1681" s="244">
        <f t="shared" si="5009"/>
        <v>31248</v>
      </c>
      <c r="AC1681" s="244">
        <f t="shared" si="5010"/>
        <v>0</v>
      </c>
      <c r="AD1681" s="244">
        <f t="shared" si="5011"/>
        <v>0</v>
      </c>
      <c r="AE1681" s="244"/>
      <c r="AF1681" s="244"/>
      <c r="AG1681" s="244"/>
      <c r="AH1681" s="244">
        <f t="shared" si="5013"/>
        <v>31248</v>
      </c>
      <c r="AI1681" s="244">
        <f t="shared" si="5014"/>
        <v>0</v>
      </c>
      <c r="AJ1681" s="244">
        <f t="shared" si="5015"/>
        <v>0</v>
      </c>
      <c r="AK1681" s="244"/>
      <c r="AL1681" s="244"/>
      <c r="AM1681" s="244"/>
      <c r="AN1681" s="244">
        <f t="shared" si="5017"/>
        <v>31248</v>
      </c>
      <c r="AO1681" s="244">
        <f t="shared" si="5018"/>
        <v>0</v>
      </c>
      <c r="AP1681" s="244">
        <f t="shared" si="5019"/>
        <v>0</v>
      </c>
      <c r="AQ1681" s="244"/>
      <c r="AR1681" s="244"/>
      <c r="AS1681" s="244"/>
      <c r="AT1681" s="244">
        <f t="shared" si="5021"/>
        <v>31248</v>
      </c>
      <c r="AU1681" s="244">
        <f t="shared" si="5022"/>
        <v>0</v>
      </c>
      <c r="AV1681" s="244">
        <f t="shared" si="5023"/>
        <v>0</v>
      </c>
    </row>
    <row r="1682" spans="1:48" s="229" customFormat="1" ht="25.5" hidden="1">
      <c r="A1682" s="240" t="s">
        <v>259</v>
      </c>
      <c r="B1682" s="247" t="s">
        <v>401</v>
      </c>
      <c r="C1682" s="227" t="s">
        <v>17</v>
      </c>
      <c r="D1682" s="227" t="s">
        <v>13</v>
      </c>
      <c r="E1682" s="227" t="s">
        <v>81</v>
      </c>
      <c r="F1682" s="227" t="s">
        <v>69</v>
      </c>
      <c r="G1682" s="227" t="s">
        <v>147</v>
      </c>
      <c r="H1682" s="227" t="s">
        <v>304</v>
      </c>
      <c r="I1682" s="237" t="s">
        <v>93</v>
      </c>
      <c r="J1682" s="244"/>
      <c r="K1682" s="244"/>
      <c r="L1682" s="244"/>
      <c r="M1682" s="244"/>
      <c r="N1682" s="244"/>
      <c r="O1682" s="244"/>
      <c r="P1682" s="244">
        <f>P1683</f>
        <v>32074.720000000001</v>
      </c>
      <c r="Q1682" s="244">
        <f t="shared" ref="Q1682:U1682" si="5098">Q1683</f>
        <v>0</v>
      </c>
      <c r="R1682" s="244">
        <f t="shared" si="5098"/>
        <v>0</v>
      </c>
      <c r="S1682" s="244">
        <f t="shared" si="5098"/>
        <v>0</v>
      </c>
      <c r="T1682" s="244">
        <f t="shared" si="5098"/>
        <v>0</v>
      </c>
      <c r="U1682" s="244">
        <f t="shared" si="5098"/>
        <v>0</v>
      </c>
      <c r="V1682" s="244">
        <f t="shared" si="5083"/>
        <v>32074.720000000001</v>
      </c>
      <c r="W1682" s="244">
        <f t="shared" si="5083"/>
        <v>0</v>
      </c>
      <c r="X1682" s="244">
        <f t="shared" si="5083"/>
        <v>0</v>
      </c>
      <c r="Y1682" s="244">
        <f t="shared" ref="Y1682:AA1682" si="5099">Y1683</f>
        <v>0</v>
      </c>
      <c r="Z1682" s="244">
        <f t="shared" si="5099"/>
        <v>0</v>
      </c>
      <c r="AA1682" s="244">
        <f t="shared" si="5099"/>
        <v>0</v>
      </c>
      <c r="AB1682" s="244">
        <f t="shared" si="5009"/>
        <v>32074.720000000001</v>
      </c>
      <c r="AC1682" s="244">
        <f t="shared" si="5010"/>
        <v>0</v>
      </c>
      <c r="AD1682" s="244">
        <f t="shared" si="5011"/>
        <v>0</v>
      </c>
      <c r="AE1682" s="244">
        <f t="shared" ref="AE1682:AG1682" si="5100">AE1683</f>
        <v>0</v>
      </c>
      <c r="AF1682" s="244">
        <f t="shared" si="5100"/>
        <v>0</v>
      </c>
      <c r="AG1682" s="244">
        <f t="shared" si="5100"/>
        <v>0</v>
      </c>
      <c r="AH1682" s="244">
        <f t="shared" si="5013"/>
        <v>32074.720000000001</v>
      </c>
      <c r="AI1682" s="244">
        <f t="shared" si="5014"/>
        <v>0</v>
      </c>
      <c r="AJ1682" s="244">
        <f t="shared" si="5015"/>
        <v>0</v>
      </c>
      <c r="AK1682" s="244">
        <f t="shared" ref="AK1682:AM1682" si="5101">AK1683</f>
        <v>0</v>
      </c>
      <c r="AL1682" s="244">
        <f t="shared" si="5101"/>
        <v>0</v>
      </c>
      <c r="AM1682" s="244">
        <f t="shared" si="5101"/>
        <v>0</v>
      </c>
      <c r="AN1682" s="244">
        <f t="shared" si="5017"/>
        <v>32074.720000000001</v>
      </c>
      <c r="AO1682" s="244">
        <f t="shared" si="5018"/>
        <v>0</v>
      </c>
      <c r="AP1682" s="244">
        <f t="shared" si="5019"/>
        <v>0</v>
      </c>
      <c r="AQ1682" s="244">
        <f t="shared" ref="AQ1682:AS1682" si="5102">AQ1683</f>
        <v>0</v>
      </c>
      <c r="AR1682" s="244">
        <f t="shared" si="5102"/>
        <v>0</v>
      </c>
      <c r="AS1682" s="244">
        <f t="shared" si="5102"/>
        <v>0</v>
      </c>
      <c r="AT1682" s="244">
        <f t="shared" si="5021"/>
        <v>32074.720000000001</v>
      </c>
      <c r="AU1682" s="244">
        <f t="shared" si="5022"/>
        <v>0</v>
      </c>
      <c r="AV1682" s="244">
        <f t="shared" si="5023"/>
        <v>0</v>
      </c>
    </row>
    <row r="1683" spans="1:48" s="229" customFormat="1" ht="25.5" hidden="1">
      <c r="A1683" s="239" t="s">
        <v>97</v>
      </c>
      <c r="B1683" s="247" t="s">
        <v>401</v>
      </c>
      <c r="C1683" s="227" t="s">
        <v>17</v>
      </c>
      <c r="D1683" s="227" t="s">
        <v>13</v>
      </c>
      <c r="E1683" s="227" t="s">
        <v>81</v>
      </c>
      <c r="F1683" s="227" t="s">
        <v>69</v>
      </c>
      <c r="G1683" s="227" t="s">
        <v>147</v>
      </c>
      <c r="H1683" s="227" t="s">
        <v>304</v>
      </c>
      <c r="I1683" s="237" t="s">
        <v>94</v>
      </c>
      <c r="J1683" s="244"/>
      <c r="K1683" s="244"/>
      <c r="L1683" s="244"/>
      <c r="M1683" s="244"/>
      <c r="N1683" s="244"/>
      <c r="O1683" s="244"/>
      <c r="P1683" s="244">
        <v>32074.720000000001</v>
      </c>
      <c r="Q1683" s="244"/>
      <c r="R1683" s="244"/>
      <c r="S1683" s="244"/>
      <c r="T1683" s="244"/>
      <c r="U1683" s="244"/>
      <c r="V1683" s="244">
        <f t="shared" si="5083"/>
        <v>32074.720000000001</v>
      </c>
      <c r="W1683" s="244">
        <f t="shared" si="5083"/>
        <v>0</v>
      </c>
      <c r="X1683" s="244">
        <f t="shared" si="5083"/>
        <v>0</v>
      </c>
      <c r="Y1683" s="244"/>
      <c r="Z1683" s="244"/>
      <c r="AA1683" s="244"/>
      <c r="AB1683" s="244">
        <f t="shared" si="5009"/>
        <v>32074.720000000001</v>
      </c>
      <c r="AC1683" s="244">
        <f t="shared" si="5010"/>
        <v>0</v>
      </c>
      <c r="AD1683" s="244">
        <f t="shared" si="5011"/>
        <v>0</v>
      </c>
      <c r="AE1683" s="244"/>
      <c r="AF1683" s="244"/>
      <c r="AG1683" s="244"/>
      <c r="AH1683" s="244">
        <f t="shared" si="5013"/>
        <v>32074.720000000001</v>
      </c>
      <c r="AI1683" s="244">
        <f t="shared" si="5014"/>
        <v>0</v>
      </c>
      <c r="AJ1683" s="244">
        <f t="shared" si="5015"/>
        <v>0</v>
      </c>
      <c r="AK1683" s="244"/>
      <c r="AL1683" s="244"/>
      <c r="AM1683" s="244"/>
      <c r="AN1683" s="244">
        <f t="shared" si="5017"/>
        <v>32074.720000000001</v>
      </c>
      <c r="AO1683" s="244">
        <f t="shared" si="5018"/>
        <v>0</v>
      </c>
      <c r="AP1683" s="244">
        <f t="shared" si="5019"/>
        <v>0</v>
      </c>
      <c r="AQ1683" s="244"/>
      <c r="AR1683" s="244"/>
      <c r="AS1683" s="244"/>
      <c r="AT1683" s="244">
        <f t="shared" si="5021"/>
        <v>32074.720000000001</v>
      </c>
      <c r="AU1683" s="244">
        <f t="shared" si="5022"/>
        <v>0</v>
      </c>
      <c r="AV1683" s="244">
        <f t="shared" si="5023"/>
        <v>0</v>
      </c>
    </row>
    <row r="1684" spans="1:48" s="255" customFormat="1" ht="31.5" hidden="1">
      <c r="A1684" s="249" t="s">
        <v>26</v>
      </c>
      <c r="B1684" s="251" t="s">
        <v>401</v>
      </c>
      <c r="C1684" s="251" t="s">
        <v>13</v>
      </c>
      <c r="D1684" s="252"/>
      <c r="E1684" s="252"/>
      <c r="F1684" s="252"/>
      <c r="G1684" s="252"/>
      <c r="H1684" s="252"/>
      <c r="I1684" s="253"/>
      <c r="J1684" s="254"/>
      <c r="K1684" s="254"/>
      <c r="L1684" s="254"/>
      <c r="M1684" s="254"/>
      <c r="N1684" s="254"/>
      <c r="O1684" s="254"/>
      <c r="P1684" s="254">
        <f>P1685</f>
        <v>73000</v>
      </c>
      <c r="Q1684" s="254">
        <f t="shared" ref="Q1684:U1688" si="5103">Q1685</f>
        <v>0</v>
      </c>
      <c r="R1684" s="254">
        <f t="shared" si="5103"/>
        <v>0</v>
      </c>
      <c r="S1684" s="254">
        <f t="shared" si="5103"/>
        <v>0</v>
      </c>
      <c r="T1684" s="254">
        <f t="shared" si="5103"/>
        <v>0</v>
      </c>
      <c r="U1684" s="254">
        <f t="shared" si="5103"/>
        <v>0</v>
      </c>
      <c r="V1684" s="254">
        <f t="shared" si="5083"/>
        <v>73000</v>
      </c>
      <c r="W1684" s="254">
        <f t="shared" si="5083"/>
        <v>0</v>
      </c>
      <c r="X1684" s="254">
        <f t="shared" si="5083"/>
        <v>0</v>
      </c>
      <c r="Y1684" s="254">
        <f t="shared" ref="Y1684:AA1688" si="5104">Y1685</f>
        <v>0</v>
      </c>
      <c r="Z1684" s="254">
        <f t="shared" si="5104"/>
        <v>0</v>
      </c>
      <c r="AA1684" s="254">
        <f t="shared" si="5104"/>
        <v>0</v>
      </c>
      <c r="AB1684" s="254">
        <f t="shared" si="5009"/>
        <v>73000</v>
      </c>
      <c r="AC1684" s="254">
        <f t="shared" si="5010"/>
        <v>0</v>
      </c>
      <c r="AD1684" s="254">
        <f t="shared" si="5011"/>
        <v>0</v>
      </c>
      <c r="AE1684" s="254">
        <f t="shared" ref="AE1684:AG1688" si="5105">AE1685</f>
        <v>0</v>
      </c>
      <c r="AF1684" s="254">
        <f t="shared" si="5105"/>
        <v>0</v>
      </c>
      <c r="AG1684" s="254">
        <f t="shared" si="5105"/>
        <v>0</v>
      </c>
      <c r="AH1684" s="254">
        <f t="shared" si="5013"/>
        <v>73000</v>
      </c>
      <c r="AI1684" s="254">
        <f t="shared" si="5014"/>
        <v>0</v>
      </c>
      <c r="AJ1684" s="254">
        <f t="shared" si="5015"/>
        <v>0</v>
      </c>
      <c r="AK1684" s="254">
        <f t="shared" ref="AK1684:AM1688" si="5106">AK1685</f>
        <v>0</v>
      </c>
      <c r="AL1684" s="254">
        <f t="shared" si="5106"/>
        <v>0</v>
      </c>
      <c r="AM1684" s="254">
        <f t="shared" si="5106"/>
        <v>0</v>
      </c>
      <c r="AN1684" s="254">
        <f t="shared" si="5017"/>
        <v>73000</v>
      </c>
      <c r="AO1684" s="254">
        <f t="shared" si="5018"/>
        <v>0</v>
      </c>
      <c r="AP1684" s="254">
        <f t="shared" si="5019"/>
        <v>0</v>
      </c>
      <c r="AQ1684" s="254">
        <f t="shared" ref="AQ1684:AS1688" si="5107">AQ1685</f>
        <v>0</v>
      </c>
      <c r="AR1684" s="254">
        <f t="shared" si="5107"/>
        <v>0</v>
      </c>
      <c r="AS1684" s="254">
        <f t="shared" si="5107"/>
        <v>0</v>
      </c>
      <c r="AT1684" s="254">
        <f t="shared" si="5021"/>
        <v>73000</v>
      </c>
      <c r="AU1684" s="254">
        <f t="shared" si="5022"/>
        <v>0</v>
      </c>
      <c r="AV1684" s="254">
        <f t="shared" si="5023"/>
        <v>0</v>
      </c>
    </row>
    <row r="1685" spans="1:48" s="229" customFormat="1" ht="38.25" hidden="1">
      <c r="A1685" s="256" t="s">
        <v>229</v>
      </c>
      <c r="B1685" s="257" t="s">
        <v>401</v>
      </c>
      <c r="C1685" s="257" t="s">
        <v>13</v>
      </c>
      <c r="D1685" s="257" t="s">
        <v>30</v>
      </c>
      <c r="E1685" s="257"/>
      <c r="F1685" s="257"/>
      <c r="G1685" s="257"/>
      <c r="H1685" s="257"/>
      <c r="I1685" s="258"/>
      <c r="J1685" s="259"/>
      <c r="K1685" s="259"/>
      <c r="L1685" s="259"/>
      <c r="M1685" s="259"/>
      <c r="N1685" s="259"/>
      <c r="O1685" s="259"/>
      <c r="P1685" s="259">
        <f>P1686</f>
        <v>73000</v>
      </c>
      <c r="Q1685" s="259">
        <f t="shared" si="5103"/>
        <v>0</v>
      </c>
      <c r="R1685" s="259">
        <f t="shared" si="5103"/>
        <v>0</v>
      </c>
      <c r="S1685" s="259">
        <f t="shared" si="5103"/>
        <v>0</v>
      </c>
      <c r="T1685" s="259">
        <f t="shared" si="5103"/>
        <v>0</v>
      </c>
      <c r="U1685" s="259">
        <f t="shared" si="5103"/>
        <v>0</v>
      </c>
      <c r="V1685" s="259">
        <f t="shared" si="5083"/>
        <v>73000</v>
      </c>
      <c r="W1685" s="259">
        <f t="shared" si="5083"/>
        <v>0</v>
      </c>
      <c r="X1685" s="259">
        <f t="shared" si="5083"/>
        <v>0</v>
      </c>
      <c r="Y1685" s="259">
        <f t="shared" si="5104"/>
        <v>0</v>
      </c>
      <c r="Z1685" s="259">
        <f t="shared" si="5104"/>
        <v>0</v>
      </c>
      <c r="AA1685" s="259">
        <f t="shared" si="5104"/>
        <v>0</v>
      </c>
      <c r="AB1685" s="259">
        <f t="shared" si="5009"/>
        <v>73000</v>
      </c>
      <c r="AC1685" s="259">
        <f t="shared" si="5010"/>
        <v>0</v>
      </c>
      <c r="AD1685" s="259">
        <f t="shared" si="5011"/>
        <v>0</v>
      </c>
      <c r="AE1685" s="259">
        <f t="shared" si="5105"/>
        <v>0</v>
      </c>
      <c r="AF1685" s="259">
        <f t="shared" si="5105"/>
        <v>0</v>
      </c>
      <c r="AG1685" s="259">
        <f t="shared" si="5105"/>
        <v>0</v>
      </c>
      <c r="AH1685" s="259">
        <f t="shared" si="5013"/>
        <v>73000</v>
      </c>
      <c r="AI1685" s="259">
        <f t="shared" si="5014"/>
        <v>0</v>
      </c>
      <c r="AJ1685" s="259">
        <f t="shared" si="5015"/>
        <v>0</v>
      </c>
      <c r="AK1685" s="259">
        <f t="shared" si="5106"/>
        <v>0</v>
      </c>
      <c r="AL1685" s="259">
        <f t="shared" si="5106"/>
        <v>0</v>
      </c>
      <c r="AM1685" s="259">
        <f t="shared" si="5106"/>
        <v>0</v>
      </c>
      <c r="AN1685" s="259">
        <f t="shared" si="5017"/>
        <v>73000</v>
      </c>
      <c r="AO1685" s="259">
        <f t="shared" si="5018"/>
        <v>0</v>
      </c>
      <c r="AP1685" s="259">
        <f t="shared" si="5019"/>
        <v>0</v>
      </c>
      <c r="AQ1685" s="259">
        <f t="shared" si="5107"/>
        <v>0</v>
      </c>
      <c r="AR1685" s="259">
        <f t="shared" si="5107"/>
        <v>0</v>
      </c>
      <c r="AS1685" s="259">
        <f t="shared" si="5107"/>
        <v>0</v>
      </c>
      <c r="AT1685" s="259">
        <f t="shared" si="5021"/>
        <v>73000</v>
      </c>
      <c r="AU1685" s="259">
        <f t="shared" si="5022"/>
        <v>0</v>
      </c>
      <c r="AV1685" s="259">
        <f t="shared" si="5023"/>
        <v>0</v>
      </c>
    </row>
    <row r="1686" spans="1:48" s="229" customFormat="1" hidden="1">
      <c r="A1686" s="260" t="s">
        <v>289</v>
      </c>
      <c r="B1686" s="261" t="s">
        <v>401</v>
      </c>
      <c r="C1686" s="261" t="s">
        <v>13</v>
      </c>
      <c r="D1686" s="261" t="s">
        <v>30</v>
      </c>
      <c r="E1686" s="261" t="s">
        <v>213</v>
      </c>
      <c r="F1686" s="261" t="s">
        <v>69</v>
      </c>
      <c r="G1686" s="261" t="s">
        <v>147</v>
      </c>
      <c r="H1686" s="261" t="s">
        <v>148</v>
      </c>
      <c r="I1686" s="262"/>
      <c r="J1686" s="263"/>
      <c r="K1686" s="263"/>
      <c r="L1686" s="263"/>
      <c r="M1686" s="263"/>
      <c r="N1686" s="263"/>
      <c r="O1686" s="263"/>
      <c r="P1686" s="263">
        <f>P1687</f>
        <v>73000</v>
      </c>
      <c r="Q1686" s="263">
        <f t="shared" si="5103"/>
        <v>0</v>
      </c>
      <c r="R1686" s="263">
        <f t="shared" si="5103"/>
        <v>0</v>
      </c>
      <c r="S1686" s="263">
        <f t="shared" si="5103"/>
        <v>0</v>
      </c>
      <c r="T1686" s="263">
        <f t="shared" si="5103"/>
        <v>0</v>
      </c>
      <c r="U1686" s="263">
        <f t="shared" si="5103"/>
        <v>0</v>
      </c>
      <c r="V1686" s="263">
        <f t="shared" si="5083"/>
        <v>73000</v>
      </c>
      <c r="W1686" s="263">
        <f t="shared" si="5083"/>
        <v>0</v>
      </c>
      <c r="X1686" s="263">
        <f t="shared" si="5083"/>
        <v>0</v>
      </c>
      <c r="Y1686" s="263">
        <f t="shared" si="5104"/>
        <v>0</v>
      </c>
      <c r="Z1686" s="263">
        <f t="shared" si="5104"/>
        <v>0</v>
      </c>
      <c r="AA1686" s="263">
        <f t="shared" si="5104"/>
        <v>0</v>
      </c>
      <c r="AB1686" s="263">
        <f t="shared" si="5009"/>
        <v>73000</v>
      </c>
      <c r="AC1686" s="263">
        <f t="shared" si="5010"/>
        <v>0</v>
      </c>
      <c r="AD1686" s="263">
        <f t="shared" si="5011"/>
        <v>0</v>
      </c>
      <c r="AE1686" s="263">
        <f t="shared" si="5105"/>
        <v>0</v>
      </c>
      <c r="AF1686" s="263">
        <f t="shared" si="5105"/>
        <v>0</v>
      </c>
      <c r="AG1686" s="263">
        <f t="shared" si="5105"/>
        <v>0</v>
      </c>
      <c r="AH1686" s="263">
        <f t="shared" si="5013"/>
        <v>73000</v>
      </c>
      <c r="AI1686" s="263">
        <f t="shared" si="5014"/>
        <v>0</v>
      </c>
      <c r="AJ1686" s="263">
        <f t="shared" si="5015"/>
        <v>0</v>
      </c>
      <c r="AK1686" s="263">
        <f t="shared" si="5106"/>
        <v>0</v>
      </c>
      <c r="AL1686" s="263">
        <f t="shared" si="5106"/>
        <v>0</v>
      </c>
      <c r="AM1686" s="263">
        <f t="shared" si="5106"/>
        <v>0</v>
      </c>
      <c r="AN1686" s="263">
        <f t="shared" si="5017"/>
        <v>73000</v>
      </c>
      <c r="AO1686" s="263">
        <f t="shared" si="5018"/>
        <v>0</v>
      </c>
      <c r="AP1686" s="263">
        <f t="shared" si="5019"/>
        <v>0</v>
      </c>
      <c r="AQ1686" s="263">
        <f t="shared" si="5107"/>
        <v>0</v>
      </c>
      <c r="AR1686" s="263">
        <f t="shared" si="5107"/>
        <v>0</v>
      </c>
      <c r="AS1686" s="263">
        <f t="shared" si="5107"/>
        <v>0</v>
      </c>
      <c r="AT1686" s="263">
        <f t="shared" si="5021"/>
        <v>73000</v>
      </c>
      <c r="AU1686" s="263">
        <f t="shared" si="5022"/>
        <v>0</v>
      </c>
      <c r="AV1686" s="263">
        <f t="shared" si="5023"/>
        <v>0</v>
      </c>
    </row>
    <row r="1687" spans="1:48" s="229" customFormat="1" hidden="1">
      <c r="A1687" s="241" t="s">
        <v>335</v>
      </c>
      <c r="B1687" s="261" t="s">
        <v>401</v>
      </c>
      <c r="C1687" s="261" t="s">
        <v>13</v>
      </c>
      <c r="D1687" s="261" t="s">
        <v>30</v>
      </c>
      <c r="E1687" s="261" t="s">
        <v>213</v>
      </c>
      <c r="F1687" s="261" t="s">
        <v>69</v>
      </c>
      <c r="G1687" s="261" t="s">
        <v>147</v>
      </c>
      <c r="H1687" s="261" t="s">
        <v>334</v>
      </c>
      <c r="I1687" s="262"/>
      <c r="J1687" s="263"/>
      <c r="K1687" s="263"/>
      <c r="L1687" s="263"/>
      <c r="M1687" s="263"/>
      <c r="N1687" s="263"/>
      <c r="O1687" s="263"/>
      <c r="P1687" s="263">
        <f>P1688</f>
        <v>73000</v>
      </c>
      <c r="Q1687" s="263">
        <f t="shared" si="5103"/>
        <v>0</v>
      </c>
      <c r="R1687" s="263">
        <f t="shared" si="5103"/>
        <v>0</v>
      </c>
      <c r="S1687" s="263">
        <f t="shared" si="5103"/>
        <v>0</v>
      </c>
      <c r="T1687" s="263">
        <f t="shared" si="5103"/>
        <v>0</v>
      </c>
      <c r="U1687" s="263">
        <f t="shared" si="5103"/>
        <v>0</v>
      </c>
      <c r="V1687" s="263">
        <f t="shared" si="5083"/>
        <v>73000</v>
      </c>
      <c r="W1687" s="263">
        <f t="shared" si="5083"/>
        <v>0</v>
      </c>
      <c r="X1687" s="263">
        <f t="shared" si="5083"/>
        <v>0</v>
      </c>
      <c r="Y1687" s="263">
        <f t="shared" si="5104"/>
        <v>0</v>
      </c>
      <c r="Z1687" s="263">
        <f t="shared" si="5104"/>
        <v>0</v>
      </c>
      <c r="AA1687" s="263">
        <f t="shared" si="5104"/>
        <v>0</v>
      </c>
      <c r="AB1687" s="263">
        <f t="shared" si="5009"/>
        <v>73000</v>
      </c>
      <c r="AC1687" s="263">
        <f t="shared" si="5010"/>
        <v>0</v>
      </c>
      <c r="AD1687" s="263">
        <f t="shared" si="5011"/>
        <v>0</v>
      </c>
      <c r="AE1687" s="263">
        <f t="shared" si="5105"/>
        <v>0</v>
      </c>
      <c r="AF1687" s="263">
        <f t="shared" si="5105"/>
        <v>0</v>
      </c>
      <c r="AG1687" s="263">
        <f t="shared" si="5105"/>
        <v>0</v>
      </c>
      <c r="AH1687" s="263">
        <f t="shared" si="5013"/>
        <v>73000</v>
      </c>
      <c r="AI1687" s="263">
        <f t="shared" si="5014"/>
        <v>0</v>
      </c>
      <c r="AJ1687" s="263">
        <f t="shared" si="5015"/>
        <v>0</v>
      </c>
      <c r="AK1687" s="263">
        <f t="shared" si="5106"/>
        <v>0</v>
      </c>
      <c r="AL1687" s="263">
        <f t="shared" si="5106"/>
        <v>0</v>
      </c>
      <c r="AM1687" s="263">
        <f t="shared" si="5106"/>
        <v>0</v>
      </c>
      <c r="AN1687" s="263">
        <f t="shared" si="5017"/>
        <v>73000</v>
      </c>
      <c r="AO1687" s="263">
        <f t="shared" si="5018"/>
        <v>0</v>
      </c>
      <c r="AP1687" s="263">
        <f t="shared" si="5019"/>
        <v>0</v>
      </c>
      <c r="AQ1687" s="263">
        <f t="shared" si="5107"/>
        <v>0</v>
      </c>
      <c r="AR1687" s="263">
        <f t="shared" si="5107"/>
        <v>0</v>
      </c>
      <c r="AS1687" s="263">
        <f t="shared" si="5107"/>
        <v>0</v>
      </c>
      <c r="AT1687" s="263">
        <f t="shared" si="5021"/>
        <v>73000</v>
      </c>
      <c r="AU1687" s="263">
        <f t="shared" si="5022"/>
        <v>0</v>
      </c>
      <c r="AV1687" s="263">
        <f t="shared" si="5023"/>
        <v>0</v>
      </c>
    </row>
    <row r="1688" spans="1:48" s="229" customFormat="1" ht="25.5" hidden="1">
      <c r="A1688" s="240" t="s">
        <v>259</v>
      </c>
      <c r="B1688" s="261" t="s">
        <v>401</v>
      </c>
      <c r="C1688" s="261" t="s">
        <v>13</v>
      </c>
      <c r="D1688" s="261" t="s">
        <v>30</v>
      </c>
      <c r="E1688" s="261" t="s">
        <v>213</v>
      </c>
      <c r="F1688" s="261" t="s">
        <v>69</v>
      </c>
      <c r="G1688" s="261" t="s">
        <v>147</v>
      </c>
      <c r="H1688" s="261" t="s">
        <v>334</v>
      </c>
      <c r="I1688" s="262" t="s">
        <v>93</v>
      </c>
      <c r="J1688" s="263"/>
      <c r="K1688" s="263"/>
      <c r="L1688" s="263"/>
      <c r="M1688" s="263"/>
      <c r="N1688" s="263"/>
      <c r="O1688" s="263"/>
      <c r="P1688" s="263">
        <f>P1689</f>
        <v>73000</v>
      </c>
      <c r="Q1688" s="263">
        <f t="shared" si="5103"/>
        <v>0</v>
      </c>
      <c r="R1688" s="263">
        <f t="shared" si="5103"/>
        <v>0</v>
      </c>
      <c r="S1688" s="263">
        <f t="shared" si="5103"/>
        <v>0</v>
      </c>
      <c r="T1688" s="263">
        <f t="shared" si="5103"/>
        <v>0</v>
      </c>
      <c r="U1688" s="263">
        <f t="shared" si="5103"/>
        <v>0</v>
      </c>
      <c r="V1688" s="263">
        <f t="shared" si="5083"/>
        <v>73000</v>
      </c>
      <c r="W1688" s="263">
        <f t="shared" si="5083"/>
        <v>0</v>
      </c>
      <c r="X1688" s="263">
        <f t="shared" si="5083"/>
        <v>0</v>
      </c>
      <c r="Y1688" s="263">
        <f t="shared" si="5104"/>
        <v>0</v>
      </c>
      <c r="Z1688" s="263">
        <f t="shared" si="5104"/>
        <v>0</v>
      </c>
      <c r="AA1688" s="263">
        <f t="shared" si="5104"/>
        <v>0</v>
      </c>
      <c r="AB1688" s="263">
        <f t="shared" si="5009"/>
        <v>73000</v>
      </c>
      <c r="AC1688" s="263">
        <f t="shared" si="5010"/>
        <v>0</v>
      </c>
      <c r="AD1688" s="263">
        <f t="shared" si="5011"/>
        <v>0</v>
      </c>
      <c r="AE1688" s="263">
        <f t="shared" si="5105"/>
        <v>0</v>
      </c>
      <c r="AF1688" s="263">
        <f t="shared" si="5105"/>
        <v>0</v>
      </c>
      <c r="AG1688" s="263">
        <f t="shared" si="5105"/>
        <v>0</v>
      </c>
      <c r="AH1688" s="263">
        <f t="shared" si="5013"/>
        <v>73000</v>
      </c>
      <c r="AI1688" s="263">
        <f t="shared" si="5014"/>
        <v>0</v>
      </c>
      <c r="AJ1688" s="263">
        <f t="shared" si="5015"/>
        <v>0</v>
      </c>
      <c r="AK1688" s="263">
        <f t="shared" si="5106"/>
        <v>0</v>
      </c>
      <c r="AL1688" s="263">
        <f t="shared" si="5106"/>
        <v>0</v>
      </c>
      <c r="AM1688" s="263">
        <f t="shared" si="5106"/>
        <v>0</v>
      </c>
      <c r="AN1688" s="263">
        <f t="shared" si="5017"/>
        <v>73000</v>
      </c>
      <c r="AO1688" s="263">
        <f t="shared" si="5018"/>
        <v>0</v>
      </c>
      <c r="AP1688" s="263">
        <f t="shared" si="5019"/>
        <v>0</v>
      </c>
      <c r="AQ1688" s="263">
        <f t="shared" si="5107"/>
        <v>0</v>
      </c>
      <c r="AR1688" s="263">
        <f t="shared" si="5107"/>
        <v>0</v>
      </c>
      <c r="AS1688" s="263">
        <f t="shared" si="5107"/>
        <v>0</v>
      </c>
      <c r="AT1688" s="263">
        <f t="shared" si="5021"/>
        <v>73000</v>
      </c>
      <c r="AU1688" s="263">
        <f t="shared" si="5022"/>
        <v>0</v>
      </c>
      <c r="AV1688" s="263">
        <f t="shared" si="5023"/>
        <v>0</v>
      </c>
    </row>
    <row r="1689" spans="1:48" s="229" customFormat="1" ht="25.5" hidden="1">
      <c r="A1689" s="239" t="s">
        <v>97</v>
      </c>
      <c r="B1689" s="261" t="s">
        <v>401</v>
      </c>
      <c r="C1689" s="261" t="s">
        <v>13</v>
      </c>
      <c r="D1689" s="261" t="s">
        <v>30</v>
      </c>
      <c r="E1689" s="261" t="s">
        <v>213</v>
      </c>
      <c r="F1689" s="261" t="s">
        <v>69</v>
      </c>
      <c r="G1689" s="261" t="s">
        <v>147</v>
      </c>
      <c r="H1689" s="261" t="s">
        <v>334</v>
      </c>
      <c r="I1689" s="262" t="s">
        <v>94</v>
      </c>
      <c r="J1689" s="263"/>
      <c r="K1689" s="263"/>
      <c r="L1689" s="263"/>
      <c r="M1689" s="263"/>
      <c r="N1689" s="263"/>
      <c r="O1689" s="263"/>
      <c r="P1689" s="263">
        <v>73000</v>
      </c>
      <c r="Q1689" s="263"/>
      <c r="R1689" s="263"/>
      <c r="S1689" s="263"/>
      <c r="T1689" s="263"/>
      <c r="U1689" s="263"/>
      <c r="V1689" s="263">
        <f t="shared" si="5083"/>
        <v>73000</v>
      </c>
      <c r="W1689" s="263">
        <f t="shared" si="5083"/>
        <v>0</v>
      </c>
      <c r="X1689" s="263">
        <f t="shared" si="5083"/>
        <v>0</v>
      </c>
      <c r="Y1689" s="263"/>
      <c r="Z1689" s="263"/>
      <c r="AA1689" s="263"/>
      <c r="AB1689" s="263">
        <f t="shared" si="5009"/>
        <v>73000</v>
      </c>
      <c r="AC1689" s="263">
        <f t="shared" si="5010"/>
        <v>0</v>
      </c>
      <c r="AD1689" s="263">
        <f t="shared" si="5011"/>
        <v>0</v>
      </c>
      <c r="AE1689" s="263"/>
      <c r="AF1689" s="263"/>
      <c r="AG1689" s="263"/>
      <c r="AH1689" s="263">
        <f t="shared" si="5013"/>
        <v>73000</v>
      </c>
      <c r="AI1689" s="263">
        <f t="shared" si="5014"/>
        <v>0</v>
      </c>
      <c r="AJ1689" s="263">
        <f t="shared" si="5015"/>
        <v>0</v>
      </c>
      <c r="AK1689" s="263"/>
      <c r="AL1689" s="263"/>
      <c r="AM1689" s="263"/>
      <c r="AN1689" s="263">
        <f t="shared" si="5017"/>
        <v>73000</v>
      </c>
      <c r="AO1689" s="263">
        <f t="shared" si="5018"/>
        <v>0</v>
      </c>
      <c r="AP1689" s="263">
        <f t="shared" si="5019"/>
        <v>0</v>
      </c>
      <c r="AQ1689" s="263"/>
      <c r="AR1689" s="263"/>
      <c r="AS1689" s="263"/>
      <c r="AT1689" s="263">
        <f t="shared" si="5021"/>
        <v>73000</v>
      </c>
      <c r="AU1689" s="263">
        <f t="shared" si="5022"/>
        <v>0</v>
      </c>
      <c r="AV1689" s="263">
        <f t="shared" si="5023"/>
        <v>0</v>
      </c>
    </row>
    <row r="1690" spans="1:48" s="229" customFormat="1" ht="15.75" hidden="1">
      <c r="A1690" s="225" t="s">
        <v>15</v>
      </c>
      <c r="B1690" s="266" t="s">
        <v>401</v>
      </c>
      <c r="C1690" s="266" t="s">
        <v>16</v>
      </c>
      <c r="D1690" s="247"/>
      <c r="E1690" s="247"/>
      <c r="F1690" s="247"/>
      <c r="G1690" s="247"/>
      <c r="H1690" s="247"/>
      <c r="I1690" s="248"/>
      <c r="J1690" s="228"/>
      <c r="K1690" s="228"/>
      <c r="L1690" s="228"/>
      <c r="M1690" s="228"/>
      <c r="N1690" s="228"/>
      <c r="O1690" s="228"/>
      <c r="P1690" s="228">
        <f t="shared" ref="P1690:U1690" si="5108">P1691+P1696</f>
        <v>7107000</v>
      </c>
      <c r="Q1690" s="228">
        <f t="shared" si="5108"/>
        <v>0</v>
      </c>
      <c r="R1690" s="228">
        <f t="shared" si="5108"/>
        <v>0</v>
      </c>
      <c r="S1690" s="228">
        <f t="shared" si="5108"/>
        <v>0</v>
      </c>
      <c r="T1690" s="228">
        <f t="shared" si="5108"/>
        <v>0</v>
      </c>
      <c r="U1690" s="228">
        <f t="shared" si="5108"/>
        <v>0</v>
      </c>
      <c r="V1690" s="228">
        <f t="shared" si="5083"/>
        <v>7107000</v>
      </c>
      <c r="W1690" s="228">
        <f t="shared" si="5083"/>
        <v>0</v>
      </c>
      <c r="X1690" s="228">
        <f t="shared" si="5083"/>
        <v>0</v>
      </c>
      <c r="Y1690" s="228">
        <f>Y1691+Y1696</f>
        <v>0</v>
      </c>
      <c r="Z1690" s="228">
        <f t="shared" ref="Z1690:AA1690" si="5109">Z1691+Z1696</f>
        <v>0</v>
      </c>
      <c r="AA1690" s="228">
        <f t="shared" si="5109"/>
        <v>0</v>
      </c>
      <c r="AB1690" s="228">
        <f t="shared" si="5009"/>
        <v>7107000</v>
      </c>
      <c r="AC1690" s="228">
        <f t="shared" si="5010"/>
        <v>0</v>
      </c>
      <c r="AD1690" s="228">
        <f t="shared" si="5011"/>
        <v>0</v>
      </c>
      <c r="AE1690" s="228">
        <f>AE1691+AE1696</f>
        <v>0</v>
      </c>
      <c r="AF1690" s="228">
        <f t="shared" ref="AF1690:AG1690" si="5110">AF1691+AF1696</f>
        <v>0</v>
      </c>
      <c r="AG1690" s="228">
        <f t="shared" si="5110"/>
        <v>0</v>
      </c>
      <c r="AH1690" s="228">
        <f t="shared" si="5013"/>
        <v>7107000</v>
      </c>
      <c r="AI1690" s="228">
        <f t="shared" si="5014"/>
        <v>0</v>
      </c>
      <c r="AJ1690" s="228">
        <f t="shared" si="5015"/>
        <v>0</v>
      </c>
      <c r="AK1690" s="228">
        <f>AK1691+AK1696</f>
        <v>0</v>
      </c>
      <c r="AL1690" s="228">
        <f t="shared" ref="AL1690:AM1690" si="5111">AL1691+AL1696</f>
        <v>0</v>
      </c>
      <c r="AM1690" s="228">
        <f t="shared" si="5111"/>
        <v>0</v>
      </c>
      <c r="AN1690" s="228">
        <f t="shared" si="5017"/>
        <v>7107000</v>
      </c>
      <c r="AO1690" s="228">
        <f t="shared" si="5018"/>
        <v>0</v>
      </c>
      <c r="AP1690" s="228">
        <f t="shared" si="5019"/>
        <v>0</v>
      </c>
      <c r="AQ1690" s="228">
        <f>AQ1691+AQ1696</f>
        <v>0</v>
      </c>
      <c r="AR1690" s="228">
        <f t="shared" ref="AR1690:AS1690" si="5112">AR1691+AR1696</f>
        <v>0</v>
      </c>
      <c r="AS1690" s="228">
        <f t="shared" si="5112"/>
        <v>0</v>
      </c>
      <c r="AT1690" s="228">
        <f t="shared" si="5021"/>
        <v>7107000</v>
      </c>
      <c r="AU1690" s="228">
        <f t="shared" si="5022"/>
        <v>0</v>
      </c>
      <c r="AV1690" s="228">
        <f t="shared" si="5023"/>
        <v>0</v>
      </c>
    </row>
    <row r="1691" spans="1:48" s="229" customFormat="1" hidden="1">
      <c r="A1691" s="230" t="s">
        <v>23</v>
      </c>
      <c r="B1691" s="232" t="s">
        <v>401</v>
      </c>
      <c r="C1691" s="232" t="s">
        <v>16</v>
      </c>
      <c r="D1691" s="232" t="s">
        <v>27</v>
      </c>
      <c r="E1691" s="232"/>
      <c r="F1691" s="232"/>
      <c r="G1691" s="232"/>
      <c r="H1691" s="269"/>
      <c r="I1691" s="233"/>
      <c r="J1691" s="234"/>
      <c r="K1691" s="234"/>
      <c r="L1691" s="234"/>
      <c r="M1691" s="234"/>
      <c r="N1691" s="234"/>
      <c r="O1691" s="234"/>
      <c r="P1691" s="234">
        <f>P1692</f>
        <v>6507000</v>
      </c>
      <c r="Q1691" s="234">
        <f t="shared" ref="Q1691:U1694" si="5113">Q1692</f>
        <v>0</v>
      </c>
      <c r="R1691" s="234">
        <f t="shared" si="5113"/>
        <v>0</v>
      </c>
      <c r="S1691" s="234">
        <f t="shared" si="5113"/>
        <v>0</v>
      </c>
      <c r="T1691" s="234">
        <f t="shared" si="5113"/>
        <v>0</v>
      </c>
      <c r="U1691" s="234">
        <f t="shared" si="5113"/>
        <v>0</v>
      </c>
      <c r="V1691" s="234">
        <f t="shared" si="5083"/>
        <v>6507000</v>
      </c>
      <c r="W1691" s="234">
        <f t="shared" si="5083"/>
        <v>0</v>
      </c>
      <c r="X1691" s="234">
        <f t="shared" si="5083"/>
        <v>0</v>
      </c>
      <c r="Y1691" s="234">
        <f t="shared" ref="Y1691:AA1694" si="5114">Y1692</f>
        <v>0</v>
      </c>
      <c r="Z1691" s="234">
        <f t="shared" si="5114"/>
        <v>0</v>
      </c>
      <c r="AA1691" s="234">
        <f t="shared" si="5114"/>
        <v>0</v>
      </c>
      <c r="AB1691" s="234">
        <f t="shared" si="5009"/>
        <v>6507000</v>
      </c>
      <c r="AC1691" s="234">
        <f t="shared" si="5010"/>
        <v>0</v>
      </c>
      <c r="AD1691" s="234">
        <f t="shared" si="5011"/>
        <v>0</v>
      </c>
      <c r="AE1691" s="234">
        <f t="shared" ref="AE1691:AG1694" si="5115">AE1692</f>
        <v>0</v>
      </c>
      <c r="AF1691" s="234">
        <f t="shared" si="5115"/>
        <v>0</v>
      </c>
      <c r="AG1691" s="234">
        <f t="shared" si="5115"/>
        <v>0</v>
      </c>
      <c r="AH1691" s="234">
        <f t="shared" si="5013"/>
        <v>6507000</v>
      </c>
      <c r="AI1691" s="234">
        <f t="shared" si="5014"/>
        <v>0</v>
      </c>
      <c r="AJ1691" s="234">
        <f t="shared" si="5015"/>
        <v>0</v>
      </c>
      <c r="AK1691" s="234">
        <f t="shared" ref="AK1691:AM1694" si="5116">AK1692</f>
        <v>0</v>
      </c>
      <c r="AL1691" s="234">
        <f t="shared" si="5116"/>
        <v>0</v>
      </c>
      <c r="AM1691" s="234">
        <f t="shared" si="5116"/>
        <v>0</v>
      </c>
      <c r="AN1691" s="234">
        <f t="shared" si="5017"/>
        <v>6507000</v>
      </c>
      <c r="AO1691" s="234">
        <f t="shared" si="5018"/>
        <v>0</v>
      </c>
      <c r="AP1691" s="234">
        <f t="shared" si="5019"/>
        <v>0</v>
      </c>
      <c r="AQ1691" s="234">
        <f t="shared" ref="AQ1691:AS1694" si="5117">AQ1692</f>
        <v>0</v>
      </c>
      <c r="AR1691" s="234">
        <f t="shared" si="5117"/>
        <v>0</v>
      </c>
      <c r="AS1691" s="234">
        <f t="shared" si="5117"/>
        <v>0</v>
      </c>
      <c r="AT1691" s="234">
        <f t="shared" si="5021"/>
        <v>6507000</v>
      </c>
      <c r="AU1691" s="234">
        <f t="shared" si="5022"/>
        <v>0</v>
      </c>
      <c r="AV1691" s="234">
        <f t="shared" si="5023"/>
        <v>0</v>
      </c>
    </row>
    <row r="1692" spans="1:48" s="229" customFormat="1" ht="38.25" hidden="1">
      <c r="A1692" s="235" t="s">
        <v>395</v>
      </c>
      <c r="B1692" s="227" t="s">
        <v>401</v>
      </c>
      <c r="C1692" s="227" t="s">
        <v>16</v>
      </c>
      <c r="D1692" s="227" t="s">
        <v>27</v>
      </c>
      <c r="E1692" s="227" t="s">
        <v>18</v>
      </c>
      <c r="F1692" s="227" t="s">
        <v>69</v>
      </c>
      <c r="G1692" s="227" t="s">
        <v>147</v>
      </c>
      <c r="H1692" s="267" t="s">
        <v>148</v>
      </c>
      <c r="I1692" s="237"/>
      <c r="J1692" s="238"/>
      <c r="K1692" s="238"/>
      <c r="L1692" s="238"/>
      <c r="M1692" s="238"/>
      <c r="N1692" s="238"/>
      <c r="O1692" s="238"/>
      <c r="P1692" s="238">
        <f>P1693</f>
        <v>6507000</v>
      </c>
      <c r="Q1692" s="238">
        <f t="shared" si="5113"/>
        <v>0</v>
      </c>
      <c r="R1692" s="238">
        <f t="shared" si="5113"/>
        <v>0</v>
      </c>
      <c r="S1692" s="238">
        <f t="shared" si="5113"/>
        <v>0</v>
      </c>
      <c r="T1692" s="238">
        <f t="shared" si="5113"/>
        <v>0</v>
      </c>
      <c r="U1692" s="238">
        <f t="shared" si="5113"/>
        <v>0</v>
      </c>
      <c r="V1692" s="238">
        <f t="shared" ref="V1692:X1716" si="5118">P1692+S1692</f>
        <v>6507000</v>
      </c>
      <c r="W1692" s="238">
        <f t="shared" si="5118"/>
        <v>0</v>
      </c>
      <c r="X1692" s="238">
        <f t="shared" si="5118"/>
        <v>0</v>
      </c>
      <c r="Y1692" s="238">
        <f t="shared" si="5114"/>
        <v>0</v>
      </c>
      <c r="Z1692" s="238">
        <f t="shared" si="5114"/>
        <v>0</v>
      </c>
      <c r="AA1692" s="238">
        <f t="shared" si="5114"/>
        <v>0</v>
      </c>
      <c r="AB1692" s="238">
        <f t="shared" si="5009"/>
        <v>6507000</v>
      </c>
      <c r="AC1692" s="238">
        <f t="shared" si="5010"/>
        <v>0</v>
      </c>
      <c r="AD1692" s="238">
        <f t="shared" si="5011"/>
        <v>0</v>
      </c>
      <c r="AE1692" s="238">
        <f t="shared" si="5115"/>
        <v>0</v>
      </c>
      <c r="AF1692" s="238">
        <f t="shared" si="5115"/>
        <v>0</v>
      </c>
      <c r="AG1692" s="238">
        <f t="shared" si="5115"/>
        <v>0</v>
      </c>
      <c r="AH1692" s="238">
        <f t="shared" si="5013"/>
        <v>6507000</v>
      </c>
      <c r="AI1692" s="238">
        <f t="shared" si="5014"/>
        <v>0</v>
      </c>
      <c r="AJ1692" s="238">
        <f t="shared" si="5015"/>
        <v>0</v>
      </c>
      <c r="AK1692" s="238">
        <f t="shared" si="5116"/>
        <v>0</v>
      </c>
      <c r="AL1692" s="238">
        <f t="shared" si="5116"/>
        <v>0</v>
      </c>
      <c r="AM1692" s="238">
        <f t="shared" si="5116"/>
        <v>0</v>
      </c>
      <c r="AN1692" s="238">
        <f t="shared" si="5017"/>
        <v>6507000</v>
      </c>
      <c r="AO1692" s="238">
        <f t="shared" si="5018"/>
        <v>0</v>
      </c>
      <c r="AP1692" s="238">
        <f t="shared" si="5019"/>
        <v>0</v>
      </c>
      <c r="AQ1692" s="238">
        <f t="shared" si="5117"/>
        <v>0</v>
      </c>
      <c r="AR1692" s="238">
        <f t="shared" si="5117"/>
        <v>0</v>
      </c>
      <c r="AS1692" s="238">
        <f t="shared" si="5117"/>
        <v>0</v>
      </c>
      <c r="AT1692" s="238">
        <f t="shared" si="5021"/>
        <v>6507000</v>
      </c>
      <c r="AU1692" s="238">
        <f t="shared" si="5022"/>
        <v>0</v>
      </c>
      <c r="AV1692" s="238">
        <f t="shared" si="5023"/>
        <v>0</v>
      </c>
    </row>
    <row r="1693" spans="1:48" s="229" customFormat="1" ht="25.5" hidden="1">
      <c r="A1693" s="268" t="s">
        <v>311</v>
      </c>
      <c r="B1693" s="227" t="s">
        <v>401</v>
      </c>
      <c r="C1693" s="227" t="s">
        <v>16</v>
      </c>
      <c r="D1693" s="227" t="s">
        <v>27</v>
      </c>
      <c r="E1693" s="227" t="s">
        <v>18</v>
      </c>
      <c r="F1693" s="227" t="s">
        <v>69</v>
      </c>
      <c r="G1693" s="227" t="s">
        <v>147</v>
      </c>
      <c r="H1693" s="267" t="s">
        <v>310</v>
      </c>
      <c r="I1693" s="272"/>
      <c r="J1693" s="238"/>
      <c r="K1693" s="238"/>
      <c r="L1693" s="238"/>
      <c r="M1693" s="238"/>
      <c r="N1693" s="238"/>
      <c r="O1693" s="238"/>
      <c r="P1693" s="238">
        <f>P1694</f>
        <v>6507000</v>
      </c>
      <c r="Q1693" s="238">
        <f t="shared" si="5113"/>
        <v>0</v>
      </c>
      <c r="R1693" s="238">
        <f t="shared" si="5113"/>
        <v>0</v>
      </c>
      <c r="S1693" s="238">
        <f t="shared" si="5113"/>
        <v>0</v>
      </c>
      <c r="T1693" s="238">
        <f t="shared" si="5113"/>
        <v>0</v>
      </c>
      <c r="U1693" s="238">
        <f t="shared" si="5113"/>
        <v>0</v>
      </c>
      <c r="V1693" s="238">
        <f t="shared" si="5118"/>
        <v>6507000</v>
      </c>
      <c r="W1693" s="238">
        <f t="shared" si="5118"/>
        <v>0</v>
      </c>
      <c r="X1693" s="238">
        <f t="shared" si="5118"/>
        <v>0</v>
      </c>
      <c r="Y1693" s="238">
        <f t="shared" si="5114"/>
        <v>0</v>
      </c>
      <c r="Z1693" s="238">
        <f t="shared" si="5114"/>
        <v>0</v>
      </c>
      <c r="AA1693" s="238">
        <f t="shared" si="5114"/>
        <v>0</v>
      </c>
      <c r="AB1693" s="238">
        <f t="shared" si="5009"/>
        <v>6507000</v>
      </c>
      <c r="AC1693" s="238">
        <f t="shared" si="5010"/>
        <v>0</v>
      </c>
      <c r="AD1693" s="238">
        <f t="shared" si="5011"/>
        <v>0</v>
      </c>
      <c r="AE1693" s="238">
        <f t="shared" si="5115"/>
        <v>0</v>
      </c>
      <c r="AF1693" s="238">
        <f t="shared" si="5115"/>
        <v>0</v>
      </c>
      <c r="AG1693" s="238">
        <f t="shared" si="5115"/>
        <v>0</v>
      </c>
      <c r="AH1693" s="238">
        <f t="shared" si="5013"/>
        <v>6507000</v>
      </c>
      <c r="AI1693" s="238">
        <f t="shared" si="5014"/>
        <v>0</v>
      </c>
      <c r="AJ1693" s="238">
        <f t="shared" si="5015"/>
        <v>0</v>
      </c>
      <c r="AK1693" s="238">
        <f t="shared" si="5116"/>
        <v>0</v>
      </c>
      <c r="AL1693" s="238">
        <f t="shared" si="5116"/>
        <v>0</v>
      </c>
      <c r="AM1693" s="238">
        <f t="shared" si="5116"/>
        <v>0</v>
      </c>
      <c r="AN1693" s="238">
        <f t="shared" si="5017"/>
        <v>6507000</v>
      </c>
      <c r="AO1693" s="238">
        <f t="shared" si="5018"/>
        <v>0</v>
      </c>
      <c r="AP1693" s="238">
        <f t="shared" si="5019"/>
        <v>0</v>
      </c>
      <c r="AQ1693" s="238">
        <f t="shared" si="5117"/>
        <v>0</v>
      </c>
      <c r="AR1693" s="238">
        <f t="shared" si="5117"/>
        <v>0</v>
      </c>
      <c r="AS1693" s="238">
        <f t="shared" si="5117"/>
        <v>0</v>
      </c>
      <c r="AT1693" s="238">
        <f t="shared" si="5021"/>
        <v>6507000</v>
      </c>
      <c r="AU1693" s="238">
        <f t="shared" si="5022"/>
        <v>0</v>
      </c>
      <c r="AV1693" s="238">
        <f t="shared" si="5023"/>
        <v>0</v>
      </c>
    </row>
    <row r="1694" spans="1:48" s="229" customFormat="1" ht="25.5" hidden="1">
      <c r="A1694" s="240" t="s">
        <v>259</v>
      </c>
      <c r="B1694" s="227" t="s">
        <v>401</v>
      </c>
      <c r="C1694" s="227" t="s">
        <v>16</v>
      </c>
      <c r="D1694" s="227" t="s">
        <v>27</v>
      </c>
      <c r="E1694" s="227" t="s">
        <v>18</v>
      </c>
      <c r="F1694" s="227" t="s">
        <v>69</v>
      </c>
      <c r="G1694" s="227" t="s">
        <v>147</v>
      </c>
      <c r="H1694" s="267" t="s">
        <v>310</v>
      </c>
      <c r="I1694" s="272" t="s">
        <v>93</v>
      </c>
      <c r="J1694" s="238"/>
      <c r="K1694" s="238"/>
      <c r="L1694" s="238"/>
      <c r="M1694" s="238"/>
      <c r="N1694" s="238"/>
      <c r="O1694" s="238"/>
      <c r="P1694" s="238">
        <f>P1695</f>
        <v>6507000</v>
      </c>
      <c r="Q1694" s="238">
        <f t="shared" si="5113"/>
        <v>0</v>
      </c>
      <c r="R1694" s="238">
        <f t="shared" si="5113"/>
        <v>0</v>
      </c>
      <c r="S1694" s="238">
        <f t="shared" si="5113"/>
        <v>0</v>
      </c>
      <c r="T1694" s="238">
        <f t="shared" si="5113"/>
        <v>0</v>
      </c>
      <c r="U1694" s="238">
        <f t="shared" si="5113"/>
        <v>0</v>
      </c>
      <c r="V1694" s="238">
        <f t="shared" si="5118"/>
        <v>6507000</v>
      </c>
      <c r="W1694" s="238">
        <f t="shared" si="5118"/>
        <v>0</v>
      </c>
      <c r="X1694" s="238">
        <f t="shared" si="5118"/>
        <v>0</v>
      </c>
      <c r="Y1694" s="238">
        <f t="shared" si="5114"/>
        <v>0</v>
      </c>
      <c r="Z1694" s="238">
        <f t="shared" si="5114"/>
        <v>0</v>
      </c>
      <c r="AA1694" s="238">
        <f t="shared" si="5114"/>
        <v>0</v>
      </c>
      <c r="AB1694" s="238">
        <f t="shared" si="5009"/>
        <v>6507000</v>
      </c>
      <c r="AC1694" s="238">
        <f t="shared" si="5010"/>
        <v>0</v>
      </c>
      <c r="AD1694" s="238">
        <f t="shared" si="5011"/>
        <v>0</v>
      </c>
      <c r="AE1694" s="238">
        <f t="shared" si="5115"/>
        <v>0</v>
      </c>
      <c r="AF1694" s="238">
        <f t="shared" si="5115"/>
        <v>0</v>
      </c>
      <c r="AG1694" s="238">
        <f t="shared" si="5115"/>
        <v>0</v>
      </c>
      <c r="AH1694" s="238">
        <f t="shared" si="5013"/>
        <v>6507000</v>
      </c>
      <c r="AI1694" s="238">
        <f t="shared" si="5014"/>
        <v>0</v>
      </c>
      <c r="AJ1694" s="238">
        <f t="shared" si="5015"/>
        <v>0</v>
      </c>
      <c r="AK1694" s="238">
        <f t="shared" si="5116"/>
        <v>0</v>
      </c>
      <c r="AL1694" s="238">
        <f t="shared" si="5116"/>
        <v>0</v>
      </c>
      <c r="AM1694" s="238">
        <f t="shared" si="5116"/>
        <v>0</v>
      </c>
      <c r="AN1694" s="238">
        <f t="shared" si="5017"/>
        <v>6507000</v>
      </c>
      <c r="AO1694" s="238">
        <f t="shared" si="5018"/>
        <v>0</v>
      </c>
      <c r="AP1694" s="238">
        <f t="shared" si="5019"/>
        <v>0</v>
      </c>
      <c r="AQ1694" s="238">
        <f t="shared" si="5117"/>
        <v>0</v>
      </c>
      <c r="AR1694" s="238">
        <f t="shared" si="5117"/>
        <v>0</v>
      </c>
      <c r="AS1694" s="238">
        <f t="shared" si="5117"/>
        <v>0</v>
      </c>
      <c r="AT1694" s="238">
        <f t="shared" si="5021"/>
        <v>6507000</v>
      </c>
      <c r="AU1694" s="238">
        <f t="shared" si="5022"/>
        <v>0</v>
      </c>
      <c r="AV1694" s="238">
        <f t="shared" si="5023"/>
        <v>0</v>
      </c>
    </row>
    <row r="1695" spans="1:48" s="229" customFormat="1" ht="25.5" hidden="1">
      <c r="A1695" s="239" t="s">
        <v>97</v>
      </c>
      <c r="B1695" s="227" t="s">
        <v>401</v>
      </c>
      <c r="C1695" s="227" t="s">
        <v>16</v>
      </c>
      <c r="D1695" s="227" t="s">
        <v>27</v>
      </c>
      <c r="E1695" s="227" t="s">
        <v>18</v>
      </c>
      <c r="F1695" s="227" t="s">
        <v>69</v>
      </c>
      <c r="G1695" s="227" t="s">
        <v>147</v>
      </c>
      <c r="H1695" s="267" t="s">
        <v>310</v>
      </c>
      <c r="I1695" s="272" t="s">
        <v>94</v>
      </c>
      <c r="J1695" s="238"/>
      <c r="K1695" s="238"/>
      <c r="L1695" s="238"/>
      <c r="M1695" s="238"/>
      <c r="N1695" s="238"/>
      <c r="O1695" s="238"/>
      <c r="P1695" s="238">
        <v>6507000</v>
      </c>
      <c r="Q1695" s="238">
        <f t="shared" ref="Q1695:R1695" si="5119">K1695+N1695</f>
        <v>0</v>
      </c>
      <c r="R1695" s="238">
        <f t="shared" si="5119"/>
        <v>0</v>
      </c>
      <c r="S1695" s="238"/>
      <c r="T1695" s="238"/>
      <c r="U1695" s="238"/>
      <c r="V1695" s="238">
        <f t="shared" si="5118"/>
        <v>6507000</v>
      </c>
      <c r="W1695" s="238">
        <f t="shared" si="5118"/>
        <v>0</v>
      </c>
      <c r="X1695" s="238">
        <f t="shared" si="5118"/>
        <v>0</v>
      </c>
      <c r="Y1695" s="238"/>
      <c r="Z1695" s="238"/>
      <c r="AA1695" s="238"/>
      <c r="AB1695" s="238">
        <f t="shared" si="5009"/>
        <v>6507000</v>
      </c>
      <c r="AC1695" s="238">
        <f t="shared" si="5010"/>
        <v>0</v>
      </c>
      <c r="AD1695" s="238">
        <f t="shared" si="5011"/>
        <v>0</v>
      </c>
      <c r="AE1695" s="238"/>
      <c r="AF1695" s="238"/>
      <c r="AG1695" s="238"/>
      <c r="AH1695" s="238">
        <f t="shared" si="5013"/>
        <v>6507000</v>
      </c>
      <c r="AI1695" s="238">
        <f t="shared" si="5014"/>
        <v>0</v>
      </c>
      <c r="AJ1695" s="238">
        <f t="shared" si="5015"/>
        <v>0</v>
      </c>
      <c r="AK1695" s="238"/>
      <c r="AL1695" s="238"/>
      <c r="AM1695" s="238"/>
      <c r="AN1695" s="238">
        <f t="shared" si="5017"/>
        <v>6507000</v>
      </c>
      <c r="AO1695" s="238">
        <f t="shared" si="5018"/>
        <v>0</v>
      </c>
      <c r="AP1695" s="238">
        <f t="shared" si="5019"/>
        <v>0</v>
      </c>
      <c r="AQ1695" s="238"/>
      <c r="AR1695" s="238"/>
      <c r="AS1695" s="238"/>
      <c r="AT1695" s="238">
        <f t="shared" si="5021"/>
        <v>6507000</v>
      </c>
      <c r="AU1695" s="238">
        <f t="shared" si="5022"/>
        <v>0</v>
      </c>
      <c r="AV1695" s="238">
        <f t="shared" si="5023"/>
        <v>0</v>
      </c>
    </row>
    <row r="1696" spans="1:48" s="229" customFormat="1" hidden="1">
      <c r="A1696" s="230" t="s">
        <v>60</v>
      </c>
      <c r="B1696" s="231" t="s">
        <v>401</v>
      </c>
      <c r="C1696" s="231" t="s">
        <v>16</v>
      </c>
      <c r="D1696" s="231" t="s">
        <v>14</v>
      </c>
      <c r="E1696" s="231"/>
      <c r="F1696" s="231"/>
      <c r="G1696" s="231"/>
      <c r="H1696" s="227"/>
      <c r="I1696" s="237"/>
      <c r="J1696" s="234"/>
      <c r="K1696" s="234"/>
      <c r="L1696" s="234"/>
      <c r="M1696" s="234"/>
      <c r="N1696" s="234"/>
      <c r="O1696" s="234"/>
      <c r="P1696" s="234">
        <f t="shared" ref="P1696:U1699" si="5120">P1697</f>
        <v>600000</v>
      </c>
      <c r="Q1696" s="234">
        <f t="shared" si="5120"/>
        <v>0</v>
      </c>
      <c r="R1696" s="234">
        <f t="shared" si="5120"/>
        <v>0</v>
      </c>
      <c r="S1696" s="234">
        <f t="shared" si="5120"/>
        <v>0</v>
      </c>
      <c r="T1696" s="234">
        <f t="shared" si="5120"/>
        <v>0</v>
      </c>
      <c r="U1696" s="234">
        <f t="shared" si="5120"/>
        <v>0</v>
      </c>
      <c r="V1696" s="234">
        <f>P1696+S1696</f>
        <v>600000</v>
      </c>
      <c r="W1696" s="234">
        <f>Q1696+T1696</f>
        <v>0</v>
      </c>
      <c r="X1696" s="234">
        <f>R1696+U1696</f>
        <v>0</v>
      </c>
      <c r="Y1696" s="234">
        <f t="shared" ref="Y1696:AA1699" si="5121">Y1697</f>
        <v>0</v>
      </c>
      <c r="Z1696" s="234">
        <f t="shared" si="5121"/>
        <v>0</v>
      </c>
      <c r="AA1696" s="234">
        <f t="shared" si="5121"/>
        <v>0</v>
      </c>
      <c r="AB1696" s="234">
        <f>V1696+Y1696</f>
        <v>600000</v>
      </c>
      <c r="AC1696" s="234">
        <f>W1696+Z1696</f>
        <v>0</v>
      </c>
      <c r="AD1696" s="234">
        <f>X1696+AA1696</f>
        <v>0</v>
      </c>
      <c r="AE1696" s="234">
        <f t="shared" ref="AE1696:AG1699" si="5122">AE1697</f>
        <v>0</v>
      </c>
      <c r="AF1696" s="234">
        <f t="shared" si="5122"/>
        <v>0</v>
      </c>
      <c r="AG1696" s="234">
        <f t="shared" si="5122"/>
        <v>0</v>
      </c>
      <c r="AH1696" s="234">
        <f>AB1696+AE1696</f>
        <v>600000</v>
      </c>
      <c r="AI1696" s="234">
        <f>AC1696+AF1696</f>
        <v>0</v>
      </c>
      <c r="AJ1696" s="234">
        <f>AD1696+AG1696</f>
        <v>0</v>
      </c>
      <c r="AK1696" s="234">
        <f t="shared" ref="AK1696:AM1699" si="5123">AK1697</f>
        <v>0</v>
      </c>
      <c r="AL1696" s="234">
        <f t="shared" si="5123"/>
        <v>0</v>
      </c>
      <c r="AM1696" s="234">
        <f t="shared" si="5123"/>
        <v>0</v>
      </c>
      <c r="AN1696" s="234">
        <f>AH1696+AK1696</f>
        <v>600000</v>
      </c>
      <c r="AO1696" s="234">
        <f>AI1696+AL1696</f>
        <v>0</v>
      </c>
      <c r="AP1696" s="234">
        <f>AJ1696+AM1696</f>
        <v>0</v>
      </c>
      <c r="AQ1696" s="234">
        <f t="shared" ref="AQ1696:AS1699" si="5124">AQ1697</f>
        <v>0</v>
      </c>
      <c r="AR1696" s="234">
        <f t="shared" si="5124"/>
        <v>0</v>
      </c>
      <c r="AS1696" s="234">
        <f t="shared" si="5124"/>
        <v>0</v>
      </c>
      <c r="AT1696" s="234">
        <f>AN1696+AQ1696</f>
        <v>600000</v>
      </c>
      <c r="AU1696" s="234">
        <f>AO1696+AR1696</f>
        <v>0</v>
      </c>
      <c r="AV1696" s="234">
        <f>AP1696+AS1696</f>
        <v>0</v>
      </c>
    </row>
    <row r="1697" spans="1:48" s="229" customFormat="1" hidden="1">
      <c r="A1697" s="235" t="s">
        <v>83</v>
      </c>
      <c r="B1697" s="227" t="s">
        <v>401</v>
      </c>
      <c r="C1697" s="227" t="s">
        <v>16</v>
      </c>
      <c r="D1697" s="227" t="s">
        <v>14</v>
      </c>
      <c r="E1697" s="227" t="s">
        <v>81</v>
      </c>
      <c r="F1697" s="227" t="s">
        <v>69</v>
      </c>
      <c r="G1697" s="227" t="s">
        <v>147</v>
      </c>
      <c r="H1697" s="227" t="s">
        <v>148</v>
      </c>
      <c r="I1697" s="237"/>
      <c r="J1697" s="238"/>
      <c r="K1697" s="238"/>
      <c r="L1697" s="238"/>
      <c r="M1697" s="238"/>
      <c r="N1697" s="238"/>
      <c r="O1697" s="238"/>
      <c r="P1697" s="238">
        <f>P1698</f>
        <v>600000</v>
      </c>
      <c r="Q1697" s="238">
        <f t="shared" si="5120"/>
        <v>0</v>
      </c>
      <c r="R1697" s="238">
        <f t="shared" si="5120"/>
        <v>0</v>
      </c>
      <c r="S1697" s="238">
        <f t="shared" si="5120"/>
        <v>0</v>
      </c>
      <c r="T1697" s="238">
        <f t="shared" si="5120"/>
        <v>0</v>
      </c>
      <c r="U1697" s="238">
        <f t="shared" si="5120"/>
        <v>0</v>
      </c>
      <c r="V1697" s="238">
        <f t="shared" si="5118"/>
        <v>600000</v>
      </c>
      <c r="W1697" s="238">
        <f t="shared" si="5118"/>
        <v>0</v>
      </c>
      <c r="X1697" s="238">
        <f t="shared" si="5118"/>
        <v>0</v>
      </c>
      <c r="Y1697" s="238">
        <f t="shared" si="5121"/>
        <v>0</v>
      </c>
      <c r="Z1697" s="238">
        <f t="shared" si="5121"/>
        <v>0</v>
      </c>
      <c r="AA1697" s="238">
        <f t="shared" si="5121"/>
        <v>0</v>
      </c>
      <c r="AB1697" s="238">
        <f t="shared" ref="AB1697:AB1730" si="5125">V1697+Y1697</f>
        <v>600000</v>
      </c>
      <c r="AC1697" s="238">
        <f t="shared" ref="AC1697:AC1730" si="5126">W1697+Z1697</f>
        <v>0</v>
      </c>
      <c r="AD1697" s="238">
        <f t="shared" ref="AD1697:AD1730" si="5127">X1697+AA1697</f>
        <v>0</v>
      </c>
      <c r="AE1697" s="238">
        <f t="shared" si="5122"/>
        <v>0</v>
      </c>
      <c r="AF1697" s="238">
        <f t="shared" si="5122"/>
        <v>0</v>
      </c>
      <c r="AG1697" s="238">
        <f t="shared" si="5122"/>
        <v>0</v>
      </c>
      <c r="AH1697" s="238">
        <f t="shared" ref="AH1697:AH1730" si="5128">AB1697+AE1697</f>
        <v>600000</v>
      </c>
      <c r="AI1697" s="238">
        <f t="shared" ref="AI1697:AI1730" si="5129">AC1697+AF1697</f>
        <v>0</v>
      </c>
      <c r="AJ1697" s="238">
        <f t="shared" ref="AJ1697:AJ1730" si="5130">AD1697+AG1697</f>
        <v>0</v>
      </c>
      <c r="AK1697" s="238">
        <f t="shared" si="5123"/>
        <v>0</v>
      </c>
      <c r="AL1697" s="238">
        <f t="shared" si="5123"/>
        <v>0</v>
      </c>
      <c r="AM1697" s="238">
        <f t="shared" si="5123"/>
        <v>0</v>
      </c>
      <c r="AN1697" s="238">
        <f t="shared" ref="AN1697:AN1730" si="5131">AH1697+AK1697</f>
        <v>600000</v>
      </c>
      <c r="AO1697" s="238">
        <f t="shared" ref="AO1697:AO1730" si="5132">AI1697+AL1697</f>
        <v>0</v>
      </c>
      <c r="AP1697" s="238">
        <f t="shared" ref="AP1697:AP1730" si="5133">AJ1697+AM1697</f>
        <v>0</v>
      </c>
      <c r="AQ1697" s="238">
        <f t="shared" si="5124"/>
        <v>0</v>
      </c>
      <c r="AR1697" s="238">
        <f t="shared" si="5124"/>
        <v>0</v>
      </c>
      <c r="AS1697" s="238">
        <f t="shared" si="5124"/>
        <v>0</v>
      </c>
      <c r="AT1697" s="238">
        <f t="shared" ref="AT1697:AT1730" si="5134">AN1697+AQ1697</f>
        <v>600000</v>
      </c>
      <c r="AU1697" s="238">
        <f t="shared" ref="AU1697:AU1730" si="5135">AO1697+AR1697</f>
        <v>0</v>
      </c>
      <c r="AV1697" s="238">
        <f t="shared" ref="AV1697:AV1730" si="5136">AP1697+AS1697</f>
        <v>0</v>
      </c>
    </row>
    <row r="1698" spans="1:48" s="229" customFormat="1" ht="38.25" hidden="1">
      <c r="A1698" s="235" t="s">
        <v>349</v>
      </c>
      <c r="B1698" s="227" t="s">
        <v>401</v>
      </c>
      <c r="C1698" s="227" t="s">
        <v>16</v>
      </c>
      <c r="D1698" s="227" t="s">
        <v>14</v>
      </c>
      <c r="E1698" s="227" t="s">
        <v>81</v>
      </c>
      <c r="F1698" s="227" t="s">
        <v>69</v>
      </c>
      <c r="G1698" s="227" t="s">
        <v>147</v>
      </c>
      <c r="H1698" s="227" t="s">
        <v>178</v>
      </c>
      <c r="I1698" s="237"/>
      <c r="J1698" s="238"/>
      <c r="K1698" s="238"/>
      <c r="L1698" s="238"/>
      <c r="M1698" s="238"/>
      <c r="N1698" s="238"/>
      <c r="O1698" s="238"/>
      <c r="P1698" s="238">
        <f>P1699</f>
        <v>600000</v>
      </c>
      <c r="Q1698" s="238">
        <f t="shared" si="5120"/>
        <v>0</v>
      </c>
      <c r="R1698" s="238">
        <f t="shared" si="5120"/>
        <v>0</v>
      </c>
      <c r="S1698" s="238">
        <f t="shared" si="5120"/>
        <v>0</v>
      </c>
      <c r="T1698" s="238">
        <f t="shared" si="5120"/>
        <v>0</v>
      </c>
      <c r="U1698" s="238">
        <f t="shared" si="5120"/>
        <v>0</v>
      </c>
      <c r="V1698" s="238">
        <f t="shared" si="5118"/>
        <v>600000</v>
      </c>
      <c r="W1698" s="238">
        <f t="shared" si="5118"/>
        <v>0</v>
      </c>
      <c r="X1698" s="238">
        <f t="shared" si="5118"/>
        <v>0</v>
      </c>
      <c r="Y1698" s="238">
        <f t="shared" si="5121"/>
        <v>0</v>
      </c>
      <c r="Z1698" s="238">
        <f t="shared" si="5121"/>
        <v>0</v>
      </c>
      <c r="AA1698" s="238">
        <f t="shared" si="5121"/>
        <v>0</v>
      </c>
      <c r="AB1698" s="238">
        <f t="shared" si="5125"/>
        <v>600000</v>
      </c>
      <c r="AC1698" s="238">
        <f t="shared" si="5126"/>
        <v>0</v>
      </c>
      <c r="AD1698" s="238">
        <f t="shared" si="5127"/>
        <v>0</v>
      </c>
      <c r="AE1698" s="238">
        <f t="shared" si="5122"/>
        <v>0</v>
      </c>
      <c r="AF1698" s="238">
        <f t="shared" si="5122"/>
        <v>0</v>
      </c>
      <c r="AG1698" s="238">
        <f t="shared" si="5122"/>
        <v>0</v>
      </c>
      <c r="AH1698" s="238">
        <f t="shared" si="5128"/>
        <v>600000</v>
      </c>
      <c r="AI1698" s="238">
        <f t="shared" si="5129"/>
        <v>0</v>
      </c>
      <c r="AJ1698" s="238">
        <f t="shared" si="5130"/>
        <v>0</v>
      </c>
      <c r="AK1698" s="238">
        <f t="shared" si="5123"/>
        <v>0</v>
      </c>
      <c r="AL1698" s="238">
        <f t="shared" si="5123"/>
        <v>0</v>
      </c>
      <c r="AM1698" s="238">
        <f t="shared" si="5123"/>
        <v>0</v>
      </c>
      <c r="AN1698" s="238">
        <f t="shared" si="5131"/>
        <v>600000</v>
      </c>
      <c r="AO1698" s="238">
        <f t="shared" si="5132"/>
        <v>0</v>
      </c>
      <c r="AP1698" s="238">
        <f t="shared" si="5133"/>
        <v>0</v>
      </c>
      <c r="AQ1698" s="238">
        <f t="shared" si="5124"/>
        <v>0</v>
      </c>
      <c r="AR1698" s="238">
        <f t="shared" si="5124"/>
        <v>0</v>
      </c>
      <c r="AS1698" s="238">
        <f t="shared" si="5124"/>
        <v>0</v>
      </c>
      <c r="AT1698" s="238">
        <f t="shared" si="5134"/>
        <v>600000</v>
      </c>
      <c r="AU1698" s="238">
        <f t="shared" si="5135"/>
        <v>0</v>
      </c>
      <c r="AV1698" s="238">
        <f t="shared" si="5136"/>
        <v>0</v>
      </c>
    </row>
    <row r="1699" spans="1:48" s="229" customFormat="1" ht="25.5" hidden="1">
      <c r="A1699" s="240" t="s">
        <v>259</v>
      </c>
      <c r="B1699" s="227" t="s">
        <v>401</v>
      </c>
      <c r="C1699" s="227" t="s">
        <v>16</v>
      </c>
      <c r="D1699" s="227" t="s">
        <v>14</v>
      </c>
      <c r="E1699" s="227" t="s">
        <v>81</v>
      </c>
      <c r="F1699" s="227" t="s">
        <v>69</v>
      </c>
      <c r="G1699" s="227" t="s">
        <v>147</v>
      </c>
      <c r="H1699" s="227" t="s">
        <v>178</v>
      </c>
      <c r="I1699" s="237" t="s">
        <v>93</v>
      </c>
      <c r="J1699" s="238"/>
      <c r="K1699" s="238"/>
      <c r="L1699" s="238"/>
      <c r="M1699" s="238"/>
      <c r="N1699" s="238"/>
      <c r="O1699" s="238"/>
      <c r="P1699" s="238">
        <f>P1700</f>
        <v>600000</v>
      </c>
      <c r="Q1699" s="238">
        <f t="shared" si="5120"/>
        <v>0</v>
      </c>
      <c r="R1699" s="238">
        <f t="shared" si="5120"/>
        <v>0</v>
      </c>
      <c r="S1699" s="238">
        <f t="shared" si="5120"/>
        <v>0</v>
      </c>
      <c r="T1699" s="238">
        <f t="shared" si="5120"/>
        <v>0</v>
      </c>
      <c r="U1699" s="238">
        <f t="shared" si="5120"/>
        <v>0</v>
      </c>
      <c r="V1699" s="238">
        <f t="shared" si="5118"/>
        <v>600000</v>
      </c>
      <c r="W1699" s="238">
        <f t="shared" si="5118"/>
        <v>0</v>
      </c>
      <c r="X1699" s="238">
        <f t="shared" si="5118"/>
        <v>0</v>
      </c>
      <c r="Y1699" s="238">
        <f t="shared" si="5121"/>
        <v>0</v>
      </c>
      <c r="Z1699" s="238">
        <f t="shared" si="5121"/>
        <v>0</v>
      </c>
      <c r="AA1699" s="238">
        <f t="shared" si="5121"/>
        <v>0</v>
      </c>
      <c r="AB1699" s="238">
        <f t="shared" si="5125"/>
        <v>600000</v>
      </c>
      <c r="AC1699" s="238">
        <f t="shared" si="5126"/>
        <v>0</v>
      </c>
      <c r="AD1699" s="238">
        <f t="shared" si="5127"/>
        <v>0</v>
      </c>
      <c r="AE1699" s="238">
        <f t="shared" si="5122"/>
        <v>0</v>
      </c>
      <c r="AF1699" s="238">
        <f t="shared" si="5122"/>
        <v>0</v>
      </c>
      <c r="AG1699" s="238">
        <f t="shared" si="5122"/>
        <v>0</v>
      </c>
      <c r="AH1699" s="238">
        <f t="shared" si="5128"/>
        <v>600000</v>
      </c>
      <c r="AI1699" s="238">
        <f t="shared" si="5129"/>
        <v>0</v>
      </c>
      <c r="AJ1699" s="238">
        <f t="shared" si="5130"/>
        <v>0</v>
      </c>
      <c r="AK1699" s="238">
        <f t="shared" si="5123"/>
        <v>0</v>
      </c>
      <c r="AL1699" s="238">
        <f t="shared" si="5123"/>
        <v>0</v>
      </c>
      <c r="AM1699" s="238">
        <f t="shared" si="5123"/>
        <v>0</v>
      </c>
      <c r="AN1699" s="238">
        <f t="shared" si="5131"/>
        <v>600000</v>
      </c>
      <c r="AO1699" s="238">
        <f t="shared" si="5132"/>
        <v>0</v>
      </c>
      <c r="AP1699" s="238">
        <f t="shared" si="5133"/>
        <v>0</v>
      </c>
      <c r="AQ1699" s="238">
        <f t="shared" si="5124"/>
        <v>0</v>
      </c>
      <c r="AR1699" s="238">
        <f t="shared" si="5124"/>
        <v>0</v>
      </c>
      <c r="AS1699" s="238">
        <f t="shared" si="5124"/>
        <v>0</v>
      </c>
      <c r="AT1699" s="238">
        <f t="shared" si="5134"/>
        <v>600000</v>
      </c>
      <c r="AU1699" s="238">
        <f t="shared" si="5135"/>
        <v>0</v>
      </c>
      <c r="AV1699" s="238">
        <f t="shared" si="5136"/>
        <v>0</v>
      </c>
    </row>
    <row r="1700" spans="1:48" s="229" customFormat="1" ht="25.5" hidden="1">
      <c r="A1700" s="239" t="s">
        <v>97</v>
      </c>
      <c r="B1700" s="227" t="s">
        <v>401</v>
      </c>
      <c r="C1700" s="227" t="s">
        <v>16</v>
      </c>
      <c r="D1700" s="227" t="s">
        <v>14</v>
      </c>
      <c r="E1700" s="227" t="s">
        <v>81</v>
      </c>
      <c r="F1700" s="227" t="s">
        <v>69</v>
      </c>
      <c r="G1700" s="227" t="s">
        <v>147</v>
      </c>
      <c r="H1700" s="227" t="s">
        <v>178</v>
      </c>
      <c r="I1700" s="237" t="s">
        <v>94</v>
      </c>
      <c r="J1700" s="238"/>
      <c r="K1700" s="238"/>
      <c r="L1700" s="238"/>
      <c r="M1700" s="238"/>
      <c r="N1700" s="238"/>
      <c r="O1700" s="238"/>
      <c r="P1700" s="238">
        <v>600000</v>
      </c>
      <c r="Q1700" s="238"/>
      <c r="R1700" s="238"/>
      <c r="S1700" s="238"/>
      <c r="T1700" s="238"/>
      <c r="U1700" s="238"/>
      <c r="V1700" s="238">
        <f t="shared" si="5118"/>
        <v>600000</v>
      </c>
      <c r="W1700" s="238">
        <f t="shared" si="5118"/>
        <v>0</v>
      </c>
      <c r="X1700" s="238">
        <f t="shared" si="5118"/>
        <v>0</v>
      </c>
      <c r="Y1700" s="238"/>
      <c r="Z1700" s="238"/>
      <c r="AA1700" s="238"/>
      <c r="AB1700" s="238">
        <f t="shared" si="5125"/>
        <v>600000</v>
      </c>
      <c r="AC1700" s="238">
        <f t="shared" si="5126"/>
        <v>0</v>
      </c>
      <c r="AD1700" s="238">
        <f t="shared" si="5127"/>
        <v>0</v>
      </c>
      <c r="AE1700" s="238"/>
      <c r="AF1700" s="238"/>
      <c r="AG1700" s="238"/>
      <c r="AH1700" s="238">
        <f t="shared" si="5128"/>
        <v>600000</v>
      </c>
      <c r="AI1700" s="238">
        <f t="shared" si="5129"/>
        <v>0</v>
      </c>
      <c r="AJ1700" s="238">
        <f t="shared" si="5130"/>
        <v>0</v>
      </c>
      <c r="AK1700" s="238"/>
      <c r="AL1700" s="238"/>
      <c r="AM1700" s="238"/>
      <c r="AN1700" s="238">
        <f t="shared" si="5131"/>
        <v>600000</v>
      </c>
      <c r="AO1700" s="238">
        <f t="shared" si="5132"/>
        <v>0</v>
      </c>
      <c r="AP1700" s="238">
        <f t="shared" si="5133"/>
        <v>0</v>
      </c>
      <c r="AQ1700" s="238"/>
      <c r="AR1700" s="238"/>
      <c r="AS1700" s="238"/>
      <c r="AT1700" s="238">
        <f t="shared" si="5134"/>
        <v>600000</v>
      </c>
      <c r="AU1700" s="238">
        <f t="shared" si="5135"/>
        <v>0</v>
      </c>
      <c r="AV1700" s="238">
        <f t="shared" si="5136"/>
        <v>0</v>
      </c>
    </row>
    <row r="1701" spans="1:48" s="229" customFormat="1" ht="15.75" hidden="1">
      <c r="A1701" s="273" t="s">
        <v>46</v>
      </c>
      <c r="B1701" s="274" t="s">
        <v>401</v>
      </c>
      <c r="C1701" s="274" t="s">
        <v>18</v>
      </c>
      <c r="D1701" s="274"/>
      <c r="E1701" s="274"/>
      <c r="F1701" s="274"/>
      <c r="G1701" s="274"/>
      <c r="H1701" s="274"/>
      <c r="I1701" s="275"/>
      <c r="J1701" s="228"/>
      <c r="K1701" s="228"/>
      <c r="L1701" s="228"/>
      <c r="M1701" s="228"/>
      <c r="N1701" s="228"/>
      <c r="O1701" s="228"/>
      <c r="P1701" s="228">
        <f>P1707</f>
        <v>1225815</v>
      </c>
      <c r="Q1701" s="228">
        <f t="shared" ref="Q1701:U1701" si="5137">Q1707</f>
        <v>1264859.5599999998</v>
      </c>
      <c r="R1701" s="228">
        <f t="shared" si="5137"/>
        <v>1244353.8599999999</v>
      </c>
      <c r="S1701" s="228">
        <f t="shared" si="5137"/>
        <v>0</v>
      </c>
      <c r="T1701" s="228">
        <f t="shared" si="5137"/>
        <v>0</v>
      </c>
      <c r="U1701" s="228">
        <f t="shared" si="5137"/>
        <v>0</v>
      </c>
      <c r="V1701" s="228">
        <f t="shared" si="5118"/>
        <v>1225815</v>
      </c>
      <c r="W1701" s="228">
        <f t="shared" si="5118"/>
        <v>1264859.5599999998</v>
      </c>
      <c r="X1701" s="228">
        <f t="shared" si="5118"/>
        <v>1244353.8599999999</v>
      </c>
      <c r="Y1701" s="228">
        <f>Y1707+Y1702</f>
        <v>150000</v>
      </c>
      <c r="Z1701" s="228">
        <f t="shared" ref="Z1701:AA1701" si="5138">Z1707+Z1702</f>
        <v>0</v>
      </c>
      <c r="AA1701" s="228">
        <f t="shared" si="5138"/>
        <v>0</v>
      </c>
      <c r="AB1701" s="228">
        <f t="shared" si="5125"/>
        <v>1375815</v>
      </c>
      <c r="AC1701" s="228">
        <f t="shared" si="5126"/>
        <v>1264859.5599999998</v>
      </c>
      <c r="AD1701" s="228">
        <f t="shared" si="5127"/>
        <v>1244353.8599999999</v>
      </c>
      <c r="AE1701" s="228">
        <f>AE1707+AE1702</f>
        <v>0</v>
      </c>
      <c r="AF1701" s="228">
        <f t="shared" ref="AF1701:AG1701" si="5139">AF1707+AF1702</f>
        <v>0</v>
      </c>
      <c r="AG1701" s="228">
        <f t="shared" si="5139"/>
        <v>0</v>
      </c>
      <c r="AH1701" s="228">
        <f t="shared" si="5128"/>
        <v>1375815</v>
      </c>
      <c r="AI1701" s="228">
        <f t="shared" si="5129"/>
        <v>1264859.5599999998</v>
      </c>
      <c r="AJ1701" s="228">
        <f t="shared" si="5130"/>
        <v>1244353.8599999999</v>
      </c>
      <c r="AK1701" s="228">
        <f>AK1707+AK1702</f>
        <v>468000</v>
      </c>
      <c r="AL1701" s="228">
        <f t="shared" ref="AL1701:AM1701" si="5140">AL1707+AL1702</f>
        <v>0</v>
      </c>
      <c r="AM1701" s="228">
        <f t="shared" si="5140"/>
        <v>0</v>
      </c>
      <c r="AN1701" s="228">
        <f t="shared" si="5131"/>
        <v>1843815</v>
      </c>
      <c r="AO1701" s="228">
        <f t="shared" si="5132"/>
        <v>1264859.5599999998</v>
      </c>
      <c r="AP1701" s="228">
        <f t="shared" si="5133"/>
        <v>1244353.8599999999</v>
      </c>
      <c r="AQ1701" s="228">
        <f>AQ1707+AQ1702</f>
        <v>0</v>
      </c>
      <c r="AR1701" s="228">
        <f t="shared" ref="AR1701:AS1701" si="5141">AR1707+AR1702</f>
        <v>0</v>
      </c>
      <c r="AS1701" s="228">
        <f t="shared" si="5141"/>
        <v>0</v>
      </c>
      <c r="AT1701" s="228">
        <f t="shared" si="5134"/>
        <v>1843815</v>
      </c>
      <c r="AU1701" s="228">
        <f t="shared" si="5135"/>
        <v>1264859.5599999998</v>
      </c>
      <c r="AV1701" s="228">
        <f t="shared" si="5136"/>
        <v>1244353.8599999999</v>
      </c>
    </row>
    <row r="1702" spans="1:48" s="229" customFormat="1" hidden="1">
      <c r="A1702" s="278" t="s">
        <v>47</v>
      </c>
      <c r="B1702" s="232" t="s">
        <v>401</v>
      </c>
      <c r="C1702" s="232" t="s">
        <v>18</v>
      </c>
      <c r="D1702" s="232" t="s">
        <v>17</v>
      </c>
      <c r="E1702" s="232"/>
      <c r="F1702" s="232"/>
      <c r="G1702" s="232"/>
      <c r="H1702" s="232"/>
      <c r="I1702" s="233"/>
      <c r="J1702" s="234"/>
      <c r="K1702" s="234"/>
      <c r="L1702" s="234"/>
      <c r="M1702" s="234"/>
      <c r="N1702" s="234"/>
      <c r="O1702" s="234"/>
      <c r="P1702" s="234"/>
      <c r="Q1702" s="234"/>
      <c r="R1702" s="234"/>
      <c r="S1702" s="234"/>
      <c r="T1702" s="234"/>
      <c r="U1702" s="234"/>
      <c r="V1702" s="234"/>
      <c r="W1702" s="234"/>
      <c r="X1702" s="234"/>
      <c r="Y1702" s="234">
        <f>Y1703</f>
        <v>216347.54</v>
      </c>
      <c r="Z1702" s="234">
        <f t="shared" ref="Z1702:AA1702" si="5142">Z1703</f>
        <v>0</v>
      </c>
      <c r="AA1702" s="234">
        <f t="shared" si="5142"/>
        <v>0</v>
      </c>
      <c r="AB1702" s="234">
        <f t="shared" si="5125"/>
        <v>216347.54</v>
      </c>
      <c r="AC1702" s="234">
        <f t="shared" si="5126"/>
        <v>0</v>
      </c>
      <c r="AD1702" s="234">
        <f t="shared" si="5127"/>
        <v>0</v>
      </c>
      <c r="AE1702" s="234">
        <f>AE1703</f>
        <v>0</v>
      </c>
      <c r="AF1702" s="234">
        <f t="shared" ref="AF1702:AG1703" si="5143">AF1703</f>
        <v>0</v>
      </c>
      <c r="AG1702" s="234">
        <f t="shared" si="5143"/>
        <v>0</v>
      </c>
      <c r="AH1702" s="234">
        <f t="shared" si="5128"/>
        <v>216347.54</v>
      </c>
      <c r="AI1702" s="234">
        <f t="shared" si="5129"/>
        <v>0</v>
      </c>
      <c r="AJ1702" s="234">
        <f t="shared" si="5130"/>
        <v>0</v>
      </c>
      <c r="AK1702" s="234">
        <f>AK1703</f>
        <v>240000</v>
      </c>
      <c r="AL1702" s="234">
        <f t="shared" ref="AL1702:AM1703" si="5144">AL1703</f>
        <v>0</v>
      </c>
      <c r="AM1702" s="234">
        <f t="shared" si="5144"/>
        <v>0</v>
      </c>
      <c r="AN1702" s="234">
        <f t="shared" si="5131"/>
        <v>456347.54000000004</v>
      </c>
      <c r="AO1702" s="234">
        <f t="shared" si="5132"/>
        <v>0</v>
      </c>
      <c r="AP1702" s="234">
        <f t="shared" si="5133"/>
        <v>0</v>
      </c>
      <c r="AQ1702" s="234">
        <f>AQ1703</f>
        <v>-140000</v>
      </c>
      <c r="AR1702" s="234">
        <f t="shared" ref="AR1702:AS1703" si="5145">AR1703</f>
        <v>0</v>
      </c>
      <c r="AS1702" s="234">
        <f t="shared" si="5145"/>
        <v>0</v>
      </c>
      <c r="AT1702" s="234">
        <f t="shared" si="5134"/>
        <v>316347.54000000004</v>
      </c>
      <c r="AU1702" s="234">
        <f t="shared" si="5135"/>
        <v>0</v>
      </c>
      <c r="AV1702" s="234">
        <f t="shared" si="5136"/>
        <v>0</v>
      </c>
    </row>
    <row r="1703" spans="1:48" s="229" customFormat="1" hidden="1">
      <c r="A1703" s="235" t="s">
        <v>82</v>
      </c>
      <c r="B1703" s="227" t="s">
        <v>401</v>
      </c>
      <c r="C1703" s="227" t="s">
        <v>18</v>
      </c>
      <c r="D1703" s="227" t="s">
        <v>17</v>
      </c>
      <c r="E1703" s="227" t="s">
        <v>81</v>
      </c>
      <c r="F1703" s="227" t="s">
        <v>69</v>
      </c>
      <c r="G1703" s="227" t="s">
        <v>147</v>
      </c>
      <c r="H1703" s="227" t="s">
        <v>148</v>
      </c>
      <c r="I1703" s="237"/>
      <c r="J1703" s="238"/>
      <c r="K1703" s="238"/>
      <c r="L1703" s="238"/>
      <c r="M1703" s="238"/>
      <c r="N1703" s="238"/>
      <c r="O1703" s="238"/>
      <c r="P1703" s="238"/>
      <c r="Q1703" s="238"/>
      <c r="R1703" s="238"/>
      <c r="S1703" s="238"/>
      <c r="T1703" s="238"/>
      <c r="U1703" s="238"/>
      <c r="V1703" s="238"/>
      <c r="W1703" s="238"/>
      <c r="X1703" s="238"/>
      <c r="Y1703" s="238">
        <f>Y1704</f>
        <v>216347.54</v>
      </c>
      <c r="Z1703" s="238">
        <f t="shared" ref="Z1703:AA1703" si="5146">Z1704</f>
        <v>0</v>
      </c>
      <c r="AA1703" s="238">
        <f t="shared" si="5146"/>
        <v>0</v>
      </c>
      <c r="AB1703" s="238">
        <f t="shared" si="5125"/>
        <v>216347.54</v>
      </c>
      <c r="AC1703" s="238">
        <f t="shared" si="5126"/>
        <v>0</v>
      </c>
      <c r="AD1703" s="238">
        <f t="shared" si="5127"/>
        <v>0</v>
      </c>
      <c r="AE1703" s="238">
        <f>AE1704</f>
        <v>0</v>
      </c>
      <c r="AF1703" s="238">
        <f t="shared" si="5143"/>
        <v>0</v>
      </c>
      <c r="AG1703" s="238">
        <f t="shared" si="5143"/>
        <v>0</v>
      </c>
      <c r="AH1703" s="238">
        <f t="shared" si="5128"/>
        <v>216347.54</v>
      </c>
      <c r="AI1703" s="238">
        <f t="shared" si="5129"/>
        <v>0</v>
      </c>
      <c r="AJ1703" s="238">
        <f t="shared" si="5130"/>
        <v>0</v>
      </c>
      <c r="AK1703" s="238">
        <f>AK1704</f>
        <v>240000</v>
      </c>
      <c r="AL1703" s="238">
        <f t="shared" si="5144"/>
        <v>0</v>
      </c>
      <c r="AM1703" s="238">
        <f t="shared" si="5144"/>
        <v>0</v>
      </c>
      <c r="AN1703" s="238">
        <f t="shared" si="5131"/>
        <v>456347.54000000004</v>
      </c>
      <c r="AO1703" s="238">
        <f t="shared" si="5132"/>
        <v>0</v>
      </c>
      <c r="AP1703" s="238">
        <f t="shared" si="5133"/>
        <v>0</v>
      </c>
      <c r="AQ1703" s="238">
        <f>AQ1704</f>
        <v>-140000</v>
      </c>
      <c r="AR1703" s="238">
        <f t="shared" si="5145"/>
        <v>0</v>
      </c>
      <c r="AS1703" s="238">
        <f t="shared" si="5145"/>
        <v>0</v>
      </c>
      <c r="AT1703" s="238">
        <f t="shared" si="5134"/>
        <v>316347.54000000004</v>
      </c>
      <c r="AU1703" s="238">
        <f t="shared" si="5135"/>
        <v>0</v>
      </c>
      <c r="AV1703" s="238">
        <f t="shared" si="5136"/>
        <v>0</v>
      </c>
    </row>
    <row r="1704" spans="1:48" s="229" customFormat="1" hidden="1">
      <c r="A1704" s="268" t="s">
        <v>358</v>
      </c>
      <c r="B1704" s="227" t="s">
        <v>401</v>
      </c>
      <c r="C1704" s="227" t="s">
        <v>18</v>
      </c>
      <c r="D1704" s="227" t="s">
        <v>17</v>
      </c>
      <c r="E1704" s="227" t="s">
        <v>81</v>
      </c>
      <c r="F1704" s="227" t="s">
        <v>69</v>
      </c>
      <c r="G1704" s="227" t="s">
        <v>147</v>
      </c>
      <c r="H1704" s="227" t="s">
        <v>357</v>
      </c>
      <c r="I1704" s="237"/>
      <c r="J1704" s="238"/>
      <c r="K1704" s="238"/>
      <c r="L1704" s="238"/>
      <c r="M1704" s="238"/>
      <c r="N1704" s="238"/>
      <c r="O1704" s="238"/>
      <c r="P1704" s="238"/>
      <c r="Q1704" s="238"/>
      <c r="R1704" s="238"/>
      <c r="S1704" s="238"/>
      <c r="T1704" s="238"/>
      <c r="U1704" s="238"/>
      <c r="V1704" s="238"/>
      <c r="W1704" s="238"/>
      <c r="X1704" s="238"/>
      <c r="Y1704" s="238">
        <f t="shared" ref="Y1704:AA1705" si="5147">Y1705</f>
        <v>216347.54</v>
      </c>
      <c r="Z1704" s="238">
        <f t="shared" si="5147"/>
        <v>0</v>
      </c>
      <c r="AA1704" s="238">
        <f t="shared" si="5147"/>
        <v>0</v>
      </c>
      <c r="AB1704" s="238">
        <f t="shared" si="5125"/>
        <v>216347.54</v>
      </c>
      <c r="AC1704" s="238">
        <f t="shared" si="5126"/>
        <v>0</v>
      </c>
      <c r="AD1704" s="238">
        <f t="shared" si="5127"/>
        <v>0</v>
      </c>
      <c r="AE1704" s="238">
        <f t="shared" ref="AE1704:AG1705" si="5148">AE1705</f>
        <v>0</v>
      </c>
      <c r="AF1704" s="238">
        <f t="shared" si="5148"/>
        <v>0</v>
      </c>
      <c r="AG1704" s="238">
        <f t="shared" si="5148"/>
        <v>0</v>
      </c>
      <c r="AH1704" s="238">
        <f t="shared" si="5128"/>
        <v>216347.54</v>
      </c>
      <c r="AI1704" s="238">
        <f t="shared" si="5129"/>
        <v>0</v>
      </c>
      <c r="AJ1704" s="238">
        <f t="shared" si="5130"/>
        <v>0</v>
      </c>
      <c r="AK1704" s="238">
        <f t="shared" ref="AK1704:AM1705" si="5149">AK1705</f>
        <v>240000</v>
      </c>
      <c r="AL1704" s="238">
        <f t="shared" si="5149"/>
        <v>0</v>
      </c>
      <c r="AM1704" s="238">
        <f t="shared" si="5149"/>
        <v>0</v>
      </c>
      <c r="AN1704" s="238">
        <f t="shared" si="5131"/>
        <v>456347.54000000004</v>
      </c>
      <c r="AO1704" s="238">
        <f t="shared" si="5132"/>
        <v>0</v>
      </c>
      <c r="AP1704" s="238">
        <f t="shared" si="5133"/>
        <v>0</v>
      </c>
      <c r="AQ1704" s="238">
        <f t="shared" ref="AQ1704:AS1705" si="5150">AQ1705</f>
        <v>-140000</v>
      </c>
      <c r="AR1704" s="238">
        <f t="shared" si="5150"/>
        <v>0</v>
      </c>
      <c r="AS1704" s="238">
        <f t="shared" si="5150"/>
        <v>0</v>
      </c>
      <c r="AT1704" s="238">
        <f t="shared" si="5134"/>
        <v>316347.54000000004</v>
      </c>
      <c r="AU1704" s="238">
        <f t="shared" si="5135"/>
        <v>0</v>
      </c>
      <c r="AV1704" s="238">
        <f t="shared" si="5136"/>
        <v>0</v>
      </c>
    </row>
    <row r="1705" spans="1:48" s="229" customFormat="1" ht="25.5" hidden="1">
      <c r="A1705" s="240" t="s">
        <v>259</v>
      </c>
      <c r="B1705" s="227" t="s">
        <v>401</v>
      </c>
      <c r="C1705" s="227" t="s">
        <v>18</v>
      </c>
      <c r="D1705" s="227" t="s">
        <v>17</v>
      </c>
      <c r="E1705" s="227" t="s">
        <v>81</v>
      </c>
      <c r="F1705" s="227" t="s">
        <v>69</v>
      </c>
      <c r="G1705" s="227" t="s">
        <v>147</v>
      </c>
      <c r="H1705" s="227" t="s">
        <v>357</v>
      </c>
      <c r="I1705" s="237" t="s">
        <v>93</v>
      </c>
      <c r="J1705" s="238"/>
      <c r="K1705" s="238"/>
      <c r="L1705" s="238"/>
      <c r="M1705" s="238"/>
      <c r="N1705" s="238"/>
      <c r="O1705" s="238"/>
      <c r="P1705" s="238"/>
      <c r="Q1705" s="238"/>
      <c r="R1705" s="238"/>
      <c r="S1705" s="238"/>
      <c r="T1705" s="238"/>
      <c r="U1705" s="238"/>
      <c r="V1705" s="238"/>
      <c r="W1705" s="238"/>
      <c r="X1705" s="238"/>
      <c r="Y1705" s="238">
        <f t="shared" si="5147"/>
        <v>216347.54</v>
      </c>
      <c r="Z1705" s="238">
        <f t="shared" si="5147"/>
        <v>0</v>
      </c>
      <c r="AA1705" s="238">
        <f t="shared" si="5147"/>
        <v>0</v>
      </c>
      <c r="AB1705" s="238">
        <f t="shared" si="5125"/>
        <v>216347.54</v>
      </c>
      <c r="AC1705" s="238">
        <f t="shared" si="5126"/>
        <v>0</v>
      </c>
      <c r="AD1705" s="238">
        <f t="shared" si="5127"/>
        <v>0</v>
      </c>
      <c r="AE1705" s="238">
        <f t="shared" si="5148"/>
        <v>0</v>
      </c>
      <c r="AF1705" s="238">
        <f t="shared" si="5148"/>
        <v>0</v>
      </c>
      <c r="AG1705" s="238">
        <f t="shared" si="5148"/>
        <v>0</v>
      </c>
      <c r="AH1705" s="238">
        <f t="shared" si="5128"/>
        <v>216347.54</v>
      </c>
      <c r="AI1705" s="238">
        <f t="shared" si="5129"/>
        <v>0</v>
      </c>
      <c r="AJ1705" s="238">
        <f t="shared" si="5130"/>
        <v>0</v>
      </c>
      <c r="AK1705" s="238">
        <f t="shared" si="5149"/>
        <v>240000</v>
      </c>
      <c r="AL1705" s="238">
        <f t="shared" si="5149"/>
        <v>0</v>
      </c>
      <c r="AM1705" s="238">
        <f t="shared" si="5149"/>
        <v>0</v>
      </c>
      <c r="AN1705" s="238">
        <f t="shared" si="5131"/>
        <v>456347.54000000004</v>
      </c>
      <c r="AO1705" s="238">
        <f t="shared" si="5132"/>
        <v>0</v>
      </c>
      <c r="AP1705" s="238">
        <f t="shared" si="5133"/>
        <v>0</v>
      </c>
      <c r="AQ1705" s="238">
        <f t="shared" si="5150"/>
        <v>-140000</v>
      </c>
      <c r="AR1705" s="238">
        <f t="shared" si="5150"/>
        <v>0</v>
      </c>
      <c r="AS1705" s="238">
        <f t="shared" si="5150"/>
        <v>0</v>
      </c>
      <c r="AT1705" s="238">
        <f t="shared" si="5134"/>
        <v>316347.54000000004</v>
      </c>
      <c r="AU1705" s="238">
        <f t="shared" si="5135"/>
        <v>0</v>
      </c>
      <c r="AV1705" s="238">
        <f t="shared" si="5136"/>
        <v>0</v>
      </c>
    </row>
    <row r="1706" spans="1:48" s="229" customFormat="1" ht="25.5" hidden="1">
      <c r="A1706" s="239" t="s">
        <v>97</v>
      </c>
      <c r="B1706" s="227" t="s">
        <v>401</v>
      </c>
      <c r="C1706" s="227" t="s">
        <v>18</v>
      </c>
      <c r="D1706" s="227" t="s">
        <v>17</v>
      </c>
      <c r="E1706" s="227" t="s">
        <v>81</v>
      </c>
      <c r="F1706" s="227" t="s">
        <v>69</v>
      </c>
      <c r="G1706" s="227" t="s">
        <v>147</v>
      </c>
      <c r="H1706" s="227" t="s">
        <v>357</v>
      </c>
      <c r="I1706" s="237" t="s">
        <v>94</v>
      </c>
      <c r="J1706" s="238"/>
      <c r="K1706" s="238"/>
      <c r="L1706" s="238"/>
      <c r="M1706" s="238"/>
      <c r="N1706" s="238"/>
      <c r="O1706" s="238"/>
      <c r="P1706" s="238"/>
      <c r="Q1706" s="238"/>
      <c r="R1706" s="238"/>
      <c r="S1706" s="238"/>
      <c r="T1706" s="238"/>
      <c r="U1706" s="238"/>
      <c r="V1706" s="238"/>
      <c r="W1706" s="238"/>
      <c r="X1706" s="238"/>
      <c r="Y1706" s="238">
        <v>216347.54</v>
      </c>
      <c r="Z1706" s="238">
        <f>Z2159+Z2361+Z2674+Z2973+Z3047</f>
        <v>0</v>
      </c>
      <c r="AA1706" s="238">
        <f>AA2159+AA2361+AA2674+AA2973+AA3047</f>
        <v>0</v>
      </c>
      <c r="AB1706" s="238">
        <f t="shared" si="5125"/>
        <v>216347.54</v>
      </c>
      <c r="AC1706" s="238">
        <f t="shared" si="5126"/>
        <v>0</v>
      </c>
      <c r="AD1706" s="238">
        <f t="shared" si="5127"/>
        <v>0</v>
      </c>
      <c r="AE1706" s="238"/>
      <c r="AF1706" s="238">
        <f>AF2159+AF2361+AF2674+AF2973+AF3047</f>
        <v>0</v>
      </c>
      <c r="AG1706" s="238">
        <f>AG2159+AG2361+AG2674+AG2973+AG3047</f>
        <v>0</v>
      </c>
      <c r="AH1706" s="238">
        <f t="shared" si="5128"/>
        <v>216347.54</v>
      </c>
      <c r="AI1706" s="238">
        <f t="shared" si="5129"/>
        <v>0</v>
      </c>
      <c r="AJ1706" s="238">
        <f t="shared" si="5130"/>
        <v>0</v>
      </c>
      <c r="AK1706" s="238">
        <v>240000</v>
      </c>
      <c r="AL1706" s="238">
        <f>AL2159+AL2361+AL2674+AL2973+AL3047</f>
        <v>0</v>
      </c>
      <c r="AM1706" s="238">
        <f>AM2159+AM2361+AM2674+AM2973+AM3047</f>
        <v>0</v>
      </c>
      <c r="AN1706" s="238">
        <f t="shared" si="5131"/>
        <v>456347.54000000004</v>
      </c>
      <c r="AO1706" s="238">
        <f t="shared" si="5132"/>
        <v>0</v>
      </c>
      <c r="AP1706" s="238">
        <f t="shared" si="5133"/>
        <v>0</v>
      </c>
      <c r="AQ1706" s="238">
        <f>-140000</f>
        <v>-140000</v>
      </c>
      <c r="AR1706" s="238">
        <f>AR2159+AR2361+AR2674+AR2973+AR3047</f>
        <v>0</v>
      </c>
      <c r="AS1706" s="238">
        <f>AS2159+AS2361+AS2674+AS2973+AS3047</f>
        <v>0</v>
      </c>
      <c r="AT1706" s="238">
        <f t="shared" si="5134"/>
        <v>316347.54000000004</v>
      </c>
      <c r="AU1706" s="238">
        <f t="shared" si="5135"/>
        <v>0</v>
      </c>
      <c r="AV1706" s="238">
        <f t="shared" si="5136"/>
        <v>0</v>
      </c>
    </row>
    <row r="1707" spans="1:48" s="255" customFormat="1" hidden="1">
      <c r="A1707" s="278" t="s">
        <v>67</v>
      </c>
      <c r="B1707" s="231" t="s">
        <v>401</v>
      </c>
      <c r="C1707" s="231" t="s">
        <v>18</v>
      </c>
      <c r="D1707" s="231" t="s">
        <v>13</v>
      </c>
      <c r="E1707" s="231"/>
      <c r="F1707" s="231"/>
      <c r="G1707" s="231"/>
      <c r="H1707" s="231"/>
      <c r="I1707" s="242"/>
      <c r="J1707" s="234"/>
      <c r="K1707" s="234"/>
      <c r="L1707" s="234"/>
      <c r="M1707" s="234"/>
      <c r="N1707" s="234"/>
      <c r="O1707" s="234"/>
      <c r="P1707" s="234">
        <f t="shared" ref="P1707:U1707" si="5151">P1712</f>
        <v>1225815</v>
      </c>
      <c r="Q1707" s="234">
        <f t="shared" si="5151"/>
        <v>1264859.5599999998</v>
      </c>
      <c r="R1707" s="234">
        <f t="shared" si="5151"/>
        <v>1244353.8599999999</v>
      </c>
      <c r="S1707" s="234">
        <f t="shared" si="5151"/>
        <v>0</v>
      </c>
      <c r="T1707" s="234">
        <f t="shared" si="5151"/>
        <v>0</v>
      </c>
      <c r="U1707" s="234">
        <f t="shared" si="5151"/>
        <v>0</v>
      </c>
      <c r="V1707" s="234">
        <f t="shared" si="5118"/>
        <v>1225815</v>
      </c>
      <c r="W1707" s="234">
        <f t="shared" si="5118"/>
        <v>1264859.5599999998</v>
      </c>
      <c r="X1707" s="234">
        <f t="shared" si="5118"/>
        <v>1244353.8599999999</v>
      </c>
      <c r="Y1707" s="234">
        <f>Y1712+Y1708</f>
        <v>-66347.540000000008</v>
      </c>
      <c r="Z1707" s="234">
        <f t="shared" ref="Z1707:AA1707" si="5152">Z1712+Z1708</f>
        <v>0</v>
      </c>
      <c r="AA1707" s="234">
        <f t="shared" si="5152"/>
        <v>0</v>
      </c>
      <c r="AB1707" s="234">
        <f t="shared" si="5125"/>
        <v>1159467.46</v>
      </c>
      <c r="AC1707" s="234">
        <f t="shared" si="5126"/>
        <v>1264859.5599999998</v>
      </c>
      <c r="AD1707" s="234">
        <f t="shared" si="5127"/>
        <v>1244353.8599999999</v>
      </c>
      <c r="AE1707" s="234">
        <f>AE1712+AE1708</f>
        <v>0</v>
      </c>
      <c r="AF1707" s="234">
        <f t="shared" ref="AF1707:AG1707" si="5153">AF1712+AF1708</f>
        <v>0</v>
      </c>
      <c r="AG1707" s="234">
        <f t="shared" si="5153"/>
        <v>0</v>
      </c>
      <c r="AH1707" s="234">
        <f t="shared" si="5128"/>
        <v>1159467.46</v>
      </c>
      <c r="AI1707" s="234">
        <f t="shared" si="5129"/>
        <v>1264859.5599999998</v>
      </c>
      <c r="AJ1707" s="234">
        <f t="shared" si="5130"/>
        <v>1244353.8599999999</v>
      </c>
      <c r="AK1707" s="234">
        <f>AK1712+AK1708</f>
        <v>228000</v>
      </c>
      <c r="AL1707" s="234">
        <f t="shared" ref="AL1707:AM1707" si="5154">AL1712+AL1708</f>
        <v>0</v>
      </c>
      <c r="AM1707" s="234">
        <f t="shared" si="5154"/>
        <v>0</v>
      </c>
      <c r="AN1707" s="234">
        <f t="shared" si="5131"/>
        <v>1387467.46</v>
      </c>
      <c r="AO1707" s="234">
        <f t="shared" si="5132"/>
        <v>1264859.5599999998</v>
      </c>
      <c r="AP1707" s="234">
        <f t="shared" si="5133"/>
        <v>1244353.8599999999</v>
      </c>
      <c r="AQ1707" s="234">
        <f>AQ1712+AQ1708</f>
        <v>140000</v>
      </c>
      <c r="AR1707" s="234">
        <f t="shared" ref="AR1707:AS1707" si="5155">AR1712+AR1708</f>
        <v>0</v>
      </c>
      <c r="AS1707" s="234">
        <f t="shared" si="5155"/>
        <v>0</v>
      </c>
      <c r="AT1707" s="234">
        <f t="shared" si="5134"/>
        <v>1527467.46</v>
      </c>
      <c r="AU1707" s="234">
        <f t="shared" si="5135"/>
        <v>1264859.5599999998</v>
      </c>
      <c r="AV1707" s="234">
        <f t="shared" si="5136"/>
        <v>1244353.8599999999</v>
      </c>
    </row>
    <row r="1708" spans="1:48" s="229" customFormat="1" ht="38.25" hidden="1">
      <c r="A1708" s="306" t="s">
        <v>309</v>
      </c>
      <c r="B1708" s="243" t="s">
        <v>401</v>
      </c>
      <c r="C1708" s="227" t="s">
        <v>18</v>
      </c>
      <c r="D1708" s="227" t="s">
        <v>13</v>
      </c>
      <c r="E1708" s="227" t="s">
        <v>30</v>
      </c>
      <c r="F1708" s="227" t="s">
        <v>69</v>
      </c>
      <c r="G1708" s="227" t="s">
        <v>147</v>
      </c>
      <c r="H1708" s="227" t="s">
        <v>148</v>
      </c>
      <c r="I1708" s="237"/>
      <c r="J1708" s="244">
        <f>J1709</f>
        <v>0</v>
      </c>
      <c r="K1708" s="244">
        <f t="shared" ref="J1708:O1710" si="5156">K1709</f>
        <v>0</v>
      </c>
      <c r="L1708" s="244">
        <f t="shared" si="5156"/>
        <v>0</v>
      </c>
      <c r="M1708" s="244">
        <f t="shared" si="5156"/>
        <v>0</v>
      </c>
      <c r="N1708" s="244">
        <f t="shared" si="5156"/>
        <v>0</v>
      </c>
      <c r="O1708" s="244">
        <f t="shared" si="5156"/>
        <v>0</v>
      </c>
      <c r="P1708" s="244">
        <f t="shared" ref="P1708:P1711" si="5157">J1708+M1708</f>
        <v>0</v>
      </c>
      <c r="Q1708" s="244">
        <f t="shared" ref="Q1708:Q1711" si="5158">K1708+N1708</f>
        <v>0</v>
      </c>
      <c r="R1708" s="244">
        <f t="shared" ref="R1708:R1711" si="5159">L1708+O1708</f>
        <v>0</v>
      </c>
      <c r="S1708" s="244">
        <f t="shared" ref="S1708:U1710" si="5160">S1709</f>
        <v>0</v>
      </c>
      <c r="T1708" s="244">
        <f t="shared" si="5160"/>
        <v>0</v>
      </c>
      <c r="U1708" s="244">
        <f t="shared" si="5160"/>
        <v>0</v>
      </c>
      <c r="V1708" s="244">
        <f t="shared" si="5118"/>
        <v>0</v>
      </c>
      <c r="W1708" s="244">
        <f t="shared" si="5118"/>
        <v>0</v>
      </c>
      <c r="X1708" s="244">
        <f t="shared" si="5118"/>
        <v>0</v>
      </c>
      <c r="Y1708" s="244">
        <f t="shared" ref="Y1708:AA1710" si="5161">Y1709</f>
        <v>150000</v>
      </c>
      <c r="Z1708" s="244">
        <f t="shared" si="5161"/>
        <v>0</v>
      </c>
      <c r="AA1708" s="244">
        <f t="shared" si="5161"/>
        <v>0</v>
      </c>
      <c r="AB1708" s="244">
        <f t="shared" si="5125"/>
        <v>150000</v>
      </c>
      <c r="AC1708" s="244">
        <f t="shared" si="5126"/>
        <v>0</v>
      </c>
      <c r="AD1708" s="244">
        <f t="shared" si="5127"/>
        <v>0</v>
      </c>
      <c r="AE1708" s="244">
        <f t="shared" ref="AE1708:AG1710" si="5162">AE1709</f>
        <v>0</v>
      </c>
      <c r="AF1708" s="244">
        <f t="shared" si="5162"/>
        <v>0</v>
      </c>
      <c r="AG1708" s="244">
        <f t="shared" si="5162"/>
        <v>0</v>
      </c>
      <c r="AH1708" s="244">
        <f t="shared" si="5128"/>
        <v>150000</v>
      </c>
      <c r="AI1708" s="244">
        <f t="shared" si="5129"/>
        <v>0</v>
      </c>
      <c r="AJ1708" s="244">
        <f t="shared" si="5130"/>
        <v>0</v>
      </c>
      <c r="AK1708" s="244">
        <f t="shared" ref="AK1708:AM1710" si="5163">AK1709</f>
        <v>0</v>
      </c>
      <c r="AL1708" s="244">
        <f t="shared" si="5163"/>
        <v>0</v>
      </c>
      <c r="AM1708" s="244">
        <f t="shared" si="5163"/>
        <v>0</v>
      </c>
      <c r="AN1708" s="244">
        <f t="shared" si="5131"/>
        <v>150000</v>
      </c>
      <c r="AO1708" s="244">
        <f t="shared" si="5132"/>
        <v>0</v>
      </c>
      <c r="AP1708" s="244">
        <f t="shared" si="5133"/>
        <v>0</v>
      </c>
      <c r="AQ1708" s="244">
        <f t="shared" ref="AQ1708:AS1710" si="5164">AQ1709</f>
        <v>0</v>
      </c>
      <c r="AR1708" s="244">
        <f t="shared" si="5164"/>
        <v>0</v>
      </c>
      <c r="AS1708" s="244">
        <f t="shared" si="5164"/>
        <v>0</v>
      </c>
      <c r="AT1708" s="244">
        <f t="shared" si="5134"/>
        <v>150000</v>
      </c>
      <c r="AU1708" s="244">
        <f t="shared" si="5135"/>
        <v>0</v>
      </c>
      <c r="AV1708" s="244">
        <f t="shared" si="5136"/>
        <v>0</v>
      </c>
    </row>
    <row r="1709" spans="1:48" s="229" customFormat="1" ht="25.5" hidden="1">
      <c r="A1709" s="306" t="s">
        <v>307</v>
      </c>
      <c r="B1709" s="243" t="s">
        <v>401</v>
      </c>
      <c r="C1709" s="227" t="s">
        <v>18</v>
      </c>
      <c r="D1709" s="227" t="s">
        <v>13</v>
      </c>
      <c r="E1709" s="227" t="s">
        <v>30</v>
      </c>
      <c r="F1709" s="227" t="s">
        <v>69</v>
      </c>
      <c r="G1709" s="227" t="s">
        <v>147</v>
      </c>
      <c r="H1709" s="227" t="s">
        <v>308</v>
      </c>
      <c r="I1709" s="237"/>
      <c r="J1709" s="238">
        <f t="shared" si="5156"/>
        <v>0</v>
      </c>
      <c r="K1709" s="238">
        <f t="shared" si="5156"/>
        <v>0</v>
      </c>
      <c r="L1709" s="238">
        <f t="shared" si="5156"/>
        <v>0</v>
      </c>
      <c r="M1709" s="238">
        <f t="shared" si="5156"/>
        <v>0</v>
      </c>
      <c r="N1709" s="238">
        <f t="shared" si="5156"/>
        <v>0</v>
      </c>
      <c r="O1709" s="238">
        <f t="shared" si="5156"/>
        <v>0</v>
      </c>
      <c r="P1709" s="238">
        <f t="shared" si="5157"/>
        <v>0</v>
      </c>
      <c r="Q1709" s="238">
        <f t="shared" si="5158"/>
        <v>0</v>
      </c>
      <c r="R1709" s="238">
        <f t="shared" si="5159"/>
        <v>0</v>
      </c>
      <c r="S1709" s="238">
        <f t="shared" si="5160"/>
        <v>0</v>
      </c>
      <c r="T1709" s="238">
        <f t="shared" si="5160"/>
        <v>0</v>
      </c>
      <c r="U1709" s="238">
        <f t="shared" si="5160"/>
        <v>0</v>
      </c>
      <c r="V1709" s="238">
        <f t="shared" si="5118"/>
        <v>0</v>
      </c>
      <c r="W1709" s="238">
        <f t="shared" si="5118"/>
        <v>0</v>
      </c>
      <c r="X1709" s="238">
        <f t="shared" si="5118"/>
        <v>0</v>
      </c>
      <c r="Y1709" s="238">
        <f t="shared" si="5161"/>
        <v>150000</v>
      </c>
      <c r="Z1709" s="238">
        <f t="shared" si="5161"/>
        <v>0</v>
      </c>
      <c r="AA1709" s="238">
        <f t="shared" si="5161"/>
        <v>0</v>
      </c>
      <c r="AB1709" s="238">
        <f t="shared" si="5125"/>
        <v>150000</v>
      </c>
      <c r="AC1709" s="238">
        <f t="shared" si="5126"/>
        <v>0</v>
      </c>
      <c r="AD1709" s="238">
        <f t="shared" si="5127"/>
        <v>0</v>
      </c>
      <c r="AE1709" s="238">
        <f t="shared" si="5162"/>
        <v>0</v>
      </c>
      <c r="AF1709" s="238">
        <f t="shared" si="5162"/>
        <v>0</v>
      </c>
      <c r="AG1709" s="238">
        <f t="shared" si="5162"/>
        <v>0</v>
      </c>
      <c r="AH1709" s="238">
        <f t="shared" si="5128"/>
        <v>150000</v>
      </c>
      <c r="AI1709" s="238">
        <f t="shared" si="5129"/>
        <v>0</v>
      </c>
      <c r="AJ1709" s="238">
        <f t="shared" si="5130"/>
        <v>0</v>
      </c>
      <c r="AK1709" s="238">
        <f t="shared" si="5163"/>
        <v>0</v>
      </c>
      <c r="AL1709" s="238">
        <f t="shared" si="5163"/>
        <v>0</v>
      </c>
      <c r="AM1709" s="238">
        <f t="shared" si="5163"/>
        <v>0</v>
      </c>
      <c r="AN1709" s="238">
        <f t="shared" si="5131"/>
        <v>150000</v>
      </c>
      <c r="AO1709" s="238">
        <f t="shared" si="5132"/>
        <v>0</v>
      </c>
      <c r="AP1709" s="238">
        <f t="shared" si="5133"/>
        <v>0</v>
      </c>
      <c r="AQ1709" s="238">
        <f t="shared" si="5164"/>
        <v>0</v>
      </c>
      <c r="AR1709" s="238">
        <f t="shared" si="5164"/>
        <v>0</v>
      </c>
      <c r="AS1709" s="238">
        <f t="shared" si="5164"/>
        <v>0</v>
      </c>
      <c r="AT1709" s="238">
        <f t="shared" si="5134"/>
        <v>150000</v>
      </c>
      <c r="AU1709" s="238">
        <f t="shared" si="5135"/>
        <v>0</v>
      </c>
      <c r="AV1709" s="238">
        <f t="shared" si="5136"/>
        <v>0</v>
      </c>
    </row>
    <row r="1710" spans="1:48" s="229" customFormat="1" ht="25.5" hidden="1">
      <c r="A1710" s="305" t="s">
        <v>259</v>
      </c>
      <c r="B1710" s="243" t="s">
        <v>401</v>
      </c>
      <c r="C1710" s="227" t="s">
        <v>18</v>
      </c>
      <c r="D1710" s="227" t="s">
        <v>13</v>
      </c>
      <c r="E1710" s="227" t="s">
        <v>30</v>
      </c>
      <c r="F1710" s="227" t="s">
        <v>69</v>
      </c>
      <c r="G1710" s="227" t="s">
        <v>147</v>
      </c>
      <c r="H1710" s="227" t="s">
        <v>308</v>
      </c>
      <c r="I1710" s="237" t="s">
        <v>93</v>
      </c>
      <c r="J1710" s="238">
        <f t="shared" si="5156"/>
        <v>0</v>
      </c>
      <c r="K1710" s="238">
        <f t="shared" si="5156"/>
        <v>0</v>
      </c>
      <c r="L1710" s="238">
        <f t="shared" si="5156"/>
        <v>0</v>
      </c>
      <c r="M1710" s="238">
        <f t="shared" si="5156"/>
        <v>0</v>
      </c>
      <c r="N1710" s="238">
        <f t="shared" si="5156"/>
        <v>0</v>
      </c>
      <c r="O1710" s="238">
        <f t="shared" si="5156"/>
        <v>0</v>
      </c>
      <c r="P1710" s="238">
        <f t="shared" si="5157"/>
        <v>0</v>
      </c>
      <c r="Q1710" s="238">
        <f t="shared" si="5158"/>
        <v>0</v>
      </c>
      <c r="R1710" s="238">
        <f t="shared" si="5159"/>
        <v>0</v>
      </c>
      <c r="S1710" s="238">
        <f t="shared" si="5160"/>
        <v>0</v>
      </c>
      <c r="T1710" s="238">
        <f t="shared" si="5160"/>
        <v>0</v>
      </c>
      <c r="U1710" s="238">
        <f t="shared" si="5160"/>
        <v>0</v>
      </c>
      <c r="V1710" s="238">
        <f t="shared" si="5118"/>
        <v>0</v>
      </c>
      <c r="W1710" s="238">
        <f t="shared" si="5118"/>
        <v>0</v>
      </c>
      <c r="X1710" s="238">
        <f t="shared" si="5118"/>
        <v>0</v>
      </c>
      <c r="Y1710" s="238">
        <f t="shared" si="5161"/>
        <v>150000</v>
      </c>
      <c r="Z1710" s="238">
        <f t="shared" si="5161"/>
        <v>0</v>
      </c>
      <c r="AA1710" s="238">
        <f t="shared" si="5161"/>
        <v>0</v>
      </c>
      <c r="AB1710" s="238">
        <f t="shared" si="5125"/>
        <v>150000</v>
      </c>
      <c r="AC1710" s="238">
        <f t="shared" si="5126"/>
        <v>0</v>
      </c>
      <c r="AD1710" s="238">
        <f t="shared" si="5127"/>
        <v>0</v>
      </c>
      <c r="AE1710" s="238">
        <f t="shared" si="5162"/>
        <v>0</v>
      </c>
      <c r="AF1710" s="238">
        <f t="shared" si="5162"/>
        <v>0</v>
      </c>
      <c r="AG1710" s="238">
        <f t="shared" si="5162"/>
        <v>0</v>
      </c>
      <c r="AH1710" s="238">
        <f t="shared" si="5128"/>
        <v>150000</v>
      </c>
      <c r="AI1710" s="238">
        <f t="shared" si="5129"/>
        <v>0</v>
      </c>
      <c r="AJ1710" s="238">
        <f t="shared" si="5130"/>
        <v>0</v>
      </c>
      <c r="AK1710" s="238">
        <f t="shared" si="5163"/>
        <v>0</v>
      </c>
      <c r="AL1710" s="238">
        <f t="shared" si="5163"/>
        <v>0</v>
      </c>
      <c r="AM1710" s="238">
        <f t="shared" si="5163"/>
        <v>0</v>
      </c>
      <c r="AN1710" s="238">
        <f t="shared" si="5131"/>
        <v>150000</v>
      </c>
      <c r="AO1710" s="238">
        <f t="shared" si="5132"/>
        <v>0</v>
      </c>
      <c r="AP1710" s="238">
        <f t="shared" si="5133"/>
        <v>0</v>
      </c>
      <c r="AQ1710" s="238">
        <f t="shared" si="5164"/>
        <v>0</v>
      </c>
      <c r="AR1710" s="238">
        <f t="shared" si="5164"/>
        <v>0</v>
      </c>
      <c r="AS1710" s="238">
        <f t="shared" si="5164"/>
        <v>0</v>
      </c>
      <c r="AT1710" s="238">
        <f t="shared" si="5134"/>
        <v>150000</v>
      </c>
      <c r="AU1710" s="238">
        <f t="shared" si="5135"/>
        <v>0</v>
      </c>
      <c r="AV1710" s="238">
        <f t="shared" si="5136"/>
        <v>0</v>
      </c>
    </row>
    <row r="1711" spans="1:48" s="229" customFormat="1" ht="25.5" hidden="1">
      <c r="A1711" s="307" t="s">
        <v>97</v>
      </c>
      <c r="B1711" s="243" t="s">
        <v>401</v>
      </c>
      <c r="C1711" s="227" t="s">
        <v>18</v>
      </c>
      <c r="D1711" s="227" t="s">
        <v>13</v>
      </c>
      <c r="E1711" s="227" t="s">
        <v>30</v>
      </c>
      <c r="F1711" s="227" t="s">
        <v>69</v>
      </c>
      <c r="G1711" s="227" t="s">
        <v>147</v>
      </c>
      <c r="H1711" s="227" t="s">
        <v>308</v>
      </c>
      <c r="I1711" s="237" t="s">
        <v>94</v>
      </c>
      <c r="J1711" s="238"/>
      <c r="K1711" s="238"/>
      <c r="L1711" s="244"/>
      <c r="M1711" s="238"/>
      <c r="N1711" s="238"/>
      <c r="O1711" s="244"/>
      <c r="P1711" s="238">
        <f t="shared" si="5157"/>
        <v>0</v>
      </c>
      <c r="Q1711" s="238">
        <f t="shared" si="5158"/>
        <v>0</v>
      </c>
      <c r="R1711" s="244">
        <f t="shared" si="5159"/>
        <v>0</v>
      </c>
      <c r="S1711" s="238"/>
      <c r="T1711" s="238"/>
      <c r="U1711" s="244"/>
      <c r="V1711" s="238">
        <f t="shared" si="5118"/>
        <v>0</v>
      </c>
      <c r="W1711" s="238">
        <f t="shared" si="5118"/>
        <v>0</v>
      </c>
      <c r="X1711" s="244">
        <f t="shared" si="5118"/>
        <v>0</v>
      </c>
      <c r="Y1711" s="238">
        <f>50000+100000</f>
        <v>150000</v>
      </c>
      <c r="Z1711" s="238"/>
      <c r="AA1711" s="244"/>
      <c r="AB1711" s="238">
        <f t="shared" si="5125"/>
        <v>150000</v>
      </c>
      <c r="AC1711" s="238">
        <f t="shared" si="5126"/>
        <v>0</v>
      </c>
      <c r="AD1711" s="244">
        <f t="shared" si="5127"/>
        <v>0</v>
      </c>
      <c r="AE1711" s="238"/>
      <c r="AF1711" s="238"/>
      <c r="AG1711" s="244"/>
      <c r="AH1711" s="238">
        <f t="shared" si="5128"/>
        <v>150000</v>
      </c>
      <c r="AI1711" s="238">
        <f t="shared" si="5129"/>
        <v>0</v>
      </c>
      <c r="AJ1711" s="244">
        <f t="shared" si="5130"/>
        <v>0</v>
      </c>
      <c r="AK1711" s="238"/>
      <c r="AL1711" s="238"/>
      <c r="AM1711" s="244"/>
      <c r="AN1711" s="238">
        <f t="shared" si="5131"/>
        <v>150000</v>
      </c>
      <c r="AO1711" s="238">
        <f t="shared" si="5132"/>
        <v>0</v>
      </c>
      <c r="AP1711" s="244">
        <f t="shared" si="5133"/>
        <v>0</v>
      </c>
      <c r="AQ1711" s="238"/>
      <c r="AR1711" s="238"/>
      <c r="AS1711" s="244"/>
      <c r="AT1711" s="238">
        <f t="shared" si="5134"/>
        <v>150000</v>
      </c>
      <c r="AU1711" s="238">
        <f t="shared" si="5135"/>
        <v>0</v>
      </c>
      <c r="AV1711" s="244">
        <f t="shared" si="5136"/>
        <v>0</v>
      </c>
    </row>
    <row r="1712" spans="1:48" s="229" customFormat="1" hidden="1">
      <c r="A1712" s="235" t="s">
        <v>82</v>
      </c>
      <c r="B1712" s="227" t="s">
        <v>401</v>
      </c>
      <c r="C1712" s="227" t="s">
        <v>18</v>
      </c>
      <c r="D1712" s="227" t="s">
        <v>13</v>
      </c>
      <c r="E1712" s="227" t="s">
        <v>81</v>
      </c>
      <c r="F1712" s="227" t="s">
        <v>69</v>
      </c>
      <c r="G1712" s="227" t="s">
        <v>147</v>
      </c>
      <c r="H1712" s="227" t="s">
        <v>148</v>
      </c>
      <c r="I1712" s="237"/>
      <c r="J1712" s="238"/>
      <c r="K1712" s="238"/>
      <c r="L1712" s="238"/>
      <c r="M1712" s="238"/>
      <c r="N1712" s="238"/>
      <c r="O1712" s="238"/>
      <c r="P1712" s="238">
        <f>P1713+P1716</f>
        <v>1225815</v>
      </c>
      <c r="Q1712" s="238">
        <f t="shared" ref="Q1712:U1712" si="5165">Q1713+Q1716</f>
        <v>1264859.5599999998</v>
      </c>
      <c r="R1712" s="238">
        <f t="shared" si="5165"/>
        <v>1244353.8599999999</v>
      </c>
      <c r="S1712" s="238">
        <f t="shared" si="5165"/>
        <v>0</v>
      </c>
      <c r="T1712" s="238">
        <f t="shared" si="5165"/>
        <v>0</v>
      </c>
      <c r="U1712" s="238">
        <f t="shared" si="5165"/>
        <v>0</v>
      </c>
      <c r="V1712" s="238">
        <f t="shared" si="5118"/>
        <v>1225815</v>
      </c>
      <c r="W1712" s="238">
        <f t="shared" si="5118"/>
        <v>1264859.5599999998</v>
      </c>
      <c r="X1712" s="238">
        <f t="shared" si="5118"/>
        <v>1244353.8599999999</v>
      </c>
      <c r="Y1712" s="238">
        <f t="shared" ref="Y1712:AA1712" si="5166">Y1713+Y1716</f>
        <v>-216347.54</v>
      </c>
      <c r="Z1712" s="238">
        <f t="shared" si="5166"/>
        <v>0</v>
      </c>
      <c r="AA1712" s="238">
        <f t="shared" si="5166"/>
        <v>0</v>
      </c>
      <c r="AB1712" s="238">
        <f t="shared" si="5125"/>
        <v>1009467.46</v>
      </c>
      <c r="AC1712" s="238">
        <f t="shared" si="5126"/>
        <v>1264859.5599999998</v>
      </c>
      <c r="AD1712" s="238">
        <f t="shared" si="5127"/>
        <v>1244353.8599999999</v>
      </c>
      <c r="AE1712" s="238">
        <f t="shared" ref="AE1712:AG1712" si="5167">AE1713+AE1716</f>
        <v>0</v>
      </c>
      <c r="AF1712" s="238">
        <f t="shared" si="5167"/>
        <v>0</v>
      </c>
      <c r="AG1712" s="238">
        <f t="shared" si="5167"/>
        <v>0</v>
      </c>
      <c r="AH1712" s="238">
        <f t="shared" si="5128"/>
        <v>1009467.46</v>
      </c>
      <c r="AI1712" s="238">
        <f t="shared" si="5129"/>
        <v>1264859.5599999998</v>
      </c>
      <c r="AJ1712" s="238">
        <f t="shared" si="5130"/>
        <v>1244353.8599999999</v>
      </c>
      <c r="AK1712" s="238">
        <f t="shared" ref="AK1712:AM1712" si="5168">AK1713+AK1716</f>
        <v>228000</v>
      </c>
      <c r="AL1712" s="238">
        <f t="shared" si="5168"/>
        <v>0</v>
      </c>
      <c r="AM1712" s="238">
        <f t="shared" si="5168"/>
        <v>0</v>
      </c>
      <c r="AN1712" s="238">
        <f t="shared" si="5131"/>
        <v>1237467.46</v>
      </c>
      <c r="AO1712" s="238">
        <f t="shared" si="5132"/>
        <v>1264859.5599999998</v>
      </c>
      <c r="AP1712" s="238">
        <f t="shared" si="5133"/>
        <v>1244353.8599999999</v>
      </c>
      <c r="AQ1712" s="238">
        <f t="shared" ref="AQ1712:AS1712" si="5169">AQ1713+AQ1716</f>
        <v>140000</v>
      </c>
      <c r="AR1712" s="238">
        <f t="shared" si="5169"/>
        <v>0</v>
      </c>
      <c r="AS1712" s="238">
        <f t="shared" si="5169"/>
        <v>0</v>
      </c>
      <c r="AT1712" s="238">
        <f t="shared" si="5134"/>
        <v>1377467.46</v>
      </c>
      <c r="AU1712" s="238">
        <f t="shared" si="5135"/>
        <v>1264859.5599999998</v>
      </c>
      <c r="AV1712" s="238">
        <f t="shared" si="5136"/>
        <v>1244353.8599999999</v>
      </c>
    </row>
    <row r="1713" spans="1:48" s="229" customFormat="1" ht="14.25" hidden="1">
      <c r="A1713" s="283" t="s">
        <v>361</v>
      </c>
      <c r="B1713" s="227" t="s">
        <v>401</v>
      </c>
      <c r="C1713" s="227" t="s">
        <v>18</v>
      </c>
      <c r="D1713" s="227" t="s">
        <v>13</v>
      </c>
      <c r="E1713" s="227" t="s">
        <v>81</v>
      </c>
      <c r="F1713" s="227" t="s">
        <v>69</v>
      </c>
      <c r="G1713" s="227" t="s">
        <v>147</v>
      </c>
      <c r="H1713" s="227" t="s">
        <v>360</v>
      </c>
      <c r="I1713" s="237"/>
      <c r="J1713" s="238"/>
      <c r="K1713" s="238"/>
      <c r="L1713" s="238"/>
      <c r="M1713" s="238"/>
      <c r="N1713" s="238"/>
      <c r="O1713" s="238"/>
      <c r="P1713" s="238">
        <f>P1714</f>
        <v>26058</v>
      </c>
      <c r="Q1713" s="238">
        <f t="shared" ref="Q1713:U1714" si="5170">Q1714</f>
        <v>26058</v>
      </c>
      <c r="R1713" s="238">
        <f t="shared" si="5170"/>
        <v>26058</v>
      </c>
      <c r="S1713" s="238">
        <f t="shared" si="5170"/>
        <v>0</v>
      </c>
      <c r="T1713" s="238">
        <f t="shared" si="5170"/>
        <v>0</v>
      </c>
      <c r="U1713" s="238">
        <f t="shared" si="5170"/>
        <v>0</v>
      </c>
      <c r="V1713" s="238">
        <f t="shared" si="5118"/>
        <v>26058</v>
      </c>
      <c r="W1713" s="238">
        <f t="shared" si="5118"/>
        <v>26058</v>
      </c>
      <c r="X1713" s="238">
        <f t="shared" si="5118"/>
        <v>26058</v>
      </c>
      <c r="Y1713" s="238">
        <f t="shared" ref="Y1713:AA1714" si="5171">Y1714</f>
        <v>0</v>
      </c>
      <c r="Z1713" s="238">
        <f t="shared" si="5171"/>
        <v>0</v>
      </c>
      <c r="AA1713" s="238">
        <f t="shared" si="5171"/>
        <v>0</v>
      </c>
      <c r="AB1713" s="238">
        <f t="shared" si="5125"/>
        <v>26058</v>
      </c>
      <c r="AC1713" s="238">
        <f t="shared" si="5126"/>
        <v>26058</v>
      </c>
      <c r="AD1713" s="238">
        <f t="shared" si="5127"/>
        <v>26058</v>
      </c>
      <c r="AE1713" s="238">
        <f t="shared" ref="AE1713:AG1714" si="5172">AE1714</f>
        <v>0</v>
      </c>
      <c r="AF1713" s="238">
        <f t="shared" si="5172"/>
        <v>0</v>
      </c>
      <c r="AG1713" s="238">
        <f t="shared" si="5172"/>
        <v>0</v>
      </c>
      <c r="AH1713" s="238">
        <f t="shared" si="5128"/>
        <v>26058</v>
      </c>
      <c r="AI1713" s="238">
        <f t="shared" si="5129"/>
        <v>26058</v>
      </c>
      <c r="AJ1713" s="238">
        <f t="shared" si="5130"/>
        <v>26058</v>
      </c>
      <c r="AK1713" s="238">
        <f t="shared" ref="AK1713:AM1714" si="5173">AK1714</f>
        <v>0</v>
      </c>
      <c r="AL1713" s="238">
        <f t="shared" si="5173"/>
        <v>0</v>
      </c>
      <c r="AM1713" s="238">
        <f t="shared" si="5173"/>
        <v>0</v>
      </c>
      <c r="AN1713" s="238">
        <f t="shared" si="5131"/>
        <v>26058</v>
      </c>
      <c r="AO1713" s="238">
        <f t="shared" si="5132"/>
        <v>26058</v>
      </c>
      <c r="AP1713" s="238">
        <f t="shared" si="5133"/>
        <v>26058</v>
      </c>
      <c r="AQ1713" s="238">
        <f t="shared" ref="AQ1713:AS1714" si="5174">AQ1714</f>
        <v>0</v>
      </c>
      <c r="AR1713" s="238">
        <f t="shared" si="5174"/>
        <v>0</v>
      </c>
      <c r="AS1713" s="238">
        <f t="shared" si="5174"/>
        <v>0</v>
      </c>
      <c r="AT1713" s="238">
        <f t="shared" si="5134"/>
        <v>26058</v>
      </c>
      <c r="AU1713" s="238">
        <f t="shared" si="5135"/>
        <v>26058</v>
      </c>
      <c r="AV1713" s="238">
        <f t="shared" si="5136"/>
        <v>26058</v>
      </c>
    </row>
    <row r="1714" spans="1:48" s="229" customFormat="1" ht="25.5" hidden="1">
      <c r="A1714" s="240" t="s">
        <v>259</v>
      </c>
      <c r="B1714" s="227" t="s">
        <v>401</v>
      </c>
      <c r="C1714" s="227" t="s">
        <v>18</v>
      </c>
      <c r="D1714" s="227" t="s">
        <v>13</v>
      </c>
      <c r="E1714" s="227" t="s">
        <v>81</v>
      </c>
      <c r="F1714" s="227" t="s">
        <v>69</v>
      </c>
      <c r="G1714" s="227" t="s">
        <v>147</v>
      </c>
      <c r="H1714" s="227" t="s">
        <v>360</v>
      </c>
      <c r="I1714" s="237" t="s">
        <v>93</v>
      </c>
      <c r="J1714" s="238"/>
      <c r="K1714" s="238"/>
      <c r="L1714" s="238"/>
      <c r="M1714" s="238"/>
      <c r="N1714" s="238"/>
      <c r="O1714" s="238"/>
      <c r="P1714" s="238">
        <f>P1715</f>
        <v>26058</v>
      </c>
      <c r="Q1714" s="238">
        <f t="shared" si="5170"/>
        <v>26058</v>
      </c>
      <c r="R1714" s="238">
        <f t="shared" si="5170"/>
        <v>26058</v>
      </c>
      <c r="S1714" s="238">
        <f t="shared" si="5170"/>
        <v>0</v>
      </c>
      <c r="T1714" s="238">
        <f t="shared" si="5170"/>
        <v>0</v>
      </c>
      <c r="U1714" s="238">
        <f t="shared" si="5170"/>
        <v>0</v>
      </c>
      <c r="V1714" s="238">
        <f t="shared" si="5118"/>
        <v>26058</v>
      </c>
      <c r="W1714" s="238">
        <f t="shared" si="5118"/>
        <v>26058</v>
      </c>
      <c r="X1714" s="238">
        <f t="shared" si="5118"/>
        <v>26058</v>
      </c>
      <c r="Y1714" s="238">
        <f t="shared" si="5171"/>
        <v>0</v>
      </c>
      <c r="Z1714" s="238">
        <f t="shared" si="5171"/>
        <v>0</v>
      </c>
      <c r="AA1714" s="238">
        <f t="shared" si="5171"/>
        <v>0</v>
      </c>
      <c r="AB1714" s="238">
        <f t="shared" si="5125"/>
        <v>26058</v>
      </c>
      <c r="AC1714" s="238">
        <f t="shared" si="5126"/>
        <v>26058</v>
      </c>
      <c r="AD1714" s="238">
        <f t="shared" si="5127"/>
        <v>26058</v>
      </c>
      <c r="AE1714" s="238">
        <f t="shared" si="5172"/>
        <v>0</v>
      </c>
      <c r="AF1714" s="238">
        <f t="shared" si="5172"/>
        <v>0</v>
      </c>
      <c r="AG1714" s="238">
        <f t="shared" si="5172"/>
        <v>0</v>
      </c>
      <c r="AH1714" s="238">
        <f t="shared" si="5128"/>
        <v>26058</v>
      </c>
      <c r="AI1714" s="238">
        <f t="shared" si="5129"/>
        <v>26058</v>
      </c>
      <c r="AJ1714" s="238">
        <f t="shared" si="5130"/>
        <v>26058</v>
      </c>
      <c r="AK1714" s="238">
        <f t="shared" si="5173"/>
        <v>0</v>
      </c>
      <c r="AL1714" s="238">
        <f t="shared" si="5173"/>
        <v>0</v>
      </c>
      <c r="AM1714" s="238">
        <f t="shared" si="5173"/>
        <v>0</v>
      </c>
      <c r="AN1714" s="238">
        <f t="shared" si="5131"/>
        <v>26058</v>
      </c>
      <c r="AO1714" s="238">
        <f t="shared" si="5132"/>
        <v>26058</v>
      </c>
      <c r="AP1714" s="238">
        <f t="shared" si="5133"/>
        <v>26058</v>
      </c>
      <c r="AQ1714" s="238">
        <f t="shared" si="5174"/>
        <v>0</v>
      </c>
      <c r="AR1714" s="238">
        <f t="shared" si="5174"/>
        <v>0</v>
      </c>
      <c r="AS1714" s="238">
        <f t="shared" si="5174"/>
        <v>0</v>
      </c>
      <c r="AT1714" s="238">
        <f t="shared" si="5134"/>
        <v>26058</v>
      </c>
      <c r="AU1714" s="238">
        <f t="shared" si="5135"/>
        <v>26058</v>
      </c>
      <c r="AV1714" s="238">
        <f t="shared" si="5136"/>
        <v>26058</v>
      </c>
    </row>
    <row r="1715" spans="1:48" s="229" customFormat="1" ht="25.5" hidden="1">
      <c r="A1715" s="239" t="s">
        <v>97</v>
      </c>
      <c r="B1715" s="227" t="s">
        <v>401</v>
      </c>
      <c r="C1715" s="227" t="s">
        <v>18</v>
      </c>
      <c r="D1715" s="227" t="s">
        <v>13</v>
      </c>
      <c r="E1715" s="227" t="s">
        <v>81</v>
      </c>
      <c r="F1715" s="227" t="s">
        <v>69</v>
      </c>
      <c r="G1715" s="227" t="s">
        <v>147</v>
      </c>
      <c r="H1715" s="227" t="s">
        <v>360</v>
      </c>
      <c r="I1715" s="237" t="s">
        <v>94</v>
      </c>
      <c r="J1715" s="238"/>
      <c r="K1715" s="238"/>
      <c r="L1715" s="238"/>
      <c r="M1715" s="238"/>
      <c r="N1715" s="238"/>
      <c r="O1715" s="238"/>
      <c r="P1715" s="238">
        <v>26058</v>
      </c>
      <c r="Q1715" s="238">
        <v>26058</v>
      </c>
      <c r="R1715" s="238">
        <v>26058</v>
      </c>
      <c r="S1715" s="238"/>
      <c r="T1715" s="238"/>
      <c r="U1715" s="238"/>
      <c r="V1715" s="238">
        <f t="shared" si="5118"/>
        <v>26058</v>
      </c>
      <c r="W1715" s="238">
        <f t="shared" si="5118"/>
        <v>26058</v>
      </c>
      <c r="X1715" s="238">
        <f t="shared" si="5118"/>
        <v>26058</v>
      </c>
      <c r="Y1715" s="238"/>
      <c r="Z1715" s="238"/>
      <c r="AA1715" s="238"/>
      <c r="AB1715" s="238">
        <f t="shared" si="5125"/>
        <v>26058</v>
      </c>
      <c r="AC1715" s="238">
        <f t="shared" si="5126"/>
        <v>26058</v>
      </c>
      <c r="AD1715" s="238">
        <f t="shared" si="5127"/>
        <v>26058</v>
      </c>
      <c r="AE1715" s="238"/>
      <c r="AF1715" s="238"/>
      <c r="AG1715" s="238"/>
      <c r="AH1715" s="238">
        <f t="shared" si="5128"/>
        <v>26058</v>
      </c>
      <c r="AI1715" s="238">
        <f t="shared" si="5129"/>
        <v>26058</v>
      </c>
      <c r="AJ1715" s="238">
        <f t="shared" si="5130"/>
        <v>26058</v>
      </c>
      <c r="AK1715" s="238"/>
      <c r="AL1715" s="238"/>
      <c r="AM1715" s="238"/>
      <c r="AN1715" s="238">
        <f t="shared" si="5131"/>
        <v>26058</v>
      </c>
      <c r="AO1715" s="238">
        <f t="shared" si="5132"/>
        <v>26058</v>
      </c>
      <c r="AP1715" s="238">
        <f t="shared" si="5133"/>
        <v>26058</v>
      </c>
      <c r="AQ1715" s="238"/>
      <c r="AR1715" s="238"/>
      <c r="AS1715" s="238"/>
      <c r="AT1715" s="238">
        <f t="shared" si="5134"/>
        <v>26058</v>
      </c>
      <c r="AU1715" s="238">
        <f t="shared" si="5135"/>
        <v>26058</v>
      </c>
      <c r="AV1715" s="238">
        <f t="shared" si="5136"/>
        <v>26058</v>
      </c>
    </row>
    <row r="1716" spans="1:48" s="229" customFormat="1" hidden="1">
      <c r="A1716" s="239" t="s">
        <v>366</v>
      </c>
      <c r="B1716" s="227" t="s">
        <v>401</v>
      </c>
      <c r="C1716" s="227" t="s">
        <v>18</v>
      </c>
      <c r="D1716" s="227" t="s">
        <v>13</v>
      </c>
      <c r="E1716" s="227" t="s">
        <v>81</v>
      </c>
      <c r="F1716" s="227" t="s">
        <v>69</v>
      </c>
      <c r="G1716" s="227" t="s">
        <v>147</v>
      </c>
      <c r="H1716" s="227" t="s">
        <v>359</v>
      </c>
      <c r="I1716" s="237"/>
      <c r="J1716" s="238"/>
      <c r="K1716" s="238"/>
      <c r="L1716" s="238"/>
      <c r="M1716" s="238"/>
      <c r="N1716" s="238"/>
      <c r="O1716" s="238"/>
      <c r="P1716" s="238">
        <f>P1717</f>
        <v>1199757</v>
      </c>
      <c r="Q1716" s="238">
        <f t="shared" ref="Q1716:U1717" si="5175">Q1717</f>
        <v>1238801.5599999998</v>
      </c>
      <c r="R1716" s="238">
        <f t="shared" si="5175"/>
        <v>1218295.8599999999</v>
      </c>
      <c r="S1716" s="238">
        <f t="shared" si="5175"/>
        <v>0</v>
      </c>
      <c r="T1716" s="238">
        <f t="shared" si="5175"/>
        <v>0</v>
      </c>
      <c r="U1716" s="238">
        <f t="shared" si="5175"/>
        <v>0</v>
      </c>
      <c r="V1716" s="238">
        <f t="shared" si="5118"/>
        <v>1199757</v>
      </c>
      <c r="W1716" s="238">
        <f t="shared" si="5118"/>
        <v>1238801.5599999998</v>
      </c>
      <c r="X1716" s="238">
        <f t="shared" si="5118"/>
        <v>1218295.8599999999</v>
      </c>
      <c r="Y1716" s="238">
        <f t="shared" ref="Y1716:AA1717" si="5176">Y1717</f>
        <v>-216347.54</v>
      </c>
      <c r="Z1716" s="238">
        <f t="shared" si="5176"/>
        <v>0</v>
      </c>
      <c r="AA1716" s="238">
        <f t="shared" si="5176"/>
        <v>0</v>
      </c>
      <c r="AB1716" s="238">
        <f t="shared" si="5125"/>
        <v>983409.46</v>
      </c>
      <c r="AC1716" s="238">
        <f t="shared" si="5126"/>
        <v>1238801.5599999998</v>
      </c>
      <c r="AD1716" s="238">
        <f t="shared" si="5127"/>
        <v>1218295.8599999999</v>
      </c>
      <c r="AE1716" s="238">
        <f t="shared" ref="AE1716:AG1717" si="5177">AE1717</f>
        <v>0</v>
      </c>
      <c r="AF1716" s="238">
        <f t="shared" si="5177"/>
        <v>0</v>
      </c>
      <c r="AG1716" s="238">
        <f t="shared" si="5177"/>
        <v>0</v>
      </c>
      <c r="AH1716" s="238">
        <f t="shared" si="5128"/>
        <v>983409.46</v>
      </c>
      <c r="AI1716" s="238">
        <f t="shared" si="5129"/>
        <v>1238801.5599999998</v>
      </c>
      <c r="AJ1716" s="238">
        <f t="shared" si="5130"/>
        <v>1218295.8599999999</v>
      </c>
      <c r="AK1716" s="238">
        <f t="shared" ref="AK1716:AM1717" si="5178">AK1717</f>
        <v>228000</v>
      </c>
      <c r="AL1716" s="238">
        <f t="shared" si="5178"/>
        <v>0</v>
      </c>
      <c r="AM1716" s="238">
        <f t="shared" si="5178"/>
        <v>0</v>
      </c>
      <c r="AN1716" s="238">
        <f t="shared" si="5131"/>
        <v>1211409.46</v>
      </c>
      <c r="AO1716" s="238">
        <f t="shared" si="5132"/>
        <v>1238801.5599999998</v>
      </c>
      <c r="AP1716" s="238">
        <f t="shared" si="5133"/>
        <v>1218295.8599999999</v>
      </c>
      <c r="AQ1716" s="238">
        <f t="shared" ref="AQ1716:AS1717" si="5179">AQ1717</f>
        <v>140000</v>
      </c>
      <c r="AR1716" s="238">
        <f t="shared" si="5179"/>
        <v>0</v>
      </c>
      <c r="AS1716" s="238">
        <f t="shared" si="5179"/>
        <v>0</v>
      </c>
      <c r="AT1716" s="238">
        <f t="shared" si="5134"/>
        <v>1351409.46</v>
      </c>
      <c r="AU1716" s="238">
        <f t="shared" si="5135"/>
        <v>1238801.5599999998</v>
      </c>
      <c r="AV1716" s="238">
        <f t="shared" si="5136"/>
        <v>1218295.8599999999</v>
      </c>
    </row>
    <row r="1717" spans="1:48" s="229" customFormat="1" ht="25.5" hidden="1">
      <c r="A1717" s="240" t="s">
        <v>259</v>
      </c>
      <c r="B1717" s="227" t="s">
        <v>401</v>
      </c>
      <c r="C1717" s="227" t="s">
        <v>18</v>
      </c>
      <c r="D1717" s="227" t="s">
        <v>13</v>
      </c>
      <c r="E1717" s="227" t="s">
        <v>81</v>
      </c>
      <c r="F1717" s="227" t="s">
        <v>69</v>
      </c>
      <c r="G1717" s="227" t="s">
        <v>147</v>
      </c>
      <c r="H1717" s="227" t="s">
        <v>359</v>
      </c>
      <c r="I1717" s="237" t="s">
        <v>93</v>
      </c>
      <c r="J1717" s="238"/>
      <c r="K1717" s="238"/>
      <c r="L1717" s="238"/>
      <c r="M1717" s="238"/>
      <c r="N1717" s="238"/>
      <c r="O1717" s="238"/>
      <c r="P1717" s="238">
        <f>P1718</f>
        <v>1199757</v>
      </c>
      <c r="Q1717" s="238">
        <f t="shared" si="5175"/>
        <v>1238801.5599999998</v>
      </c>
      <c r="R1717" s="238">
        <f t="shared" si="5175"/>
        <v>1218295.8599999999</v>
      </c>
      <c r="S1717" s="238">
        <f t="shared" si="5175"/>
        <v>0</v>
      </c>
      <c r="T1717" s="238">
        <f t="shared" si="5175"/>
        <v>0</v>
      </c>
      <c r="U1717" s="238">
        <f t="shared" si="5175"/>
        <v>0</v>
      </c>
      <c r="V1717" s="238">
        <f t="shared" ref="V1717:X1720" si="5180">P1717+S1717</f>
        <v>1199757</v>
      </c>
      <c r="W1717" s="238">
        <f t="shared" si="5180"/>
        <v>1238801.5599999998</v>
      </c>
      <c r="X1717" s="238">
        <f t="shared" si="5180"/>
        <v>1218295.8599999999</v>
      </c>
      <c r="Y1717" s="238">
        <f t="shared" si="5176"/>
        <v>-216347.54</v>
      </c>
      <c r="Z1717" s="238">
        <f t="shared" si="5176"/>
        <v>0</v>
      </c>
      <c r="AA1717" s="238">
        <f t="shared" si="5176"/>
        <v>0</v>
      </c>
      <c r="AB1717" s="238">
        <f t="shared" si="5125"/>
        <v>983409.46</v>
      </c>
      <c r="AC1717" s="238">
        <f t="shared" si="5126"/>
        <v>1238801.5599999998</v>
      </c>
      <c r="AD1717" s="238">
        <f t="shared" si="5127"/>
        <v>1218295.8599999999</v>
      </c>
      <c r="AE1717" s="238">
        <f t="shared" si="5177"/>
        <v>0</v>
      </c>
      <c r="AF1717" s="238">
        <f t="shared" si="5177"/>
        <v>0</v>
      </c>
      <c r="AG1717" s="238">
        <f t="shared" si="5177"/>
        <v>0</v>
      </c>
      <c r="AH1717" s="238">
        <f t="shared" si="5128"/>
        <v>983409.46</v>
      </c>
      <c r="AI1717" s="238">
        <f t="shared" si="5129"/>
        <v>1238801.5599999998</v>
      </c>
      <c r="AJ1717" s="238">
        <f t="shared" si="5130"/>
        <v>1218295.8599999999</v>
      </c>
      <c r="AK1717" s="238">
        <f t="shared" si="5178"/>
        <v>228000</v>
      </c>
      <c r="AL1717" s="238">
        <f t="shared" si="5178"/>
        <v>0</v>
      </c>
      <c r="AM1717" s="238">
        <f t="shared" si="5178"/>
        <v>0</v>
      </c>
      <c r="AN1717" s="238">
        <f t="shared" si="5131"/>
        <v>1211409.46</v>
      </c>
      <c r="AO1717" s="238">
        <f t="shared" si="5132"/>
        <v>1238801.5599999998</v>
      </c>
      <c r="AP1717" s="238">
        <f t="shared" si="5133"/>
        <v>1218295.8599999999</v>
      </c>
      <c r="AQ1717" s="238">
        <f t="shared" si="5179"/>
        <v>140000</v>
      </c>
      <c r="AR1717" s="238">
        <f t="shared" si="5179"/>
        <v>0</v>
      </c>
      <c r="AS1717" s="238">
        <f t="shared" si="5179"/>
        <v>0</v>
      </c>
      <c r="AT1717" s="238">
        <f t="shared" si="5134"/>
        <v>1351409.46</v>
      </c>
      <c r="AU1717" s="238">
        <f t="shared" si="5135"/>
        <v>1238801.5599999998</v>
      </c>
      <c r="AV1717" s="238">
        <f t="shared" si="5136"/>
        <v>1218295.8599999999</v>
      </c>
    </row>
    <row r="1718" spans="1:48" s="229" customFormat="1" ht="25.5" hidden="1">
      <c r="A1718" s="239" t="s">
        <v>97</v>
      </c>
      <c r="B1718" s="227" t="s">
        <v>401</v>
      </c>
      <c r="C1718" s="227" t="s">
        <v>18</v>
      </c>
      <c r="D1718" s="227" t="s">
        <v>13</v>
      </c>
      <c r="E1718" s="227" t="s">
        <v>81</v>
      </c>
      <c r="F1718" s="227" t="s">
        <v>69</v>
      </c>
      <c r="G1718" s="227" t="s">
        <v>147</v>
      </c>
      <c r="H1718" s="227" t="s">
        <v>359</v>
      </c>
      <c r="I1718" s="237" t="s">
        <v>94</v>
      </c>
      <c r="J1718" s="238"/>
      <c r="K1718" s="238"/>
      <c r="L1718" s="238"/>
      <c r="M1718" s="238"/>
      <c r="N1718" s="238"/>
      <c r="O1718" s="238"/>
      <c r="P1718" s="238">
        <f>1079259+120498</f>
        <v>1199757</v>
      </c>
      <c r="Q1718" s="238">
        <f>1113483.64+125317.92</f>
        <v>1238801.5599999998</v>
      </c>
      <c r="R1718" s="238">
        <f>1087965.22+130330.64</f>
        <v>1218295.8599999999</v>
      </c>
      <c r="S1718" s="238"/>
      <c r="T1718" s="238"/>
      <c r="U1718" s="238"/>
      <c r="V1718" s="238">
        <f t="shared" si="5180"/>
        <v>1199757</v>
      </c>
      <c r="W1718" s="238">
        <f t="shared" si="5180"/>
        <v>1238801.5599999998</v>
      </c>
      <c r="X1718" s="238">
        <f t="shared" si="5180"/>
        <v>1218295.8599999999</v>
      </c>
      <c r="Y1718" s="238">
        <v>-216347.54</v>
      </c>
      <c r="Z1718" s="238"/>
      <c r="AA1718" s="238"/>
      <c r="AB1718" s="238">
        <f t="shared" si="5125"/>
        <v>983409.46</v>
      </c>
      <c r="AC1718" s="238">
        <f t="shared" si="5126"/>
        <v>1238801.5599999998</v>
      </c>
      <c r="AD1718" s="238">
        <f t="shared" si="5127"/>
        <v>1218295.8599999999</v>
      </c>
      <c r="AE1718" s="238"/>
      <c r="AF1718" s="238"/>
      <c r="AG1718" s="238"/>
      <c r="AH1718" s="238">
        <f t="shared" si="5128"/>
        <v>983409.46</v>
      </c>
      <c r="AI1718" s="238">
        <f t="shared" si="5129"/>
        <v>1238801.5599999998</v>
      </c>
      <c r="AJ1718" s="238">
        <f t="shared" si="5130"/>
        <v>1218295.8599999999</v>
      </c>
      <c r="AK1718" s="238">
        <v>228000</v>
      </c>
      <c r="AL1718" s="238"/>
      <c r="AM1718" s="238"/>
      <c r="AN1718" s="238">
        <f t="shared" si="5131"/>
        <v>1211409.46</v>
      </c>
      <c r="AO1718" s="238">
        <f t="shared" si="5132"/>
        <v>1238801.5599999998</v>
      </c>
      <c r="AP1718" s="238">
        <f t="shared" si="5133"/>
        <v>1218295.8599999999</v>
      </c>
      <c r="AQ1718" s="238">
        <v>140000</v>
      </c>
      <c r="AR1718" s="238"/>
      <c r="AS1718" s="238"/>
      <c r="AT1718" s="238">
        <f t="shared" si="5134"/>
        <v>1351409.46</v>
      </c>
      <c r="AU1718" s="238">
        <f t="shared" si="5135"/>
        <v>1238801.5599999998</v>
      </c>
      <c r="AV1718" s="238">
        <f t="shared" si="5136"/>
        <v>1218295.8599999999</v>
      </c>
    </row>
    <row r="1719" spans="1:48" s="229" customFormat="1" ht="15.75" hidden="1">
      <c r="A1719" s="225" t="s">
        <v>64</v>
      </c>
      <c r="B1719" s="274" t="s">
        <v>401</v>
      </c>
      <c r="C1719" s="274" t="s">
        <v>3</v>
      </c>
      <c r="D1719" s="274"/>
      <c r="E1719" s="274"/>
      <c r="F1719" s="274"/>
      <c r="G1719" s="274"/>
      <c r="H1719" s="274"/>
      <c r="I1719" s="275"/>
      <c r="J1719" s="228"/>
      <c r="K1719" s="228"/>
      <c r="L1719" s="228"/>
      <c r="M1719" s="228"/>
      <c r="N1719" s="228"/>
      <c r="O1719" s="228"/>
      <c r="P1719" s="228">
        <f>P1720</f>
        <v>0</v>
      </c>
      <c r="Q1719" s="228">
        <f t="shared" ref="Q1719:U1720" si="5181">Q1720</f>
        <v>0</v>
      </c>
      <c r="R1719" s="228">
        <f t="shared" si="5181"/>
        <v>0</v>
      </c>
      <c r="S1719" s="228">
        <f t="shared" si="5181"/>
        <v>0</v>
      </c>
      <c r="T1719" s="228">
        <f t="shared" si="5181"/>
        <v>0</v>
      </c>
      <c r="U1719" s="228">
        <f t="shared" si="5181"/>
        <v>0</v>
      </c>
      <c r="V1719" s="228">
        <f t="shared" si="5180"/>
        <v>0</v>
      </c>
      <c r="W1719" s="228">
        <f t="shared" si="5180"/>
        <v>0</v>
      </c>
      <c r="X1719" s="228">
        <f t="shared" si="5180"/>
        <v>0</v>
      </c>
      <c r="Y1719" s="228">
        <f t="shared" ref="Y1719:AA1720" si="5182">Y1720</f>
        <v>0</v>
      </c>
      <c r="Z1719" s="228">
        <f t="shared" si="5182"/>
        <v>0</v>
      </c>
      <c r="AA1719" s="228">
        <f t="shared" si="5182"/>
        <v>0</v>
      </c>
      <c r="AB1719" s="228">
        <f t="shared" si="5125"/>
        <v>0</v>
      </c>
      <c r="AC1719" s="228">
        <f t="shared" si="5126"/>
        <v>0</v>
      </c>
      <c r="AD1719" s="228">
        <f t="shared" si="5127"/>
        <v>0</v>
      </c>
      <c r="AE1719" s="228">
        <f t="shared" ref="AE1719:AG1721" si="5183">AE1720</f>
        <v>30000</v>
      </c>
      <c r="AF1719" s="228">
        <f t="shared" si="5183"/>
        <v>0</v>
      </c>
      <c r="AG1719" s="228">
        <f t="shared" si="5183"/>
        <v>0</v>
      </c>
      <c r="AH1719" s="228">
        <f t="shared" si="5128"/>
        <v>30000</v>
      </c>
      <c r="AI1719" s="228">
        <f t="shared" si="5129"/>
        <v>0</v>
      </c>
      <c r="AJ1719" s="228">
        <f t="shared" si="5130"/>
        <v>0</v>
      </c>
      <c r="AK1719" s="228">
        <f t="shared" ref="AK1719:AM1721" si="5184">AK1720</f>
        <v>0</v>
      </c>
      <c r="AL1719" s="228">
        <f t="shared" si="5184"/>
        <v>0</v>
      </c>
      <c r="AM1719" s="228">
        <f t="shared" si="5184"/>
        <v>0</v>
      </c>
      <c r="AN1719" s="228">
        <f t="shared" si="5131"/>
        <v>30000</v>
      </c>
      <c r="AO1719" s="228">
        <f t="shared" si="5132"/>
        <v>0</v>
      </c>
      <c r="AP1719" s="228">
        <f t="shared" si="5133"/>
        <v>0</v>
      </c>
      <c r="AQ1719" s="228">
        <f t="shared" ref="AQ1719:AS1721" si="5185">AQ1720</f>
        <v>0</v>
      </c>
      <c r="AR1719" s="228">
        <f t="shared" si="5185"/>
        <v>0</v>
      </c>
      <c r="AS1719" s="228">
        <f t="shared" si="5185"/>
        <v>0</v>
      </c>
      <c r="AT1719" s="228">
        <f t="shared" si="5134"/>
        <v>30000</v>
      </c>
      <c r="AU1719" s="228">
        <f t="shared" si="5135"/>
        <v>0</v>
      </c>
      <c r="AV1719" s="228">
        <f t="shared" si="5136"/>
        <v>0</v>
      </c>
    </row>
    <row r="1720" spans="1:48" s="229" customFormat="1" hidden="1">
      <c r="A1720" s="230" t="s">
        <v>216</v>
      </c>
      <c r="B1720" s="232" t="s">
        <v>401</v>
      </c>
      <c r="C1720" s="232" t="s">
        <v>3</v>
      </c>
      <c r="D1720" s="232" t="s">
        <v>18</v>
      </c>
      <c r="E1720" s="232"/>
      <c r="F1720" s="232"/>
      <c r="G1720" s="232"/>
      <c r="H1720" s="232"/>
      <c r="I1720" s="233"/>
      <c r="J1720" s="234"/>
      <c r="K1720" s="234"/>
      <c r="L1720" s="234"/>
      <c r="M1720" s="234"/>
      <c r="N1720" s="234"/>
      <c r="O1720" s="234"/>
      <c r="P1720" s="234">
        <f>P1721</f>
        <v>0</v>
      </c>
      <c r="Q1720" s="234">
        <f t="shared" si="5181"/>
        <v>0</v>
      </c>
      <c r="R1720" s="234">
        <f t="shared" si="5181"/>
        <v>0</v>
      </c>
      <c r="S1720" s="234">
        <f t="shared" si="5181"/>
        <v>0</v>
      </c>
      <c r="T1720" s="234">
        <f t="shared" si="5181"/>
        <v>0</v>
      </c>
      <c r="U1720" s="234">
        <f t="shared" si="5181"/>
        <v>0</v>
      </c>
      <c r="V1720" s="234">
        <f t="shared" si="5180"/>
        <v>0</v>
      </c>
      <c r="W1720" s="234">
        <f t="shared" si="5180"/>
        <v>0</v>
      </c>
      <c r="X1720" s="234">
        <f t="shared" si="5180"/>
        <v>0</v>
      </c>
      <c r="Y1720" s="234">
        <f t="shared" si="5182"/>
        <v>0</v>
      </c>
      <c r="Z1720" s="234">
        <f t="shared" si="5182"/>
        <v>0</v>
      </c>
      <c r="AA1720" s="234">
        <f t="shared" si="5182"/>
        <v>0</v>
      </c>
      <c r="AB1720" s="234">
        <f t="shared" si="5125"/>
        <v>0</v>
      </c>
      <c r="AC1720" s="234">
        <f t="shared" si="5126"/>
        <v>0</v>
      </c>
      <c r="AD1720" s="234">
        <f t="shared" si="5127"/>
        <v>0</v>
      </c>
      <c r="AE1720" s="234">
        <f t="shared" si="5183"/>
        <v>30000</v>
      </c>
      <c r="AF1720" s="234">
        <f t="shared" si="5183"/>
        <v>0</v>
      </c>
      <c r="AG1720" s="234">
        <f t="shared" si="5183"/>
        <v>0</v>
      </c>
      <c r="AH1720" s="234">
        <f t="shared" si="5128"/>
        <v>30000</v>
      </c>
      <c r="AI1720" s="234">
        <f t="shared" si="5129"/>
        <v>0</v>
      </c>
      <c r="AJ1720" s="234">
        <f t="shared" si="5130"/>
        <v>0</v>
      </c>
      <c r="AK1720" s="234">
        <f t="shared" si="5184"/>
        <v>0</v>
      </c>
      <c r="AL1720" s="234">
        <f t="shared" si="5184"/>
        <v>0</v>
      </c>
      <c r="AM1720" s="234">
        <f t="shared" si="5184"/>
        <v>0</v>
      </c>
      <c r="AN1720" s="234">
        <f t="shared" si="5131"/>
        <v>30000</v>
      </c>
      <c r="AO1720" s="234">
        <f t="shared" si="5132"/>
        <v>0</v>
      </c>
      <c r="AP1720" s="234">
        <f t="shared" si="5133"/>
        <v>0</v>
      </c>
      <c r="AQ1720" s="234">
        <f t="shared" si="5185"/>
        <v>0</v>
      </c>
      <c r="AR1720" s="234">
        <f t="shared" si="5185"/>
        <v>0</v>
      </c>
      <c r="AS1720" s="234">
        <f t="shared" si="5185"/>
        <v>0</v>
      </c>
      <c r="AT1720" s="234">
        <f t="shared" si="5134"/>
        <v>30000</v>
      </c>
      <c r="AU1720" s="234">
        <f t="shared" si="5135"/>
        <v>0</v>
      </c>
      <c r="AV1720" s="234">
        <f t="shared" si="5136"/>
        <v>0</v>
      </c>
    </row>
    <row r="1721" spans="1:48" s="229" customFormat="1" ht="38.25" hidden="1">
      <c r="A1721" s="235" t="s">
        <v>291</v>
      </c>
      <c r="B1721" s="227" t="s">
        <v>401</v>
      </c>
      <c r="C1721" s="227" t="s">
        <v>3</v>
      </c>
      <c r="D1721" s="227" t="s">
        <v>18</v>
      </c>
      <c r="E1721" s="227" t="s">
        <v>356</v>
      </c>
      <c r="F1721" s="227" t="s">
        <v>69</v>
      </c>
      <c r="G1721" s="227" t="s">
        <v>147</v>
      </c>
      <c r="H1721" s="227" t="s">
        <v>148</v>
      </c>
      <c r="I1721" s="237"/>
      <c r="J1721" s="238"/>
      <c r="K1721" s="238"/>
      <c r="L1721" s="238"/>
      <c r="M1721" s="238"/>
      <c r="N1721" s="238"/>
      <c r="O1721" s="238"/>
      <c r="P1721" s="238"/>
      <c r="Q1721" s="238"/>
      <c r="R1721" s="238"/>
      <c r="S1721" s="238"/>
      <c r="T1721" s="238"/>
      <c r="U1721" s="238"/>
      <c r="V1721" s="238"/>
      <c r="W1721" s="238"/>
      <c r="X1721" s="238"/>
      <c r="Y1721" s="238"/>
      <c r="Z1721" s="238"/>
      <c r="AA1721" s="238"/>
      <c r="AB1721" s="238"/>
      <c r="AC1721" s="238"/>
      <c r="AD1721" s="238"/>
      <c r="AE1721" s="238">
        <f>AE1722</f>
        <v>30000</v>
      </c>
      <c r="AF1721" s="238">
        <f t="shared" si="5183"/>
        <v>0</v>
      </c>
      <c r="AG1721" s="238">
        <f t="shared" si="5183"/>
        <v>0</v>
      </c>
      <c r="AH1721" s="238">
        <f t="shared" si="5128"/>
        <v>30000</v>
      </c>
      <c r="AI1721" s="238">
        <f t="shared" si="5129"/>
        <v>0</v>
      </c>
      <c r="AJ1721" s="238">
        <f t="shared" si="5130"/>
        <v>0</v>
      </c>
      <c r="AK1721" s="238">
        <f>AK1722</f>
        <v>0</v>
      </c>
      <c r="AL1721" s="238">
        <f t="shared" si="5184"/>
        <v>0</v>
      </c>
      <c r="AM1721" s="238">
        <f t="shared" si="5184"/>
        <v>0</v>
      </c>
      <c r="AN1721" s="238">
        <f t="shared" si="5131"/>
        <v>30000</v>
      </c>
      <c r="AO1721" s="238">
        <f t="shared" si="5132"/>
        <v>0</v>
      </c>
      <c r="AP1721" s="238">
        <f t="shared" si="5133"/>
        <v>0</v>
      </c>
      <c r="AQ1721" s="238">
        <f>AQ1722</f>
        <v>0</v>
      </c>
      <c r="AR1721" s="238">
        <f t="shared" si="5185"/>
        <v>0</v>
      </c>
      <c r="AS1721" s="238">
        <f t="shared" si="5185"/>
        <v>0</v>
      </c>
      <c r="AT1721" s="238">
        <f t="shared" si="5134"/>
        <v>30000</v>
      </c>
      <c r="AU1721" s="238">
        <f t="shared" si="5135"/>
        <v>0</v>
      </c>
      <c r="AV1721" s="238">
        <f t="shared" si="5136"/>
        <v>0</v>
      </c>
    </row>
    <row r="1722" spans="1:48" s="229" customFormat="1" ht="25.5" hidden="1">
      <c r="A1722" s="239" t="s">
        <v>372</v>
      </c>
      <c r="B1722" s="227" t="s">
        <v>401</v>
      </c>
      <c r="C1722" s="227" t="s">
        <v>3</v>
      </c>
      <c r="D1722" s="227" t="s">
        <v>18</v>
      </c>
      <c r="E1722" s="227" t="s">
        <v>356</v>
      </c>
      <c r="F1722" s="227" t="s">
        <v>69</v>
      </c>
      <c r="G1722" s="227" t="s">
        <v>147</v>
      </c>
      <c r="H1722" s="227" t="s">
        <v>371</v>
      </c>
      <c r="I1722" s="237"/>
      <c r="J1722" s="238"/>
      <c r="K1722" s="238"/>
      <c r="L1722" s="238"/>
      <c r="M1722" s="238"/>
      <c r="N1722" s="238"/>
      <c r="O1722" s="238"/>
      <c r="P1722" s="238"/>
      <c r="Q1722" s="238"/>
      <c r="R1722" s="238"/>
      <c r="S1722" s="238"/>
      <c r="T1722" s="238"/>
      <c r="U1722" s="238"/>
      <c r="V1722" s="238"/>
      <c r="W1722" s="238"/>
      <c r="X1722" s="238"/>
      <c r="Y1722" s="238"/>
      <c r="Z1722" s="238"/>
      <c r="AA1722" s="238"/>
      <c r="AB1722" s="238"/>
      <c r="AC1722" s="238"/>
      <c r="AD1722" s="238"/>
      <c r="AE1722" s="238">
        <f t="shared" ref="AE1722:AG1723" si="5186">AE1723</f>
        <v>30000</v>
      </c>
      <c r="AF1722" s="238">
        <f t="shared" si="5186"/>
        <v>0</v>
      </c>
      <c r="AG1722" s="238">
        <f t="shared" si="5186"/>
        <v>0</v>
      </c>
      <c r="AH1722" s="238">
        <f t="shared" si="5128"/>
        <v>30000</v>
      </c>
      <c r="AI1722" s="238">
        <f t="shared" si="5129"/>
        <v>0</v>
      </c>
      <c r="AJ1722" s="238">
        <f t="shared" si="5130"/>
        <v>0</v>
      </c>
      <c r="AK1722" s="238">
        <f t="shared" ref="AK1722:AM1723" si="5187">AK1723</f>
        <v>0</v>
      </c>
      <c r="AL1722" s="238">
        <f t="shared" si="5187"/>
        <v>0</v>
      </c>
      <c r="AM1722" s="238">
        <f t="shared" si="5187"/>
        <v>0</v>
      </c>
      <c r="AN1722" s="238">
        <f t="shared" si="5131"/>
        <v>30000</v>
      </c>
      <c r="AO1722" s="238">
        <f t="shared" si="5132"/>
        <v>0</v>
      </c>
      <c r="AP1722" s="238">
        <f t="shared" si="5133"/>
        <v>0</v>
      </c>
      <c r="AQ1722" s="238">
        <f t="shared" ref="AQ1722:AS1723" si="5188">AQ1723</f>
        <v>0</v>
      </c>
      <c r="AR1722" s="238">
        <f t="shared" si="5188"/>
        <v>0</v>
      </c>
      <c r="AS1722" s="238">
        <f t="shared" si="5188"/>
        <v>0</v>
      </c>
      <c r="AT1722" s="238">
        <f t="shared" si="5134"/>
        <v>30000</v>
      </c>
      <c r="AU1722" s="238">
        <f t="shared" si="5135"/>
        <v>0</v>
      </c>
      <c r="AV1722" s="238">
        <f t="shared" si="5136"/>
        <v>0</v>
      </c>
    </row>
    <row r="1723" spans="1:48" s="229" customFormat="1" ht="25.5" hidden="1">
      <c r="A1723" s="240" t="s">
        <v>259</v>
      </c>
      <c r="B1723" s="227" t="s">
        <v>401</v>
      </c>
      <c r="C1723" s="227" t="s">
        <v>3</v>
      </c>
      <c r="D1723" s="227" t="s">
        <v>18</v>
      </c>
      <c r="E1723" s="227" t="s">
        <v>356</v>
      </c>
      <c r="F1723" s="227" t="s">
        <v>69</v>
      </c>
      <c r="G1723" s="227" t="s">
        <v>147</v>
      </c>
      <c r="H1723" s="227" t="s">
        <v>371</v>
      </c>
      <c r="I1723" s="237" t="s">
        <v>93</v>
      </c>
      <c r="J1723" s="238"/>
      <c r="K1723" s="238"/>
      <c r="L1723" s="238"/>
      <c r="M1723" s="238"/>
      <c r="N1723" s="238"/>
      <c r="O1723" s="238"/>
      <c r="P1723" s="238"/>
      <c r="Q1723" s="238"/>
      <c r="R1723" s="238"/>
      <c r="S1723" s="238"/>
      <c r="T1723" s="238"/>
      <c r="U1723" s="238"/>
      <c r="V1723" s="238"/>
      <c r="W1723" s="238"/>
      <c r="X1723" s="238"/>
      <c r="Y1723" s="238"/>
      <c r="Z1723" s="238"/>
      <c r="AA1723" s="238"/>
      <c r="AB1723" s="238"/>
      <c r="AC1723" s="238"/>
      <c r="AD1723" s="238"/>
      <c r="AE1723" s="238">
        <f t="shared" si="5186"/>
        <v>30000</v>
      </c>
      <c r="AF1723" s="238">
        <f t="shared" si="5186"/>
        <v>0</v>
      </c>
      <c r="AG1723" s="238">
        <f t="shared" si="5186"/>
        <v>0</v>
      </c>
      <c r="AH1723" s="238">
        <f t="shared" si="5128"/>
        <v>30000</v>
      </c>
      <c r="AI1723" s="238">
        <f t="shared" si="5129"/>
        <v>0</v>
      </c>
      <c r="AJ1723" s="238">
        <f t="shared" si="5130"/>
        <v>0</v>
      </c>
      <c r="AK1723" s="238">
        <f t="shared" si="5187"/>
        <v>0</v>
      </c>
      <c r="AL1723" s="238">
        <f t="shared" si="5187"/>
        <v>0</v>
      </c>
      <c r="AM1723" s="238">
        <f t="shared" si="5187"/>
        <v>0</v>
      </c>
      <c r="AN1723" s="238">
        <f t="shared" si="5131"/>
        <v>30000</v>
      </c>
      <c r="AO1723" s="238">
        <f t="shared" si="5132"/>
        <v>0</v>
      </c>
      <c r="AP1723" s="238">
        <f t="shared" si="5133"/>
        <v>0</v>
      </c>
      <c r="AQ1723" s="238">
        <f t="shared" si="5188"/>
        <v>0</v>
      </c>
      <c r="AR1723" s="238">
        <f t="shared" si="5188"/>
        <v>0</v>
      </c>
      <c r="AS1723" s="238">
        <f t="shared" si="5188"/>
        <v>0</v>
      </c>
      <c r="AT1723" s="238">
        <f t="shared" si="5134"/>
        <v>30000</v>
      </c>
      <c r="AU1723" s="238">
        <f t="shared" si="5135"/>
        <v>0</v>
      </c>
      <c r="AV1723" s="238">
        <f t="shared" si="5136"/>
        <v>0</v>
      </c>
    </row>
    <row r="1724" spans="1:48" s="229" customFormat="1" ht="25.5" hidden="1">
      <c r="A1724" s="239" t="s">
        <v>97</v>
      </c>
      <c r="B1724" s="227" t="s">
        <v>401</v>
      </c>
      <c r="C1724" s="227" t="s">
        <v>3</v>
      </c>
      <c r="D1724" s="227" t="s">
        <v>18</v>
      </c>
      <c r="E1724" s="227" t="s">
        <v>356</v>
      </c>
      <c r="F1724" s="227" t="s">
        <v>69</v>
      </c>
      <c r="G1724" s="227" t="s">
        <v>147</v>
      </c>
      <c r="H1724" s="227" t="s">
        <v>371</v>
      </c>
      <c r="I1724" s="237" t="s">
        <v>94</v>
      </c>
      <c r="J1724" s="238"/>
      <c r="K1724" s="238"/>
      <c r="L1724" s="238"/>
      <c r="M1724" s="238"/>
      <c r="N1724" s="238"/>
      <c r="O1724" s="238"/>
      <c r="P1724" s="238"/>
      <c r="Q1724" s="238"/>
      <c r="R1724" s="238"/>
      <c r="S1724" s="238"/>
      <c r="T1724" s="238"/>
      <c r="U1724" s="238"/>
      <c r="V1724" s="238"/>
      <c r="W1724" s="238"/>
      <c r="X1724" s="238"/>
      <c r="Y1724" s="238"/>
      <c r="Z1724" s="238"/>
      <c r="AA1724" s="238"/>
      <c r="AB1724" s="238"/>
      <c r="AC1724" s="238"/>
      <c r="AD1724" s="238"/>
      <c r="AE1724" s="238">
        <v>30000</v>
      </c>
      <c r="AF1724" s="238"/>
      <c r="AG1724" s="238"/>
      <c r="AH1724" s="238">
        <f t="shared" si="5128"/>
        <v>30000</v>
      </c>
      <c r="AI1724" s="238">
        <f t="shared" si="5129"/>
        <v>0</v>
      </c>
      <c r="AJ1724" s="238">
        <f t="shared" si="5130"/>
        <v>0</v>
      </c>
      <c r="AK1724" s="238"/>
      <c r="AL1724" s="238"/>
      <c r="AM1724" s="238"/>
      <c r="AN1724" s="238">
        <f t="shared" si="5131"/>
        <v>30000</v>
      </c>
      <c r="AO1724" s="238">
        <f t="shared" si="5132"/>
        <v>0</v>
      </c>
      <c r="AP1724" s="238">
        <f t="shared" si="5133"/>
        <v>0</v>
      </c>
      <c r="AQ1724" s="238"/>
      <c r="AR1724" s="238"/>
      <c r="AS1724" s="238"/>
      <c r="AT1724" s="238">
        <f t="shared" si="5134"/>
        <v>30000</v>
      </c>
      <c r="AU1724" s="238">
        <f t="shared" si="5135"/>
        <v>0</v>
      </c>
      <c r="AV1724" s="238">
        <f t="shared" si="5136"/>
        <v>0</v>
      </c>
    </row>
    <row r="1725" spans="1:48" s="229" customFormat="1" ht="15.75" hidden="1">
      <c r="A1725" s="273" t="s">
        <v>200</v>
      </c>
      <c r="B1725" s="226" t="s">
        <v>401</v>
      </c>
      <c r="C1725" s="226" t="s">
        <v>27</v>
      </c>
      <c r="D1725" s="226"/>
      <c r="E1725" s="226"/>
      <c r="F1725" s="226"/>
      <c r="G1725" s="226"/>
      <c r="H1725" s="226"/>
      <c r="I1725" s="275"/>
      <c r="J1725" s="228"/>
      <c r="K1725" s="228"/>
      <c r="L1725" s="228"/>
      <c r="M1725" s="228"/>
      <c r="N1725" s="228"/>
      <c r="O1725" s="228"/>
      <c r="P1725" s="228"/>
      <c r="Q1725" s="228"/>
      <c r="R1725" s="228"/>
      <c r="S1725" s="228"/>
      <c r="T1725" s="228"/>
      <c r="U1725" s="228"/>
      <c r="V1725" s="228"/>
      <c r="W1725" s="228"/>
      <c r="X1725" s="228"/>
      <c r="Y1725" s="228">
        <f>Y1726</f>
        <v>68000</v>
      </c>
      <c r="Z1725" s="228">
        <f t="shared" ref="Z1725:AA1725" si="5189">Z1726</f>
        <v>0</v>
      </c>
      <c r="AA1725" s="228">
        <f t="shared" si="5189"/>
        <v>0</v>
      </c>
      <c r="AB1725" s="228">
        <f t="shared" si="5125"/>
        <v>68000</v>
      </c>
      <c r="AC1725" s="228">
        <f t="shared" si="5126"/>
        <v>0</v>
      </c>
      <c r="AD1725" s="228">
        <f t="shared" si="5127"/>
        <v>0</v>
      </c>
      <c r="AE1725" s="228">
        <f>AE1726</f>
        <v>0</v>
      </c>
      <c r="AF1725" s="228">
        <f t="shared" ref="AF1725:AG1725" si="5190">AF1726</f>
        <v>0</v>
      </c>
      <c r="AG1725" s="228">
        <f t="shared" si="5190"/>
        <v>0</v>
      </c>
      <c r="AH1725" s="228">
        <f t="shared" si="5128"/>
        <v>68000</v>
      </c>
      <c r="AI1725" s="228">
        <f t="shared" si="5129"/>
        <v>0</v>
      </c>
      <c r="AJ1725" s="228">
        <f t="shared" si="5130"/>
        <v>0</v>
      </c>
      <c r="AK1725" s="228">
        <f>AK1726</f>
        <v>0</v>
      </c>
      <c r="AL1725" s="228">
        <f t="shared" ref="AL1725:AM1725" si="5191">AL1726</f>
        <v>0</v>
      </c>
      <c r="AM1725" s="228">
        <f t="shared" si="5191"/>
        <v>0</v>
      </c>
      <c r="AN1725" s="228">
        <f t="shared" si="5131"/>
        <v>68000</v>
      </c>
      <c r="AO1725" s="228">
        <f t="shared" si="5132"/>
        <v>0</v>
      </c>
      <c r="AP1725" s="228">
        <f t="shared" si="5133"/>
        <v>0</v>
      </c>
      <c r="AQ1725" s="228">
        <f>AQ1726</f>
        <v>0</v>
      </c>
      <c r="AR1725" s="228">
        <f t="shared" ref="AR1725:AS1725" si="5192">AR1726</f>
        <v>0</v>
      </c>
      <c r="AS1725" s="228">
        <f t="shared" si="5192"/>
        <v>0</v>
      </c>
      <c r="AT1725" s="228">
        <f t="shared" si="5134"/>
        <v>68000</v>
      </c>
      <c r="AU1725" s="228">
        <f t="shared" si="5135"/>
        <v>0</v>
      </c>
      <c r="AV1725" s="228">
        <f t="shared" si="5136"/>
        <v>0</v>
      </c>
    </row>
    <row r="1726" spans="1:48" s="229" customFormat="1" hidden="1">
      <c r="A1726" s="230" t="s">
        <v>28</v>
      </c>
      <c r="B1726" s="231" t="s">
        <v>401</v>
      </c>
      <c r="C1726" s="231" t="s">
        <v>27</v>
      </c>
      <c r="D1726" s="231" t="s">
        <v>20</v>
      </c>
      <c r="E1726" s="231"/>
      <c r="F1726" s="231"/>
      <c r="G1726" s="231"/>
      <c r="H1726" s="231"/>
      <c r="I1726" s="233"/>
      <c r="J1726" s="234"/>
      <c r="K1726" s="234"/>
      <c r="L1726" s="234"/>
      <c r="M1726" s="234"/>
      <c r="N1726" s="234"/>
      <c r="O1726" s="234"/>
      <c r="P1726" s="234"/>
      <c r="Q1726" s="234"/>
      <c r="R1726" s="234"/>
      <c r="S1726" s="234"/>
      <c r="T1726" s="234"/>
      <c r="U1726" s="234"/>
      <c r="V1726" s="234"/>
      <c r="W1726" s="234"/>
      <c r="X1726" s="234"/>
      <c r="Y1726" s="234">
        <f>+Y1728</f>
        <v>68000</v>
      </c>
      <c r="Z1726" s="234">
        <f t="shared" ref="Z1726:AA1726" si="5193">+Z1728</f>
        <v>0</v>
      </c>
      <c r="AA1726" s="234">
        <f t="shared" si="5193"/>
        <v>0</v>
      </c>
      <c r="AB1726" s="234">
        <f t="shared" si="5125"/>
        <v>68000</v>
      </c>
      <c r="AC1726" s="234">
        <f t="shared" si="5126"/>
        <v>0</v>
      </c>
      <c r="AD1726" s="234">
        <f t="shared" si="5127"/>
        <v>0</v>
      </c>
      <c r="AE1726" s="234">
        <f>+AE1728</f>
        <v>0</v>
      </c>
      <c r="AF1726" s="234">
        <f t="shared" ref="AF1726:AG1726" si="5194">+AF1728</f>
        <v>0</v>
      </c>
      <c r="AG1726" s="234">
        <f t="shared" si="5194"/>
        <v>0</v>
      </c>
      <c r="AH1726" s="234">
        <f t="shared" si="5128"/>
        <v>68000</v>
      </c>
      <c r="AI1726" s="234">
        <f t="shared" si="5129"/>
        <v>0</v>
      </c>
      <c r="AJ1726" s="234">
        <f t="shared" si="5130"/>
        <v>0</v>
      </c>
      <c r="AK1726" s="234">
        <f>+AK1728</f>
        <v>0</v>
      </c>
      <c r="AL1726" s="234">
        <f t="shared" ref="AL1726:AM1726" si="5195">+AL1728</f>
        <v>0</v>
      </c>
      <c r="AM1726" s="234">
        <f t="shared" si="5195"/>
        <v>0</v>
      </c>
      <c r="AN1726" s="234">
        <f t="shared" si="5131"/>
        <v>68000</v>
      </c>
      <c r="AO1726" s="234">
        <f t="shared" si="5132"/>
        <v>0</v>
      </c>
      <c r="AP1726" s="234">
        <f t="shared" si="5133"/>
        <v>0</v>
      </c>
      <c r="AQ1726" s="234">
        <f>+AQ1728</f>
        <v>0</v>
      </c>
      <c r="AR1726" s="234">
        <f t="shared" ref="AR1726:AS1726" si="5196">+AR1728</f>
        <v>0</v>
      </c>
      <c r="AS1726" s="234">
        <f t="shared" si="5196"/>
        <v>0</v>
      </c>
      <c r="AT1726" s="234">
        <f t="shared" si="5134"/>
        <v>68000</v>
      </c>
      <c r="AU1726" s="234">
        <f t="shared" si="5135"/>
        <v>0</v>
      </c>
      <c r="AV1726" s="234">
        <f t="shared" si="5136"/>
        <v>0</v>
      </c>
    </row>
    <row r="1727" spans="1:48" s="229" customFormat="1" hidden="1">
      <c r="A1727" s="235" t="s">
        <v>82</v>
      </c>
      <c r="B1727" s="227" t="s">
        <v>401</v>
      </c>
      <c r="C1727" s="227" t="s">
        <v>27</v>
      </c>
      <c r="D1727" s="227" t="s">
        <v>20</v>
      </c>
      <c r="E1727" s="227" t="s">
        <v>81</v>
      </c>
      <c r="F1727" s="227" t="s">
        <v>69</v>
      </c>
      <c r="G1727" s="227" t="s">
        <v>147</v>
      </c>
      <c r="H1727" s="227" t="s">
        <v>148</v>
      </c>
      <c r="I1727" s="237"/>
      <c r="J1727" s="238"/>
      <c r="K1727" s="238"/>
      <c r="L1727" s="238"/>
      <c r="M1727" s="238"/>
      <c r="N1727" s="238"/>
      <c r="O1727" s="238"/>
      <c r="P1727" s="238"/>
      <c r="Q1727" s="238"/>
      <c r="R1727" s="238"/>
      <c r="S1727" s="238"/>
      <c r="T1727" s="238"/>
      <c r="U1727" s="238"/>
      <c r="V1727" s="238"/>
      <c r="W1727" s="238"/>
      <c r="X1727" s="238"/>
      <c r="Y1727" s="238">
        <f>Y1728</f>
        <v>68000</v>
      </c>
      <c r="Z1727" s="238">
        <f t="shared" ref="Z1727:AA1729" si="5197">Z1728</f>
        <v>0</v>
      </c>
      <c r="AA1727" s="238">
        <f t="shared" si="5197"/>
        <v>0</v>
      </c>
      <c r="AB1727" s="238">
        <f t="shared" si="5125"/>
        <v>68000</v>
      </c>
      <c r="AC1727" s="238">
        <f t="shared" si="5126"/>
        <v>0</v>
      </c>
      <c r="AD1727" s="238">
        <f t="shared" si="5127"/>
        <v>0</v>
      </c>
      <c r="AE1727" s="238">
        <f>AE1728</f>
        <v>0</v>
      </c>
      <c r="AF1727" s="238">
        <f t="shared" ref="AF1727:AG1729" si="5198">AF1728</f>
        <v>0</v>
      </c>
      <c r="AG1727" s="238">
        <f t="shared" si="5198"/>
        <v>0</v>
      </c>
      <c r="AH1727" s="238">
        <f t="shared" si="5128"/>
        <v>68000</v>
      </c>
      <c r="AI1727" s="238">
        <f t="shared" si="5129"/>
        <v>0</v>
      </c>
      <c r="AJ1727" s="238">
        <f t="shared" si="5130"/>
        <v>0</v>
      </c>
      <c r="AK1727" s="238">
        <f>AK1728</f>
        <v>0</v>
      </c>
      <c r="AL1727" s="238">
        <f t="shared" ref="AL1727:AM1729" si="5199">AL1728</f>
        <v>0</v>
      </c>
      <c r="AM1727" s="238">
        <f t="shared" si="5199"/>
        <v>0</v>
      </c>
      <c r="AN1727" s="238">
        <f t="shared" si="5131"/>
        <v>68000</v>
      </c>
      <c r="AO1727" s="238">
        <f t="shared" si="5132"/>
        <v>0</v>
      </c>
      <c r="AP1727" s="238">
        <f t="shared" si="5133"/>
        <v>0</v>
      </c>
      <c r="AQ1727" s="238">
        <f>AQ1728</f>
        <v>0</v>
      </c>
      <c r="AR1727" s="238">
        <f t="shared" ref="AR1727:AS1729" si="5200">AR1728</f>
        <v>0</v>
      </c>
      <c r="AS1727" s="238">
        <f t="shared" si="5200"/>
        <v>0</v>
      </c>
      <c r="AT1727" s="238">
        <f t="shared" si="5134"/>
        <v>68000</v>
      </c>
      <c r="AU1727" s="238">
        <f t="shared" si="5135"/>
        <v>0</v>
      </c>
      <c r="AV1727" s="238">
        <f t="shared" si="5136"/>
        <v>0</v>
      </c>
    </row>
    <row r="1728" spans="1:48" s="229" customFormat="1" hidden="1">
      <c r="A1728" s="241" t="s">
        <v>239</v>
      </c>
      <c r="B1728" s="247" t="s">
        <v>401</v>
      </c>
      <c r="C1728" s="227" t="s">
        <v>27</v>
      </c>
      <c r="D1728" s="227" t="s">
        <v>20</v>
      </c>
      <c r="E1728" s="227" t="s">
        <v>81</v>
      </c>
      <c r="F1728" s="227" t="s">
        <v>69</v>
      </c>
      <c r="G1728" s="227" t="s">
        <v>147</v>
      </c>
      <c r="H1728" s="247" t="s">
        <v>240</v>
      </c>
      <c r="I1728" s="248"/>
      <c r="J1728" s="238"/>
      <c r="K1728" s="238"/>
      <c r="L1728" s="238"/>
      <c r="M1728" s="238"/>
      <c r="N1728" s="238"/>
      <c r="O1728" s="238"/>
      <c r="P1728" s="238"/>
      <c r="Q1728" s="238"/>
      <c r="R1728" s="238"/>
      <c r="S1728" s="238"/>
      <c r="T1728" s="238"/>
      <c r="U1728" s="238"/>
      <c r="V1728" s="238"/>
      <c r="W1728" s="238"/>
      <c r="X1728" s="238"/>
      <c r="Y1728" s="238">
        <f>Y1729</f>
        <v>68000</v>
      </c>
      <c r="Z1728" s="238">
        <f t="shared" si="5197"/>
        <v>0</v>
      </c>
      <c r="AA1728" s="238">
        <f t="shared" si="5197"/>
        <v>0</v>
      </c>
      <c r="AB1728" s="238">
        <f t="shared" si="5125"/>
        <v>68000</v>
      </c>
      <c r="AC1728" s="238">
        <f t="shared" si="5126"/>
        <v>0</v>
      </c>
      <c r="AD1728" s="238">
        <f t="shared" si="5127"/>
        <v>0</v>
      </c>
      <c r="AE1728" s="238">
        <f>AE1729</f>
        <v>0</v>
      </c>
      <c r="AF1728" s="238">
        <f t="shared" si="5198"/>
        <v>0</v>
      </c>
      <c r="AG1728" s="238">
        <f t="shared" si="5198"/>
        <v>0</v>
      </c>
      <c r="AH1728" s="238">
        <f t="shared" si="5128"/>
        <v>68000</v>
      </c>
      <c r="AI1728" s="238">
        <f t="shared" si="5129"/>
        <v>0</v>
      </c>
      <c r="AJ1728" s="238">
        <f t="shared" si="5130"/>
        <v>0</v>
      </c>
      <c r="AK1728" s="238">
        <f>AK1729</f>
        <v>0</v>
      </c>
      <c r="AL1728" s="238">
        <f t="shared" si="5199"/>
        <v>0</v>
      </c>
      <c r="AM1728" s="238">
        <f t="shared" si="5199"/>
        <v>0</v>
      </c>
      <c r="AN1728" s="238">
        <f t="shared" si="5131"/>
        <v>68000</v>
      </c>
      <c r="AO1728" s="238">
        <f t="shared" si="5132"/>
        <v>0</v>
      </c>
      <c r="AP1728" s="238">
        <f t="shared" si="5133"/>
        <v>0</v>
      </c>
      <c r="AQ1728" s="238">
        <f>AQ1729</f>
        <v>0</v>
      </c>
      <c r="AR1728" s="238">
        <f t="shared" si="5200"/>
        <v>0</v>
      </c>
      <c r="AS1728" s="238">
        <f t="shared" si="5200"/>
        <v>0</v>
      </c>
      <c r="AT1728" s="238">
        <f t="shared" si="5134"/>
        <v>68000</v>
      </c>
      <c r="AU1728" s="238">
        <f t="shared" si="5135"/>
        <v>0</v>
      </c>
      <c r="AV1728" s="238">
        <f t="shared" si="5136"/>
        <v>0</v>
      </c>
    </row>
    <row r="1729" spans="1:48" s="229" customFormat="1" ht="25.5" hidden="1">
      <c r="A1729" s="240" t="s">
        <v>259</v>
      </c>
      <c r="B1729" s="247" t="s">
        <v>401</v>
      </c>
      <c r="C1729" s="227" t="s">
        <v>27</v>
      </c>
      <c r="D1729" s="227" t="s">
        <v>20</v>
      </c>
      <c r="E1729" s="227" t="s">
        <v>81</v>
      </c>
      <c r="F1729" s="227" t="s">
        <v>69</v>
      </c>
      <c r="G1729" s="227" t="s">
        <v>147</v>
      </c>
      <c r="H1729" s="247" t="s">
        <v>240</v>
      </c>
      <c r="I1729" s="248" t="s">
        <v>93</v>
      </c>
      <c r="J1729" s="238"/>
      <c r="K1729" s="238"/>
      <c r="L1729" s="238"/>
      <c r="M1729" s="238"/>
      <c r="N1729" s="238"/>
      <c r="O1729" s="238"/>
      <c r="P1729" s="238"/>
      <c r="Q1729" s="238"/>
      <c r="R1729" s="238"/>
      <c r="S1729" s="238"/>
      <c r="T1729" s="238"/>
      <c r="U1729" s="238"/>
      <c r="V1729" s="238"/>
      <c r="W1729" s="238"/>
      <c r="X1729" s="238"/>
      <c r="Y1729" s="238">
        <f>Y1730</f>
        <v>68000</v>
      </c>
      <c r="Z1729" s="238">
        <f t="shared" si="5197"/>
        <v>0</v>
      </c>
      <c r="AA1729" s="238">
        <f t="shared" si="5197"/>
        <v>0</v>
      </c>
      <c r="AB1729" s="238">
        <f t="shared" si="5125"/>
        <v>68000</v>
      </c>
      <c r="AC1729" s="238">
        <f t="shared" si="5126"/>
        <v>0</v>
      </c>
      <c r="AD1729" s="238">
        <f t="shared" si="5127"/>
        <v>0</v>
      </c>
      <c r="AE1729" s="238">
        <f>AE1730</f>
        <v>0</v>
      </c>
      <c r="AF1729" s="238">
        <f t="shared" si="5198"/>
        <v>0</v>
      </c>
      <c r="AG1729" s="238">
        <f t="shared" si="5198"/>
        <v>0</v>
      </c>
      <c r="AH1729" s="238">
        <f t="shared" si="5128"/>
        <v>68000</v>
      </c>
      <c r="AI1729" s="238">
        <f t="shared" si="5129"/>
        <v>0</v>
      </c>
      <c r="AJ1729" s="238">
        <f t="shared" si="5130"/>
        <v>0</v>
      </c>
      <c r="AK1729" s="238">
        <f>AK1730</f>
        <v>0</v>
      </c>
      <c r="AL1729" s="238">
        <f t="shared" si="5199"/>
        <v>0</v>
      </c>
      <c r="AM1729" s="238">
        <f t="shared" si="5199"/>
        <v>0</v>
      </c>
      <c r="AN1729" s="238">
        <f t="shared" si="5131"/>
        <v>68000</v>
      </c>
      <c r="AO1729" s="238">
        <f t="shared" si="5132"/>
        <v>0</v>
      </c>
      <c r="AP1729" s="238">
        <f t="shared" si="5133"/>
        <v>0</v>
      </c>
      <c r="AQ1729" s="238">
        <f>AQ1730</f>
        <v>0</v>
      </c>
      <c r="AR1729" s="238">
        <f t="shared" si="5200"/>
        <v>0</v>
      </c>
      <c r="AS1729" s="238">
        <f t="shared" si="5200"/>
        <v>0</v>
      </c>
      <c r="AT1729" s="238">
        <f t="shared" si="5134"/>
        <v>68000</v>
      </c>
      <c r="AU1729" s="238">
        <f t="shared" si="5135"/>
        <v>0</v>
      </c>
      <c r="AV1729" s="238">
        <f t="shared" si="5136"/>
        <v>0</v>
      </c>
    </row>
    <row r="1730" spans="1:48" s="229" customFormat="1" ht="25.5" hidden="1">
      <c r="A1730" s="239" t="s">
        <v>97</v>
      </c>
      <c r="B1730" s="247" t="s">
        <v>401</v>
      </c>
      <c r="C1730" s="227" t="s">
        <v>27</v>
      </c>
      <c r="D1730" s="227" t="s">
        <v>20</v>
      </c>
      <c r="E1730" s="227" t="s">
        <v>81</v>
      </c>
      <c r="F1730" s="227" t="s">
        <v>69</v>
      </c>
      <c r="G1730" s="227" t="s">
        <v>147</v>
      </c>
      <c r="H1730" s="247" t="s">
        <v>240</v>
      </c>
      <c r="I1730" s="248" t="s">
        <v>94</v>
      </c>
      <c r="J1730" s="238"/>
      <c r="K1730" s="238"/>
      <c r="L1730" s="238"/>
      <c r="M1730" s="238"/>
      <c r="N1730" s="238"/>
      <c r="O1730" s="238"/>
      <c r="P1730" s="238"/>
      <c r="Q1730" s="238"/>
      <c r="R1730" s="238"/>
      <c r="S1730" s="238"/>
      <c r="T1730" s="238"/>
      <c r="U1730" s="238"/>
      <c r="V1730" s="238"/>
      <c r="W1730" s="238"/>
      <c r="X1730" s="238"/>
      <c r="Y1730" s="238">
        <v>68000</v>
      </c>
      <c r="Z1730" s="238"/>
      <c r="AA1730" s="238"/>
      <c r="AB1730" s="238">
        <f t="shared" si="5125"/>
        <v>68000</v>
      </c>
      <c r="AC1730" s="238">
        <f t="shared" si="5126"/>
        <v>0</v>
      </c>
      <c r="AD1730" s="238">
        <f t="shared" si="5127"/>
        <v>0</v>
      </c>
      <c r="AE1730" s="238"/>
      <c r="AF1730" s="238"/>
      <c r="AG1730" s="238"/>
      <c r="AH1730" s="238">
        <f t="shared" si="5128"/>
        <v>68000</v>
      </c>
      <c r="AI1730" s="238">
        <f t="shared" si="5129"/>
        <v>0</v>
      </c>
      <c r="AJ1730" s="238">
        <f t="shared" si="5130"/>
        <v>0</v>
      </c>
      <c r="AK1730" s="238"/>
      <c r="AL1730" s="238"/>
      <c r="AM1730" s="238"/>
      <c r="AN1730" s="238">
        <f t="shared" si="5131"/>
        <v>68000</v>
      </c>
      <c r="AO1730" s="238">
        <f t="shared" si="5132"/>
        <v>0</v>
      </c>
      <c r="AP1730" s="238">
        <f t="shared" si="5133"/>
        <v>0</v>
      </c>
      <c r="AQ1730" s="238"/>
      <c r="AR1730" s="238"/>
      <c r="AS1730" s="238"/>
      <c r="AT1730" s="238">
        <f t="shared" si="5134"/>
        <v>68000</v>
      </c>
      <c r="AU1730" s="238">
        <f t="shared" si="5135"/>
        <v>0</v>
      </c>
      <c r="AV1730" s="238">
        <f t="shared" si="5136"/>
        <v>0</v>
      </c>
    </row>
    <row r="1731" spans="1:48" s="222" customFormat="1" ht="15.75" hidden="1">
      <c r="A1731" s="221" t="s">
        <v>460</v>
      </c>
      <c r="P1731" s="223">
        <f t="shared" ref="P1731:X1731" si="5201">P1732+P1762+P1770+P1776+P1796</f>
        <v>19233463.270000003</v>
      </c>
      <c r="Q1731" s="223">
        <f t="shared" si="5201"/>
        <v>11216540.789999999</v>
      </c>
      <c r="R1731" s="223">
        <f t="shared" si="5201"/>
        <v>11156641.1</v>
      </c>
      <c r="S1731" s="223">
        <f t="shared" si="5201"/>
        <v>13327.15</v>
      </c>
      <c r="T1731" s="223">
        <f t="shared" si="5201"/>
        <v>0</v>
      </c>
      <c r="U1731" s="223">
        <f t="shared" si="5201"/>
        <v>0</v>
      </c>
      <c r="V1731" s="223">
        <f t="shared" si="5201"/>
        <v>19246790.420000002</v>
      </c>
      <c r="W1731" s="223">
        <f t="shared" si="5201"/>
        <v>11216540.789999999</v>
      </c>
      <c r="X1731" s="223">
        <f t="shared" si="5201"/>
        <v>11156641.1</v>
      </c>
      <c r="Y1731" s="223">
        <f>Y1732+Y1762+Y1770+Y1776+Y1796+Y1818+Y1828</f>
        <v>729795</v>
      </c>
      <c r="Z1731" s="223">
        <f>Z1732+Z1762+Z1770+Z1776+Z1796+Z1818+Z1828</f>
        <v>0</v>
      </c>
      <c r="AA1731" s="223">
        <f>AA1732+AA1762+AA1770+AA1776+AA1796+AA1818+AA1828</f>
        <v>0</v>
      </c>
      <c r="AB1731" s="223">
        <f>AB1732+AB1762+AB1770+AB1776+AB1796</f>
        <v>19656585.420000002</v>
      </c>
      <c r="AC1731" s="223">
        <f>AC1732+AC1762+AC1770+AC1776+AC1796</f>
        <v>11216540.789999999</v>
      </c>
      <c r="AD1731" s="223">
        <f>AD1732+AD1762+AD1770+AD1776+AD1796</f>
        <v>11156641.1</v>
      </c>
      <c r="AE1731" s="223">
        <f>AE1732+AE1762+AE1770+AE1776+AE1796+AE1818+AE1828</f>
        <v>0</v>
      </c>
      <c r="AF1731" s="223">
        <f>AF1732+AF1762+AF1770+AF1776+AF1796+AF1818+AF1828</f>
        <v>0</v>
      </c>
      <c r="AG1731" s="223">
        <f>AG1732+AG1762+AG1770+AG1776+AG1796+AG1818+AG1828</f>
        <v>0</v>
      </c>
      <c r="AH1731" s="223">
        <f>AH1732+AH1762+AH1770+AH1776+AH1796</f>
        <v>19656585.420000002</v>
      </c>
      <c r="AI1731" s="223">
        <f>AI1732+AI1762+AI1770+AI1776+AI1796</f>
        <v>11216540.789999999</v>
      </c>
      <c r="AJ1731" s="223">
        <f>AJ1732+AJ1762+AJ1770+AJ1776+AJ1796</f>
        <v>11156641.1</v>
      </c>
      <c r="AK1731" s="223">
        <f>AK1732+AK1762+AK1770+AK1776+AK1796+AK1818+AK1828</f>
        <v>52900</v>
      </c>
      <c r="AL1731" s="223">
        <f>AL1732+AL1762+AL1770+AL1776+AL1796+AL1818+AL1828</f>
        <v>0</v>
      </c>
      <c r="AM1731" s="223">
        <f>AM1732+AM1762+AM1770+AM1776+AM1796+AM1818+AM1828</f>
        <v>0</v>
      </c>
      <c r="AN1731" s="223">
        <f>AN1732+AN1762+AN1770+AN1776+AN1796</f>
        <v>19709485.420000002</v>
      </c>
      <c r="AO1731" s="223">
        <f>AO1732+AO1762+AO1770+AO1776+AO1796</f>
        <v>11216540.789999999</v>
      </c>
      <c r="AP1731" s="223">
        <f>AP1732+AP1762+AP1770+AP1776+AP1796</f>
        <v>11156641.1</v>
      </c>
      <c r="AQ1731" s="223">
        <f>AQ1732+AQ1762+AQ1770+AQ1776+AQ1796+AQ1818+AQ1828</f>
        <v>-29500</v>
      </c>
      <c r="AR1731" s="223">
        <f>AR1732+AR1762+AR1770+AR1776+AR1796+AR1818+AR1828</f>
        <v>0</v>
      </c>
      <c r="AS1731" s="223">
        <f>AS1732+AS1762+AS1770+AS1776+AS1796+AS1818+AS1828</f>
        <v>0</v>
      </c>
      <c r="AT1731" s="223">
        <f>AT1732+AT1762+AT1770+AT1776+AT1796</f>
        <v>19679985.420000002</v>
      </c>
      <c r="AU1731" s="223">
        <f>AU1732+AU1762+AU1770+AU1776+AU1796</f>
        <v>11216540.789999999</v>
      </c>
      <c r="AV1731" s="223">
        <f>AV1732+AV1762+AV1770+AV1776+AV1796</f>
        <v>11156641.1</v>
      </c>
    </row>
    <row r="1732" spans="1:48" s="229" customFormat="1" ht="15.75" hidden="1">
      <c r="A1732" s="225" t="s">
        <v>32</v>
      </c>
      <c r="B1732" s="226" t="s">
        <v>401</v>
      </c>
      <c r="C1732" s="226" t="s">
        <v>20</v>
      </c>
      <c r="D1732" s="227"/>
      <c r="E1732" s="227"/>
      <c r="F1732" s="227"/>
      <c r="G1732" s="227"/>
      <c r="H1732" s="227"/>
      <c r="I1732" s="227"/>
      <c r="J1732" s="228"/>
      <c r="K1732" s="228"/>
      <c r="L1732" s="228"/>
      <c r="M1732" s="228"/>
      <c r="N1732" s="228"/>
      <c r="O1732" s="228"/>
      <c r="P1732" s="228">
        <f t="shared" ref="P1732:U1732" si="5202">P1733+P1745</f>
        <v>10925136.550000001</v>
      </c>
      <c r="Q1732" s="228">
        <f t="shared" si="5202"/>
        <v>10550386.109999999</v>
      </c>
      <c r="R1732" s="228">
        <f t="shared" si="5202"/>
        <v>10533760.710000001</v>
      </c>
      <c r="S1732" s="228">
        <f t="shared" si="5202"/>
        <v>13327.15</v>
      </c>
      <c r="T1732" s="228">
        <f t="shared" si="5202"/>
        <v>0</v>
      </c>
      <c r="U1732" s="228">
        <f t="shared" si="5202"/>
        <v>0</v>
      </c>
      <c r="V1732" s="228">
        <f t="shared" ref="V1732:X1754" si="5203">P1732+S1732</f>
        <v>10938463.700000001</v>
      </c>
      <c r="W1732" s="228">
        <f t="shared" si="5203"/>
        <v>10550386.109999999</v>
      </c>
      <c r="X1732" s="228">
        <f t="shared" si="5203"/>
        <v>10533760.710000001</v>
      </c>
      <c r="Y1732" s="228">
        <f t="shared" ref="Y1732:AA1732" si="5204">Y1733+Y1745</f>
        <v>199795</v>
      </c>
      <c r="Z1732" s="228">
        <f t="shared" si="5204"/>
        <v>0</v>
      </c>
      <c r="AA1732" s="228">
        <f t="shared" si="5204"/>
        <v>0</v>
      </c>
      <c r="AB1732" s="228">
        <f t="shared" ref="AB1732:AB1817" si="5205">V1732+Y1732</f>
        <v>11138258.700000001</v>
      </c>
      <c r="AC1732" s="228">
        <f t="shared" ref="AC1732:AC1817" si="5206">W1732+Z1732</f>
        <v>10550386.109999999</v>
      </c>
      <c r="AD1732" s="228">
        <f t="shared" ref="AD1732:AD1817" si="5207">X1732+AA1732</f>
        <v>10533760.710000001</v>
      </c>
      <c r="AE1732" s="228">
        <f t="shared" ref="AE1732:AG1732" si="5208">AE1733+AE1745</f>
        <v>0</v>
      </c>
      <c r="AF1732" s="228">
        <f t="shared" si="5208"/>
        <v>0</v>
      </c>
      <c r="AG1732" s="228">
        <f t="shared" si="5208"/>
        <v>0</v>
      </c>
      <c r="AH1732" s="228">
        <f t="shared" ref="AH1732:AH1817" si="5209">AB1732+AE1732</f>
        <v>11138258.700000001</v>
      </c>
      <c r="AI1732" s="228">
        <f t="shared" ref="AI1732:AI1817" si="5210">AC1732+AF1732</f>
        <v>10550386.109999999</v>
      </c>
      <c r="AJ1732" s="228">
        <f t="shared" ref="AJ1732:AJ1817" si="5211">AD1732+AG1732</f>
        <v>10533760.710000001</v>
      </c>
      <c r="AK1732" s="228">
        <f t="shared" ref="AK1732:AM1732" si="5212">AK1733+AK1745</f>
        <v>-200000</v>
      </c>
      <c r="AL1732" s="228">
        <f t="shared" si="5212"/>
        <v>0</v>
      </c>
      <c r="AM1732" s="228">
        <f t="shared" si="5212"/>
        <v>0</v>
      </c>
      <c r="AN1732" s="228">
        <f t="shared" ref="AN1732:AN1817" si="5213">AH1732+AK1732</f>
        <v>10938258.700000001</v>
      </c>
      <c r="AO1732" s="228">
        <f t="shared" ref="AO1732:AO1817" si="5214">AI1732+AL1732</f>
        <v>10550386.109999999</v>
      </c>
      <c r="AP1732" s="228">
        <f t="shared" ref="AP1732:AP1817" si="5215">AJ1732+AM1732</f>
        <v>10533760.710000001</v>
      </c>
      <c r="AQ1732" s="228">
        <f t="shared" ref="AQ1732:AS1732" si="5216">AQ1733+AQ1745</f>
        <v>-96000</v>
      </c>
      <c r="AR1732" s="228">
        <f t="shared" si="5216"/>
        <v>0</v>
      </c>
      <c r="AS1732" s="228">
        <f t="shared" si="5216"/>
        <v>0</v>
      </c>
      <c r="AT1732" s="228">
        <f t="shared" ref="AT1732:AT1817" si="5217">AN1732+AQ1732</f>
        <v>10842258.700000001</v>
      </c>
      <c r="AU1732" s="228">
        <f t="shared" ref="AU1732:AU1817" si="5218">AO1732+AR1732</f>
        <v>10550386.109999999</v>
      </c>
      <c r="AV1732" s="228">
        <f t="shared" ref="AV1732:AV1817" si="5219">AP1732+AS1732</f>
        <v>10533760.710000001</v>
      </c>
    </row>
    <row r="1733" spans="1:48" s="229" customFormat="1" ht="38.25" hidden="1">
      <c r="A1733" s="230" t="s">
        <v>0</v>
      </c>
      <c r="B1733" s="231" t="s">
        <v>401</v>
      </c>
      <c r="C1733" s="231" t="s">
        <v>20</v>
      </c>
      <c r="D1733" s="231" t="s">
        <v>16</v>
      </c>
      <c r="E1733" s="231"/>
      <c r="F1733" s="231"/>
      <c r="G1733" s="231"/>
      <c r="H1733" s="227"/>
      <c r="I1733" s="237"/>
      <c r="J1733" s="234"/>
      <c r="K1733" s="234"/>
      <c r="L1733" s="234"/>
      <c r="M1733" s="234"/>
      <c r="N1733" s="234"/>
      <c r="O1733" s="234"/>
      <c r="P1733" s="234">
        <f>P1734</f>
        <v>10427624</v>
      </c>
      <c r="Q1733" s="234">
        <f t="shared" ref="Q1733:U1734" si="5220">Q1734</f>
        <v>10550386.109999999</v>
      </c>
      <c r="R1733" s="234">
        <f t="shared" si="5220"/>
        <v>10533760.710000001</v>
      </c>
      <c r="S1733" s="234">
        <f t="shared" si="5220"/>
        <v>0</v>
      </c>
      <c r="T1733" s="234">
        <f t="shared" si="5220"/>
        <v>0</v>
      </c>
      <c r="U1733" s="234">
        <f t="shared" si="5220"/>
        <v>0</v>
      </c>
      <c r="V1733" s="234">
        <f t="shared" si="5203"/>
        <v>10427624</v>
      </c>
      <c r="W1733" s="234">
        <f t="shared" si="5203"/>
        <v>10550386.109999999</v>
      </c>
      <c r="X1733" s="234">
        <f t="shared" si="5203"/>
        <v>10533760.710000001</v>
      </c>
      <c r="Y1733" s="234">
        <f t="shared" ref="Y1733:AA1733" si="5221">Y1734</f>
        <v>13795</v>
      </c>
      <c r="Z1733" s="234">
        <f t="shared" si="5221"/>
        <v>0</v>
      </c>
      <c r="AA1733" s="234">
        <f t="shared" si="5221"/>
        <v>0</v>
      </c>
      <c r="AB1733" s="234">
        <f t="shared" si="5205"/>
        <v>10441419</v>
      </c>
      <c r="AC1733" s="234">
        <f t="shared" si="5206"/>
        <v>10550386.109999999</v>
      </c>
      <c r="AD1733" s="234">
        <f t="shared" si="5207"/>
        <v>10533760.710000001</v>
      </c>
      <c r="AE1733" s="234">
        <f t="shared" ref="AE1733:AG1733" si="5222">AE1734</f>
        <v>0</v>
      </c>
      <c r="AF1733" s="234">
        <f t="shared" si="5222"/>
        <v>0</v>
      </c>
      <c r="AG1733" s="234">
        <f t="shared" si="5222"/>
        <v>0</v>
      </c>
      <c r="AH1733" s="234">
        <f t="shared" si="5209"/>
        <v>10441419</v>
      </c>
      <c r="AI1733" s="234">
        <f t="shared" si="5210"/>
        <v>10550386.109999999</v>
      </c>
      <c r="AJ1733" s="234">
        <f t="shared" si="5211"/>
        <v>10533760.710000001</v>
      </c>
      <c r="AK1733" s="234">
        <f t="shared" ref="AK1733:AM1733" si="5223">AK1734</f>
        <v>-200000</v>
      </c>
      <c r="AL1733" s="234">
        <f t="shared" si="5223"/>
        <v>0</v>
      </c>
      <c r="AM1733" s="234">
        <f t="shared" si="5223"/>
        <v>0</v>
      </c>
      <c r="AN1733" s="234">
        <f t="shared" si="5213"/>
        <v>10241419</v>
      </c>
      <c r="AO1733" s="234">
        <f t="shared" si="5214"/>
        <v>10550386.109999999</v>
      </c>
      <c r="AP1733" s="234">
        <f t="shared" si="5215"/>
        <v>10533760.710000001</v>
      </c>
      <c r="AQ1733" s="234">
        <f t="shared" ref="AQ1733:AS1733" si="5224">AQ1734</f>
        <v>-100000</v>
      </c>
      <c r="AR1733" s="234">
        <f t="shared" si="5224"/>
        <v>0</v>
      </c>
      <c r="AS1733" s="234">
        <f t="shared" si="5224"/>
        <v>0</v>
      </c>
      <c r="AT1733" s="234">
        <f t="shared" si="5217"/>
        <v>10141419</v>
      </c>
      <c r="AU1733" s="234">
        <f t="shared" si="5218"/>
        <v>10550386.109999999</v>
      </c>
      <c r="AV1733" s="234">
        <f t="shared" si="5219"/>
        <v>10533760.710000001</v>
      </c>
    </row>
    <row r="1734" spans="1:48" s="229" customFormat="1" hidden="1">
      <c r="A1734" s="235" t="s">
        <v>82</v>
      </c>
      <c r="B1734" s="227" t="s">
        <v>401</v>
      </c>
      <c r="C1734" s="227" t="s">
        <v>20</v>
      </c>
      <c r="D1734" s="227" t="s">
        <v>16</v>
      </c>
      <c r="E1734" s="227" t="s">
        <v>81</v>
      </c>
      <c r="F1734" s="227" t="s">
        <v>69</v>
      </c>
      <c r="G1734" s="227" t="s">
        <v>147</v>
      </c>
      <c r="H1734" s="227" t="s">
        <v>148</v>
      </c>
      <c r="I1734" s="237"/>
      <c r="J1734" s="238"/>
      <c r="K1734" s="238"/>
      <c r="L1734" s="238"/>
      <c r="M1734" s="238"/>
      <c r="N1734" s="238"/>
      <c r="O1734" s="238"/>
      <c r="P1734" s="238">
        <f>P1735</f>
        <v>10427624</v>
      </c>
      <c r="Q1734" s="238">
        <f t="shared" si="5220"/>
        <v>10550386.109999999</v>
      </c>
      <c r="R1734" s="238">
        <f t="shared" si="5220"/>
        <v>10533760.710000001</v>
      </c>
      <c r="S1734" s="238">
        <f t="shared" si="5220"/>
        <v>0</v>
      </c>
      <c r="T1734" s="238">
        <f t="shared" si="5220"/>
        <v>0</v>
      </c>
      <c r="U1734" s="238">
        <f t="shared" si="5220"/>
        <v>0</v>
      </c>
      <c r="V1734" s="238">
        <f t="shared" si="5203"/>
        <v>10427624</v>
      </c>
      <c r="W1734" s="238">
        <f t="shared" si="5203"/>
        <v>10550386.109999999</v>
      </c>
      <c r="X1734" s="238">
        <f t="shared" si="5203"/>
        <v>10533760.710000001</v>
      </c>
      <c r="Y1734" s="238">
        <f>Y1735+Y1742</f>
        <v>13795</v>
      </c>
      <c r="Z1734" s="238">
        <f t="shared" ref="Z1734:AA1734" si="5225">Z1735+Z1742</f>
        <v>0</v>
      </c>
      <c r="AA1734" s="238">
        <f t="shared" si="5225"/>
        <v>0</v>
      </c>
      <c r="AB1734" s="238">
        <f t="shared" si="5205"/>
        <v>10441419</v>
      </c>
      <c r="AC1734" s="238">
        <f t="shared" si="5206"/>
        <v>10550386.109999999</v>
      </c>
      <c r="AD1734" s="238">
        <f t="shared" si="5207"/>
        <v>10533760.710000001</v>
      </c>
      <c r="AE1734" s="238">
        <f>AE1735+AE1742</f>
        <v>0</v>
      </c>
      <c r="AF1734" s="238">
        <f t="shared" ref="AF1734:AG1734" si="5226">AF1735+AF1742</f>
        <v>0</v>
      </c>
      <c r="AG1734" s="238">
        <f t="shared" si="5226"/>
        <v>0</v>
      </c>
      <c r="AH1734" s="238">
        <f t="shared" si="5209"/>
        <v>10441419</v>
      </c>
      <c r="AI1734" s="238">
        <f t="shared" si="5210"/>
        <v>10550386.109999999</v>
      </c>
      <c r="AJ1734" s="238">
        <f t="shared" si="5211"/>
        <v>10533760.710000001</v>
      </c>
      <c r="AK1734" s="238">
        <f>AK1735+AK1742</f>
        <v>-200000</v>
      </c>
      <c r="AL1734" s="238">
        <f t="shared" ref="AL1734:AM1734" si="5227">AL1735+AL1742</f>
        <v>0</v>
      </c>
      <c r="AM1734" s="238">
        <f t="shared" si="5227"/>
        <v>0</v>
      </c>
      <c r="AN1734" s="238">
        <f t="shared" si="5213"/>
        <v>10241419</v>
      </c>
      <c r="AO1734" s="238">
        <f t="shared" si="5214"/>
        <v>10550386.109999999</v>
      </c>
      <c r="AP1734" s="238">
        <f t="shared" si="5215"/>
        <v>10533760.710000001</v>
      </c>
      <c r="AQ1734" s="238">
        <f>AQ1735+AQ1742</f>
        <v>-100000</v>
      </c>
      <c r="AR1734" s="238">
        <f t="shared" ref="AR1734:AS1734" si="5228">AR1735+AR1742</f>
        <v>0</v>
      </c>
      <c r="AS1734" s="238">
        <f t="shared" si="5228"/>
        <v>0</v>
      </c>
      <c r="AT1734" s="238">
        <f t="shared" si="5217"/>
        <v>10141419</v>
      </c>
      <c r="AU1734" s="238">
        <f t="shared" si="5218"/>
        <v>10550386.109999999</v>
      </c>
      <c r="AV1734" s="238">
        <f t="shared" si="5219"/>
        <v>10533760.710000001</v>
      </c>
    </row>
    <row r="1735" spans="1:48" s="229" customFormat="1" ht="25.5" hidden="1">
      <c r="A1735" s="235" t="s">
        <v>86</v>
      </c>
      <c r="B1735" s="227" t="s">
        <v>401</v>
      </c>
      <c r="C1735" s="227" t="s">
        <v>20</v>
      </c>
      <c r="D1735" s="227" t="s">
        <v>16</v>
      </c>
      <c r="E1735" s="227" t="s">
        <v>81</v>
      </c>
      <c r="F1735" s="227" t="s">
        <v>69</v>
      </c>
      <c r="G1735" s="227" t="s">
        <v>147</v>
      </c>
      <c r="H1735" s="227" t="s">
        <v>157</v>
      </c>
      <c r="I1735" s="237"/>
      <c r="J1735" s="238"/>
      <c r="K1735" s="238"/>
      <c r="L1735" s="238"/>
      <c r="M1735" s="238"/>
      <c r="N1735" s="238"/>
      <c r="O1735" s="238"/>
      <c r="P1735" s="238">
        <f>P1736+P1738+P1740</f>
        <v>10427624</v>
      </c>
      <c r="Q1735" s="238">
        <f t="shared" ref="Q1735:U1735" si="5229">Q1736+Q1738+Q1740</f>
        <v>10550386.109999999</v>
      </c>
      <c r="R1735" s="238">
        <f t="shared" si="5229"/>
        <v>10533760.710000001</v>
      </c>
      <c r="S1735" s="238">
        <f t="shared" si="5229"/>
        <v>0</v>
      </c>
      <c r="T1735" s="238">
        <f t="shared" si="5229"/>
        <v>0</v>
      </c>
      <c r="U1735" s="238">
        <f t="shared" si="5229"/>
        <v>0</v>
      </c>
      <c r="V1735" s="238">
        <f t="shared" si="5203"/>
        <v>10427624</v>
      </c>
      <c r="W1735" s="238">
        <f t="shared" si="5203"/>
        <v>10550386.109999999</v>
      </c>
      <c r="X1735" s="238">
        <f t="shared" si="5203"/>
        <v>10533760.710000001</v>
      </c>
      <c r="Y1735" s="238">
        <f t="shared" ref="Y1735:AA1735" si="5230">Y1736+Y1738+Y1740</f>
        <v>0</v>
      </c>
      <c r="Z1735" s="238">
        <f t="shared" si="5230"/>
        <v>0</v>
      </c>
      <c r="AA1735" s="238">
        <f t="shared" si="5230"/>
        <v>0</v>
      </c>
      <c r="AB1735" s="238">
        <f t="shared" si="5205"/>
        <v>10427624</v>
      </c>
      <c r="AC1735" s="238">
        <f t="shared" si="5206"/>
        <v>10550386.109999999</v>
      </c>
      <c r="AD1735" s="238">
        <f t="shared" si="5207"/>
        <v>10533760.710000001</v>
      </c>
      <c r="AE1735" s="238">
        <f t="shared" ref="AE1735:AG1735" si="5231">AE1736+AE1738+AE1740</f>
        <v>0</v>
      </c>
      <c r="AF1735" s="238">
        <f t="shared" si="5231"/>
        <v>0</v>
      </c>
      <c r="AG1735" s="238">
        <f t="shared" si="5231"/>
        <v>0</v>
      </c>
      <c r="AH1735" s="238">
        <f t="shared" si="5209"/>
        <v>10427624</v>
      </c>
      <c r="AI1735" s="238">
        <f t="shared" si="5210"/>
        <v>10550386.109999999</v>
      </c>
      <c r="AJ1735" s="238">
        <f t="shared" si="5211"/>
        <v>10533760.710000001</v>
      </c>
      <c r="AK1735" s="238">
        <f t="shared" ref="AK1735:AM1735" si="5232">AK1736+AK1738+AK1740</f>
        <v>-200000</v>
      </c>
      <c r="AL1735" s="238">
        <f t="shared" si="5232"/>
        <v>0</v>
      </c>
      <c r="AM1735" s="238">
        <f t="shared" si="5232"/>
        <v>0</v>
      </c>
      <c r="AN1735" s="238">
        <f t="shared" si="5213"/>
        <v>10227624</v>
      </c>
      <c r="AO1735" s="238">
        <f t="shared" si="5214"/>
        <v>10550386.109999999</v>
      </c>
      <c r="AP1735" s="238">
        <f t="shared" si="5215"/>
        <v>10533760.710000001</v>
      </c>
      <c r="AQ1735" s="238">
        <f t="shared" ref="AQ1735:AS1735" si="5233">AQ1736+AQ1738+AQ1740</f>
        <v>-100000</v>
      </c>
      <c r="AR1735" s="238">
        <f t="shared" si="5233"/>
        <v>0</v>
      </c>
      <c r="AS1735" s="238">
        <f t="shared" si="5233"/>
        <v>0</v>
      </c>
      <c r="AT1735" s="238">
        <f t="shared" si="5217"/>
        <v>10127624</v>
      </c>
      <c r="AU1735" s="238">
        <f t="shared" si="5218"/>
        <v>10550386.109999999</v>
      </c>
      <c r="AV1735" s="238">
        <f t="shared" si="5219"/>
        <v>10533760.710000001</v>
      </c>
    </row>
    <row r="1736" spans="1:48" s="229" customFormat="1" ht="38.25" hidden="1">
      <c r="A1736" s="239" t="s">
        <v>95</v>
      </c>
      <c r="B1736" s="227" t="s">
        <v>401</v>
      </c>
      <c r="C1736" s="227" t="s">
        <v>20</v>
      </c>
      <c r="D1736" s="227" t="s">
        <v>16</v>
      </c>
      <c r="E1736" s="227" t="s">
        <v>81</v>
      </c>
      <c r="F1736" s="227" t="s">
        <v>69</v>
      </c>
      <c r="G1736" s="227" t="s">
        <v>147</v>
      </c>
      <c r="H1736" s="227" t="s">
        <v>157</v>
      </c>
      <c r="I1736" s="237" t="s">
        <v>91</v>
      </c>
      <c r="J1736" s="238"/>
      <c r="K1736" s="238"/>
      <c r="L1736" s="238"/>
      <c r="M1736" s="238"/>
      <c r="N1736" s="238"/>
      <c r="O1736" s="238"/>
      <c r="P1736" s="238">
        <f>P1737</f>
        <v>9287558</v>
      </c>
      <c r="Q1736" s="238">
        <f t="shared" ref="Q1736:U1736" si="5234">Q1737</f>
        <v>9377964.2699999996</v>
      </c>
      <c r="R1736" s="238">
        <f t="shared" si="5234"/>
        <v>9384275.8000000007</v>
      </c>
      <c r="S1736" s="238">
        <f t="shared" si="5234"/>
        <v>0</v>
      </c>
      <c r="T1736" s="238">
        <f t="shared" si="5234"/>
        <v>0</v>
      </c>
      <c r="U1736" s="238">
        <f t="shared" si="5234"/>
        <v>0</v>
      </c>
      <c r="V1736" s="238">
        <f t="shared" si="5203"/>
        <v>9287558</v>
      </c>
      <c r="W1736" s="238">
        <f t="shared" si="5203"/>
        <v>9377964.2699999996</v>
      </c>
      <c r="X1736" s="238">
        <f t="shared" si="5203"/>
        <v>9384275.8000000007</v>
      </c>
      <c r="Y1736" s="238">
        <f t="shared" ref="Y1736:AA1736" si="5235">Y1737</f>
        <v>0</v>
      </c>
      <c r="Z1736" s="238">
        <f t="shared" si="5235"/>
        <v>0</v>
      </c>
      <c r="AA1736" s="238">
        <f t="shared" si="5235"/>
        <v>0</v>
      </c>
      <c r="AB1736" s="238">
        <f t="shared" si="5205"/>
        <v>9287558</v>
      </c>
      <c r="AC1736" s="238">
        <f t="shared" si="5206"/>
        <v>9377964.2699999996</v>
      </c>
      <c r="AD1736" s="238">
        <f t="shared" si="5207"/>
        <v>9384275.8000000007</v>
      </c>
      <c r="AE1736" s="238">
        <f t="shared" ref="AE1736:AG1736" si="5236">AE1737</f>
        <v>0</v>
      </c>
      <c r="AF1736" s="238">
        <f t="shared" si="5236"/>
        <v>0</v>
      </c>
      <c r="AG1736" s="238">
        <f t="shared" si="5236"/>
        <v>0</v>
      </c>
      <c r="AH1736" s="238">
        <f t="shared" si="5209"/>
        <v>9287558</v>
      </c>
      <c r="AI1736" s="238">
        <f t="shared" si="5210"/>
        <v>9377964.2699999996</v>
      </c>
      <c r="AJ1736" s="238">
        <f t="shared" si="5211"/>
        <v>9384275.8000000007</v>
      </c>
      <c r="AK1736" s="238">
        <f t="shared" ref="AK1736:AM1736" si="5237">AK1737</f>
        <v>-338000</v>
      </c>
      <c r="AL1736" s="238">
        <f t="shared" si="5237"/>
        <v>0</v>
      </c>
      <c r="AM1736" s="238">
        <f t="shared" si="5237"/>
        <v>0</v>
      </c>
      <c r="AN1736" s="238">
        <f t="shared" si="5213"/>
        <v>8949558</v>
      </c>
      <c r="AO1736" s="238">
        <f t="shared" si="5214"/>
        <v>9377964.2699999996</v>
      </c>
      <c r="AP1736" s="238">
        <f t="shared" si="5215"/>
        <v>9384275.8000000007</v>
      </c>
      <c r="AQ1736" s="238">
        <f t="shared" ref="AQ1736:AS1736" si="5238">AQ1737</f>
        <v>-190000</v>
      </c>
      <c r="AR1736" s="238">
        <f t="shared" si="5238"/>
        <v>0</v>
      </c>
      <c r="AS1736" s="238">
        <f t="shared" si="5238"/>
        <v>0</v>
      </c>
      <c r="AT1736" s="238">
        <f t="shared" si="5217"/>
        <v>8759558</v>
      </c>
      <c r="AU1736" s="238">
        <f t="shared" si="5218"/>
        <v>9377964.2699999996</v>
      </c>
      <c r="AV1736" s="238">
        <f t="shared" si="5219"/>
        <v>9384275.8000000007</v>
      </c>
    </row>
    <row r="1737" spans="1:48" s="229" customFormat="1" hidden="1">
      <c r="A1737" s="239" t="s">
        <v>102</v>
      </c>
      <c r="B1737" s="227" t="s">
        <v>401</v>
      </c>
      <c r="C1737" s="227" t="s">
        <v>20</v>
      </c>
      <c r="D1737" s="227" t="s">
        <v>16</v>
      </c>
      <c r="E1737" s="227" t="s">
        <v>81</v>
      </c>
      <c r="F1737" s="227" t="s">
        <v>69</v>
      </c>
      <c r="G1737" s="227" t="s">
        <v>147</v>
      </c>
      <c r="H1737" s="227" t="s">
        <v>157</v>
      </c>
      <c r="I1737" s="237" t="s">
        <v>101</v>
      </c>
      <c r="J1737" s="238"/>
      <c r="K1737" s="238"/>
      <c r="L1737" s="238"/>
      <c r="M1737" s="238"/>
      <c r="N1737" s="238"/>
      <c r="O1737" s="238"/>
      <c r="P1737" s="238">
        <f>6943738+246811+2097009</f>
        <v>9287558</v>
      </c>
      <c r="Q1737" s="238">
        <f>7087530+150000+2140434.27</f>
        <v>9377964.2699999996</v>
      </c>
      <c r="R1737" s="238">
        <f>7083307+161811+2139157.8</f>
        <v>9384275.8000000007</v>
      </c>
      <c r="S1737" s="238"/>
      <c r="T1737" s="238"/>
      <c r="U1737" s="238"/>
      <c r="V1737" s="238">
        <f t="shared" si="5203"/>
        <v>9287558</v>
      </c>
      <c r="W1737" s="238">
        <f t="shared" si="5203"/>
        <v>9377964.2699999996</v>
      </c>
      <c r="X1737" s="238">
        <f t="shared" si="5203"/>
        <v>9384275.8000000007</v>
      </c>
      <c r="Y1737" s="238"/>
      <c r="Z1737" s="238"/>
      <c r="AA1737" s="238"/>
      <c r="AB1737" s="238">
        <f t="shared" si="5205"/>
        <v>9287558</v>
      </c>
      <c r="AC1737" s="238">
        <f t="shared" si="5206"/>
        <v>9377964.2699999996</v>
      </c>
      <c r="AD1737" s="238">
        <f t="shared" si="5207"/>
        <v>9384275.8000000007</v>
      </c>
      <c r="AE1737" s="238"/>
      <c r="AF1737" s="238"/>
      <c r="AG1737" s="238"/>
      <c r="AH1737" s="238">
        <f t="shared" si="5209"/>
        <v>9287558</v>
      </c>
      <c r="AI1737" s="238">
        <f t="shared" si="5210"/>
        <v>9377964.2699999996</v>
      </c>
      <c r="AJ1737" s="238">
        <f t="shared" si="5211"/>
        <v>9384275.8000000007</v>
      </c>
      <c r="AK1737" s="238">
        <f>-138000-200000</f>
        <v>-338000</v>
      </c>
      <c r="AL1737" s="238"/>
      <c r="AM1737" s="238"/>
      <c r="AN1737" s="238">
        <f t="shared" si="5213"/>
        <v>8949558</v>
      </c>
      <c r="AO1737" s="238">
        <f t="shared" si="5214"/>
        <v>9377964.2699999996</v>
      </c>
      <c r="AP1737" s="238">
        <f t="shared" si="5215"/>
        <v>9384275.8000000007</v>
      </c>
      <c r="AQ1737" s="238">
        <f>-58000-65000-67000</f>
        <v>-190000</v>
      </c>
      <c r="AR1737" s="238"/>
      <c r="AS1737" s="238"/>
      <c r="AT1737" s="238">
        <f t="shared" si="5217"/>
        <v>8759558</v>
      </c>
      <c r="AU1737" s="238">
        <f t="shared" si="5218"/>
        <v>9377964.2699999996</v>
      </c>
      <c r="AV1737" s="238">
        <f t="shared" si="5219"/>
        <v>9384275.8000000007</v>
      </c>
    </row>
    <row r="1738" spans="1:48" s="229" customFormat="1" ht="25.5" hidden="1">
      <c r="A1738" s="240" t="s">
        <v>259</v>
      </c>
      <c r="B1738" s="227" t="s">
        <v>401</v>
      </c>
      <c r="C1738" s="227" t="s">
        <v>20</v>
      </c>
      <c r="D1738" s="227" t="s">
        <v>16</v>
      </c>
      <c r="E1738" s="227" t="s">
        <v>81</v>
      </c>
      <c r="F1738" s="227" t="s">
        <v>69</v>
      </c>
      <c r="G1738" s="227" t="s">
        <v>147</v>
      </c>
      <c r="H1738" s="227" t="s">
        <v>157</v>
      </c>
      <c r="I1738" s="237" t="s">
        <v>93</v>
      </c>
      <c r="J1738" s="238"/>
      <c r="K1738" s="238"/>
      <c r="L1738" s="238"/>
      <c r="M1738" s="238"/>
      <c r="N1738" s="238"/>
      <c r="O1738" s="238"/>
      <c r="P1738" s="238">
        <f>P1739</f>
        <v>1098266</v>
      </c>
      <c r="Q1738" s="238">
        <f t="shared" ref="Q1738:U1738" si="5239">Q1739</f>
        <v>1130621.8399999999</v>
      </c>
      <c r="R1738" s="238">
        <f t="shared" si="5239"/>
        <v>1107684.9100000001</v>
      </c>
      <c r="S1738" s="238">
        <f t="shared" si="5239"/>
        <v>0</v>
      </c>
      <c r="T1738" s="238">
        <f t="shared" si="5239"/>
        <v>0</v>
      </c>
      <c r="U1738" s="238">
        <f t="shared" si="5239"/>
        <v>0</v>
      </c>
      <c r="V1738" s="238">
        <f t="shared" si="5203"/>
        <v>1098266</v>
      </c>
      <c r="W1738" s="238">
        <f t="shared" si="5203"/>
        <v>1130621.8399999999</v>
      </c>
      <c r="X1738" s="238">
        <f t="shared" si="5203"/>
        <v>1107684.9100000001</v>
      </c>
      <c r="Y1738" s="238">
        <f t="shared" ref="Y1738:AA1738" si="5240">Y1739</f>
        <v>0</v>
      </c>
      <c r="Z1738" s="238">
        <f t="shared" si="5240"/>
        <v>0</v>
      </c>
      <c r="AA1738" s="238">
        <f t="shared" si="5240"/>
        <v>0</v>
      </c>
      <c r="AB1738" s="238">
        <f t="shared" si="5205"/>
        <v>1098266</v>
      </c>
      <c r="AC1738" s="238">
        <f t="shared" si="5206"/>
        <v>1130621.8399999999</v>
      </c>
      <c r="AD1738" s="238">
        <f t="shared" si="5207"/>
        <v>1107684.9100000001</v>
      </c>
      <c r="AE1738" s="238">
        <f t="shared" ref="AE1738:AG1738" si="5241">AE1739</f>
        <v>0</v>
      </c>
      <c r="AF1738" s="238">
        <f t="shared" si="5241"/>
        <v>0</v>
      </c>
      <c r="AG1738" s="238">
        <f t="shared" si="5241"/>
        <v>0</v>
      </c>
      <c r="AH1738" s="238">
        <f t="shared" si="5209"/>
        <v>1098266</v>
      </c>
      <c r="AI1738" s="238">
        <f t="shared" si="5210"/>
        <v>1130621.8399999999</v>
      </c>
      <c r="AJ1738" s="238">
        <f t="shared" si="5211"/>
        <v>1107684.9100000001</v>
      </c>
      <c r="AK1738" s="238">
        <f t="shared" ref="AK1738:AM1738" si="5242">AK1739</f>
        <v>138000</v>
      </c>
      <c r="AL1738" s="238">
        <f t="shared" si="5242"/>
        <v>0</v>
      </c>
      <c r="AM1738" s="238">
        <f t="shared" si="5242"/>
        <v>0</v>
      </c>
      <c r="AN1738" s="238">
        <f t="shared" si="5213"/>
        <v>1236266</v>
      </c>
      <c r="AO1738" s="238">
        <f t="shared" si="5214"/>
        <v>1130621.8399999999</v>
      </c>
      <c r="AP1738" s="238">
        <f t="shared" si="5215"/>
        <v>1107684.9100000001</v>
      </c>
      <c r="AQ1738" s="238">
        <f t="shared" ref="AQ1738:AS1738" si="5243">AQ1739</f>
        <v>90000</v>
      </c>
      <c r="AR1738" s="238">
        <f t="shared" si="5243"/>
        <v>0</v>
      </c>
      <c r="AS1738" s="238">
        <f t="shared" si="5243"/>
        <v>0</v>
      </c>
      <c r="AT1738" s="238">
        <f t="shared" si="5217"/>
        <v>1326266</v>
      </c>
      <c r="AU1738" s="238">
        <f t="shared" si="5218"/>
        <v>1130621.8399999999</v>
      </c>
      <c r="AV1738" s="238">
        <f t="shared" si="5219"/>
        <v>1107684.9100000001</v>
      </c>
    </row>
    <row r="1739" spans="1:48" s="229" customFormat="1" ht="25.5" hidden="1">
      <c r="A1739" s="239" t="s">
        <v>97</v>
      </c>
      <c r="B1739" s="227" t="s">
        <v>401</v>
      </c>
      <c r="C1739" s="227" t="s">
        <v>20</v>
      </c>
      <c r="D1739" s="227" t="s">
        <v>16</v>
      </c>
      <c r="E1739" s="227" t="s">
        <v>81</v>
      </c>
      <c r="F1739" s="227" t="s">
        <v>69</v>
      </c>
      <c r="G1739" s="227" t="s">
        <v>147</v>
      </c>
      <c r="H1739" s="227" t="s">
        <v>157</v>
      </c>
      <c r="I1739" s="237" t="s">
        <v>94</v>
      </c>
      <c r="J1739" s="238"/>
      <c r="K1739" s="238"/>
      <c r="L1739" s="238"/>
      <c r="M1739" s="238"/>
      <c r="N1739" s="238"/>
      <c r="O1739" s="238"/>
      <c r="P1739" s="238">
        <f>289370+808896</f>
        <v>1098266</v>
      </c>
      <c r="Q1739" s="238">
        <f>300000+830621.84</f>
        <v>1130621.8399999999</v>
      </c>
      <c r="R1739" s="238">
        <f>232783+874901.91</f>
        <v>1107684.9100000001</v>
      </c>
      <c r="S1739" s="238"/>
      <c r="T1739" s="238"/>
      <c r="U1739" s="238"/>
      <c r="V1739" s="238">
        <f t="shared" si="5203"/>
        <v>1098266</v>
      </c>
      <c r="W1739" s="238">
        <f t="shared" si="5203"/>
        <v>1130621.8399999999</v>
      </c>
      <c r="X1739" s="238">
        <f t="shared" si="5203"/>
        <v>1107684.9100000001</v>
      </c>
      <c r="Y1739" s="238"/>
      <c r="Z1739" s="238"/>
      <c r="AA1739" s="238"/>
      <c r="AB1739" s="238">
        <f t="shared" si="5205"/>
        <v>1098266</v>
      </c>
      <c r="AC1739" s="238">
        <f t="shared" si="5206"/>
        <v>1130621.8399999999</v>
      </c>
      <c r="AD1739" s="238">
        <f t="shared" si="5207"/>
        <v>1107684.9100000001</v>
      </c>
      <c r="AE1739" s="238"/>
      <c r="AF1739" s="238"/>
      <c r="AG1739" s="238"/>
      <c r="AH1739" s="238">
        <f t="shared" si="5209"/>
        <v>1098266</v>
      </c>
      <c r="AI1739" s="238">
        <f t="shared" si="5210"/>
        <v>1130621.8399999999</v>
      </c>
      <c r="AJ1739" s="238">
        <f t="shared" si="5211"/>
        <v>1107684.9100000001</v>
      </c>
      <c r="AK1739" s="238">
        <v>138000</v>
      </c>
      <c r="AL1739" s="238"/>
      <c r="AM1739" s="238"/>
      <c r="AN1739" s="238">
        <f t="shared" si="5213"/>
        <v>1236266</v>
      </c>
      <c r="AO1739" s="238">
        <f t="shared" si="5214"/>
        <v>1130621.8399999999</v>
      </c>
      <c r="AP1739" s="238">
        <f t="shared" si="5215"/>
        <v>1107684.9100000001</v>
      </c>
      <c r="AQ1739" s="238">
        <v>90000</v>
      </c>
      <c r="AR1739" s="238"/>
      <c r="AS1739" s="238"/>
      <c r="AT1739" s="238">
        <f t="shared" si="5217"/>
        <v>1326266</v>
      </c>
      <c r="AU1739" s="238">
        <f t="shared" si="5218"/>
        <v>1130621.8399999999</v>
      </c>
      <c r="AV1739" s="238">
        <f t="shared" si="5219"/>
        <v>1107684.9100000001</v>
      </c>
    </row>
    <row r="1740" spans="1:48" s="229" customFormat="1" hidden="1">
      <c r="A1740" s="239" t="s">
        <v>79</v>
      </c>
      <c r="B1740" s="227" t="s">
        <v>401</v>
      </c>
      <c r="C1740" s="227" t="s">
        <v>20</v>
      </c>
      <c r="D1740" s="227" t="s">
        <v>16</v>
      </c>
      <c r="E1740" s="227" t="s">
        <v>81</v>
      </c>
      <c r="F1740" s="227" t="s">
        <v>69</v>
      </c>
      <c r="G1740" s="227" t="s">
        <v>147</v>
      </c>
      <c r="H1740" s="227" t="s">
        <v>157</v>
      </c>
      <c r="I1740" s="237" t="s">
        <v>76</v>
      </c>
      <c r="J1740" s="238"/>
      <c r="K1740" s="238"/>
      <c r="L1740" s="238"/>
      <c r="M1740" s="238"/>
      <c r="N1740" s="238"/>
      <c r="O1740" s="238"/>
      <c r="P1740" s="238">
        <f>P1741</f>
        <v>41800</v>
      </c>
      <c r="Q1740" s="238">
        <f t="shared" ref="Q1740:U1740" si="5244">Q1741</f>
        <v>41800</v>
      </c>
      <c r="R1740" s="238">
        <f t="shared" si="5244"/>
        <v>41800</v>
      </c>
      <c r="S1740" s="238">
        <f t="shared" si="5244"/>
        <v>0</v>
      </c>
      <c r="T1740" s="238">
        <f t="shared" si="5244"/>
        <v>0</v>
      </c>
      <c r="U1740" s="238">
        <f t="shared" si="5244"/>
        <v>0</v>
      </c>
      <c r="V1740" s="238">
        <f t="shared" si="5203"/>
        <v>41800</v>
      </c>
      <c r="W1740" s="238">
        <f t="shared" si="5203"/>
        <v>41800</v>
      </c>
      <c r="X1740" s="238">
        <f t="shared" si="5203"/>
        <v>41800</v>
      </c>
      <c r="Y1740" s="238">
        <f t="shared" ref="Y1740:AA1740" si="5245">Y1741</f>
        <v>0</v>
      </c>
      <c r="Z1740" s="238">
        <f t="shared" si="5245"/>
        <v>0</v>
      </c>
      <c r="AA1740" s="238">
        <f t="shared" si="5245"/>
        <v>0</v>
      </c>
      <c r="AB1740" s="238">
        <f t="shared" si="5205"/>
        <v>41800</v>
      </c>
      <c r="AC1740" s="238">
        <f t="shared" si="5206"/>
        <v>41800</v>
      </c>
      <c r="AD1740" s="238">
        <f t="shared" si="5207"/>
        <v>41800</v>
      </c>
      <c r="AE1740" s="238">
        <f t="shared" ref="AE1740:AG1740" si="5246">AE1741</f>
        <v>0</v>
      </c>
      <c r="AF1740" s="238">
        <f t="shared" si="5246"/>
        <v>0</v>
      </c>
      <c r="AG1740" s="238">
        <f t="shared" si="5246"/>
        <v>0</v>
      </c>
      <c r="AH1740" s="238">
        <f t="shared" si="5209"/>
        <v>41800</v>
      </c>
      <c r="AI1740" s="238">
        <f t="shared" si="5210"/>
        <v>41800</v>
      </c>
      <c r="AJ1740" s="238">
        <f t="shared" si="5211"/>
        <v>41800</v>
      </c>
      <c r="AK1740" s="238">
        <f t="shared" ref="AK1740:AM1740" si="5247">AK1741</f>
        <v>0</v>
      </c>
      <c r="AL1740" s="238">
        <f t="shared" si="5247"/>
        <v>0</v>
      </c>
      <c r="AM1740" s="238">
        <f t="shared" si="5247"/>
        <v>0</v>
      </c>
      <c r="AN1740" s="238">
        <f t="shared" si="5213"/>
        <v>41800</v>
      </c>
      <c r="AO1740" s="238">
        <f t="shared" si="5214"/>
        <v>41800</v>
      </c>
      <c r="AP1740" s="238">
        <f t="shared" si="5215"/>
        <v>41800</v>
      </c>
      <c r="AQ1740" s="238">
        <f t="shared" ref="AQ1740:AS1740" si="5248">AQ1741</f>
        <v>0</v>
      </c>
      <c r="AR1740" s="238">
        <f t="shared" si="5248"/>
        <v>0</v>
      </c>
      <c r="AS1740" s="238">
        <f t="shared" si="5248"/>
        <v>0</v>
      </c>
      <c r="AT1740" s="238">
        <f t="shared" si="5217"/>
        <v>41800</v>
      </c>
      <c r="AU1740" s="238">
        <f t="shared" si="5218"/>
        <v>41800</v>
      </c>
      <c r="AV1740" s="238">
        <f t="shared" si="5219"/>
        <v>41800</v>
      </c>
    </row>
    <row r="1741" spans="1:48" s="229" customFormat="1" hidden="1">
      <c r="A1741" s="241" t="s">
        <v>124</v>
      </c>
      <c r="B1741" s="227" t="s">
        <v>401</v>
      </c>
      <c r="C1741" s="227" t="s">
        <v>20</v>
      </c>
      <c r="D1741" s="227" t="s">
        <v>16</v>
      </c>
      <c r="E1741" s="227" t="s">
        <v>81</v>
      </c>
      <c r="F1741" s="227" t="s">
        <v>69</v>
      </c>
      <c r="G1741" s="227" t="s">
        <v>147</v>
      </c>
      <c r="H1741" s="227" t="s">
        <v>157</v>
      </c>
      <c r="I1741" s="237" t="s">
        <v>123</v>
      </c>
      <c r="J1741" s="238"/>
      <c r="K1741" s="238"/>
      <c r="L1741" s="238"/>
      <c r="M1741" s="238"/>
      <c r="N1741" s="238"/>
      <c r="O1741" s="238"/>
      <c r="P1741" s="238">
        <f>22800+16000+3000</f>
        <v>41800</v>
      </c>
      <c r="Q1741" s="238">
        <f>22800+16000+3000</f>
        <v>41800</v>
      </c>
      <c r="R1741" s="238">
        <v>41800</v>
      </c>
      <c r="S1741" s="238"/>
      <c r="T1741" s="238"/>
      <c r="U1741" s="238"/>
      <c r="V1741" s="238">
        <f t="shared" si="5203"/>
        <v>41800</v>
      </c>
      <c r="W1741" s="238">
        <f t="shared" si="5203"/>
        <v>41800</v>
      </c>
      <c r="X1741" s="238">
        <f t="shared" si="5203"/>
        <v>41800</v>
      </c>
      <c r="Y1741" s="238"/>
      <c r="Z1741" s="238"/>
      <c r="AA1741" s="238"/>
      <c r="AB1741" s="238">
        <f t="shared" si="5205"/>
        <v>41800</v>
      </c>
      <c r="AC1741" s="238">
        <f t="shared" si="5206"/>
        <v>41800</v>
      </c>
      <c r="AD1741" s="238">
        <f t="shared" si="5207"/>
        <v>41800</v>
      </c>
      <c r="AE1741" s="238"/>
      <c r="AF1741" s="238"/>
      <c r="AG1741" s="238"/>
      <c r="AH1741" s="238">
        <f t="shared" si="5209"/>
        <v>41800</v>
      </c>
      <c r="AI1741" s="238">
        <f t="shared" si="5210"/>
        <v>41800</v>
      </c>
      <c r="AJ1741" s="238">
        <f t="shared" si="5211"/>
        <v>41800</v>
      </c>
      <c r="AK1741" s="238"/>
      <c r="AL1741" s="238"/>
      <c r="AM1741" s="238"/>
      <c r="AN1741" s="238">
        <f t="shared" si="5213"/>
        <v>41800</v>
      </c>
      <c r="AO1741" s="238">
        <f t="shared" si="5214"/>
        <v>41800</v>
      </c>
      <c r="AP1741" s="238">
        <f t="shared" si="5215"/>
        <v>41800</v>
      </c>
      <c r="AQ1741" s="238"/>
      <c r="AR1741" s="238"/>
      <c r="AS1741" s="238"/>
      <c r="AT1741" s="238">
        <f t="shared" si="5217"/>
        <v>41800</v>
      </c>
      <c r="AU1741" s="238">
        <f t="shared" si="5218"/>
        <v>41800</v>
      </c>
      <c r="AV1741" s="238">
        <f t="shared" si="5219"/>
        <v>41800</v>
      </c>
    </row>
    <row r="1742" spans="1:48" s="229" customFormat="1" hidden="1">
      <c r="A1742" s="239" t="s">
        <v>89</v>
      </c>
      <c r="B1742" s="227" t="s">
        <v>401</v>
      </c>
      <c r="C1742" s="227" t="s">
        <v>20</v>
      </c>
      <c r="D1742" s="227" t="s">
        <v>16</v>
      </c>
      <c r="E1742" s="227" t="s">
        <v>81</v>
      </c>
      <c r="F1742" s="227" t="s">
        <v>69</v>
      </c>
      <c r="G1742" s="227" t="s">
        <v>147</v>
      </c>
      <c r="H1742" s="227" t="s">
        <v>173</v>
      </c>
      <c r="I1742" s="237"/>
      <c r="J1742" s="238"/>
      <c r="K1742" s="238"/>
      <c r="L1742" s="238"/>
      <c r="M1742" s="238"/>
      <c r="N1742" s="238"/>
      <c r="O1742" s="238"/>
      <c r="P1742" s="238">
        <f>P1743</f>
        <v>0</v>
      </c>
      <c r="Q1742" s="238">
        <f t="shared" ref="Q1742:U1743" si="5249">Q1743</f>
        <v>0</v>
      </c>
      <c r="R1742" s="238">
        <f t="shared" si="5249"/>
        <v>0</v>
      </c>
      <c r="S1742" s="238">
        <f t="shared" si="5249"/>
        <v>0</v>
      </c>
      <c r="T1742" s="238">
        <f t="shared" si="5249"/>
        <v>0</v>
      </c>
      <c r="U1742" s="238">
        <f t="shared" si="5249"/>
        <v>0</v>
      </c>
      <c r="V1742" s="238">
        <f t="shared" si="5203"/>
        <v>0</v>
      </c>
      <c r="W1742" s="238">
        <f t="shared" si="5203"/>
        <v>0</v>
      </c>
      <c r="X1742" s="238">
        <f t="shared" si="5203"/>
        <v>0</v>
      </c>
      <c r="Y1742" s="238">
        <f t="shared" ref="Y1742:AA1743" si="5250">Y1743</f>
        <v>13795</v>
      </c>
      <c r="Z1742" s="238">
        <f t="shared" si="5250"/>
        <v>0</v>
      </c>
      <c r="AA1742" s="238">
        <f t="shared" si="5250"/>
        <v>0</v>
      </c>
      <c r="AB1742" s="238">
        <f t="shared" si="5205"/>
        <v>13795</v>
      </c>
      <c r="AC1742" s="238">
        <f t="shared" si="5206"/>
        <v>0</v>
      </c>
      <c r="AD1742" s="238">
        <f t="shared" si="5207"/>
        <v>0</v>
      </c>
      <c r="AE1742" s="238">
        <f t="shared" ref="AE1742:AG1743" si="5251">AE1743</f>
        <v>0</v>
      </c>
      <c r="AF1742" s="238">
        <f t="shared" si="5251"/>
        <v>0</v>
      </c>
      <c r="AG1742" s="238">
        <f t="shared" si="5251"/>
        <v>0</v>
      </c>
      <c r="AH1742" s="238">
        <f t="shared" si="5209"/>
        <v>13795</v>
      </c>
      <c r="AI1742" s="238">
        <f t="shared" si="5210"/>
        <v>0</v>
      </c>
      <c r="AJ1742" s="238">
        <f t="shared" si="5211"/>
        <v>0</v>
      </c>
      <c r="AK1742" s="238">
        <f t="shared" ref="AK1742:AM1743" si="5252">AK1743</f>
        <v>0</v>
      </c>
      <c r="AL1742" s="238">
        <f t="shared" si="5252"/>
        <v>0</v>
      </c>
      <c r="AM1742" s="238">
        <f t="shared" si="5252"/>
        <v>0</v>
      </c>
      <c r="AN1742" s="238">
        <f t="shared" si="5213"/>
        <v>13795</v>
      </c>
      <c r="AO1742" s="238">
        <f t="shared" si="5214"/>
        <v>0</v>
      </c>
      <c r="AP1742" s="238">
        <f t="shared" si="5215"/>
        <v>0</v>
      </c>
      <c r="AQ1742" s="238">
        <f t="shared" ref="AQ1742:AS1743" si="5253">AQ1743</f>
        <v>0</v>
      </c>
      <c r="AR1742" s="238">
        <f t="shared" si="5253"/>
        <v>0</v>
      </c>
      <c r="AS1742" s="238">
        <f t="shared" si="5253"/>
        <v>0</v>
      </c>
      <c r="AT1742" s="238">
        <f t="shared" si="5217"/>
        <v>13795</v>
      </c>
      <c r="AU1742" s="238">
        <f t="shared" si="5218"/>
        <v>0</v>
      </c>
      <c r="AV1742" s="238">
        <f t="shared" si="5219"/>
        <v>0</v>
      </c>
    </row>
    <row r="1743" spans="1:48" s="229" customFormat="1" ht="25.5" hidden="1">
      <c r="A1743" s="240" t="s">
        <v>259</v>
      </c>
      <c r="B1743" s="227" t="s">
        <v>401</v>
      </c>
      <c r="C1743" s="227" t="s">
        <v>20</v>
      </c>
      <c r="D1743" s="227" t="s">
        <v>16</v>
      </c>
      <c r="E1743" s="227" t="s">
        <v>81</v>
      </c>
      <c r="F1743" s="227" t="s">
        <v>69</v>
      </c>
      <c r="G1743" s="227" t="s">
        <v>147</v>
      </c>
      <c r="H1743" s="227" t="s">
        <v>173</v>
      </c>
      <c r="I1743" s="237" t="s">
        <v>93</v>
      </c>
      <c r="J1743" s="238"/>
      <c r="K1743" s="238"/>
      <c r="L1743" s="238"/>
      <c r="M1743" s="238"/>
      <c r="N1743" s="238"/>
      <c r="O1743" s="238"/>
      <c r="P1743" s="238">
        <f>P1744</f>
        <v>0</v>
      </c>
      <c r="Q1743" s="238">
        <f t="shared" si="5249"/>
        <v>0</v>
      </c>
      <c r="R1743" s="238">
        <f t="shared" si="5249"/>
        <v>0</v>
      </c>
      <c r="S1743" s="238">
        <f t="shared" si="5249"/>
        <v>0</v>
      </c>
      <c r="T1743" s="238">
        <f t="shared" si="5249"/>
        <v>0</v>
      </c>
      <c r="U1743" s="238">
        <f t="shared" si="5249"/>
        <v>0</v>
      </c>
      <c r="V1743" s="238">
        <f t="shared" si="5203"/>
        <v>0</v>
      </c>
      <c r="W1743" s="238">
        <f t="shared" si="5203"/>
        <v>0</v>
      </c>
      <c r="X1743" s="238">
        <f t="shared" si="5203"/>
        <v>0</v>
      </c>
      <c r="Y1743" s="238">
        <f t="shared" si="5250"/>
        <v>13795</v>
      </c>
      <c r="Z1743" s="238">
        <f t="shared" si="5250"/>
        <v>0</v>
      </c>
      <c r="AA1743" s="238">
        <f t="shared" si="5250"/>
        <v>0</v>
      </c>
      <c r="AB1743" s="238">
        <f t="shared" si="5205"/>
        <v>13795</v>
      </c>
      <c r="AC1743" s="238">
        <f t="shared" si="5206"/>
        <v>0</v>
      </c>
      <c r="AD1743" s="238">
        <f t="shared" si="5207"/>
        <v>0</v>
      </c>
      <c r="AE1743" s="238">
        <f t="shared" si="5251"/>
        <v>0</v>
      </c>
      <c r="AF1743" s="238">
        <f t="shared" si="5251"/>
        <v>0</v>
      </c>
      <c r="AG1743" s="238">
        <f t="shared" si="5251"/>
        <v>0</v>
      </c>
      <c r="AH1743" s="238">
        <f t="shared" si="5209"/>
        <v>13795</v>
      </c>
      <c r="AI1743" s="238">
        <f t="shared" si="5210"/>
        <v>0</v>
      </c>
      <c r="AJ1743" s="238">
        <f t="shared" si="5211"/>
        <v>0</v>
      </c>
      <c r="AK1743" s="238">
        <f t="shared" si="5252"/>
        <v>0</v>
      </c>
      <c r="AL1743" s="238">
        <f t="shared" si="5252"/>
        <v>0</v>
      </c>
      <c r="AM1743" s="238">
        <f t="shared" si="5252"/>
        <v>0</v>
      </c>
      <c r="AN1743" s="238">
        <f t="shared" si="5213"/>
        <v>13795</v>
      </c>
      <c r="AO1743" s="238">
        <f t="shared" si="5214"/>
        <v>0</v>
      </c>
      <c r="AP1743" s="238">
        <f t="shared" si="5215"/>
        <v>0</v>
      </c>
      <c r="AQ1743" s="238">
        <f t="shared" si="5253"/>
        <v>0</v>
      </c>
      <c r="AR1743" s="238">
        <f t="shared" si="5253"/>
        <v>0</v>
      </c>
      <c r="AS1743" s="238">
        <f t="shared" si="5253"/>
        <v>0</v>
      </c>
      <c r="AT1743" s="238">
        <f t="shared" si="5217"/>
        <v>13795</v>
      </c>
      <c r="AU1743" s="238">
        <f t="shared" si="5218"/>
        <v>0</v>
      </c>
      <c r="AV1743" s="238">
        <f t="shared" si="5219"/>
        <v>0</v>
      </c>
    </row>
    <row r="1744" spans="1:48" s="229" customFormat="1" ht="25.5" hidden="1">
      <c r="A1744" s="239" t="s">
        <v>97</v>
      </c>
      <c r="B1744" s="227" t="s">
        <v>401</v>
      </c>
      <c r="C1744" s="227" t="s">
        <v>20</v>
      </c>
      <c r="D1744" s="227" t="s">
        <v>16</v>
      </c>
      <c r="E1744" s="227" t="s">
        <v>81</v>
      </c>
      <c r="F1744" s="227" t="s">
        <v>69</v>
      </c>
      <c r="G1744" s="227" t="s">
        <v>147</v>
      </c>
      <c r="H1744" s="227" t="s">
        <v>173</v>
      </c>
      <c r="I1744" s="237" t="s">
        <v>94</v>
      </c>
      <c r="J1744" s="238"/>
      <c r="K1744" s="238"/>
      <c r="L1744" s="238"/>
      <c r="M1744" s="238"/>
      <c r="N1744" s="238"/>
      <c r="O1744" s="238"/>
      <c r="P1744" s="238"/>
      <c r="Q1744" s="238"/>
      <c r="R1744" s="238"/>
      <c r="S1744" s="238"/>
      <c r="T1744" s="238"/>
      <c r="U1744" s="238"/>
      <c r="V1744" s="238">
        <f t="shared" si="5203"/>
        <v>0</v>
      </c>
      <c r="W1744" s="238">
        <f t="shared" si="5203"/>
        <v>0</v>
      </c>
      <c r="X1744" s="238">
        <f t="shared" si="5203"/>
        <v>0</v>
      </c>
      <c r="Y1744" s="238">
        <v>13795</v>
      </c>
      <c r="Z1744" s="238"/>
      <c r="AA1744" s="238"/>
      <c r="AB1744" s="238">
        <f t="shared" si="5205"/>
        <v>13795</v>
      </c>
      <c r="AC1744" s="238">
        <f t="shared" si="5206"/>
        <v>0</v>
      </c>
      <c r="AD1744" s="238">
        <f t="shared" si="5207"/>
        <v>0</v>
      </c>
      <c r="AE1744" s="238"/>
      <c r="AF1744" s="238"/>
      <c r="AG1744" s="238"/>
      <c r="AH1744" s="238">
        <f t="shared" si="5209"/>
        <v>13795</v>
      </c>
      <c r="AI1744" s="238">
        <f t="shared" si="5210"/>
        <v>0</v>
      </c>
      <c r="AJ1744" s="238">
        <f t="shared" si="5211"/>
        <v>0</v>
      </c>
      <c r="AK1744" s="238"/>
      <c r="AL1744" s="238"/>
      <c r="AM1744" s="238"/>
      <c r="AN1744" s="238">
        <f t="shared" si="5213"/>
        <v>13795</v>
      </c>
      <c r="AO1744" s="238">
        <f t="shared" si="5214"/>
        <v>0</v>
      </c>
      <c r="AP1744" s="238">
        <f t="shared" si="5215"/>
        <v>0</v>
      </c>
      <c r="AQ1744" s="238"/>
      <c r="AR1744" s="238"/>
      <c r="AS1744" s="238"/>
      <c r="AT1744" s="238">
        <f t="shared" si="5217"/>
        <v>13795</v>
      </c>
      <c r="AU1744" s="238">
        <f t="shared" si="5218"/>
        <v>0</v>
      </c>
      <c r="AV1744" s="238">
        <f t="shared" si="5219"/>
        <v>0</v>
      </c>
    </row>
    <row r="1745" spans="1:48" s="229" customFormat="1" hidden="1">
      <c r="A1745" s="230" t="s">
        <v>1</v>
      </c>
      <c r="B1745" s="231" t="s">
        <v>401</v>
      </c>
      <c r="C1745" s="231" t="s">
        <v>20</v>
      </c>
      <c r="D1745" s="231" t="s">
        <v>49</v>
      </c>
      <c r="E1745" s="231"/>
      <c r="F1745" s="231"/>
      <c r="G1745" s="231"/>
      <c r="H1745" s="227"/>
      <c r="I1745" s="237"/>
      <c r="J1745" s="234"/>
      <c r="K1745" s="234"/>
      <c r="L1745" s="234"/>
      <c r="M1745" s="234"/>
      <c r="N1745" s="234"/>
      <c r="O1745" s="234"/>
      <c r="P1745" s="234">
        <f>P1750+P1755</f>
        <v>497512.55</v>
      </c>
      <c r="Q1745" s="234">
        <f t="shared" ref="Q1745:U1745" si="5254">Q1750+Q1755</f>
        <v>0</v>
      </c>
      <c r="R1745" s="234">
        <f t="shared" si="5254"/>
        <v>0</v>
      </c>
      <c r="S1745" s="234">
        <f t="shared" si="5254"/>
        <v>13327.15</v>
      </c>
      <c r="T1745" s="234">
        <f t="shared" si="5254"/>
        <v>0</v>
      </c>
      <c r="U1745" s="234">
        <f t="shared" si="5254"/>
        <v>0</v>
      </c>
      <c r="V1745" s="234">
        <f t="shared" si="5203"/>
        <v>510839.7</v>
      </c>
      <c r="W1745" s="234">
        <f t="shared" si="5203"/>
        <v>0</v>
      </c>
      <c r="X1745" s="234">
        <f t="shared" si="5203"/>
        <v>0</v>
      </c>
      <c r="Y1745" s="234">
        <f>Y1750+Y1755+Y1746</f>
        <v>186000</v>
      </c>
      <c r="Z1745" s="234">
        <f t="shared" ref="Z1745:AA1745" si="5255">Z1750+Z1755+Z1746</f>
        <v>0</v>
      </c>
      <c r="AA1745" s="234">
        <f t="shared" si="5255"/>
        <v>0</v>
      </c>
      <c r="AB1745" s="234">
        <f t="shared" si="5205"/>
        <v>696839.7</v>
      </c>
      <c r="AC1745" s="234">
        <f t="shared" si="5206"/>
        <v>0</v>
      </c>
      <c r="AD1745" s="234">
        <f t="shared" si="5207"/>
        <v>0</v>
      </c>
      <c r="AE1745" s="234">
        <f>AE1750+AE1755+AE1746</f>
        <v>0</v>
      </c>
      <c r="AF1745" s="234">
        <f t="shared" ref="AF1745:AG1745" si="5256">AF1750+AF1755+AF1746</f>
        <v>0</v>
      </c>
      <c r="AG1745" s="234">
        <f t="shared" si="5256"/>
        <v>0</v>
      </c>
      <c r="AH1745" s="234">
        <f t="shared" si="5209"/>
        <v>696839.7</v>
      </c>
      <c r="AI1745" s="234">
        <f t="shared" si="5210"/>
        <v>0</v>
      </c>
      <c r="AJ1745" s="234">
        <f t="shared" si="5211"/>
        <v>0</v>
      </c>
      <c r="AK1745" s="234">
        <f>AK1750+AK1755+AK1746</f>
        <v>0</v>
      </c>
      <c r="AL1745" s="234">
        <f t="shared" ref="AL1745:AM1745" si="5257">AL1750+AL1755+AL1746</f>
        <v>0</v>
      </c>
      <c r="AM1745" s="234">
        <f t="shared" si="5257"/>
        <v>0</v>
      </c>
      <c r="AN1745" s="234">
        <f t="shared" si="5213"/>
        <v>696839.7</v>
      </c>
      <c r="AO1745" s="234">
        <f t="shared" si="5214"/>
        <v>0</v>
      </c>
      <c r="AP1745" s="234">
        <f t="shared" si="5215"/>
        <v>0</v>
      </c>
      <c r="AQ1745" s="234">
        <f>AQ1750+AQ1755+AQ1746</f>
        <v>4000</v>
      </c>
      <c r="AR1745" s="234">
        <f t="shared" ref="AR1745:AS1745" si="5258">AR1750+AR1755+AR1746</f>
        <v>0</v>
      </c>
      <c r="AS1745" s="234">
        <f t="shared" si="5258"/>
        <v>0</v>
      </c>
      <c r="AT1745" s="234">
        <f t="shared" si="5217"/>
        <v>700839.7</v>
      </c>
      <c r="AU1745" s="234">
        <f t="shared" si="5218"/>
        <v>0</v>
      </c>
      <c r="AV1745" s="234">
        <f t="shared" si="5219"/>
        <v>0</v>
      </c>
    </row>
    <row r="1746" spans="1:48" s="229" customFormat="1" ht="38.25" hidden="1">
      <c r="A1746" s="306" t="s">
        <v>309</v>
      </c>
      <c r="B1746" s="243" t="s">
        <v>401</v>
      </c>
      <c r="C1746" s="243" t="s">
        <v>20</v>
      </c>
      <c r="D1746" s="227" t="s">
        <v>49</v>
      </c>
      <c r="E1746" s="227" t="s">
        <v>30</v>
      </c>
      <c r="F1746" s="227" t="s">
        <v>69</v>
      </c>
      <c r="G1746" s="227" t="s">
        <v>147</v>
      </c>
      <c r="H1746" s="227" t="s">
        <v>148</v>
      </c>
      <c r="I1746" s="237"/>
      <c r="J1746" s="244">
        <f>J1747</f>
        <v>0</v>
      </c>
      <c r="K1746" s="244">
        <f t="shared" ref="J1746:O1748" si="5259">K1747</f>
        <v>0</v>
      </c>
      <c r="L1746" s="244">
        <f t="shared" si="5259"/>
        <v>0</v>
      </c>
      <c r="M1746" s="244">
        <f t="shared" si="5259"/>
        <v>0</v>
      </c>
      <c r="N1746" s="244">
        <f t="shared" si="5259"/>
        <v>0</v>
      </c>
      <c r="O1746" s="244">
        <f t="shared" si="5259"/>
        <v>0</v>
      </c>
      <c r="P1746" s="244">
        <f t="shared" ref="P1746:P1749" si="5260">J1746+M1746</f>
        <v>0</v>
      </c>
      <c r="Q1746" s="244">
        <f t="shared" ref="Q1746:Q1749" si="5261">K1746+N1746</f>
        <v>0</v>
      </c>
      <c r="R1746" s="244">
        <f t="shared" ref="R1746:R1749" si="5262">L1746+O1746</f>
        <v>0</v>
      </c>
      <c r="S1746" s="244">
        <f t="shared" ref="S1746:U1748" si="5263">S1747</f>
        <v>0</v>
      </c>
      <c r="T1746" s="244">
        <f t="shared" si="5263"/>
        <v>0</v>
      </c>
      <c r="U1746" s="244">
        <f t="shared" si="5263"/>
        <v>0</v>
      </c>
      <c r="V1746" s="244">
        <f t="shared" si="5203"/>
        <v>0</v>
      </c>
      <c r="W1746" s="244">
        <f t="shared" si="5203"/>
        <v>0</v>
      </c>
      <c r="X1746" s="244">
        <f t="shared" si="5203"/>
        <v>0</v>
      </c>
      <c r="Y1746" s="244">
        <f t="shared" ref="Y1746:AA1748" si="5264">Y1747</f>
        <v>186000</v>
      </c>
      <c r="Z1746" s="244">
        <f t="shared" si="5264"/>
        <v>0</v>
      </c>
      <c r="AA1746" s="244">
        <f t="shared" si="5264"/>
        <v>0</v>
      </c>
      <c r="AB1746" s="244">
        <f t="shared" si="5205"/>
        <v>186000</v>
      </c>
      <c r="AC1746" s="244">
        <f t="shared" si="5206"/>
        <v>0</v>
      </c>
      <c r="AD1746" s="244">
        <f t="shared" si="5207"/>
        <v>0</v>
      </c>
      <c r="AE1746" s="244">
        <f t="shared" ref="AE1746:AG1748" si="5265">AE1747</f>
        <v>0</v>
      </c>
      <c r="AF1746" s="244">
        <f t="shared" si="5265"/>
        <v>0</v>
      </c>
      <c r="AG1746" s="244">
        <f t="shared" si="5265"/>
        <v>0</v>
      </c>
      <c r="AH1746" s="244">
        <f t="shared" si="5209"/>
        <v>186000</v>
      </c>
      <c r="AI1746" s="244">
        <f t="shared" si="5210"/>
        <v>0</v>
      </c>
      <c r="AJ1746" s="244">
        <f t="shared" si="5211"/>
        <v>0</v>
      </c>
      <c r="AK1746" s="244">
        <f t="shared" ref="AK1746:AM1748" si="5266">AK1747</f>
        <v>0</v>
      </c>
      <c r="AL1746" s="244">
        <f t="shared" si="5266"/>
        <v>0</v>
      </c>
      <c r="AM1746" s="244">
        <f t="shared" si="5266"/>
        <v>0</v>
      </c>
      <c r="AN1746" s="244">
        <f t="shared" si="5213"/>
        <v>186000</v>
      </c>
      <c r="AO1746" s="244">
        <f t="shared" si="5214"/>
        <v>0</v>
      </c>
      <c r="AP1746" s="244">
        <f t="shared" si="5215"/>
        <v>0</v>
      </c>
      <c r="AQ1746" s="244">
        <f t="shared" ref="AQ1746:AS1748" si="5267">AQ1747</f>
        <v>0</v>
      </c>
      <c r="AR1746" s="244">
        <f t="shared" si="5267"/>
        <v>0</v>
      </c>
      <c r="AS1746" s="244">
        <f t="shared" si="5267"/>
        <v>0</v>
      </c>
      <c r="AT1746" s="244">
        <f t="shared" si="5217"/>
        <v>186000</v>
      </c>
      <c r="AU1746" s="244">
        <f t="shared" si="5218"/>
        <v>0</v>
      </c>
      <c r="AV1746" s="244">
        <f t="shared" si="5219"/>
        <v>0</v>
      </c>
    </row>
    <row r="1747" spans="1:48" s="229" customFormat="1" ht="25.5" hidden="1">
      <c r="A1747" s="306" t="s">
        <v>307</v>
      </c>
      <c r="B1747" s="243" t="s">
        <v>401</v>
      </c>
      <c r="C1747" s="243" t="s">
        <v>20</v>
      </c>
      <c r="D1747" s="227" t="s">
        <v>49</v>
      </c>
      <c r="E1747" s="227" t="s">
        <v>30</v>
      </c>
      <c r="F1747" s="227" t="s">
        <v>69</v>
      </c>
      <c r="G1747" s="227" t="s">
        <v>147</v>
      </c>
      <c r="H1747" s="227" t="s">
        <v>308</v>
      </c>
      <c r="I1747" s="237"/>
      <c r="J1747" s="238">
        <f t="shared" si="5259"/>
        <v>0</v>
      </c>
      <c r="K1747" s="238">
        <f t="shared" si="5259"/>
        <v>0</v>
      </c>
      <c r="L1747" s="238">
        <f t="shared" si="5259"/>
        <v>0</v>
      </c>
      <c r="M1747" s="238">
        <f t="shared" si="5259"/>
        <v>0</v>
      </c>
      <c r="N1747" s="238">
        <f t="shared" si="5259"/>
        <v>0</v>
      </c>
      <c r="O1747" s="238">
        <f t="shared" si="5259"/>
        <v>0</v>
      </c>
      <c r="P1747" s="238">
        <f t="shared" si="5260"/>
        <v>0</v>
      </c>
      <c r="Q1747" s="238">
        <f t="shared" si="5261"/>
        <v>0</v>
      </c>
      <c r="R1747" s="238">
        <f t="shared" si="5262"/>
        <v>0</v>
      </c>
      <c r="S1747" s="238">
        <f t="shared" si="5263"/>
        <v>0</v>
      </c>
      <c r="T1747" s="238">
        <f t="shared" si="5263"/>
        <v>0</v>
      </c>
      <c r="U1747" s="238">
        <f t="shared" si="5263"/>
        <v>0</v>
      </c>
      <c r="V1747" s="238">
        <f t="shared" si="5203"/>
        <v>0</v>
      </c>
      <c r="W1747" s="238">
        <f t="shared" si="5203"/>
        <v>0</v>
      </c>
      <c r="X1747" s="238">
        <f t="shared" si="5203"/>
        <v>0</v>
      </c>
      <c r="Y1747" s="238">
        <f t="shared" si="5264"/>
        <v>186000</v>
      </c>
      <c r="Z1747" s="238">
        <f t="shared" si="5264"/>
        <v>0</v>
      </c>
      <c r="AA1747" s="238">
        <f t="shared" si="5264"/>
        <v>0</v>
      </c>
      <c r="AB1747" s="238">
        <f t="shared" si="5205"/>
        <v>186000</v>
      </c>
      <c r="AC1747" s="238">
        <f t="shared" si="5206"/>
        <v>0</v>
      </c>
      <c r="AD1747" s="238">
        <f t="shared" si="5207"/>
        <v>0</v>
      </c>
      <c r="AE1747" s="238">
        <f t="shared" si="5265"/>
        <v>0</v>
      </c>
      <c r="AF1747" s="238">
        <f t="shared" si="5265"/>
        <v>0</v>
      </c>
      <c r="AG1747" s="238">
        <f t="shared" si="5265"/>
        <v>0</v>
      </c>
      <c r="AH1747" s="238">
        <f t="shared" si="5209"/>
        <v>186000</v>
      </c>
      <c r="AI1747" s="238">
        <f t="shared" si="5210"/>
        <v>0</v>
      </c>
      <c r="AJ1747" s="238">
        <f t="shared" si="5211"/>
        <v>0</v>
      </c>
      <c r="AK1747" s="238">
        <f t="shared" si="5266"/>
        <v>0</v>
      </c>
      <c r="AL1747" s="238">
        <f t="shared" si="5266"/>
        <v>0</v>
      </c>
      <c r="AM1747" s="238">
        <f t="shared" si="5266"/>
        <v>0</v>
      </c>
      <c r="AN1747" s="238">
        <f t="shared" si="5213"/>
        <v>186000</v>
      </c>
      <c r="AO1747" s="238">
        <f t="shared" si="5214"/>
        <v>0</v>
      </c>
      <c r="AP1747" s="238">
        <f t="shared" si="5215"/>
        <v>0</v>
      </c>
      <c r="AQ1747" s="238">
        <f t="shared" si="5267"/>
        <v>0</v>
      </c>
      <c r="AR1747" s="238">
        <f t="shared" si="5267"/>
        <v>0</v>
      </c>
      <c r="AS1747" s="238">
        <f t="shared" si="5267"/>
        <v>0</v>
      </c>
      <c r="AT1747" s="238">
        <f t="shared" si="5217"/>
        <v>186000</v>
      </c>
      <c r="AU1747" s="238">
        <f t="shared" si="5218"/>
        <v>0</v>
      </c>
      <c r="AV1747" s="238">
        <f t="shared" si="5219"/>
        <v>0</v>
      </c>
    </row>
    <row r="1748" spans="1:48" s="229" customFormat="1" ht="25.5" hidden="1">
      <c r="A1748" s="305" t="s">
        <v>259</v>
      </c>
      <c r="B1748" s="243" t="s">
        <v>401</v>
      </c>
      <c r="C1748" s="243" t="s">
        <v>20</v>
      </c>
      <c r="D1748" s="227" t="s">
        <v>49</v>
      </c>
      <c r="E1748" s="227" t="s">
        <v>30</v>
      </c>
      <c r="F1748" s="227" t="s">
        <v>69</v>
      </c>
      <c r="G1748" s="227" t="s">
        <v>147</v>
      </c>
      <c r="H1748" s="227" t="s">
        <v>308</v>
      </c>
      <c r="I1748" s="237" t="s">
        <v>93</v>
      </c>
      <c r="J1748" s="238">
        <f t="shared" si="5259"/>
        <v>0</v>
      </c>
      <c r="K1748" s="238">
        <f t="shared" si="5259"/>
        <v>0</v>
      </c>
      <c r="L1748" s="238">
        <f t="shared" si="5259"/>
        <v>0</v>
      </c>
      <c r="M1748" s="238">
        <f t="shared" si="5259"/>
        <v>0</v>
      </c>
      <c r="N1748" s="238">
        <f t="shared" si="5259"/>
        <v>0</v>
      </c>
      <c r="O1748" s="238">
        <f t="shared" si="5259"/>
        <v>0</v>
      </c>
      <c r="P1748" s="238">
        <f t="shared" si="5260"/>
        <v>0</v>
      </c>
      <c r="Q1748" s="238">
        <f t="shared" si="5261"/>
        <v>0</v>
      </c>
      <c r="R1748" s="238">
        <f t="shared" si="5262"/>
        <v>0</v>
      </c>
      <c r="S1748" s="238">
        <f t="shared" si="5263"/>
        <v>0</v>
      </c>
      <c r="T1748" s="238">
        <f t="shared" si="5263"/>
        <v>0</v>
      </c>
      <c r="U1748" s="238">
        <f t="shared" si="5263"/>
        <v>0</v>
      </c>
      <c r="V1748" s="238">
        <f t="shared" si="5203"/>
        <v>0</v>
      </c>
      <c r="W1748" s="238">
        <f t="shared" si="5203"/>
        <v>0</v>
      </c>
      <c r="X1748" s="238">
        <f t="shared" si="5203"/>
        <v>0</v>
      </c>
      <c r="Y1748" s="238">
        <f t="shared" si="5264"/>
        <v>186000</v>
      </c>
      <c r="Z1748" s="238">
        <f t="shared" si="5264"/>
        <v>0</v>
      </c>
      <c r="AA1748" s="238">
        <f t="shared" si="5264"/>
        <v>0</v>
      </c>
      <c r="AB1748" s="238">
        <f t="shared" si="5205"/>
        <v>186000</v>
      </c>
      <c r="AC1748" s="238">
        <f t="shared" si="5206"/>
        <v>0</v>
      </c>
      <c r="AD1748" s="238">
        <f t="shared" si="5207"/>
        <v>0</v>
      </c>
      <c r="AE1748" s="238">
        <f t="shared" si="5265"/>
        <v>0</v>
      </c>
      <c r="AF1748" s="238">
        <f t="shared" si="5265"/>
        <v>0</v>
      </c>
      <c r="AG1748" s="238">
        <f t="shared" si="5265"/>
        <v>0</v>
      </c>
      <c r="AH1748" s="238">
        <f t="shared" si="5209"/>
        <v>186000</v>
      </c>
      <c r="AI1748" s="238">
        <f t="shared" si="5210"/>
        <v>0</v>
      </c>
      <c r="AJ1748" s="238">
        <f t="shared" si="5211"/>
        <v>0</v>
      </c>
      <c r="AK1748" s="238">
        <f t="shared" si="5266"/>
        <v>0</v>
      </c>
      <c r="AL1748" s="238">
        <f t="shared" si="5266"/>
        <v>0</v>
      </c>
      <c r="AM1748" s="238">
        <f t="shared" si="5266"/>
        <v>0</v>
      </c>
      <c r="AN1748" s="238">
        <f t="shared" si="5213"/>
        <v>186000</v>
      </c>
      <c r="AO1748" s="238">
        <f t="shared" si="5214"/>
        <v>0</v>
      </c>
      <c r="AP1748" s="238">
        <f t="shared" si="5215"/>
        <v>0</v>
      </c>
      <c r="AQ1748" s="238">
        <f t="shared" si="5267"/>
        <v>0</v>
      </c>
      <c r="AR1748" s="238">
        <f t="shared" si="5267"/>
        <v>0</v>
      </c>
      <c r="AS1748" s="238">
        <f t="shared" si="5267"/>
        <v>0</v>
      </c>
      <c r="AT1748" s="238">
        <f t="shared" si="5217"/>
        <v>186000</v>
      </c>
      <c r="AU1748" s="238">
        <f t="shared" si="5218"/>
        <v>0</v>
      </c>
      <c r="AV1748" s="238">
        <f t="shared" si="5219"/>
        <v>0</v>
      </c>
    </row>
    <row r="1749" spans="1:48" s="229" customFormat="1" ht="25.5" hidden="1">
      <c r="A1749" s="307" t="s">
        <v>97</v>
      </c>
      <c r="B1749" s="243" t="s">
        <v>401</v>
      </c>
      <c r="C1749" s="243" t="s">
        <v>20</v>
      </c>
      <c r="D1749" s="227" t="s">
        <v>49</v>
      </c>
      <c r="E1749" s="227" t="s">
        <v>30</v>
      </c>
      <c r="F1749" s="227" t="s">
        <v>69</v>
      </c>
      <c r="G1749" s="227" t="s">
        <v>147</v>
      </c>
      <c r="H1749" s="227" t="s">
        <v>308</v>
      </c>
      <c r="I1749" s="237" t="s">
        <v>94</v>
      </c>
      <c r="J1749" s="238"/>
      <c r="K1749" s="238"/>
      <c r="L1749" s="244"/>
      <c r="M1749" s="238"/>
      <c r="N1749" s="238"/>
      <c r="O1749" s="244"/>
      <c r="P1749" s="238">
        <f t="shared" si="5260"/>
        <v>0</v>
      </c>
      <c r="Q1749" s="238">
        <f t="shared" si="5261"/>
        <v>0</v>
      </c>
      <c r="R1749" s="244">
        <f t="shared" si="5262"/>
        <v>0</v>
      </c>
      <c r="S1749" s="238"/>
      <c r="T1749" s="238"/>
      <c r="U1749" s="244"/>
      <c r="V1749" s="238">
        <f t="shared" si="5203"/>
        <v>0</v>
      </c>
      <c r="W1749" s="238">
        <f t="shared" si="5203"/>
        <v>0</v>
      </c>
      <c r="X1749" s="244">
        <f t="shared" si="5203"/>
        <v>0</v>
      </c>
      <c r="Y1749" s="238">
        <v>186000</v>
      </c>
      <c r="Z1749" s="238"/>
      <c r="AA1749" s="244"/>
      <c r="AB1749" s="238">
        <f t="shared" si="5205"/>
        <v>186000</v>
      </c>
      <c r="AC1749" s="238">
        <f t="shared" si="5206"/>
        <v>0</v>
      </c>
      <c r="AD1749" s="244">
        <f t="shared" si="5207"/>
        <v>0</v>
      </c>
      <c r="AE1749" s="238"/>
      <c r="AF1749" s="238"/>
      <c r="AG1749" s="244"/>
      <c r="AH1749" s="238">
        <f t="shared" si="5209"/>
        <v>186000</v>
      </c>
      <c r="AI1749" s="238">
        <f t="shared" si="5210"/>
        <v>0</v>
      </c>
      <c r="AJ1749" s="244">
        <f t="shared" si="5211"/>
        <v>0</v>
      </c>
      <c r="AK1749" s="238"/>
      <c r="AL1749" s="238"/>
      <c r="AM1749" s="244"/>
      <c r="AN1749" s="238">
        <f t="shared" si="5213"/>
        <v>186000</v>
      </c>
      <c r="AO1749" s="238">
        <f t="shared" si="5214"/>
        <v>0</v>
      </c>
      <c r="AP1749" s="244">
        <f t="shared" si="5215"/>
        <v>0</v>
      </c>
      <c r="AQ1749" s="238"/>
      <c r="AR1749" s="238"/>
      <c r="AS1749" s="244"/>
      <c r="AT1749" s="238">
        <f t="shared" si="5217"/>
        <v>186000</v>
      </c>
      <c r="AU1749" s="238">
        <f t="shared" si="5218"/>
        <v>0</v>
      </c>
      <c r="AV1749" s="244">
        <f t="shared" si="5219"/>
        <v>0</v>
      </c>
    </row>
    <row r="1750" spans="1:48" s="229" customFormat="1" ht="38.25" hidden="1">
      <c r="A1750" s="241" t="s">
        <v>293</v>
      </c>
      <c r="B1750" s="247" t="s">
        <v>401</v>
      </c>
      <c r="C1750" s="247" t="s">
        <v>20</v>
      </c>
      <c r="D1750" s="247" t="s">
        <v>49</v>
      </c>
      <c r="E1750" s="227" t="s">
        <v>19</v>
      </c>
      <c r="F1750" s="227" t="s">
        <v>69</v>
      </c>
      <c r="G1750" s="227" t="s">
        <v>147</v>
      </c>
      <c r="H1750" s="247" t="s">
        <v>148</v>
      </c>
      <c r="I1750" s="248"/>
      <c r="J1750" s="238"/>
      <c r="K1750" s="238"/>
      <c r="L1750" s="238"/>
      <c r="M1750" s="238"/>
      <c r="N1750" s="238"/>
      <c r="O1750" s="238"/>
      <c r="P1750" s="238">
        <f>P1751</f>
        <v>60712.55</v>
      </c>
      <c r="Q1750" s="238">
        <f t="shared" ref="Q1750:U1753" si="5268">Q1751</f>
        <v>0</v>
      </c>
      <c r="R1750" s="238">
        <f t="shared" si="5268"/>
        <v>0</v>
      </c>
      <c r="S1750" s="238">
        <f t="shared" si="5268"/>
        <v>13327.15</v>
      </c>
      <c r="T1750" s="238">
        <f t="shared" si="5268"/>
        <v>0</v>
      </c>
      <c r="U1750" s="238">
        <f t="shared" si="5268"/>
        <v>0</v>
      </c>
      <c r="V1750" s="238">
        <f t="shared" si="5203"/>
        <v>74039.7</v>
      </c>
      <c r="W1750" s="238">
        <f t="shared" si="5203"/>
        <v>0</v>
      </c>
      <c r="X1750" s="238">
        <f t="shared" si="5203"/>
        <v>0</v>
      </c>
      <c r="Y1750" s="238">
        <f t="shared" ref="Y1750:AA1753" si="5269">Y1751</f>
        <v>0</v>
      </c>
      <c r="Z1750" s="238">
        <f t="shared" si="5269"/>
        <v>0</v>
      </c>
      <c r="AA1750" s="238">
        <f t="shared" si="5269"/>
        <v>0</v>
      </c>
      <c r="AB1750" s="238">
        <f t="shared" si="5205"/>
        <v>74039.7</v>
      </c>
      <c r="AC1750" s="238">
        <f t="shared" si="5206"/>
        <v>0</v>
      </c>
      <c r="AD1750" s="238">
        <f t="shared" si="5207"/>
        <v>0</v>
      </c>
      <c r="AE1750" s="238">
        <f t="shared" ref="AE1750:AG1753" si="5270">AE1751</f>
        <v>0</v>
      </c>
      <c r="AF1750" s="238">
        <f t="shared" si="5270"/>
        <v>0</v>
      </c>
      <c r="AG1750" s="238">
        <f t="shared" si="5270"/>
        <v>0</v>
      </c>
      <c r="AH1750" s="238">
        <f t="shared" si="5209"/>
        <v>74039.7</v>
      </c>
      <c r="AI1750" s="238">
        <f t="shared" si="5210"/>
        <v>0</v>
      </c>
      <c r="AJ1750" s="238">
        <f t="shared" si="5211"/>
        <v>0</v>
      </c>
      <c r="AK1750" s="238">
        <f t="shared" ref="AK1750:AM1753" si="5271">AK1751</f>
        <v>0</v>
      </c>
      <c r="AL1750" s="238">
        <f t="shared" si="5271"/>
        <v>0</v>
      </c>
      <c r="AM1750" s="238">
        <f t="shared" si="5271"/>
        <v>0</v>
      </c>
      <c r="AN1750" s="238">
        <f t="shared" si="5213"/>
        <v>74039.7</v>
      </c>
      <c r="AO1750" s="238">
        <f t="shared" si="5214"/>
        <v>0</v>
      </c>
      <c r="AP1750" s="238">
        <f t="shared" si="5215"/>
        <v>0</v>
      </c>
      <c r="AQ1750" s="238">
        <f t="shared" ref="AQ1750:AS1753" si="5272">AQ1751</f>
        <v>0</v>
      </c>
      <c r="AR1750" s="238">
        <f t="shared" si="5272"/>
        <v>0</v>
      </c>
      <c r="AS1750" s="238">
        <f t="shared" si="5272"/>
        <v>0</v>
      </c>
      <c r="AT1750" s="238">
        <f t="shared" si="5217"/>
        <v>74039.7</v>
      </c>
      <c r="AU1750" s="238">
        <f t="shared" si="5218"/>
        <v>0</v>
      </c>
      <c r="AV1750" s="238">
        <f t="shared" si="5219"/>
        <v>0</v>
      </c>
    </row>
    <row r="1751" spans="1:48" s="229" customFormat="1" ht="25.5" hidden="1">
      <c r="A1751" s="241" t="s">
        <v>295</v>
      </c>
      <c r="B1751" s="247" t="s">
        <v>401</v>
      </c>
      <c r="C1751" s="247" t="s">
        <v>20</v>
      </c>
      <c r="D1751" s="247" t="s">
        <v>49</v>
      </c>
      <c r="E1751" s="227" t="s">
        <v>19</v>
      </c>
      <c r="F1751" s="227" t="s">
        <v>126</v>
      </c>
      <c r="G1751" s="227" t="s">
        <v>147</v>
      </c>
      <c r="H1751" s="247" t="s">
        <v>148</v>
      </c>
      <c r="I1751" s="248"/>
      <c r="J1751" s="238"/>
      <c r="K1751" s="238"/>
      <c r="L1751" s="238"/>
      <c r="M1751" s="238"/>
      <c r="N1751" s="238"/>
      <c r="O1751" s="238"/>
      <c r="P1751" s="238">
        <f>P1752</f>
        <v>60712.55</v>
      </c>
      <c r="Q1751" s="238">
        <f t="shared" si="5268"/>
        <v>0</v>
      </c>
      <c r="R1751" s="238">
        <f t="shared" si="5268"/>
        <v>0</v>
      </c>
      <c r="S1751" s="238">
        <f t="shared" si="5268"/>
        <v>13327.15</v>
      </c>
      <c r="T1751" s="238">
        <f t="shared" si="5268"/>
        <v>0</v>
      </c>
      <c r="U1751" s="238">
        <f t="shared" si="5268"/>
        <v>0</v>
      </c>
      <c r="V1751" s="238">
        <f t="shared" si="5203"/>
        <v>74039.7</v>
      </c>
      <c r="W1751" s="238">
        <f t="shared" si="5203"/>
        <v>0</v>
      </c>
      <c r="X1751" s="238">
        <f t="shared" si="5203"/>
        <v>0</v>
      </c>
      <c r="Y1751" s="238">
        <f t="shared" si="5269"/>
        <v>0</v>
      </c>
      <c r="Z1751" s="238">
        <f t="shared" si="5269"/>
        <v>0</v>
      </c>
      <c r="AA1751" s="238">
        <f t="shared" si="5269"/>
        <v>0</v>
      </c>
      <c r="AB1751" s="238">
        <f t="shared" si="5205"/>
        <v>74039.7</v>
      </c>
      <c r="AC1751" s="238">
        <f t="shared" si="5206"/>
        <v>0</v>
      </c>
      <c r="AD1751" s="238">
        <f t="shared" si="5207"/>
        <v>0</v>
      </c>
      <c r="AE1751" s="238">
        <f t="shared" si="5270"/>
        <v>0</v>
      </c>
      <c r="AF1751" s="238">
        <f t="shared" si="5270"/>
        <v>0</v>
      </c>
      <c r="AG1751" s="238">
        <f t="shared" si="5270"/>
        <v>0</v>
      </c>
      <c r="AH1751" s="238">
        <f t="shared" si="5209"/>
        <v>74039.7</v>
      </c>
      <c r="AI1751" s="238">
        <f t="shared" si="5210"/>
        <v>0</v>
      </c>
      <c r="AJ1751" s="238">
        <f t="shared" si="5211"/>
        <v>0</v>
      </c>
      <c r="AK1751" s="238">
        <f t="shared" si="5271"/>
        <v>0</v>
      </c>
      <c r="AL1751" s="238">
        <f t="shared" si="5271"/>
        <v>0</v>
      </c>
      <c r="AM1751" s="238">
        <f t="shared" si="5271"/>
        <v>0</v>
      </c>
      <c r="AN1751" s="238">
        <f t="shared" si="5213"/>
        <v>74039.7</v>
      </c>
      <c r="AO1751" s="238">
        <f t="shared" si="5214"/>
        <v>0</v>
      </c>
      <c r="AP1751" s="238">
        <f t="shared" si="5215"/>
        <v>0</v>
      </c>
      <c r="AQ1751" s="238">
        <f t="shared" si="5272"/>
        <v>0</v>
      </c>
      <c r="AR1751" s="238">
        <f t="shared" si="5272"/>
        <v>0</v>
      </c>
      <c r="AS1751" s="238">
        <f t="shared" si="5272"/>
        <v>0</v>
      </c>
      <c r="AT1751" s="238">
        <f t="shared" si="5217"/>
        <v>74039.7</v>
      </c>
      <c r="AU1751" s="238">
        <f t="shared" si="5218"/>
        <v>0</v>
      </c>
      <c r="AV1751" s="238">
        <f t="shared" si="5219"/>
        <v>0</v>
      </c>
    </row>
    <row r="1752" spans="1:48" s="229" customFormat="1" ht="51" hidden="1">
      <c r="A1752" s="241" t="s">
        <v>298</v>
      </c>
      <c r="B1752" s="247" t="s">
        <v>401</v>
      </c>
      <c r="C1752" s="247" t="s">
        <v>20</v>
      </c>
      <c r="D1752" s="247" t="s">
        <v>49</v>
      </c>
      <c r="E1752" s="227" t="s">
        <v>19</v>
      </c>
      <c r="F1752" s="227" t="s">
        <v>126</v>
      </c>
      <c r="G1752" s="227" t="s">
        <v>147</v>
      </c>
      <c r="H1752" s="247" t="s">
        <v>297</v>
      </c>
      <c r="I1752" s="248"/>
      <c r="J1752" s="238"/>
      <c r="K1752" s="238"/>
      <c r="L1752" s="238"/>
      <c r="M1752" s="238"/>
      <c r="N1752" s="238"/>
      <c r="O1752" s="238"/>
      <c r="P1752" s="238">
        <f>P1753</f>
        <v>60712.55</v>
      </c>
      <c r="Q1752" s="238">
        <f t="shared" si="5268"/>
        <v>0</v>
      </c>
      <c r="R1752" s="238">
        <f t="shared" si="5268"/>
        <v>0</v>
      </c>
      <c r="S1752" s="238">
        <f t="shared" si="5268"/>
        <v>13327.15</v>
      </c>
      <c r="T1752" s="238">
        <f t="shared" si="5268"/>
        <v>0</v>
      </c>
      <c r="U1752" s="238">
        <f t="shared" si="5268"/>
        <v>0</v>
      </c>
      <c r="V1752" s="238">
        <f t="shared" si="5203"/>
        <v>74039.7</v>
      </c>
      <c r="W1752" s="238">
        <f t="shared" si="5203"/>
        <v>0</v>
      </c>
      <c r="X1752" s="238">
        <f t="shared" si="5203"/>
        <v>0</v>
      </c>
      <c r="Y1752" s="238">
        <f t="shared" si="5269"/>
        <v>0</v>
      </c>
      <c r="Z1752" s="238">
        <f t="shared" si="5269"/>
        <v>0</v>
      </c>
      <c r="AA1752" s="238">
        <f t="shared" si="5269"/>
        <v>0</v>
      </c>
      <c r="AB1752" s="238">
        <f t="shared" si="5205"/>
        <v>74039.7</v>
      </c>
      <c r="AC1752" s="238">
        <f t="shared" si="5206"/>
        <v>0</v>
      </c>
      <c r="AD1752" s="238">
        <f t="shared" si="5207"/>
        <v>0</v>
      </c>
      <c r="AE1752" s="238">
        <f t="shared" si="5270"/>
        <v>0</v>
      </c>
      <c r="AF1752" s="238">
        <f t="shared" si="5270"/>
        <v>0</v>
      </c>
      <c r="AG1752" s="238">
        <f t="shared" si="5270"/>
        <v>0</v>
      </c>
      <c r="AH1752" s="238">
        <f t="shared" si="5209"/>
        <v>74039.7</v>
      </c>
      <c r="AI1752" s="238">
        <f t="shared" si="5210"/>
        <v>0</v>
      </c>
      <c r="AJ1752" s="238">
        <f t="shared" si="5211"/>
        <v>0</v>
      </c>
      <c r="AK1752" s="238">
        <f t="shared" si="5271"/>
        <v>0</v>
      </c>
      <c r="AL1752" s="238">
        <f t="shared" si="5271"/>
        <v>0</v>
      </c>
      <c r="AM1752" s="238">
        <f t="shared" si="5271"/>
        <v>0</v>
      </c>
      <c r="AN1752" s="238">
        <f t="shared" si="5213"/>
        <v>74039.7</v>
      </c>
      <c r="AO1752" s="238">
        <f t="shared" si="5214"/>
        <v>0</v>
      </c>
      <c r="AP1752" s="238">
        <f t="shared" si="5215"/>
        <v>0</v>
      </c>
      <c r="AQ1752" s="238">
        <f t="shared" si="5272"/>
        <v>0</v>
      </c>
      <c r="AR1752" s="238">
        <f t="shared" si="5272"/>
        <v>0</v>
      </c>
      <c r="AS1752" s="238">
        <f t="shared" si="5272"/>
        <v>0</v>
      </c>
      <c r="AT1752" s="238">
        <f t="shared" si="5217"/>
        <v>74039.7</v>
      </c>
      <c r="AU1752" s="238">
        <f t="shared" si="5218"/>
        <v>0</v>
      </c>
      <c r="AV1752" s="238">
        <f t="shared" si="5219"/>
        <v>0</v>
      </c>
    </row>
    <row r="1753" spans="1:48" s="229" customFormat="1" hidden="1">
      <c r="A1753" s="235" t="s">
        <v>99</v>
      </c>
      <c r="B1753" s="247" t="s">
        <v>401</v>
      </c>
      <c r="C1753" s="247" t="s">
        <v>20</v>
      </c>
      <c r="D1753" s="247" t="s">
        <v>49</v>
      </c>
      <c r="E1753" s="227" t="s">
        <v>19</v>
      </c>
      <c r="F1753" s="227" t="s">
        <v>126</v>
      </c>
      <c r="G1753" s="227" t="s">
        <v>147</v>
      </c>
      <c r="H1753" s="247" t="s">
        <v>297</v>
      </c>
      <c r="I1753" s="248" t="s">
        <v>98</v>
      </c>
      <c r="J1753" s="238"/>
      <c r="K1753" s="238"/>
      <c r="L1753" s="238"/>
      <c r="M1753" s="238"/>
      <c r="N1753" s="238"/>
      <c r="O1753" s="238"/>
      <c r="P1753" s="238">
        <f>P1754</f>
        <v>60712.55</v>
      </c>
      <c r="Q1753" s="238">
        <f t="shared" si="5268"/>
        <v>0</v>
      </c>
      <c r="R1753" s="238">
        <f t="shared" si="5268"/>
        <v>0</v>
      </c>
      <c r="S1753" s="238">
        <f t="shared" si="5268"/>
        <v>13327.15</v>
      </c>
      <c r="T1753" s="238">
        <f t="shared" si="5268"/>
        <v>0</v>
      </c>
      <c r="U1753" s="238">
        <f t="shared" si="5268"/>
        <v>0</v>
      </c>
      <c r="V1753" s="238">
        <f t="shared" si="5203"/>
        <v>74039.7</v>
      </c>
      <c r="W1753" s="238">
        <f t="shared" si="5203"/>
        <v>0</v>
      </c>
      <c r="X1753" s="238">
        <f t="shared" si="5203"/>
        <v>0</v>
      </c>
      <c r="Y1753" s="238">
        <f t="shared" si="5269"/>
        <v>0</v>
      </c>
      <c r="Z1753" s="238">
        <f t="shared" si="5269"/>
        <v>0</v>
      </c>
      <c r="AA1753" s="238">
        <f t="shared" si="5269"/>
        <v>0</v>
      </c>
      <c r="AB1753" s="238">
        <f t="shared" si="5205"/>
        <v>74039.7</v>
      </c>
      <c r="AC1753" s="238">
        <f t="shared" si="5206"/>
        <v>0</v>
      </c>
      <c r="AD1753" s="238">
        <f t="shared" si="5207"/>
        <v>0</v>
      </c>
      <c r="AE1753" s="238">
        <f t="shared" si="5270"/>
        <v>0</v>
      </c>
      <c r="AF1753" s="238">
        <f t="shared" si="5270"/>
        <v>0</v>
      </c>
      <c r="AG1753" s="238">
        <f t="shared" si="5270"/>
        <v>0</v>
      </c>
      <c r="AH1753" s="238">
        <f t="shared" si="5209"/>
        <v>74039.7</v>
      </c>
      <c r="AI1753" s="238">
        <f t="shared" si="5210"/>
        <v>0</v>
      </c>
      <c r="AJ1753" s="238">
        <f t="shared" si="5211"/>
        <v>0</v>
      </c>
      <c r="AK1753" s="238">
        <f t="shared" si="5271"/>
        <v>0</v>
      </c>
      <c r="AL1753" s="238">
        <f t="shared" si="5271"/>
        <v>0</v>
      </c>
      <c r="AM1753" s="238">
        <f t="shared" si="5271"/>
        <v>0</v>
      </c>
      <c r="AN1753" s="238">
        <f t="shared" si="5213"/>
        <v>74039.7</v>
      </c>
      <c r="AO1753" s="238">
        <f t="shared" si="5214"/>
        <v>0</v>
      </c>
      <c r="AP1753" s="238">
        <f t="shared" si="5215"/>
        <v>0</v>
      </c>
      <c r="AQ1753" s="238">
        <f t="shared" si="5272"/>
        <v>0</v>
      </c>
      <c r="AR1753" s="238">
        <f t="shared" si="5272"/>
        <v>0</v>
      </c>
      <c r="AS1753" s="238">
        <f t="shared" si="5272"/>
        <v>0</v>
      </c>
      <c r="AT1753" s="238">
        <f t="shared" si="5217"/>
        <v>74039.7</v>
      </c>
      <c r="AU1753" s="238">
        <f t="shared" si="5218"/>
        <v>0</v>
      </c>
      <c r="AV1753" s="238">
        <f t="shared" si="5219"/>
        <v>0</v>
      </c>
    </row>
    <row r="1754" spans="1:48" s="229" customFormat="1" ht="25.5" hidden="1">
      <c r="A1754" s="235" t="s">
        <v>105</v>
      </c>
      <c r="B1754" s="247" t="s">
        <v>401</v>
      </c>
      <c r="C1754" s="247" t="s">
        <v>20</v>
      </c>
      <c r="D1754" s="247" t="s">
        <v>49</v>
      </c>
      <c r="E1754" s="227" t="s">
        <v>19</v>
      </c>
      <c r="F1754" s="227" t="s">
        <v>126</v>
      </c>
      <c r="G1754" s="227" t="s">
        <v>147</v>
      </c>
      <c r="H1754" s="247" t="s">
        <v>297</v>
      </c>
      <c r="I1754" s="248" t="s">
        <v>106</v>
      </c>
      <c r="J1754" s="238"/>
      <c r="K1754" s="238"/>
      <c r="L1754" s="238"/>
      <c r="M1754" s="238"/>
      <c r="N1754" s="238"/>
      <c r="O1754" s="238"/>
      <c r="P1754" s="238">
        <v>60712.55</v>
      </c>
      <c r="Q1754" s="238">
        <f t="shared" ref="Q1754:R1754" si="5273">K1754+N1754</f>
        <v>0</v>
      </c>
      <c r="R1754" s="238">
        <f t="shared" si="5273"/>
        <v>0</v>
      </c>
      <c r="S1754" s="238">
        <v>13327.15</v>
      </c>
      <c r="T1754" s="238"/>
      <c r="U1754" s="238"/>
      <c r="V1754" s="238">
        <f t="shared" si="5203"/>
        <v>74039.7</v>
      </c>
      <c r="W1754" s="238">
        <f t="shared" si="5203"/>
        <v>0</v>
      </c>
      <c r="X1754" s="238">
        <f t="shared" si="5203"/>
        <v>0</v>
      </c>
      <c r="Y1754" s="238"/>
      <c r="Z1754" s="238"/>
      <c r="AA1754" s="238"/>
      <c r="AB1754" s="238">
        <f t="shared" si="5205"/>
        <v>74039.7</v>
      </c>
      <c r="AC1754" s="238">
        <f t="shared" si="5206"/>
        <v>0</v>
      </c>
      <c r="AD1754" s="238">
        <f t="shared" si="5207"/>
        <v>0</v>
      </c>
      <c r="AE1754" s="238"/>
      <c r="AF1754" s="238"/>
      <c r="AG1754" s="238"/>
      <c r="AH1754" s="238">
        <f t="shared" si="5209"/>
        <v>74039.7</v>
      </c>
      <c r="AI1754" s="238">
        <f t="shared" si="5210"/>
        <v>0</v>
      </c>
      <c r="AJ1754" s="238">
        <f t="shared" si="5211"/>
        <v>0</v>
      </c>
      <c r="AK1754" s="238"/>
      <c r="AL1754" s="238"/>
      <c r="AM1754" s="238"/>
      <c r="AN1754" s="238">
        <f t="shared" si="5213"/>
        <v>74039.7</v>
      </c>
      <c r="AO1754" s="238">
        <f t="shared" si="5214"/>
        <v>0</v>
      </c>
      <c r="AP1754" s="238">
        <f t="shared" si="5215"/>
        <v>0</v>
      </c>
      <c r="AQ1754" s="238"/>
      <c r="AR1754" s="238"/>
      <c r="AS1754" s="238"/>
      <c r="AT1754" s="238">
        <f t="shared" si="5217"/>
        <v>74039.7</v>
      </c>
      <c r="AU1754" s="238">
        <f t="shared" si="5218"/>
        <v>0</v>
      </c>
      <c r="AV1754" s="238">
        <f t="shared" si="5219"/>
        <v>0</v>
      </c>
    </row>
    <row r="1755" spans="1:48" s="229" customFormat="1" hidden="1">
      <c r="A1755" s="235" t="s">
        <v>82</v>
      </c>
      <c r="B1755" s="247" t="s">
        <v>401</v>
      </c>
      <c r="C1755" s="247" t="s">
        <v>20</v>
      </c>
      <c r="D1755" s="247" t="s">
        <v>49</v>
      </c>
      <c r="E1755" s="227" t="s">
        <v>81</v>
      </c>
      <c r="F1755" s="227" t="s">
        <v>69</v>
      </c>
      <c r="G1755" s="227" t="s">
        <v>147</v>
      </c>
      <c r="H1755" s="247" t="s">
        <v>148</v>
      </c>
      <c r="I1755" s="248"/>
      <c r="J1755" s="238"/>
      <c r="K1755" s="238"/>
      <c r="L1755" s="238"/>
      <c r="M1755" s="238"/>
      <c r="N1755" s="238"/>
      <c r="O1755" s="238"/>
      <c r="P1755" s="238">
        <f t="shared" ref="P1755:U1755" si="5274">P1759</f>
        <v>436800</v>
      </c>
      <c r="Q1755" s="238">
        <f t="shared" si="5274"/>
        <v>0</v>
      </c>
      <c r="R1755" s="238">
        <f t="shared" si="5274"/>
        <v>0</v>
      </c>
      <c r="S1755" s="238">
        <f t="shared" si="5274"/>
        <v>0</v>
      </c>
      <c r="T1755" s="238">
        <f t="shared" si="5274"/>
        <v>0</v>
      </c>
      <c r="U1755" s="238">
        <f t="shared" si="5274"/>
        <v>0</v>
      </c>
      <c r="V1755" s="238">
        <f t="shared" ref="V1755:X1773" si="5275">P1755+S1755</f>
        <v>436800</v>
      </c>
      <c r="W1755" s="238">
        <f t="shared" si="5275"/>
        <v>0</v>
      </c>
      <c r="X1755" s="238">
        <f t="shared" si="5275"/>
        <v>0</v>
      </c>
      <c r="Y1755" s="238">
        <f>Y1759</f>
        <v>0</v>
      </c>
      <c r="Z1755" s="238">
        <f t="shared" ref="Z1755:AA1755" si="5276">Z1759</f>
        <v>0</v>
      </c>
      <c r="AA1755" s="238">
        <f t="shared" si="5276"/>
        <v>0</v>
      </c>
      <c r="AB1755" s="238">
        <f t="shared" si="5205"/>
        <v>436800</v>
      </c>
      <c r="AC1755" s="238">
        <f t="shared" si="5206"/>
        <v>0</v>
      </c>
      <c r="AD1755" s="238">
        <f t="shared" si="5207"/>
        <v>0</v>
      </c>
      <c r="AE1755" s="238">
        <f>AE1759</f>
        <v>0</v>
      </c>
      <c r="AF1755" s="238">
        <f t="shared" ref="AF1755:AG1755" si="5277">AF1759</f>
        <v>0</v>
      </c>
      <c r="AG1755" s="238">
        <f t="shared" si="5277"/>
        <v>0</v>
      </c>
      <c r="AH1755" s="238">
        <f t="shared" si="5209"/>
        <v>436800</v>
      </c>
      <c r="AI1755" s="238">
        <f t="shared" si="5210"/>
        <v>0</v>
      </c>
      <c r="AJ1755" s="238">
        <f t="shared" si="5211"/>
        <v>0</v>
      </c>
      <c r="AK1755" s="238">
        <f>AK1759</f>
        <v>0</v>
      </c>
      <c r="AL1755" s="238">
        <f t="shared" ref="AL1755:AM1755" si="5278">AL1759</f>
        <v>0</v>
      </c>
      <c r="AM1755" s="238">
        <f t="shared" si="5278"/>
        <v>0</v>
      </c>
      <c r="AN1755" s="238">
        <f t="shared" si="5213"/>
        <v>436800</v>
      </c>
      <c r="AO1755" s="238">
        <f t="shared" si="5214"/>
        <v>0</v>
      </c>
      <c r="AP1755" s="238">
        <f t="shared" si="5215"/>
        <v>0</v>
      </c>
      <c r="AQ1755" s="238">
        <f>AQ1759+AQ1756</f>
        <v>4000</v>
      </c>
      <c r="AR1755" s="238">
        <f t="shared" ref="AR1755:AS1755" si="5279">AR1759+AR1756</f>
        <v>0</v>
      </c>
      <c r="AS1755" s="238">
        <f t="shared" si="5279"/>
        <v>0</v>
      </c>
      <c r="AT1755" s="238">
        <f t="shared" si="5217"/>
        <v>440800</v>
      </c>
      <c r="AU1755" s="238">
        <f t="shared" si="5218"/>
        <v>0</v>
      </c>
      <c r="AV1755" s="238">
        <f t="shared" si="5219"/>
        <v>0</v>
      </c>
    </row>
    <row r="1756" spans="1:48" s="229" customFormat="1" hidden="1">
      <c r="A1756" s="340" t="s">
        <v>331</v>
      </c>
      <c r="B1756" s="247" t="s">
        <v>401</v>
      </c>
      <c r="C1756" s="247" t="s">
        <v>20</v>
      </c>
      <c r="D1756" s="247" t="s">
        <v>49</v>
      </c>
      <c r="E1756" s="227" t="s">
        <v>81</v>
      </c>
      <c r="F1756" s="227" t="s">
        <v>69</v>
      </c>
      <c r="G1756" s="227" t="s">
        <v>147</v>
      </c>
      <c r="H1756" s="247" t="s">
        <v>184</v>
      </c>
      <c r="I1756" s="248"/>
      <c r="J1756" s="238"/>
      <c r="K1756" s="238"/>
      <c r="L1756" s="238"/>
      <c r="M1756" s="238"/>
      <c r="N1756" s="238"/>
      <c r="O1756" s="238"/>
      <c r="P1756" s="238"/>
      <c r="Q1756" s="238"/>
      <c r="R1756" s="238"/>
      <c r="S1756" s="238"/>
      <c r="T1756" s="238"/>
      <c r="U1756" s="238"/>
      <c r="V1756" s="238"/>
      <c r="W1756" s="238"/>
      <c r="X1756" s="238"/>
      <c r="Y1756" s="238"/>
      <c r="Z1756" s="238"/>
      <c r="AA1756" s="238"/>
      <c r="AB1756" s="238"/>
      <c r="AC1756" s="238"/>
      <c r="AD1756" s="238"/>
      <c r="AE1756" s="238"/>
      <c r="AF1756" s="238"/>
      <c r="AG1756" s="238"/>
      <c r="AH1756" s="238"/>
      <c r="AI1756" s="238"/>
      <c r="AJ1756" s="238"/>
      <c r="AK1756" s="238"/>
      <c r="AL1756" s="238"/>
      <c r="AM1756" s="238"/>
      <c r="AN1756" s="238"/>
      <c r="AO1756" s="238"/>
      <c r="AP1756" s="238"/>
      <c r="AQ1756" s="238">
        <f>AQ1757</f>
        <v>4000</v>
      </c>
      <c r="AR1756" s="238">
        <f t="shared" ref="AR1756:AR1757" si="5280">AR1757</f>
        <v>0</v>
      </c>
      <c r="AS1756" s="238">
        <f t="shared" ref="AS1756:AS1757" si="5281">AS1757</f>
        <v>0</v>
      </c>
      <c r="AT1756" s="238">
        <f t="shared" si="5217"/>
        <v>4000</v>
      </c>
      <c r="AU1756" s="238">
        <f t="shared" si="5218"/>
        <v>0</v>
      </c>
      <c r="AV1756" s="238">
        <f t="shared" si="5219"/>
        <v>0</v>
      </c>
    </row>
    <row r="1757" spans="1:48" s="229" customFormat="1" ht="25.5" hidden="1">
      <c r="A1757" s="305" t="s">
        <v>259</v>
      </c>
      <c r="B1757" s="247" t="s">
        <v>401</v>
      </c>
      <c r="C1757" s="247" t="s">
        <v>20</v>
      </c>
      <c r="D1757" s="247" t="s">
        <v>49</v>
      </c>
      <c r="E1757" s="227" t="s">
        <v>81</v>
      </c>
      <c r="F1757" s="227" t="s">
        <v>69</v>
      </c>
      <c r="G1757" s="227" t="s">
        <v>147</v>
      </c>
      <c r="H1757" s="247" t="s">
        <v>184</v>
      </c>
      <c r="I1757" s="248" t="s">
        <v>93</v>
      </c>
      <c r="J1757" s="238"/>
      <c r="K1757" s="238"/>
      <c r="L1757" s="238"/>
      <c r="M1757" s="238"/>
      <c r="N1757" s="238"/>
      <c r="O1757" s="238"/>
      <c r="P1757" s="238"/>
      <c r="Q1757" s="238"/>
      <c r="R1757" s="238"/>
      <c r="S1757" s="238"/>
      <c r="T1757" s="238"/>
      <c r="U1757" s="238"/>
      <c r="V1757" s="238"/>
      <c r="W1757" s="238"/>
      <c r="X1757" s="238"/>
      <c r="Y1757" s="238"/>
      <c r="Z1757" s="238"/>
      <c r="AA1757" s="238"/>
      <c r="AB1757" s="238"/>
      <c r="AC1757" s="238"/>
      <c r="AD1757" s="238"/>
      <c r="AE1757" s="238"/>
      <c r="AF1757" s="238"/>
      <c r="AG1757" s="238"/>
      <c r="AH1757" s="238"/>
      <c r="AI1757" s="238"/>
      <c r="AJ1757" s="238"/>
      <c r="AK1757" s="238"/>
      <c r="AL1757" s="238"/>
      <c r="AM1757" s="238"/>
      <c r="AN1757" s="238"/>
      <c r="AO1757" s="238"/>
      <c r="AP1757" s="238"/>
      <c r="AQ1757" s="238">
        <f>AQ1758</f>
        <v>4000</v>
      </c>
      <c r="AR1757" s="238">
        <f t="shared" si="5280"/>
        <v>0</v>
      </c>
      <c r="AS1757" s="238">
        <f t="shared" si="5281"/>
        <v>0</v>
      </c>
      <c r="AT1757" s="238">
        <f t="shared" si="5217"/>
        <v>4000</v>
      </c>
      <c r="AU1757" s="238">
        <f t="shared" si="5218"/>
        <v>0</v>
      </c>
      <c r="AV1757" s="238">
        <f t="shared" si="5219"/>
        <v>0</v>
      </c>
    </row>
    <row r="1758" spans="1:48" s="229" customFormat="1" ht="25.5" hidden="1">
      <c r="A1758" s="307" t="s">
        <v>97</v>
      </c>
      <c r="B1758" s="247" t="s">
        <v>401</v>
      </c>
      <c r="C1758" s="247" t="s">
        <v>20</v>
      </c>
      <c r="D1758" s="247" t="s">
        <v>49</v>
      </c>
      <c r="E1758" s="227" t="s">
        <v>81</v>
      </c>
      <c r="F1758" s="227" t="s">
        <v>69</v>
      </c>
      <c r="G1758" s="227" t="s">
        <v>147</v>
      </c>
      <c r="H1758" s="247" t="s">
        <v>184</v>
      </c>
      <c r="I1758" s="248" t="s">
        <v>94</v>
      </c>
      <c r="J1758" s="238"/>
      <c r="K1758" s="238"/>
      <c r="L1758" s="238"/>
      <c r="M1758" s="238"/>
      <c r="N1758" s="238"/>
      <c r="O1758" s="238"/>
      <c r="P1758" s="238"/>
      <c r="Q1758" s="238"/>
      <c r="R1758" s="238"/>
      <c r="S1758" s="238"/>
      <c r="T1758" s="238"/>
      <c r="U1758" s="238"/>
      <c r="V1758" s="238"/>
      <c r="W1758" s="238"/>
      <c r="X1758" s="238"/>
      <c r="Y1758" s="238"/>
      <c r="Z1758" s="238"/>
      <c r="AA1758" s="238"/>
      <c r="AB1758" s="238"/>
      <c r="AC1758" s="238"/>
      <c r="AD1758" s="238"/>
      <c r="AE1758" s="238"/>
      <c r="AF1758" s="238"/>
      <c r="AG1758" s="238"/>
      <c r="AH1758" s="238"/>
      <c r="AI1758" s="238"/>
      <c r="AJ1758" s="238"/>
      <c r="AK1758" s="238"/>
      <c r="AL1758" s="238"/>
      <c r="AM1758" s="238"/>
      <c r="AN1758" s="238"/>
      <c r="AO1758" s="238"/>
      <c r="AP1758" s="238"/>
      <c r="AQ1758" s="238">
        <v>4000</v>
      </c>
      <c r="AR1758" s="238"/>
      <c r="AS1758" s="238"/>
      <c r="AT1758" s="238">
        <f t="shared" si="5217"/>
        <v>4000</v>
      </c>
      <c r="AU1758" s="238">
        <f t="shared" si="5218"/>
        <v>0</v>
      </c>
      <c r="AV1758" s="238">
        <f t="shared" si="5219"/>
        <v>0</v>
      </c>
    </row>
    <row r="1759" spans="1:48" s="229" customFormat="1" ht="51" hidden="1">
      <c r="A1759" s="241" t="s">
        <v>306</v>
      </c>
      <c r="B1759" s="247" t="s">
        <v>401</v>
      </c>
      <c r="C1759" s="247" t="s">
        <v>20</v>
      </c>
      <c r="D1759" s="247" t="s">
        <v>49</v>
      </c>
      <c r="E1759" s="227" t="s">
        <v>81</v>
      </c>
      <c r="F1759" s="227" t="s">
        <v>69</v>
      </c>
      <c r="G1759" s="227" t="s">
        <v>147</v>
      </c>
      <c r="H1759" s="247" t="s">
        <v>305</v>
      </c>
      <c r="I1759" s="248"/>
      <c r="J1759" s="238"/>
      <c r="K1759" s="238"/>
      <c r="L1759" s="238"/>
      <c r="M1759" s="238"/>
      <c r="N1759" s="238"/>
      <c r="O1759" s="238"/>
      <c r="P1759" s="238">
        <f>P1760</f>
        <v>436800</v>
      </c>
      <c r="Q1759" s="238">
        <f t="shared" ref="Q1759:U1760" si="5282">Q1760</f>
        <v>0</v>
      </c>
      <c r="R1759" s="238">
        <f t="shared" si="5282"/>
        <v>0</v>
      </c>
      <c r="S1759" s="238">
        <f t="shared" si="5282"/>
        <v>0</v>
      </c>
      <c r="T1759" s="238">
        <f t="shared" si="5282"/>
        <v>0</v>
      </c>
      <c r="U1759" s="238">
        <f t="shared" si="5282"/>
        <v>0</v>
      </c>
      <c r="V1759" s="238">
        <f t="shared" si="5275"/>
        <v>436800</v>
      </c>
      <c r="W1759" s="238">
        <f t="shared" si="5275"/>
        <v>0</v>
      </c>
      <c r="X1759" s="238">
        <f t="shared" si="5275"/>
        <v>0</v>
      </c>
      <c r="Y1759" s="238">
        <f t="shared" ref="Y1759:AA1760" si="5283">Y1760</f>
        <v>0</v>
      </c>
      <c r="Z1759" s="238">
        <f t="shared" si="5283"/>
        <v>0</v>
      </c>
      <c r="AA1759" s="238">
        <f t="shared" si="5283"/>
        <v>0</v>
      </c>
      <c r="AB1759" s="238">
        <f t="shared" si="5205"/>
        <v>436800</v>
      </c>
      <c r="AC1759" s="238">
        <f t="shared" si="5206"/>
        <v>0</v>
      </c>
      <c r="AD1759" s="238">
        <f t="shared" si="5207"/>
        <v>0</v>
      </c>
      <c r="AE1759" s="238">
        <f t="shared" ref="AE1759:AG1760" si="5284">AE1760</f>
        <v>0</v>
      </c>
      <c r="AF1759" s="238">
        <f t="shared" si="5284"/>
        <v>0</v>
      </c>
      <c r="AG1759" s="238">
        <f t="shared" si="5284"/>
        <v>0</v>
      </c>
      <c r="AH1759" s="238">
        <f t="shared" si="5209"/>
        <v>436800</v>
      </c>
      <c r="AI1759" s="238">
        <f t="shared" si="5210"/>
        <v>0</v>
      </c>
      <c r="AJ1759" s="238">
        <f t="shared" si="5211"/>
        <v>0</v>
      </c>
      <c r="AK1759" s="238">
        <f t="shared" ref="AK1759:AM1760" si="5285">AK1760</f>
        <v>0</v>
      </c>
      <c r="AL1759" s="238">
        <f t="shared" si="5285"/>
        <v>0</v>
      </c>
      <c r="AM1759" s="238">
        <f t="shared" si="5285"/>
        <v>0</v>
      </c>
      <c r="AN1759" s="238">
        <f t="shared" si="5213"/>
        <v>436800</v>
      </c>
      <c r="AO1759" s="238">
        <f t="shared" si="5214"/>
        <v>0</v>
      </c>
      <c r="AP1759" s="238">
        <f t="shared" si="5215"/>
        <v>0</v>
      </c>
      <c r="AQ1759" s="238">
        <f t="shared" ref="AQ1759:AS1760" si="5286">AQ1760</f>
        <v>0</v>
      </c>
      <c r="AR1759" s="238">
        <f t="shared" si="5286"/>
        <v>0</v>
      </c>
      <c r="AS1759" s="238">
        <f t="shared" si="5286"/>
        <v>0</v>
      </c>
      <c r="AT1759" s="238">
        <f t="shared" si="5217"/>
        <v>436800</v>
      </c>
      <c r="AU1759" s="238">
        <f t="shared" si="5218"/>
        <v>0</v>
      </c>
      <c r="AV1759" s="238">
        <f t="shared" si="5219"/>
        <v>0</v>
      </c>
    </row>
    <row r="1760" spans="1:48" s="229" customFormat="1" hidden="1">
      <c r="A1760" s="235" t="s">
        <v>99</v>
      </c>
      <c r="B1760" s="247" t="s">
        <v>401</v>
      </c>
      <c r="C1760" s="247" t="s">
        <v>20</v>
      </c>
      <c r="D1760" s="247" t="s">
        <v>49</v>
      </c>
      <c r="E1760" s="227" t="s">
        <v>81</v>
      </c>
      <c r="F1760" s="227" t="s">
        <v>69</v>
      </c>
      <c r="G1760" s="227" t="s">
        <v>147</v>
      </c>
      <c r="H1760" s="247" t="s">
        <v>305</v>
      </c>
      <c r="I1760" s="248" t="s">
        <v>98</v>
      </c>
      <c r="J1760" s="238"/>
      <c r="K1760" s="238"/>
      <c r="L1760" s="238"/>
      <c r="M1760" s="238"/>
      <c r="N1760" s="238"/>
      <c r="O1760" s="238"/>
      <c r="P1760" s="238">
        <f>P1761</f>
        <v>436800</v>
      </c>
      <c r="Q1760" s="238">
        <f t="shared" si="5282"/>
        <v>0</v>
      </c>
      <c r="R1760" s="238">
        <f t="shared" si="5282"/>
        <v>0</v>
      </c>
      <c r="S1760" s="238">
        <f t="shared" si="5282"/>
        <v>0</v>
      </c>
      <c r="T1760" s="238">
        <f t="shared" si="5282"/>
        <v>0</v>
      </c>
      <c r="U1760" s="238">
        <f t="shared" si="5282"/>
        <v>0</v>
      </c>
      <c r="V1760" s="238">
        <f t="shared" si="5275"/>
        <v>436800</v>
      </c>
      <c r="W1760" s="238">
        <f t="shared" si="5275"/>
        <v>0</v>
      </c>
      <c r="X1760" s="238">
        <f t="shared" si="5275"/>
        <v>0</v>
      </c>
      <c r="Y1760" s="238">
        <f t="shared" si="5283"/>
        <v>0</v>
      </c>
      <c r="Z1760" s="238">
        <f t="shared" si="5283"/>
        <v>0</v>
      </c>
      <c r="AA1760" s="238">
        <f t="shared" si="5283"/>
        <v>0</v>
      </c>
      <c r="AB1760" s="238">
        <f t="shared" si="5205"/>
        <v>436800</v>
      </c>
      <c r="AC1760" s="238">
        <f t="shared" si="5206"/>
        <v>0</v>
      </c>
      <c r="AD1760" s="238">
        <f t="shared" si="5207"/>
        <v>0</v>
      </c>
      <c r="AE1760" s="238">
        <f t="shared" si="5284"/>
        <v>0</v>
      </c>
      <c r="AF1760" s="238">
        <f t="shared" si="5284"/>
        <v>0</v>
      </c>
      <c r="AG1760" s="238">
        <f t="shared" si="5284"/>
        <v>0</v>
      </c>
      <c r="AH1760" s="238">
        <f t="shared" si="5209"/>
        <v>436800</v>
      </c>
      <c r="AI1760" s="238">
        <f t="shared" si="5210"/>
        <v>0</v>
      </c>
      <c r="AJ1760" s="238">
        <f t="shared" si="5211"/>
        <v>0</v>
      </c>
      <c r="AK1760" s="238">
        <f t="shared" si="5285"/>
        <v>0</v>
      </c>
      <c r="AL1760" s="238">
        <f t="shared" si="5285"/>
        <v>0</v>
      </c>
      <c r="AM1760" s="238">
        <f t="shared" si="5285"/>
        <v>0</v>
      </c>
      <c r="AN1760" s="238">
        <f t="shared" si="5213"/>
        <v>436800</v>
      </c>
      <c r="AO1760" s="238">
        <f t="shared" si="5214"/>
        <v>0</v>
      </c>
      <c r="AP1760" s="238">
        <f t="shared" si="5215"/>
        <v>0</v>
      </c>
      <c r="AQ1760" s="238">
        <f t="shared" si="5286"/>
        <v>0</v>
      </c>
      <c r="AR1760" s="238">
        <f t="shared" si="5286"/>
        <v>0</v>
      </c>
      <c r="AS1760" s="238">
        <f t="shared" si="5286"/>
        <v>0</v>
      </c>
      <c r="AT1760" s="238">
        <f t="shared" si="5217"/>
        <v>436800</v>
      </c>
      <c r="AU1760" s="238">
        <f t="shared" si="5218"/>
        <v>0</v>
      </c>
      <c r="AV1760" s="238">
        <f t="shared" si="5219"/>
        <v>0</v>
      </c>
    </row>
    <row r="1761" spans="1:48" s="229" customFormat="1" ht="25.5" hidden="1">
      <c r="A1761" s="235" t="s">
        <v>105</v>
      </c>
      <c r="B1761" s="247" t="s">
        <v>401</v>
      </c>
      <c r="C1761" s="247" t="s">
        <v>20</v>
      </c>
      <c r="D1761" s="247" t="s">
        <v>49</v>
      </c>
      <c r="E1761" s="227" t="s">
        <v>81</v>
      </c>
      <c r="F1761" s="227" t="s">
        <v>69</v>
      </c>
      <c r="G1761" s="227" t="s">
        <v>147</v>
      </c>
      <c r="H1761" s="247" t="s">
        <v>305</v>
      </c>
      <c r="I1761" s="248" t="s">
        <v>106</v>
      </c>
      <c r="J1761" s="238"/>
      <c r="K1761" s="238"/>
      <c r="L1761" s="238"/>
      <c r="M1761" s="238"/>
      <c r="N1761" s="238"/>
      <c r="O1761" s="238"/>
      <c r="P1761" s="238">
        <v>436800</v>
      </c>
      <c r="Q1761" s="238">
        <f t="shared" ref="Q1761:R1761" si="5287">K1761+N1761</f>
        <v>0</v>
      </c>
      <c r="R1761" s="238">
        <f t="shared" si="5287"/>
        <v>0</v>
      </c>
      <c r="S1761" s="238"/>
      <c r="T1761" s="238"/>
      <c r="U1761" s="238"/>
      <c r="V1761" s="238">
        <f t="shared" si="5275"/>
        <v>436800</v>
      </c>
      <c r="W1761" s="238">
        <f t="shared" si="5275"/>
        <v>0</v>
      </c>
      <c r="X1761" s="238">
        <f t="shared" si="5275"/>
        <v>0</v>
      </c>
      <c r="Y1761" s="238"/>
      <c r="Z1761" s="238"/>
      <c r="AA1761" s="238"/>
      <c r="AB1761" s="238">
        <f t="shared" si="5205"/>
        <v>436800</v>
      </c>
      <c r="AC1761" s="238">
        <f t="shared" si="5206"/>
        <v>0</v>
      </c>
      <c r="AD1761" s="238">
        <f t="shared" si="5207"/>
        <v>0</v>
      </c>
      <c r="AE1761" s="238"/>
      <c r="AF1761" s="238"/>
      <c r="AG1761" s="238"/>
      <c r="AH1761" s="238">
        <f t="shared" si="5209"/>
        <v>436800</v>
      </c>
      <c r="AI1761" s="238">
        <f t="shared" si="5210"/>
        <v>0</v>
      </c>
      <c r="AJ1761" s="238">
        <f t="shared" si="5211"/>
        <v>0</v>
      </c>
      <c r="AK1761" s="238"/>
      <c r="AL1761" s="238"/>
      <c r="AM1761" s="238"/>
      <c r="AN1761" s="238">
        <f t="shared" si="5213"/>
        <v>436800</v>
      </c>
      <c r="AO1761" s="238">
        <f t="shared" si="5214"/>
        <v>0</v>
      </c>
      <c r="AP1761" s="238">
        <f t="shared" si="5215"/>
        <v>0</v>
      </c>
      <c r="AQ1761" s="238"/>
      <c r="AR1761" s="238"/>
      <c r="AS1761" s="238"/>
      <c r="AT1761" s="238">
        <f t="shared" si="5217"/>
        <v>436800</v>
      </c>
      <c r="AU1761" s="238">
        <f t="shared" si="5218"/>
        <v>0</v>
      </c>
      <c r="AV1761" s="238">
        <f t="shared" si="5219"/>
        <v>0</v>
      </c>
    </row>
    <row r="1762" spans="1:48" s="229" customFormat="1" ht="15.75" hidden="1">
      <c r="A1762" s="249" t="s">
        <v>54</v>
      </c>
      <c r="B1762" s="226" t="s">
        <v>401</v>
      </c>
      <c r="C1762" s="226" t="s">
        <v>17</v>
      </c>
      <c r="D1762" s="227"/>
      <c r="E1762" s="227"/>
      <c r="F1762" s="227"/>
      <c r="G1762" s="227"/>
      <c r="H1762" s="227"/>
      <c r="I1762" s="237"/>
      <c r="J1762" s="228"/>
      <c r="K1762" s="228"/>
      <c r="L1762" s="228"/>
      <c r="M1762" s="228"/>
      <c r="N1762" s="228"/>
      <c r="O1762" s="228"/>
      <c r="P1762" s="228">
        <f>P1763</f>
        <v>63322.720000000001</v>
      </c>
      <c r="Q1762" s="228">
        <f t="shared" ref="Q1762:U1764" si="5288">Q1763</f>
        <v>0</v>
      </c>
      <c r="R1762" s="228">
        <f t="shared" si="5288"/>
        <v>0</v>
      </c>
      <c r="S1762" s="228">
        <f t="shared" si="5288"/>
        <v>0</v>
      </c>
      <c r="T1762" s="228">
        <f t="shared" si="5288"/>
        <v>0</v>
      </c>
      <c r="U1762" s="228">
        <f t="shared" si="5288"/>
        <v>0</v>
      </c>
      <c r="V1762" s="228">
        <f t="shared" si="5275"/>
        <v>63322.720000000001</v>
      </c>
      <c r="W1762" s="228">
        <f t="shared" si="5275"/>
        <v>0</v>
      </c>
      <c r="X1762" s="228">
        <f t="shared" si="5275"/>
        <v>0</v>
      </c>
      <c r="Y1762" s="228">
        <f t="shared" ref="Y1762:AA1764" si="5289">Y1763</f>
        <v>0</v>
      </c>
      <c r="Z1762" s="228">
        <f t="shared" si="5289"/>
        <v>0</v>
      </c>
      <c r="AA1762" s="228">
        <f t="shared" si="5289"/>
        <v>0</v>
      </c>
      <c r="AB1762" s="228">
        <f t="shared" si="5205"/>
        <v>63322.720000000001</v>
      </c>
      <c r="AC1762" s="228">
        <f t="shared" si="5206"/>
        <v>0</v>
      </c>
      <c r="AD1762" s="228">
        <f t="shared" si="5207"/>
        <v>0</v>
      </c>
      <c r="AE1762" s="228">
        <f t="shared" ref="AE1762:AG1764" si="5290">AE1763</f>
        <v>0</v>
      </c>
      <c r="AF1762" s="228">
        <f t="shared" si="5290"/>
        <v>0</v>
      </c>
      <c r="AG1762" s="228">
        <f t="shared" si="5290"/>
        <v>0</v>
      </c>
      <c r="AH1762" s="228">
        <f t="shared" si="5209"/>
        <v>63322.720000000001</v>
      </c>
      <c r="AI1762" s="228">
        <f t="shared" si="5210"/>
        <v>0</v>
      </c>
      <c r="AJ1762" s="228">
        <f t="shared" si="5211"/>
        <v>0</v>
      </c>
      <c r="AK1762" s="228">
        <f t="shared" ref="AK1762:AM1764" si="5291">AK1763</f>
        <v>0</v>
      </c>
      <c r="AL1762" s="228">
        <f t="shared" si="5291"/>
        <v>0</v>
      </c>
      <c r="AM1762" s="228">
        <f t="shared" si="5291"/>
        <v>0</v>
      </c>
      <c r="AN1762" s="228">
        <f t="shared" si="5213"/>
        <v>63322.720000000001</v>
      </c>
      <c r="AO1762" s="228">
        <f t="shared" si="5214"/>
        <v>0</v>
      </c>
      <c r="AP1762" s="228">
        <f t="shared" si="5215"/>
        <v>0</v>
      </c>
      <c r="AQ1762" s="228">
        <f t="shared" ref="AQ1762:AS1764" si="5292">AQ1763</f>
        <v>0</v>
      </c>
      <c r="AR1762" s="228">
        <f t="shared" si="5292"/>
        <v>0</v>
      </c>
      <c r="AS1762" s="228">
        <f t="shared" si="5292"/>
        <v>0</v>
      </c>
      <c r="AT1762" s="228">
        <f t="shared" si="5217"/>
        <v>63322.720000000001</v>
      </c>
      <c r="AU1762" s="228">
        <f t="shared" si="5218"/>
        <v>0</v>
      </c>
      <c r="AV1762" s="228">
        <f t="shared" si="5219"/>
        <v>0</v>
      </c>
    </row>
    <row r="1763" spans="1:48" s="229" customFormat="1" hidden="1">
      <c r="A1763" s="250" t="s">
        <v>55</v>
      </c>
      <c r="B1763" s="232" t="s">
        <v>401</v>
      </c>
      <c r="C1763" s="232" t="s">
        <v>17</v>
      </c>
      <c r="D1763" s="232" t="s">
        <v>13</v>
      </c>
      <c r="E1763" s="232"/>
      <c r="F1763" s="232"/>
      <c r="G1763" s="232"/>
      <c r="H1763" s="232"/>
      <c r="I1763" s="233"/>
      <c r="J1763" s="234"/>
      <c r="K1763" s="234"/>
      <c r="L1763" s="234"/>
      <c r="M1763" s="234"/>
      <c r="N1763" s="234"/>
      <c r="O1763" s="234"/>
      <c r="P1763" s="234">
        <f>P1764</f>
        <v>63322.720000000001</v>
      </c>
      <c r="Q1763" s="234">
        <f t="shared" si="5288"/>
        <v>0</v>
      </c>
      <c r="R1763" s="234">
        <f t="shared" si="5288"/>
        <v>0</v>
      </c>
      <c r="S1763" s="234">
        <f t="shared" si="5288"/>
        <v>0</v>
      </c>
      <c r="T1763" s="234">
        <f t="shared" si="5288"/>
        <v>0</v>
      </c>
      <c r="U1763" s="234">
        <f t="shared" si="5288"/>
        <v>0</v>
      </c>
      <c r="V1763" s="234">
        <f t="shared" si="5275"/>
        <v>63322.720000000001</v>
      </c>
      <c r="W1763" s="234">
        <f t="shared" si="5275"/>
        <v>0</v>
      </c>
      <c r="X1763" s="234">
        <f t="shared" si="5275"/>
        <v>0</v>
      </c>
      <c r="Y1763" s="234">
        <f t="shared" si="5289"/>
        <v>0</v>
      </c>
      <c r="Z1763" s="234">
        <f t="shared" si="5289"/>
        <v>0</v>
      </c>
      <c r="AA1763" s="234">
        <f t="shared" si="5289"/>
        <v>0</v>
      </c>
      <c r="AB1763" s="234">
        <f t="shared" si="5205"/>
        <v>63322.720000000001</v>
      </c>
      <c r="AC1763" s="234">
        <f t="shared" si="5206"/>
        <v>0</v>
      </c>
      <c r="AD1763" s="234">
        <f t="shared" si="5207"/>
        <v>0</v>
      </c>
      <c r="AE1763" s="234">
        <f t="shared" si="5290"/>
        <v>0</v>
      </c>
      <c r="AF1763" s="234">
        <f t="shared" si="5290"/>
        <v>0</v>
      </c>
      <c r="AG1763" s="234">
        <f t="shared" si="5290"/>
        <v>0</v>
      </c>
      <c r="AH1763" s="234">
        <f t="shared" si="5209"/>
        <v>63322.720000000001</v>
      </c>
      <c r="AI1763" s="234">
        <f t="shared" si="5210"/>
        <v>0</v>
      </c>
      <c r="AJ1763" s="234">
        <f t="shared" si="5211"/>
        <v>0</v>
      </c>
      <c r="AK1763" s="234">
        <f t="shared" si="5291"/>
        <v>0</v>
      </c>
      <c r="AL1763" s="234">
        <f t="shared" si="5291"/>
        <v>0</v>
      </c>
      <c r="AM1763" s="234">
        <f t="shared" si="5291"/>
        <v>0</v>
      </c>
      <c r="AN1763" s="234">
        <f t="shared" si="5213"/>
        <v>63322.720000000001</v>
      </c>
      <c r="AO1763" s="234">
        <f t="shared" si="5214"/>
        <v>0</v>
      </c>
      <c r="AP1763" s="234">
        <f t="shared" si="5215"/>
        <v>0</v>
      </c>
      <c r="AQ1763" s="234">
        <f t="shared" si="5292"/>
        <v>0</v>
      </c>
      <c r="AR1763" s="234">
        <f t="shared" si="5292"/>
        <v>0</v>
      </c>
      <c r="AS1763" s="234">
        <f t="shared" si="5292"/>
        <v>0</v>
      </c>
      <c r="AT1763" s="234">
        <f t="shared" si="5217"/>
        <v>63322.720000000001</v>
      </c>
      <c r="AU1763" s="234">
        <f t="shared" si="5218"/>
        <v>0</v>
      </c>
      <c r="AV1763" s="234">
        <f t="shared" si="5219"/>
        <v>0</v>
      </c>
    </row>
    <row r="1764" spans="1:48" s="229" customFormat="1" hidden="1">
      <c r="A1764" s="235" t="s">
        <v>82</v>
      </c>
      <c r="B1764" s="247" t="s">
        <v>401</v>
      </c>
      <c r="C1764" s="227" t="s">
        <v>17</v>
      </c>
      <c r="D1764" s="227" t="s">
        <v>13</v>
      </c>
      <c r="E1764" s="227" t="s">
        <v>81</v>
      </c>
      <c r="F1764" s="227" t="s">
        <v>69</v>
      </c>
      <c r="G1764" s="227" t="s">
        <v>147</v>
      </c>
      <c r="H1764" s="227" t="s">
        <v>148</v>
      </c>
      <c r="I1764" s="237"/>
      <c r="J1764" s="244"/>
      <c r="K1764" s="244"/>
      <c r="L1764" s="244"/>
      <c r="M1764" s="244"/>
      <c r="N1764" s="244"/>
      <c r="O1764" s="244"/>
      <c r="P1764" s="244">
        <f>P1765</f>
        <v>63322.720000000001</v>
      </c>
      <c r="Q1764" s="244">
        <f t="shared" si="5288"/>
        <v>0</v>
      </c>
      <c r="R1764" s="244">
        <f t="shared" si="5288"/>
        <v>0</v>
      </c>
      <c r="S1764" s="244">
        <f t="shared" si="5288"/>
        <v>0</v>
      </c>
      <c r="T1764" s="244">
        <f t="shared" si="5288"/>
        <v>0</v>
      </c>
      <c r="U1764" s="244">
        <f t="shared" si="5288"/>
        <v>0</v>
      </c>
      <c r="V1764" s="244">
        <f t="shared" si="5275"/>
        <v>63322.720000000001</v>
      </c>
      <c r="W1764" s="244">
        <f t="shared" si="5275"/>
        <v>0</v>
      </c>
      <c r="X1764" s="244">
        <f t="shared" si="5275"/>
        <v>0</v>
      </c>
      <c r="Y1764" s="244">
        <f t="shared" si="5289"/>
        <v>0</v>
      </c>
      <c r="Z1764" s="244">
        <f t="shared" si="5289"/>
        <v>0</v>
      </c>
      <c r="AA1764" s="244">
        <f t="shared" si="5289"/>
        <v>0</v>
      </c>
      <c r="AB1764" s="244">
        <f t="shared" si="5205"/>
        <v>63322.720000000001</v>
      </c>
      <c r="AC1764" s="244">
        <f t="shared" si="5206"/>
        <v>0</v>
      </c>
      <c r="AD1764" s="244">
        <f t="shared" si="5207"/>
        <v>0</v>
      </c>
      <c r="AE1764" s="244">
        <f t="shared" si="5290"/>
        <v>0</v>
      </c>
      <c r="AF1764" s="244">
        <f t="shared" si="5290"/>
        <v>0</v>
      </c>
      <c r="AG1764" s="244">
        <f t="shared" si="5290"/>
        <v>0</v>
      </c>
      <c r="AH1764" s="244">
        <f t="shared" si="5209"/>
        <v>63322.720000000001</v>
      </c>
      <c r="AI1764" s="244">
        <f t="shared" si="5210"/>
        <v>0</v>
      </c>
      <c r="AJ1764" s="244">
        <f t="shared" si="5211"/>
        <v>0</v>
      </c>
      <c r="AK1764" s="244">
        <f t="shared" si="5291"/>
        <v>0</v>
      </c>
      <c r="AL1764" s="244">
        <f t="shared" si="5291"/>
        <v>0</v>
      </c>
      <c r="AM1764" s="244">
        <f t="shared" si="5291"/>
        <v>0</v>
      </c>
      <c r="AN1764" s="244">
        <f t="shared" si="5213"/>
        <v>63322.720000000001</v>
      </c>
      <c r="AO1764" s="244">
        <f t="shared" si="5214"/>
        <v>0</v>
      </c>
      <c r="AP1764" s="244">
        <f t="shared" si="5215"/>
        <v>0</v>
      </c>
      <c r="AQ1764" s="244">
        <f t="shared" si="5292"/>
        <v>0</v>
      </c>
      <c r="AR1764" s="244">
        <f t="shared" si="5292"/>
        <v>0</v>
      </c>
      <c r="AS1764" s="244">
        <f t="shared" si="5292"/>
        <v>0</v>
      </c>
      <c r="AT1764" s="244">
        <f t="shared" si="5217"/>
        <v>63322.720000000001</v>
      </c>
      <c r="AU1764" s="244">
        <f t="shared" si="5218"/>
        <v>0</v>
      </c>
      <c r="AV1764" s="244">
        <f t="shared" si="5219"/>
        <v>0</v>
      </c>
    </row>
    <row r="1765" spans="1:48" s="229" customFormat="1" ht="25.5" hidden="1">
      <c r="A1765" s="235" t="s">
        <v>303</v>
      </c>
      <c r="B1765" s="247" t="s">
        <v>401</v>
      </c>
      <c r="C1765" s="227" t="s">
        <v>17</v>
      </c>
      <c r="D1765" s="227" t="s">
        <v>13</v>
      </c>
      <c r="E1765" s="227" t="s">
        <v>81</v>
      </c>
      <c r="F1765" s="227" t="s">
        <v>69</v>
      </c>
      <c r="G1765" s="227" t="s">
        <v>147</v>
      </c>
      <c r="H1765" s="227" t="s">
        <v>304</v>
      </c>
      <c r="I1765" s="237"/>
      <c r="J1765" s="244"/>
      <c r="K1765" s="244"/>
      <c r="L1765" s="244"/>
      <c r="M1765" s="244"/>
      <c r="N1765" s="244"/>
      <c r="O1765" s="244"/>
      <c r="P1765" s="244">
        <f>P1766+P1768</f>
        <v>63322.720000000001</v>
      </c>
      <c r="Q1765" s="244">
        <f t="shared" ref="Q1765:U1765" si="5293">Q1766+Q1768</f>
        <v>0</v>
      </c>
      <c r="R1765" s="244">
        <f t="shared" si="5293"/>
        <v>0</v>
      </c>
      <c r="S1765" s="244">
        <f t="shared" si="5293"/>
        <v>0</v>
      </c>
      <c r="T1765" s="244">
        <f t="shared" si="5293"/>
        <v>0</v>
      </c>
      <c r="U1765" s="244">
        <f t="shared" si="5293"/>
        <v>0</v>
      </c>
      <c r="V1765" s="244">
        <f t="shared" si="5275"/>
        <v>63322.720000000001</v>
      </c>
      <c r="W1765" s="244">
        <f t="shared" si="5275"/>
        <v>0</v>
      </c>
      <c r="X1765" s="244">
        <f t="shared" si="5275"/>
        <v>0</v>
      </c>
      <c r="Y1765" s="244">
        <f t="shared" ref="Y1765:AA1765" si="5294">Y1766+Y1768</f>
        <v>0</v>
      </c>
      <c r="Z1765" s="244">
        <f t="shared" si="5294"/>
        <v>0</v>
      </c>
      <c r="AA1765" s="244">
        <f t="shared" si="5294"/>
        <v>0</v>
      </c>
      <c r="AB1765" s="244">
        <f t="shared" si="5205"/>
        <v>63322.720000000001</v>
      </c>
      <c r="AC1765" s="244">
        <f t="shared" si="5206"/>
        <v>0</v>
      </c>
      <c r="AD1765" s="244">
        <f t="shared" si="5207"/>
        <v>0</v>
      </c>
      <c r="AE1765" s="244">
        <f t="shared" ref="AE1765:AG1765" si="5295">AE1766+AE1768</f>
        <v>0</v>
      </c>
      <c r="AF1765" s="244">
        <f t="shared" si="5295"/>
        <v>0</v>
      </c>
      <c r="AG1765" s="244">
        <f t="shared" si="5295"/>
        <v>0</v>
      </c>
      <c r="AH1765" s="244">
        <f t="shared" si="5209"/>
        <v>63322.720000000001</v>
      </c>
      <c r="AI1765" s="244">
        <f t="shared" si="5210"/>
        <v>0</v>
      </c>
      <c r="AJ1765" s="244">
        <f t="shared" si="5211"/>
        <v>0</v>
      </c>
      <c r="AK1765" s="244">
        <f t="shared" ref="AK1765:AM1765" si="5296">AK1766+AK1768</f>
        <v>0</v>
      </c>
      <c r="AL1765" s="244">
        <f t="shared" si="5296"/>
        <v>0</v>
      </c>
      <c r="AM1765" s="244">
        <f t="shared" si="5296"/>
        <v>0</v>
      </c>
      <c r="AN1765" s="244">
        <f t="shared" si="5213"/>
        <v>63322.720000000001</v>
      </c>
      <c r="AO1765" s="244">
        <f t="shared" si="5214"/>
        <v>0</v>
      </c>
      <c r="AP1765" s="244">
        <f t="shared" si="5215"/>
        <v>0</v>
      </c>
      <c r="AQ1765" s="244">
        <f t="shared" ref="AQ1765:AS1765" si="5297">AQ1766+AQ1768</f>
        <v>0</v>
      </c>
      <c r="AR1765" s="244">
        <f t="shared" si="5297"/>
        <v>0</v>
      </c>
      <c r="AS1765" s="244">
        <f t="shared" si="5297"/>
        <v>0</v>
      </c>
      <c r="AT1765" s="244">
        <f t="shared" si="5217"/>
        <v>63322.720000000001</v>
      </c>
      <c r="AU1765" s="244">
        <f t="shared" si="5218"/>
        <v>0</v>
      </c>
      <c r="AV1765" s="244">
        <f t="shared" si="5219"/>
        <v>0</v>
      </c>
    </row>
    <row r="1766" spans="1:48" s="229" customFormat="1" ht="38.25" hidden="1">
      <c r="A1766" s="239" t="s">
        <v>95</v>
      </c>
      <c r="B1766" s="247" t="s">
        <v>401</v>
      </c>
      <c r="C1766" s="227" t="s">
        <v>17</v>
      </c>
      <c r="D1766" s="227" t="s">
        <v>13</v>
      </c>
      <c r="E1766" s="227" t="s">
        <v>81</v>
      </c>
      <c r="F1766" s="227" t="s">
        <v>69</v>
      </c>
      <c r="G1766" s="227" t="s">
        <v>147</v>
      </c>
      <c r="H1766" s="227" t="s">
        <v>304</v>
      </c>
      <c r="I1766" s="237" t="s">
        <v>91</v>
      </c>
      <c r="J1766" s="244"/>
      <c r="K1766" s="244"/>
      <c r="L1766" s="244"/>
      <c r="M1766" s="244"/>
      <c r="N1766" s="244"/>
      <c r="O1766" s="244"/>
      <c r="P1766" s="244">
        <f>P1767</f>
        <v>31248</v>
      </c>
      <c r="Q1766" s="244">
        <f t="shared" ref="Q1766:U1766" si="5298">Q1767</f>
        <v>0</v>
      </c>
      <c r="R1766" s="244">
        <f t="shared" si="5298"/>
        <v>0</v>
      </c>
      <c r="S1766" s="244">
        <f t="shared" si="5298"/>
        <v>0</v>
      </c>
      <c r="T1766" s="244">
        <f t="shared" si="5298"/>
        <v>0</v>
      </c>
      <c r="U1766" s="244">
        <f t="shared" si="5298"/>
        <v>0</v>
      </c>
      <c r="V1766" s="244">
        <f t="shared" si="5275"/>
        <v>31248</v>
      </c>
      <c r="W1766" s="244">
        <f t="shared" si="5275"/>
        <v>0</v>
      </c>
      <c r="X1766" s="244">
        <f t="shared" si="5275"/>
        <v>0</v>
      </c>
      <c r="Y1766" s="244">
        <f t="shared" ref="Y1766:AA1766" si="5299">Y1767</f>
        <v>0</v>
      </c>
      <c r="Z1766" s="244">
        <f t="shared" si="5299"/>
        <v>0</v>
      </c>
      <c r="AA1766" s="244">
        <f t="shared" si="5299"/>
        <v>0</v>
      </c>
      <c r="AB1766" s="244">
        <f t="shared" si="5205"/>
        <v>31248</v>
      </c>
      <c r="AC1766" s="244">
        <f t="shared" si="5206"/>
        <v>0</v>
      </c>
      <c r="AD1766" s="244">
        <f t="shared" si="5207"/>
        <v>0</v>
      </c>
      <c r="AE1766" s="244">
        <f t="shared" ref="AE1766:AG1766" si="5300">AE1767</f>
        <v>0</v>
      </c>
      <c r="AF1766" s="244">
        <f t="shared" si="5300"/>
        <v>0</v>
      </c>
      <c r="AG1766" s="244">
        <f t="shared" si="5300"/>
        <v>0</v>
      </c>
      <c r="AH1766" s="244">
        <f t="shared" si="5209"/>
        <v>31248</v>
      </c>
      <c r="AI1766" s="244">
        <f t="shared" si="5210"/>
        <v>0</v>
      </c>
      <c r="AJ1766" s="244">
        <f t="shared" si="5211"/>
        <v>0</v>
      </c>
      <c r="AK1766" s="244">
        <f t="shared" ref="AK1766:AM1766" si="5301">AK1767</f>
        <v>0</v>
      </c>
      <c r="AL1766" s="244">
        <f t="shared" si="5301"/>
        <v>0</v>
      </c>
      <c r="AM1766" s="244">
        <f t="shared" si="5301"/>
        <v>0</v>
      </c>
      <c r="AN1766" s="244">
        <f t="shared" si="5213"/>
        <v>31248</v>
      </c>
      <c r="AO1766" s="244">
        <f t="shared" si="5214"/>
        <v>0</v>
      </c>
      <c r="AP1766" s="244">
        <f t="shared" si="5215"/>
        <v>0</v>
      </c>
      <c r="AQ1766" s="244">
        <f t="shared" ref="AQ1766:AS1766" si="5302">AQ1767</f>
        <v>0</v>
      </c>
      <c r="AR1766" s="244">
        <f t="shared" si="5302"/>
        <v>0</v>
      </c>
      <c r="AS1766" s="244">
        <f t="shared" si="5302"/>
        <v>0</v>
      </c>
      <c r="AT1766" s="244">
        <f t="shared" si="5217"/>
        <v>31248</v>
      </c>
      <c r="AU1766" s="244">
        <f t="shared" si="5218"/>
        <v>0</v>
      </c>
      <c r="AV1766" s="244">
        <f t="shared" si="5219"/>
        <v>0</v>
      </c>
    </row>
    <row r="1767" spans="1:48" s="229" customFormat="1" hidden="1">
      <c r="A1767" s="239" t="s">
        <v>102</v>
      </c>
      <c r="B1767" s="247" t="s">
        <v>401</v>
      </c>
      <c r="C1767" s="227" t="s">
        <v>17</v>
      </c>
      <c r="D1767" s="227" t="s">
        <v>13</v>
      </c>
      <c r="E1767" s="227" t="s">
        <v>81</v>
      </c>
      <c r="F1767" s="227" t="s">
        <v>69</v>
      </c>
      <c r="G1767" s="227" t="s">
        <v>147</v>
      </c>
      <c r="H1767" s="227" t="s">
        <v>304</v>
      </c>
      <c r="I1767" s="237" t="s">
        <v>101</v>
      </c>
      <c r="J1767" s="244"/>
      <c r="K1767" s="244"/>
      <c r="L1767" s="244"/>
      <c r="M1767" s="244"/>
      <c r="N1767" s="244"/>
      <c r="O1767" s="244"/>
      <c r="P1767" s="244">
        <f>24000+7248</f>
        <v>31248</v>
      </c>
      <c r="Q1767" s="244"/>
      <c r="R1767" s="244"/>
      <c r="S1767" s="244"/>
      <c r="T1767" s="244"/>
      <c r="U1767" s="244"/>
      <c r="V1767" s="244">
        <f t="shared" si="5275"/>
        <v>31248</v>
      </c>
      <c r="W1767" s="244">
        <f t="shared" si="5275"/>
        <v>0</v>
      </c>
      <c r="X1767" s="244">
        <f t="shared" si="5275"/>
        <v>0</v>
      </c>
      <c r="Y1767" s="244"/>
      <c r="Z1767" s="244"/>
      <c r="AA1767" s="244"/>
      <c r="AB1767" s="244">
        <f t="shared" si="5205"/>
        <v>31248</v>
      </c>
      <c r="AC1767" s="244">
        <f t="shared" si="5206"/>
        <v>0</v>
      </c>
      <c r="AD1767" s="244">
        <f t="shared" si="5207"/>
        <v>0</v>
      </c>
      <c r="AE1767" s="244"/>
      <c r="AF1767" s="244"/>
      <c r="AG1767" s="244"/>
      <c r="AH1767" s="244">
        <f t="shared" si="5209"/>
        <v>31248</v>
      </c>
      <c r="AI1767" s="244">
        <f t="shared" si="5210"/>
        <v>0</v>
      </c>
      <c r="AJ1767" s="244">
        <f t="shared" si="5211"/>
        <v>0</v>
      </c>
      <c r="AK1767" s="244"/>
      <c r="AL1767" s="244"/>
      <c r="AM1767" s="244"/>
      <c r="AN1767" s="244">
        <f t="shared" si="5213"/>
        <v>31248</v>
      </c>
      <c r="AO1767" s="244">
        <f t="shared" si="5214"/>
        <v>0</v>
      </c>
      <c r="AP1767" s="244">
        <f t="shared" si="5215"/>
        <v>0</v>
      </c>
      <c r="AQ1767" s="244"/>
      <c r="AR1767" s="244"/>
      <c r="AS1767" s="244"/>
      <c r="AT1767" s="244">
        <f t="shared" si="5217"/>
        <v>31248</v>
      </c>
      <c r="AU1767" s="244">
        <f t="shared" si="5218"/>
        <v>0</v>
      </c>
      <c r="AV1767" s="244">
        <f t="shared" si="5219"/>
        <v>0</v>
      </c>
    </row>
    <row r="1768" spans="1:48" s="229" customFormat="1" ht="25.5" hidden="1">
      <c r="A1768" s="240" t="s">
        <v>259</v>
      </c>
      <c r="B1768" s="247" t="s">
        <v>401</v>
      </c>
      <c r="C1768" s="227" t="s">
        <v>17</v>
      </c>
      <c r="D1768" s="227" t="s">
        <v>13</v>
      </c>
      <c r="E1768" s="227" t="s">
        <v>81</v>
      </c>
      <c r="F1768" s="227" t="s">
        <v>69</v>
      </c>
      <c r="G1768" s="227" t="s">
        <v>147</v>
      </c>
      <c r="H1768" s="227" t="s">
        <v>304</v>
      </c>
      <c r="I1768" s="237" t="s">
        <v>93</v>
      </c>
      <c r="J1768" s="244"/>
      <c r="K1768" s="244"/>
      <c r="L1768" s="244"/>
      <c r="M1768" s="244"/>
      <c r="N1768" s="244"/>
      <c r="O1768" s="244"/>
      <c r="P1768" s="244">
        <f>P1769</f>
        <v>32074.720000000001</v>
      </c>
      <c r="Q1768" s="244">
        <f t="shared" ref="Q1768:U1768" si="5303">Q1769</f>
        <v>0</v>
      </c>
      <c r="R1768" s="244">
        <f t="shared" si="5303"/>
        <v>0</v>
      </c>
      <c r="S1768" s="244">
        <f t="shared" si="5303"/>
        <v>0</v>
      </c>
      <c r="T1768" s="244">
        <f t="shared" si="5303"/>
        <v>0</v>
      </c>
      <c r="U1768" s="244">
        <f t="shared" si="5303"/>
        <v>0</v>
      </c>
      <c r="V1768" s="244">
        <f t="shared" si="5275"/>
        <v>32074.720000000001</v>
      </c>
      <c r="W1768" s="244">
        <f t="shared" si="5275"/>
        <v>0</v>
      </c>
      <c r="X1768" s="244">
        <f t="shared" si="5275"/>
        <v>0</v>
      </c>
      <c r="Y1768" s="244">
        <f t="shared" ref="Y1768:AA1768" si="5304">Y1769</f>
        <v>0</v>
      </c>
      <c r="Z1768" s="244">
        <f t="shared" si="5304"/>
        <v>0</v>
      </c>
      <c r="AA1768" s="244">
        <f t="shared" si="5304"/>
        <v>0</v>
      </c>
      <c r="AB1768" s="244">
        <f t="shared" si="5205"/>
        <v>32074.720000000001</v>
      </c>
      <c r="AC1768" s="244">
        <f t="shared" si="5206"/>
        <v>0</v>
      </c>
      <c r="AD1768" s="244">
        <f t="shared" si="5207"/>
        <v>0</v>
      </c>
      <c r="AE1768" s="244">
        <f t="shared" ref="AE1768:AG1768" si="5305">AE1769</f>
        <v>0</v>
      </c>
      <c r="AF1768" s="244">
        <f t="shared" si="5305"/>
        <v>0</v>
      </c>
      <c r="AG1768" s="244">
        <f t="shared" si="5305"/>
        <v>0</v>
      </c>
      <c r="AH1768" s="244">
        <f t="shared" si="5209"/>
        <v>32074.720000000001</v>
      </c>
      <c r="AI1768" s="244">
        <f t="shared" si="5210"/>
        <v>0</v>
      </c>
      <c r="AJ1768" s="244">
        <f t="shared" si="5211"/>
        <v>0</v>
      </c>
      <c r="AK1768" s="244">
        <f t="shared" ref="AK1768:AM1768" si="5306">AK1769</f>
        <v>0</v>
      </c>
      <c r="AL1768" s="244">
        <f t="shared" si="5306"/>
        <v>0</v>
      </c>
      <c r="AM1768" s="244">
        <f t="shared" si="5306"/>
        <v>0</v>
      </c>
      <c r="AN1768" s="244">
        <f t="shared" si="5213"/>
        <v>32074.720000000001</v>
      </c>
      <c r="AO1768" s="244">
        <f t="shared" si="5214"/>
        <v>0</v>
      </c>
      <c r="AP1768" s="244">
        <f t="shared" si="5215"/>
        <v>0</v>
      </c>
      <c r="AQ1768" s="244">
        <f t="shared" ref="AQ1768:AS1768" si="5307">AQ1769</f>
        <v>0</v>
      </c>
      <c r="AR1768" s="244">
        <f t="shared" si="5307"/>
        <v>0</v>
      </c>
      <c r="AS1768" s="244">
        <f t="shared" si="5307"/>
        <v>0</v>
      </c>
      <c r="AT1768" s="244">
        <f t="shared" si="5217"/>
        <v>32074.720000000001</v>
      </c>
      <c r="AU1768" s="244">
        <f t="shared" si="5218"/>
        <v>0</v>
      </c>
      <c r="AV1768" s="244">
        <f t="shared" si="5219"/>
        <v>0</v>
      </c>
    </row>
    <row r="1769" spans="1:48" s="229" customFormat="1" ht="25.5" hidden="1">
      <c r="A1769" s="239" t="s">
        <v>97</v>
      </c>
      <c r="B1769" s="247" t="s">
        <v>401</v>
      </c>
      <c r="C1769" s="227" t="s">
        <v>17</v>
      </c>
      <c r="D1769" s="227" t="s">
        <v>13</v>
      </c>
      <c r="E1769" s="227" t="s">
        <v>81</v>
      </c>
      <c r="F1769" s="227" t="s">
        <v>69</v>
      </c>
      <c r="G1769" s="227" t="s">
        <v>147</v>
      </c>
      <c r="H1769" s="227" t="s">
        <v>304</v>
      </c>
      <c r="I1769" s="237" t="s">
        <v>94</v>
      </c>
      <c r="J1769" s="244"/>
      <c r="K1769" s="244"/>
      <c r="L1769" s="244"/>
      <c r="M1769" s="244"/>
      <c r="N1769" s="244"/>
      <c r="O1769" s="244"/>
      <c r="P1769" s="244">
        <v>32074.720000000001</v>
      </c>
      <c r="Q1769" s="244"/>
      <c r="R1769" s="244"/>
      <c r="S1769" s="244"/>
      <c r="T1769" s="244"/>
      <c r="U1769" s="244"/>
      <c r="V1769" s="244">
        <f t="shared" si="5275"/>
        <v>32074.720000000001</v>
      </c>
      <c r="W1769" s="244">
        <f t="shared" si="5275"/>
        <v>0</v>
      </c>
      <c r="X1769" s="244">
        <f t="shared" si="5275"/>
        <v>0</v>
      </c>
      <c r="Y1769" s="244"/>
      <c r="Z1769" s="244"/>
      <c r="AA1769" s="244"/>
      <c r="AB1769" s="244">
        <f t="shared" si="5205"/>
        <v>32074.720000000001</v>
      </c>
      <c r="AC1769" s="244">
        <f t="shared" si="5206"/>
        <v>0</v>
      </c>
      <c r="AD1769" s="244">
        <f t="shared" si="5207"/>
        <v>0</v>
      </c>
      <c r="AE1769" s="244"/>
      <c r="AF1769" s="244"/>
      <c r="AG1769" s="244"/>
      <c r="AH1769" s="244">
        <f t="shared" si="5209"/>
        <v>32074.720000000001</v>
      </c>
      <c r="AI1769" s="244">
        <f t="shared" si="5210"/>
        <v>0</v>
      </c>
      <c r="AJ1769" s="244">
        <f t="shared" si="5211"/>
        <v>0</v>
      </c>
      <c r="AK1769" s="244"/>
      <c r="AL1769" s="244"/>
      <c r="AM1769" s="244"/>
      <c r="AN1769" s="244">
        <f t="shared" si="5213"/>
        <v>32074.720000000001</v>
      </c>
      <c r="AO1769" s="244">
        <f t="shared" si="5214"/>
        <v>0</v>
      </c>
      <c r="AP1769" s="244">
        <f t="shared" si="5215"/>
        <v>0</v>
      </c>
      <c r="AQ1769" s="244"/>
      <c r="AR1769" s="244"/>
      <c r="AS1769" s="244"/>
      <c r="AT1769" s="244">
        <f t="shared" si="5217"/>
        <v>32074.720000000001</v>
      </c>
      <c r="AU1769" s="244">
        <f t="shared" si="5218"/>
        <v>0</v>
      </c>
      <c r="AV1769" s="244">
        <f t="shared" si="5219"/>
        <v>0</v>
      </c>
    </row>
    <row r="1770" spans="1:48" s="255" customFormat="1" ht="31.5" hidden="1">
      <c r="A1770" s="249" t="s">
        <v>26</v>
      </c>
      <c r="B1770" s="251" t="s">
        <v>401</v>
      </c>
      <c r="C1770" s="251" t="s">
        <v>13</v>
      </c>
      <c r="D1770" s="252"/>
      <c r="E1770" s="252"/>
      <c r="F1770" s="252"/>
      <c r="G1770" s="252"/>
      <c r="H1770" s="252"/>
      <c r="I1770" s="253"/>
      <c r="J1770" s="254"/>
      <c r="K1770" s="254"/>
      <c r="L1770" s="254"/>
      <c r="M1770" s="254"/>
      <c r="N1770" s="254"/>
      <c r="O1770" s="254"/>
      <c r="P1770" s="254">
        <f>P1771</f>
        <v>203628</v>
      </c>
      <c r="Q1770" s="254">
        <f t="shared" ref="Q1770:U1774" si="5308">Q1771</f>
        <v>132733.12</v>
      </c>
      <c r="R1770" s="254">
        <f t="shared" si="5308"/>
        <v>138042.44</v>
      </c>
      <c r="S1770" s="254">
        <f t="shared" si="5308"/>
        <v>0</v>
      </c>
      <c r="T1770" s="254">
        <f t="shared" si="5308"/>
        <v>0</v>
      </c>
      <c r="U1770" s="254">
        <f t="shared" si="5308"/>
        <v>0</v>
      </c>
      <c r="V1770" s="254">
        <f t="shared" si="5275"/>
        <v>203628</v>
      </c>
      <c r="W1770" s="254">
        <f t="shared" si="5275"/>
        <v>132733.12</v>
      </c>
      <c r="X1770" s="254">
        <f t="shared" si="5275"/>
        <v>138042.44</v>
      </c>
      <c r="Y1770" s="254">
        <f t="shared" ref="Y1770:AA1774" si="5309">Y1771</f>
        <v>0</v>
      </c>
      <c r="Z1770" s="254">
        <f t="shared" si="5309"/>
        <v>0</v>
      </c>
      <c r="AA1770" s="254">
        <f t="shared" si="5309"/>
        <v>0</v>
      </c>
      <c r="AB1770" s="254">
        <f t="shared" si="5205"/>
        <v>203628</v>
      </c>
      <c r="AC1770" s="254">
        <f t="shared" si="5206"/>
        <v>132733.12</v>
      </c>
      <c r="AD1770" s="254">
        <f t="shared" si="5207"/>
        <v>138042.44</v>
      </c>
      <c r="AE1770" s="254">
        <f t="shared" ref="AE1770:AG1774" si="5310">AE1771</f>
        <v>0</v>
      </c>
      <c r="AF1770" s="254">
        <f t="shared" si="5310"/>
        <v>0</v>
      </c>
      <c r="AG1770" s="254">
        <f t="shared" si="5310"/>
        <v>0</v>
      </c>
      <c r="AH1770" s="254">
        <f t="shared" si="5209"/>
        <v>203628</v>
      </c>
      <c r="AI1770" s="254">
        <f t="shared" si="5210"/>
        <v>132733.12</v>
      </c>
      <c r="AJ1770" s="254">
        <f t="shared" si="5211"/>
        <v>138042.44</v>
      </c>
      <c r="AK1770" s="254">
        <f t="shared" ref="AK1770:AM1774" si="5311">AK1771</f>
        <v>0</v>
      </c>
      <c r="AL1770" s="254">
        <f t="shared" si="5311"/>
        <v>0</v>
      </c>
      <c r="AM1770" s="254">
        <f t="shared" si="5311"/>
        <v>0</v>
      </c>
      <c r="AN1770" s="254">
        <f t="shared" si="5213"/>
        <v>203628</v>
      </c>
      <c r="AO1770" s="254">
        <f t="shared" si="5214"/>
        <v>132733.12</v>
      </c>
      <c r="AP1770" s="254">
        <f t="shared" si="5215"/>
        <v>138042.44</v>
      </c>
      <c r="AQ1770" s="254">
        <f t="shared" ref="AQ1770:AS1774" si="5312">AQ1771</f>
        <v>100000</v>
      </c>
      <c r="AR1770" s="254">
        <f t="shared" si="5312"/>
        <v>0</v>
      </c>
      <c r="AS1770" s="254">
        <f t="shared" si="5312"/>
        <v>0</v>
      </c>
      <c r="AT1770" s="254">
        <f t="shared" si="5217"/>
        <v>303628</v>
      </c>
      <c r="AU1770" s="254">
        <f t="shared" si="5218"/>
        <v>132733.12</v>
      </c>
      <c r="AV1770" s="254">
        <f t="shared" si="5219"/>
        <v>138042.44</v>
      </c>
    </row>
    <row r="1771" spans="1:48" s="229" customFormat="1" ht="38.25" hidden="1">
      <c r="A1771" s="256" t="s">
        <v>229</v>
      </c>
      <c r="B1771" s="257" t="s">
        <v>401</v>
      </c>
      <c r="C1771" s="257" t="s">
        <v>13</v>
      </c>
      <c r="D1771" s="257" t="s">
        <v>30</v>
      </c>
      <c r="E1771" s="257"/>
      <c r="F1771" s="257"/>
      <c r="G1771" s="257"/>
      <c r="H1771" s="257"/>
      <c r="I1771" s="258"/>
      <c r="J1771" s="259"/>
      <c r="K1771" s="259"/>
      <c r="L1771" s="259"/>
      <c r="M1771" s="259"/>
      <c r="N1771" s="259"/>
      <c r="O1771" s="259"/>
      <c r="P1771" s="259">
        <f>P1772</f>
        <v>203628</v>
      </c>
      <c r="Q1771" s="259">
        <f t="shared" si="5308"/>
        <v>132733.12</v>
      </c>
      <c r="R1771" s="259">
        <f t="shared" si="5308"/>
        <v>138042.44</v>
      </c>
      <c r="S1771" s="259">
        <f t="shared" si="5308"/>
        <v>0</v>
      </c>
      <c r="T1771" s="259">
        <f t="shared" si="5308"/>
        <v>0</v>
      </c>
      <c r="U1771" s="259">
        <f t="shared" si="5308"/>
        <v>0</v>
      </c>
      <c r="V1771" s="259">
        <f t="shared" si="5275"/>
        <v>203628</v>
      </c>
      <c r="W1771" s="259">
        <f t="shared" si="5275"/>
        <v>132733.12</v>
      </c>
      <c r="X1771" s="259">
        <f t="shared" si="5275"/>
        <v>138042.44</v>
      </c>
      <c r="Y1771" s="259">
        <f t="shared" si="5309"/>
        <v>0</v>
      </c>
      <c r="Z1771" s="259">
        <f t="shared" si="5309"/>
        <v>0</v>
      </c>
      <c r="AA1771" s="259">
        <f t="shared" si="5309"/>
        <v>0</v>
      </c>
      <c r="AB1771" s="259">
        <f t="shared" si="5205"/>
        <v>203628</v>
      </c>
      <c r="AC1771" s="259">
        <f t="shared" si="5206"/>
        <v>132733.12</v>
      </c>
      <c r="AD1771" s="259">
        <f t="shared" si="5207"/>
        <v>138042.44</v>
      </c>
      <c r="AE1771" s="259">
        <f t="shared" si="5310"/>
        <v>0</v>
      </c>
      <c r="AF1771" s="259">
        <f t="shared" si="5310"/>
        <v>0</v>
      </c>
      <c r="AG1771" s="259">
        <f t="shared" si="5310"/>
        <v>0</v>
      </c>
      <c r="AH1771" s="259">
        <f t="shared" si="5209"/>
        <v>203628</v>
      </c>
      <c r="AI1771" s="259">
        <f t="shared" si="5210"/>
        <v>132733.12</v>
      </c>
      <c r="AJ1771" s="259">
        <f t="shared" si="5211"/>
        <v>138042.44</v>
      </c>
      <c r="AK1771" s="259">
        <f t="shared" si="5311"/>
        <v>0</v>
      </c>
      <c r="AL1771" s="259">
        <f t="shared" si="5311"/>
        <v>0</v>
      </c>
      <c r="AM1771" s="259">
        <f t="shared" si="5311"/>
        <v>0</v>
      </c>
      <c r="AN1771" s="259">
        <f t="shared" si="5213"/>
        <v>203628</v>
      </c>
      <c r="AO1771" s="259">
        <f t="shared" si="5214"/>
        <v>132733.12</v>
      </c>
      <c r="AP1771" s="259">
        <f t="shared" si="5215"/>
        <v>138042.44</v>
      </c>
      <c r="AQ1771" s="259">
        <f t="shared" si="5312"/>
        <v>100000</v>
      </c>
      <c r="AR1771" s="259">
        <f t="shared" si="5312"/>
        <v>0</v>
      </c>
      <c r="AS1771" s="259">
        <f t="shared" si="5312"/>
        <v>0</v>
      </c>
      <c r="AT1771" s="259">
        <f t="shared" si="5217"/>
        <v>303628</v>
      </c>
      <c r="AU1771" s="259">
        <f t="shared" si="5218"/>
        <v>132733.12</v>
      </c>
      <c r="AV1771" s="259">
        <f t="shared" si="5219"/>
        <v>138042.44</v>
      </c>
    </row>
    <row r="1772" spans="1:48" s="229" customFormat="1" hidden="1">
      <c r="A1772" s="260" t="s">
        <v>289</v>
      </c>
      <c r="B1772" s="261" t="s">
        <v>401</v>
      </c>
      <c r="C1772" s="261" t="s">
        <v>13</v>
      </c>
      <c r="D1772" s="261" t="s">
        <v>30</v>
      </c>
      <c r="E1772" s="261" t="s">
        <v>213</v>
      </c>
      <c r="F1772" s="261" t="s">
        <v>69</v>
      </c>
      <c r="G1772" s="261" t="s">
        <v>147</v>
      </c>
      <c r="H1772" s="261" t="s">
        <v>148</v>
      </c>
      <c r="I1772" s="262"/>
      <c r="J1772" s="263"/>
      <c r="K1772" s="263"/>
      <c r="L1772" s="263"/>
      <c r="M1772" s="263"/>
      <c r="N1772" s="263"/>
      <c r="O1772" s="263"/>
      <c r="P1772" s="263">
        <f>P1773</f>
        <v>203628</v>
      </c>
      <c r="Q1772" s="263">
        <f t="shared" si="5308"/>
        <v>132733.12</v>
      </c>
      <c r="R1772" s="263">
        <f t="shared" si="5308"/>
        <v>138042.44</v>
      </c>
      <c r="S1772" s="263">
        <f t="shared" si="5308"/>
        <v>0</v>
      </c>
      <c r="T1772" s="263">
        <f t="shared" si="5308"/>
        <v>0</v>
      </c>
      <c r="U1772" s="263">
        <f t="shared" si="5308"/>
        <v>0</v>
      </c>
      <c r="V1772" s="263">
        <f t="shared" si="5275"/>
        <v>203628</v>
      </c>
      <c r="W1772" s="263">
        <f t="shared" si="5275"/>
        <v>132733.12</v>
      </c>
      <c r="X1772" s="263">
        <f t="shared" si="5275"/>
        <v>138042.44</v>
      </c>
      <c r="Y1772" s="263">
        <f t="shared" si="5309"/>
        <v>0</v>
      </c>
      <c r="Z1772" s="263">
        <f t="shared" si="5309"/>
        <v>0</v>
      </c>
      <c r="AA1772" s="263">
        <f t="shared" si="5309"/>
        <v>0</v>
      </c>
      <c r="AB1772" s="263">
        <f t="shared" si="5205"/>
        <v>203628</v>
      </c>
      <c r="AC1772" s="263">
        <f t="shared" si="5206"/>
        <v>132733.12</v>
      </c>
      <c r="AD1772" s="263">
        <f t="shared" si="5207"/>
        <v>138042.44</v>
      </c>
      <c r="AE1772" s="263">
        <f t="shared" si="5310"/>
        <v>0</v>
      </c>
      <c r="AF1772" s="263">
        <f t="shared" si="5310"/>
        <v>0</v>
      </c>
      <c r="AG1772" s="263">
        <f t="shared" si="5310"/>
        <v>0</v>
      </c>
      <c r="AH1772" s="263">
        <f t="shared" si="5209"/>
        <v>203628</v>
      </c>
      <c r="AI1772" s="263">
        <f t="shared" si="5210"/>
        <v>132733.12</v>
      </c>
      <c r="AJ1772" s="263">
        <f t="shared" si="5211"/>
        <v>138042.44</v>
      </c>
      <c r="AK1772" s="263">
        <f t="shared" si="5311"/>
        <v>0</v>
      </c>
      <c r="AL1772" s="263">
        <f t="shared" si="5311"/>
        <v>0</v>
      </c>
      <c r="AM1772" s="263">
        <f t="shared" si="5311"/>
        <v>0</v>
      </c>
      <c r="AN1772" s="263">
        <f t="shared" si="5213"/>
        <v>203628</v>
      </c>
      <c r="AO1772" s="263">
        <f t="shared" si="5214"/>
        <v>132733.12</v>
      </c>
      <c r="AP1772" s="263">
        <f t="shared" si="5215"/>
        <v>138042.44</v>
      </c>
      <c r="AQ1772" s="263">
        <f t="shared" si="5312"/>
        <v>100000</v>
      </c>
      <c r="AR1772" s="263">
        <f t="shared" si="5312"/>
        <v>0</v>
      </c>
      <c r="AS1772" s="263">
        <f t="shared" si="5312"/>
        <v>0</v>
      </c>
      <c r="AT1772" s="263">
        <f t="shared" si="5217"/>
        <v>303628</v>
      </c>
      <c r="AU1772" s="263">
        <f t="shared" si="5218"/>
        <v>132733.12</v>
      </c>
      <c r="AV1772" s="263">
        <f t="shared" si="5219"/>
        <v>138042.44</v>
      </c>
    </row>
    <row r="1773" spans="1:48" s="229" customFormat="1" hidden="1">
      <c r="A1773" s="241" t="s">
        <v>335</v>
      </c>
      <c r="B1773" s="261" t="s">
        <v>401</v>
      </c>
      <c r="C1773" s="261" t="s">
        <v>13</v>
      </c>
      <c r="D1773" s="261" t="s">
        <v>30</v>
      </c>
      <c r="E1773" s="261" t="s">
        <v>213</v>
      </c>
      <c r="F1773" s="261" t="s">
        <v>69</v>
      </c>
      <c r="G1773" s="261" t="s">
        <v>147</v>
      </c>
      <c r="H1773" s="261" t="s">
        <v>334</v>
      </c>
      <c r="I1773" s="262"/>
      <c r="J1773" s="263"/>
      <c r="K1773" s="263"/>
      <c r="L1773" s="263"/>
      <c r="M1773" s="263"/>
      <c r="N1773" s="263"/>
      <c r="O1773" s="263"/>
      <c r="P1773" s="263">
        <f>P1774</f>
        <v>203628</v>
      </c>
      <c r="Q1773" s="263">
        <f t="shared" si="5308"/>
        <v>132733.12</v>
      </c>
      <c r="R1773" s="263">
        <f t="shared" si="5308"/>
        <v>138042.44</v>
      </c>
      <c r="S1773" s="263">
        <f t="shared" si="5308"/>
        <v>0</v>
      </c>
      <c r="T1773" s="263">
        <f t="shared" si="5308"/>
        <v>0</v>
      </c>
      <c r="U1773" s="263">
        <f t="shared" si="5308"/>
        <v>0</v>
      </c>
      <c r="V1773" s="263">
        <f t="shared" si="5275"/>
        <v>203628</v>
      </c>
      <c r="W1773" s="263">
        <f t="shared" si="5275"/>
        <v>132733.12</v>
      </c>
      <c r="X1773" s="263">
        <f t="shared" si="5275"/>
        <v>138042.44</v>
      </c>
      <c r="Y1773" s="263">
        <f t="shared" si="5309"/>
        <v>0</v>
      </c>
      <c r="Z1773" s="263">
        <f t="shared" si="5309"/>
        <v>0</v>
      </c>
      <c r="AA1773" s="263">
        <f t="shared" si="5309"/>
        <v>0</v>
      </c>
      <c r="AB1773" s="263">
        <f t="shared" si="5205"/>
        <v>203628</v>
      </c>
      <c r="AC1773" s="263">
        <f t="shared" si="5206"/>
        <v>132733.12</v>
      </c>
      <c r="AD1773" s="263">
        <f t="shared" si="5207"/>
        <v>138042.44</v>
      </c>
      <c r="AE1773" s="263">
        <f t="shared" si="5310"/>
        <v>0</v>
      </c>
      <c r="AF1773" s="263">
        <f t="shared" si="5310"/>
        <v>0</v>
      </c>
      <c r="AG1773" s="263">
        <f t="shared" si="5310"/>
        <v>0</v>
      </c>
      <c r="AH1773" s="263">
        <f t="shared" si="5209"/>
        <v>203628</v>
      </c>
      <c r="AI1773" s="263">
        <f t="shared" si="5210"/>
        <v>132733.12</v>
      </c>
      <c r="AJ1773" s="263">
        <f t="shared" si="5211"/>
        <v>138042.44</v>
      </c>
      <c r="AK1773" s="263">
        <f t="shared" si="5311"/>
        <v>0</v>
      </c>
      <c r="AL1773" s="263">
        <f t="shared" si="5311"/>
        <v>0</v>
      </c>
      <c r="AM1773" s="263">
        <f t="shared" si="5311"/>
        <v>0</v>
      </c>
      <c r="AN1773" s="263">
        <f t="shared" si="5213"/>
        <v>203628</v>
      </c>
      <c r="AO1773" s="263">
        <f t="shared" si="5214"/>
        <v>132733.12</v>
      </c>
      <c r="AP1773" s="263">
        <f t="shared" si="5215"/>
        <v>138042.44</v>
      </c>
      <c r="AQ1773" s="263">
        <f t="shared" si="5312"/>
        <v>100000</v>
      </c>
      <c r="AR1773" s="263">
        <f t="shared" si="5312"/>
        <v>0</v>
      </c>
      <c r="AS1773" s="263">
        <f t="shared" si="5312"/>
        <v>0</v>
      </c>
      <c r="AT1773" s="263">
        <f t="shared" si="5217"/>
        <v>303628</v>
      </c>
      <c r="AU1773" s="263">
        <f t="shared" si="5218"/>
        <v>132733.12</v>
      </c>
      <c r="AV1773" s="263">
        <f t="shared" si="5219"/>
        <v>138042.44</v>
      </c>
    </row>
    <row r="1774" spans="1:48" s="229" customFormat="1" ht="25.5" hidden="1">
      <c r="A1774" s="240" t="s">
        <v>259</v>
      </c>
      <c r="B1774" s="261" t="s">
        <v>401</v>
      </c>
      <c r="C1774" s="261" t="s">
        <v>13</v>
      </c>
      <c r="D1774" s="261" t="s">
        <v>30</v>
      </c>
      <c r="E1774" s="261" t="s">
        <v>213</v>
      </c>
      <c r="F1774" s="261" t="s">
        <v>69</v>
      </c>
      <c r="G1774" s="261" t="s">
        <v>147</v>
      </c>
      <c r="H1774" s="261" t="s">
        <v>334</v>
      </c>
      <c r="I1774" s="262" t="s">
        <v>93</v>
      </c>
      <c r="J1774" s="263"/>
      <c r="K1774" s="263"/>
      <c r="L1774" s="263"/>
      <c r="M1774" s="263"/>
      <c r="N1774" s="263"/>
      <c r="O1774" s="263"/>
      <c r="P1774" s="263">
        <f>P1775</f>
        <v>203628</v>
      </c>
      <c r="Q1774" s="263">
        <f t="shared" si="5308"/>
        <v>132733.12</v>
      </c>
      <c r="R1774" s="263">
        <f t="shared" si="5308"/>
        <v>138042.44</v>
      </c>
      <c r="S1774" s="263">
        <f t="shared" si="5308"/>
        <v>0</v>
      </c>
      <c r="T1774" s="263">
        <f t="shared" si="5308"/>
        <v>0</v>
      </c>
      <c r="U1774" s="263">
        <f t="shared" si="5308"/>
        <v>0</v>
      </c>
      <c r="V1774" s="263">
        <f t="shared" ref="V1774:X1798" si="5313">P1774+S1774</f>
        <v>203628</v>
      </c>
      <c r="W1774" s="263">
        <f t="shared" si="5313"/>
        <v>132733.12</v>
      </c>
      <c r="X1774" s="263">
        <f t="shared" si="5313"/>
        <v>138042.44</v>
      </c>
      <c r="Y1774" s="263">
        <f t="shared" si="5309"/>
        <v>0</v>
      </c>
      <c r="Z1774" s="263">
        <f t="shared" si="5309"/>
        <v>0</v>
      </c>
      <c r="AA1774" s="263">
        <f t="shared" si="5309"/>
        <v>0</v>
      </c>
      <c r="AB1774" s="263">
        <f t="shared" si="5205"/>
        <v>203628</v>
      </c>
      <c r="AC1774" s="263">
        <f t="shared" si="5206"/>
        <v>132733.12</v>
      </c>
      <c r="AD1774" s="263">
        <f t="shared" si="5207"/>
        <v>138042.44</v>
      </c>
      <c r="AE1774" s="263">
        <f t="shared" si="5310"/>
        <v>0</v>
      </c>
      <c r="AF1774" s="263">
        <f t="shared" si="5310"/>
        <v>0</v>
      </c>
      <c r="AG1774" s="263">
        <f t="shared" si="5310"/>
        <v>0</v>
      </c>
      <c r="AH1774" s="263">
        <f t="shared" si="5209"/>
        <v>203628</v>
      </c>
      <c r="AI1774" s="263">
        <f t="shared" si="5210"/>
        <v>132733.12</v>
      </c>
      <c r="AJ1774" s="263">
        <f t="shared" si="5211"/>
        <v>138042.44</v>
      </c>
      <c r="AK1774" s="263">
        <f t="shared" si="5311"/>
        <v>0</v>
      </c>
      <c r="AL1774" s="263">
        <f t="shared" si="5311"/>
        <v>0</v>
      </c>
      <c r="AM1774" s="263">
        <f t="shared" si="5311"/>
        <v>0</v>
      </c>
      <c r="AN1774" s="263">
        <f t="shared" si="5213"/>
        <v>203628</v>
      </c>
      <c r="AO1774" s="263">
        <f t="shared" si="5214"/>
        <v>132733.12</v>
      </c>
      <c r="AP1774" s="263">
        <f t="shared" si="5215"/>
        <v>138042.44</v>
      </c>
      <c r="AQ1774" s="263">
        <f t="shared" si="5312"/>
        <v>100000</v>
      </c>
      <c r="AR1774" s="263">
        <f t="shared" si="5312"/>
        <v>0</v>
      </c>
      <c r="AS1774" s="263">
        <f t="shared" si="5312"/>
        <v>0</v>
      </c>
      <c r="AT1774" s="263">
        <f t="shared" si="5217"/>
        <v>303628</v>
      </c>
      <c r="AU1774" s="263">
        <f t="shared" si="5218"/>
        <v>132733.12</v>
      </c>
      <c r="AV1774" s="263">
        <f t="shared" si="5219"/>
        <v>138042.44</v>
      </c>
    </row>
    <row r="1775" spans="1:48" s="229" customFormat="1" ht="25.5" hidden="1">
      <c r="A1775" s="239" t="s">
        <v>97</v>
      </c>
      <c r="B1775" s="261" t="s">
        <v>401</v>
      </c>
      <c r="C1775" s="261" t="s">
        <v>13</v>
      </c>
      <c r="D1775" s="261" t="s">
        <v>30</v>
      </c>
      <c r="E1775" s="261" t="s">
        <v>213</v>
      </c>
      <c r="F1775" s="261" t="s">
        <v>69</v>
      </c>
      <c r="G1775" s="261" t="s">
        <v>147</v>
      </c>
      <c r="H1775" s="261" t="s">
        <v>334</v>
      </c>
      <c r="I1775" s="262" t="s">
        <v>94</v>
      </c>
      <c r="J1775" s="263"/>
      <c r="K1775" s="263"/>
      <c r="L1775" s="263"/>
      <c r="M1775" s="263"/>
      <c r="N1775" s="263"/>
      <c r="O1775" s="263"/>
      <c r="P1775" s="263">
        <f>76000+127628</f>
        <v>203628</v>
      </c>
      <c r="Q1775" s="263">
        <v>132733.12</v>
      </c>
      <c r="R1775" s="263">
        <v>138042.44</v>
      </c>
      <c r="S1775" s="263"/>
      <c r="T1775" s="263"/>
      <c r="U1775" s="263"/>
      <c r="V1775" s="263">
        <f t="shared" si="5313"/>
        <v>203628</v>
      </c>
      <c r="W1775" s="263">
        <f t="shared" si="5313"/>
        <v>132733.12</v>
      </c>
      <c r="X1775" s="263">
        <f t="shared" si="5313"/>
        <v>138042.44</v>
      </c>
      <c r="Y1775" s="263"/>
      <c r="Z1775" s="263"/>
      <c r="AA1775" s="263"/>
      <c r="AB1775" s="263">
        <f t="shared" si="5205"/>
        <v>203628</v>
      </c>
      <c r="AC1775" s="263">
        <f t="shared" si="5206"/>
        <v>132733.12</v>
      </c>
      <c r="AD1775" s="263">
        <f t="shared" si="5207"/>
        <v>138042.44</v>
      </c>
      <c r="AE1775" s="263"/>
      <c r="AF1775" s="263"/>
      <c r="AG1775" s="263"/>
      <c r="AH1775" s="263">
        <f t="shared" si="5209"/>
        <v>203628</v>
      </c>
      <c r="AI1775" s="263">
        <f t="shared" si="5210"/>
        <v>132733.12</v>
      </c>
      <c r="AJ1775" s="263">
        <f t="shared" si="5211"/>
        <v>138042.44</v>
      </c>
      <c r="AK1775" s="263"/>
      <c r="AL1775" s="263"/>
      <c r="AM1775" s="263"/>
      <c r="AN1775" s="263">
        <f t="shared" si="5213"/>
        <v>203628</v>
      </c>
      <c r="AO1775" s="263">
        <f t="shared" si="5214"/>
        <v>132733.12</v>
      </c>
      <c r="AP1775" s="263">
        <f t="shared" si="5215"/>
        <v>138042.44</v>
      </c>
      <c r="AQ1775" s="263">
        <v>100000</v>
      </c>
      <c r="AR1775" s="263"/>
      <c r="AS1775" s="263"/>
      <c r="AT1775" s="263">
        <f t="shared" si="5217"/>
        <v>303628</v>
      </c>
      <c r="AU1775" s="263">
        <f t="shared" si="5218"/>
        <v>132733.12</v>
      </c>
      <c r="AV1775" s="263">
        <f t="shared" si="5219"/>
        <v>138042.44</v>
      </c>
    </row>
    <row r="1776" spans="1:48" s="229" customFormat="1" ht="15.75" hidden="1">
      <c r="A1776" s="225" t="s">
        <v>15</v>
      </c>
      <c r="B1776" s="266" t="s">
        <v>401</v>
      </c>
      <c r="C1776" s="266" t="s">
        <v>16</v>
      </c>
      <c r="D1776" s="247"/>
      <c r="E1776" s="247"/>
      <c r="F1776" s="247"/>
      <c r="G1776" s="247"/>
      <c r="H1776" s="247"/>
      <c r="I1776" s="248"/>
      <c r="J1776" s="228"/>
      <c r="K1776" s="228"/>
      <c r="L1776" s="228"/>
      <c r="M1776" s="228"/>
      <c r="N1776" s="228"/>
      <c r="O1776" s="228"/>
      <c r="P1776" s="228">
        <f t="shared" ref="P1776:U1776" si="5314">P1777+P1787</f>
        <v>6445000</v>
      </c>
      <c r="Q1776" s="228">
        <f t="shared" si="5314"/>
        <v>0</v>
      </c>
      <c r="R1776" s="228">
        <f t="shared" si="5314"/>
        <v>0</v>
      </c>
      <c r="S1776" s="228">
        <f t="shared" si="5314"/>
        <v>0</v>
      </c>
      <c r="T1776" s="228">
        <f t="shared" si="5314"/>
        <v>0</v>
      </c>
      <c r="U1776" s="228">
        <f t="shared" si="5314"/>
        <v>0</v>
      </c>
      <c r="V1776" s="228">
        <f t="shared" si="5313"/>
        <v>6445000</v>
      </c>
      <c r="W1776" s="228">
        <f t="shared" si="5313"/>
        <v>0</v>
      </c>
      <c r="X1776" s="228">
        <f t="shared" si="5313"/>
        <v>0</v>
      </c>
      <c r="Y1776" s="228">
        <f>Y1777+Y1787</f>
        <v>160465</v>
      </c>
      <c r="Z1776" s="228">
        <f>Z1777+Z1787</f>
        <v>0</v>
      </c>
      <c r="AA1776" s="228">
        <f>AA1777+AA1787</f>
        <v>0</v>
      </c>
      <c r="AB1776" s="228">
        <f t="shared" si="5205"/>
        <v>6605465</v>
      </c>
      <c r="AC1776" s="228">
        <f t="shared" si="5206"/>
        <v>0</v>
      </c>
      <c r="AD1776" s="228">
        <f t="shared" si="5207"/>
        <v>0</v>
      </c>
      <c r="AE1776" s="228">
        <f>AE1777+AE1787</f>
        <v>0</v>
      </c>
      <c r="AF1776" s="228">
        <f>AF1777+AF1787</f>
        <v>0</v>
      </c>
      <c r="AG1776" s="228">
        <f>AG1777+AG1787</f>
        <v>0</v>
      </c>
      <c r="AH1776" s="228">
        <f t="shared" si="5209"/>
        <v>6605465</v>
      </c>
      <c r="AI1776" s="228">
        <f t="shared" si="5210"/>
        <v>0</v>
      </c>
      <c r="AJ1776" s="228">
        <f t="shared" si="5211"/>
        <v>0</v>
      </c>
      <c r="AK1776" s="228">
        <f>AK1777+AK1787</f>
        <v>64300</v>
      </c>
      <c r="AL1776" s="228">
        <f>AL1777+AL1787</f>
        <v>0</v>
      </c>
      <c r="AM1776" s="228">
        <f>AM1777+AM1787</f>
        <v>0</v>
      </c>
      <c r="AN1776" s="228">
        <f t="shared" si="5213"/>
        <v>6669765</v>
      </c>
      <c r="AO1776" s="228">
        <f t="shared" si="5214"/>
        <v>0</v>
      </c>
      <c r="AP1776" s="228">
        <f t="shared" si="5215"/>
        <v>0</v>
      </c>
      <c r="AQ1776" s="228">
        <f>AQ1777+AQ1787</f>
        <v>-500</v>
      </c>
      <c r="AR1776" s="228">
        <f>AR1777+AR1787</f>
        <v>0</v>
      </c>
      <c r="AS1776" s="228">
        <f>AS1777+AS1787</f>
        <v>0</v>
      </c>
      <c r="AT1776" s="228">
        <f t="shared" si="5217"/>
        <v>6669265</v>
      </c>
      <c r="AU1776" s="228">
        <f t="shared" si="5218"/>
        <v>0</v>
      </c>
      <c r="AV1776" s="228">
        <f t="shared" si="5219"/>
        <v>0</v>
      </c>
    </row>
    <row r="1777" spans="1:48" s="229" customFormat="1" hidden="1">
      <c r="A1777" s="230" t="s">
        <v>23</v>
      </c>
      <c r="B1777" s="232" t="s">
        <v>401</v>
      </c>
      <c r="C1777" s="232" t="s">
        <v>16</v>
      </c>
      <c r="D1777" s="232" t="s">
        <v>27</v>
      </c>
      <c r="E1777" s="232"/>
      <c r="F1777" s="232"/>
      <c r="G1777" s="232"/>
      <c r="H1777" s="269"/>
      <c r="I1777" s="233"/>
      <c r="J1777" s="234"/>
      <c r="K1777" s="234"/>
      <c r="L1777" s="234"/>
      <c r="M1777" s="234"/>
      <c r="N1777" s="234"/>
      <c r="O1777" s="234"/>
      <c r="P1777" s="234">
        <f>P1778</f>
        <v>5275000</v>
      </c>
      <c r="Q1777" s="234">
        <f t="shared" ref="Q1777:U1785" si="5315">Q1778</f>
        <v>0</v>
      </c>
      <c r="R1777" s="234">
        <f t="shared" si="5315"/>
        <v>0</v>
      </c>
      <c r="S1777" s="234">
        <f t="shared" si="5315"/>
        <v>0</v>
      </c>
      <c r="T1777" s="234">
        <f t="shared" si="5315"/>
        <v>0</v>
      </c>
      <c r="U1777" s="234">
        <f t="shared" si="5315"/>
        <v>0</v>
      </c>
      <c r="V1777" s="234">
        <f t="shared" si="5313"/>
        <v>5275000</v>
      </c>
      <c r="W1777" s="234">
        <f t="shared" si="5313"/>
        <v>0</v>
      </c>
      <c r="X1777" s="234">
        <f t="shared" si="5313"/>
        <v>0</v>
      </c>
      <c r="Y1777" s="234">
        <f t="shared" ref="Y1777:AA1785" si="5316">Y1778</f>
        <v>10465</v>
      </c>
      <c r="Z1777" s="234">
        <f t="shared" si="5316"/>
        <v>0</v>
      </c>
      <c r="AA1777" s="234">
        <f t="shared" si="5316"/>
        <v>0</v>
      </c>
      <c r="AB1777" s="234">
        <f t="shared" si="5205"/>
        <v>5285465</v>
      </c>
      <c r="AC1777" s="234">
        <f t="shared" si="5206"/>
        <v>0</v>
      </c>
      <c r="AD1777" s="234">
        <f t="shared" si="5207"/>
        <v>0</v>
      </c>
      <c r="AE1777" s="234">
        <f t="shared" ref="AE1777:AG1785" si="5317">AE1778</f>
        <v>0</v>
      </c>
      <c r="AF1777" s="234">
        <f t="shared" si="5317"/>
        <v>0</v>
      </c>
      <c r="AG1777" s="234">
        <f t="shared" si="5317"/>
        <v>0</v>
      </c>
      <c r="AH1777" s="234">
        <f t="shared" si="5209"/>
        <v>5285465</v>
      </c>
      <c r="AI1777" s="234">
        <f t="shared" si="5210"/>
        <v>0</v>
      </c>
      <c r="AJ1777" s="234">
        <f t="shared" si="5211"/>
        <v>0</v>
      </c>
      <c r="AK1777" s="234">
        <f t="shared" ref="AK1777:AM1785" si="5318">AK1778</f>
        <v>64300</v>
      </c>
      <c r="AL1777" s="234">
        <f t="shared" si="5318"/>
        <v>0</v>
      </c>
      <c r="AM1777" s="234">
        <f t="shared" si="5318"/>
        <v>0</v>
      </c>
      <c r="AN1777" s="234">
        <f t="shared" si="5213"/>
        <v>5349765</v>
      </c>
      <c r="AO1777" s="234">
        <f t="shared" si="5214"/>
        <v>0</v>
      </c>
      <c r="AP1777" s="234">
        <f t="shared" si="5215"/>
        <v>0</v>
      </c>
      <c r="AQ1777" s="234">
        <f t="shared" ref="AQ1777:AS1785" si="5319">AQ1778</f>
        <v>-500</v>
      </c>
      <c r="AR1777" s="234">
        <f t="shared" si="5319"/>
        <v>0</v>
      </c>
      <c r="AS1777" s="234">
        <f t="shared" si="5319"/>
        <v>0</v>
      </c>
      <c r="AT1777" s="234">
        <f t="shared" si="5217"/>
        <v>5349265</v>
      </c>
      <c r="AU1777" s="234">
        <f t="shared" si="5218"/>
        <v>0</v>
      </c>
      <c r="AV1777" s="234">
        <f t="shared" si="5219"/>
        <v>0</v>
      </c>
    </row>
    <row r="1778" spans="1:48" s="229" customFormat="1" ht="38.25" hidden="1">
      <c r="A1778" s="235" t="s">
        <v>395</v>
      </c>
      <c r="B1778" s="227" t="s">
        <v>401</v>
      </c>
      <c r="C1778" s="227" t="s">
        <v>16</v>
      </c>
      <c r="D1778" s="227" t="s">
        <v>27</v>
      </c>
      <c r="E1778" s="227" t="s">
        <v>18</v>
      </c>
      <c r="F1778" s="227" t="s">
        <v>69</v>
      </c>
      <c r="G1778" s="227" t="s">
        <v>147</v>
      </c>
      <c r="H1778" s="267" t="s">
        <v>148</v>
      </c>
      <c r="I1778" s="237"/>
      <c r="J1778" s="238"/>
      <c r="K1778" s="238"/>
      <c r="L1778" s="238"/>
      <c r="M1778" s="238"/>
      <c r="N1778" s="238"/>
      <c r="O1778" s="238"/>
      <c r="P1778" s="238">
        <f t="shared" ref="P1778:U1778" si="5320">P1784</f>
        <v>5275000</v>
      </c>
      <c r="Q1778" s="238">
        <f t="shared" si="5320"/>
        <v>0</v>
      </c>
      <c r="R1778" s="238">
        <f t="shared" si="5320"/>
        <v>0</v>
      </c>
      <c r="S1778" s="238">
        <f t="shared" si="5320"/>
        <v>0</v>
      </c>
      <c r="T1778" s="238">
        <f t="shared" si="5320"/>
        <v>0</v>
      </c>
      <c r="U1778" s="238">
        <f t="shared" si="5320"/>
        <v>0</v>
      </c>
      <c r="V1778" s="238">
        <f t="shared" si="5313"/>
        <v>5275000</v>
      </c>
      <c r="W1778" s="238">
        <f t="shared" si="5313"/>
        <v>0</v>
      </c>
      <c r="X1778" s="238">
        <f t="shared" si="5313"/>
        <v>0</v>
      </c>
      <c r="Y1778" s="238">
        <f>Y1784+Y1779</f>
        <v>10465</v>
      </c>
      <c r="Z1778" s="238">
        <f>Z1784+Z1779</f>
        <v>0</v>
      </c>
      <c r="AA1778" s="238">
        <f>AA1784+AA1779</f>
        <v>0</v>
      </c>
      <c r="AB1778" s="238">
        <f t="shared" si="5205"/>
        <v>5285465</v>
      </c>
      <c r="AC1778" s="238">
        <f t="shared" si="5206"/>
        <v>0</v>
      </c>
      <c r="AD1778" s="238">
        <f t="shared" si="5207"/>
        <v>0</v>
      </c>
      <c r="AE1778" s="238">
        <f>AE1784+AE1779</f>
        <v>0</v>
      </c>
      <c r="AF1778" s="238">
        <f>AF1784+AF1779</f>
        <v>0</v>
      </c>
      <c r="AG1778" s="238">
        <f>AG1784+AG1779</f>
        <v>0</v>
      </c>
      <c r="AH1778" s="238">
        <f t="shared" si="5209"/>
        <v>5285465</v>
      </c>
      <c r="AI1778" s="238">
        <f t="shared" si="5210"/>
        <v>0</v>
      </c>
      <c r="AJ1778" s="238">
        <f t="shared" si="5211"/>
        <v>0</v>
      </c>
      <c r="AK1778" s="238">
        <f>AK1784+AK1779</f>
        <v>64300</v>
      </c>
      <c r="AL1778" s="238">
        <f>AL1784+AL1779</f>
        <v>0</v>
      </c>
      <c r="AM1778" s="238">
        <f>AM1784+AM1779</f>
        <v>0</v>
      </c>
      <c r="AN1778" s="238">
        <f t="shared" si="5213"/>
        <v>5349765</v>
      </c>
      <c r="AO1778" s="238">
        <f t="shared" si="5214"/>
        <v>0</v>
      </c>
      <c r="AP1778" s="238">
        <f t="shared" si="5215"/>
        <v>0</v>
      </c>
      <c r="AQ1778" s="238">
        <f>AQ1784+AQ1779</f>
        <v>-500</v>
      </c>
      <c r="AR1778" s="238">
        <f>AR1784+AR1779</f>
        <v>0</v>
      </c>
      <c r="AS1778" s="238">
        <f>AS1784+AS1779</f>
        <v>0</v>
      </c>
      <c r="AT1778" s="238">
        <f t="shared" si="5217"/>
        <v>5349265</v>
      </c>
      <c r="AU1778" s="238">
        <f t="shared" si="5218"/>
        <v>0</v>
      </c>
      <c r="AV1778" s="238">
        <f t="shared" si="5219"/>
        <v>0</v>
      </c>
    </row>
    <row r="1779" spans="1:48" s="229" customFormat="1" ht="38.25" hidden="1">
      <c r="A1779" s="271" t="s">
        <v>374</v>
      </c>
      <c r="B1779" s="227" t="s">
        <v>401</v>
      </c>
      <c r="C1779" s="227" t="s">
        <v>16</v>
      </c>
      <c r="D1779" s="227" t="s">
        <v>27</v>
      </c>
      <c r="E1779" s="227" t="s">
        <v>18</v>
      </c>
      <c r="F1779" s="227" t="s">
        <v>69</v>
      </c>
      <c r="G1779" s="227" t="s">
        <v>147</v>
      </c>
      <c r="H1779" s="267" t="s">
        <v>346</v>
      </c>
      <c r="I1779" s="237"/>
      <c r="J1779" s="238"/>
      <c r="K1779" s="238"/>
      <c r="L1779" s="238"/>
      <c r="M1779" s="238"/>
      <c r="N1779" s="238"/>
      <c r="O1779" s="238"/>
      <c r="P1779" s="238"/>
      <c r="Q1779" s="238"/>
      <c r="R1779" s="238"/>
      <c r="S1779" s="238"/>
      <c r="T1779" s="238"/>
      <c r="U1779" s="238"/>
      <c r="V1779" s="238"/>
      <c r="W1779" s="238"/>
      <c r="X1779" s="238"/>
      <c r="Y1779" s="238">
        <f>Y1780</f>
        <v>10465</v>
      </c>
      <c r="Z1779" s="238">
        <f t="shared" ref="Z1779:AA1779" si="5321">Z1780</f>
        <v>0</v>
      </c>
      <c r="AA1779" s="238">
        <f t="shared" si="5321"/>
        <v>0</v>
      </c>
      <c r="AB1779" s="238">
        <f t="shared" si="5205"/>
        <v>10465</v>
      </c>
      <c r="AC1779" s="238">
        <f t="shared" si="5206"/>
        <v>0</v>
      </c>
      <c r="AD1779" s="238">
        <f t="shared" si="5207"/>
        <v>0</v>
      </c>
      <c r="AE1779" s="238">
        <f>AE1780</f>
        <v>0</v>
      </c>
      <c r="AF1779" s="238">
        <f t="shared" ref="AF1779:AG1779" si="5322">AF1780</f>
        <v>0</v>
      </c>
      <c r="AG1779" s="238">
        <f t="shared" si="5322"/>
        <v>0</v>
      </c>
      <c r="AH1779" s="238">
        <f t="shared" si="5209"/>
        <v>10465</v>
      </c>
      <c r="AI1779" s="238">
        <f t="shared" si="5210"/>
        <v>0</v>
      </c>
      <c r="AJ1779" s="238">
        <f t="shared" si="5211"/>
        <v>0</v>
      </c>
      <c r="AK1779" s="238">
        <f>AK1780+AK1782</f>
        <v>52900</v>
      </c>
      <c r="AL1779" s="238">
        <f t="shared" ref="AL1779:AM1779" si="5323">AL1780+AL1782</f>
        <v>0</v>
      </c>
      <c r="AM1779" s="238">
        <f t="shared" si="5323"/>
        <v>0</v>
      </c>
      <c r="AN1779" s="238">
        <f t="shared" si="5213"/>
        <v>63365</v>
      </c>
      <c r="AO1779" s="238">
        <f t="shared" si="5214"/>
        <v>0</v>
      </c>
      <c r="AP1779" s="238">
        <f t="shared" si="5215"/>
        <v>0</v>
      </c>
      <c r="AQ1779" s="238">
        <f>AQ1780+AQ1782</f>
        <v>0</v>
      </c>
      <c r="AR1779" s="238">
        <f t="shared" ref="AR1779:AS1779" si="5324">AR1780+AR1782</f>
        <v>0</v>
      </c>
      <c r="AS1779" s="238">
        <f t="shared" si="5324"/>
        <v>0</v>
      </c>
      <c r="AT1779" s="238">
        <f t="shared" si="5217"/>
        <v>63365</v>
      </c>
      <c r="AU1779" s="238">
        <f t="shared" si="5218"/>
        <v>0</v>
      </c>
      <c r="AV1779" s="238">
        <f t="shared" si="5219"/>
        <v>0</v>
      </c>
    </row>
    <row r="1780" spans="1:48" s="229" customFormat="1" ht="25.5" hidden="1">
      <c r="A1780" s="240" t="s">
        <v>259</v>
      </c>
      <c r="B1780" s="227" t="s">
        <v>401</v>
      </c>
      <c r="C1780" s="227" t="s">
        <v>16</v>
      </c>
      <c r="D1780" s="227" t="s">
        <v>27</v>
      </c>
      <c r="E1780" s="227" t="s">
        <v>18</v>
      </c>
      <c r="F1780" s="227" t="s">
        <v>69</v>
      </c>
      <c r="G1780" s="227" t="s">
        <v>147</v>
      </c>
      <c r="H1780" s="267" t="s">
        <v>346</v>
      </c>
      <c r="I1780" s="237" t="s">
        <v>93</v>
      </c>
      <c r="J1780" s="238"/>
      <c r="K1780" s="238"/>
      <c r="L1780" s="238"/>
      <c r="M1780" s="238"/>
      <c r="N1780" s="238"/>
      <c r="O1780" s="238"/>
      <c r="P1780" s="238"/>
      <c r="Q1780" s="238"/>
      <c r="R1780" s="238"/>
      <c r="S1780" s="238"/>
      <c r="T1780" s="238"/>
      <c r="U1780" s="238"/>
      <c r="V1780" s="238"/>
      <c r="W1780" s="238"/>
      <c r="X1780" s="238"/>
      <c r="Y1780" s="238">
        <f t="shared" ref="Y1780:AA1780" si="5325">Y1781</f>
        <v>10465</v>
      </c>
      <c r="Z1780" s="238">
        <f t="shared" si="5325"/>
        <v>0</v>
      </c>
      <c r="AA1780" s="238">
        <f t="shared" si="5325"/>
        <v>0</v>
      </c>
      <c r="AB1780" s="238">
        <f t="shared" si="5205"/>
        <v>10465</v>
      </c>
      <c r="AC1780" s="238">
        <f t="shared" si="5206"/>
        <v>0</v>
      </c>
      <c r="AD1780" s="238">
        <f t="shared" si="5207"/>
        <v>0</v>
      </c>
      <c r="AE1780" s="238">
        <f t="shared" ref="AE1780:AG1780" si="5326">AE1781</f>
        <v>0</v>
      </c>
      <c r="AF1780" s="238">
        <f t="shared" si="5326"/>
        <v>0</v>
      </c>
      <c r="AG1780" s="238">
        <f t="shared" si="5326"/>
        <v>0</v>
      </c>
      <c r="AH1780" s="238">
        <f t="shared" si="5209"/>
        <v>10465</v>
      </c>
      <c r="AI1780" s="238">
        <f t="shared" si="5210"/>
        <v>0</v>
      </c>
      <c r="AJ1780" s="238">
        <f t="shared" si="5211"/>
        <v>0</v>
      </c>
      <c r="AK1780" s="238">
        <f t="shared" ref="AK1780:AM1780" si="5327">AK1781</f>
        <v>0</v>
      </c>
      <c r="AL1780" s="238">
        <f t="shared" si="5327"/>
        <v>0</v>
      </c>
      <c r="AM1780" s="238">
        <f t="shared" si="5327"/>
        <v>0</v>
      </c>
      <c r="AN1780" s="238">
        <f t="shared" si="5213"/>
        <v>10465</v>
      </c>
      <c r="AO1780" s="238">
        <f t="shared" si="5214"/>
        <v>0</v>
      </c>
      <c r="AP1780" s="238">
        <f t="shared" si="5215"/>
        <v>0</v>
      </c>
      <c r="AQ1780" s="238">
        <f t="shared" ref="AQ1780:AS1780" si="5328">AQ1781</f>
        <v>0</v>
      </c>
      <c r="AR1780" s="238">
        <f t="shared" si="5328"/>
        <v>0</v>
      </c>
      <c r="AS1780" s="238">
        <f t="shared" si="5328"/>
        <v>0</v>
      </c>
      <c r="AT1780" s="238">
        <f t="shared" si="5217"/>
        <v>10465</v>
      </c>
      <c r="AU1780" s="238">
        <f t="shared" si="5218"/>
        <v>0</v>
      </c>
      <c r="AV1780" s="238">
        <f t="shared" si="5219"/>
        <v>0</v>
      </c>
    </row>
    <row r="1781" spans="1:48" s="229" customFormat="1" ht="25.5" hidden="1">
      <c r="A1781" s="239" t="s">
        <v>97</v>
      </c>
      <c r="B1781" s="227" t="s">
        <v>401</v>
      </c>
      <c r="C1781" s="227" t="s">
        <v>16</v>
      </c>
      <c r="D1781" s="227" t="s">
        <v>27</v>
      </c>
      <c r="E1781" s="227" t="s">
        <v>18</v>
      </c>
      <c r="F1781" s="227" t="s">
        <v>69</v>
      </c>
      <c r="G1781" s="227" t="s">
        <v>147</v>
      </c>
      <c r="H1781" s="267" t="s">
        <v>346</v>
      </c>
      <c r="I1781" s="237" t="s">
        <v>94</v>
      </c>
      <c r="J1781" s="238"/>
      <c r="K1781" s="238"/>
      <c r="L1781" s="238"/>
      <c r="M1781" s="238"/>
      <c r="N1781" s="238"/>
      <c r="O1781" s="238"/>
      <c r="P1781" s="238"/>
      <c r="Q1781" s="238"/>
      <c r="R1781" s="238"/>
      <c r="S1781" s="238"/>
      <c r="T1781" s="238"/>
      <c r="U1781" s="238"/>
      <c r="V1781" s="238"/>
      <c r="W1781" s="238"/>
      <c r="X1781" s="238"/>
      <c r="Y1781" s="238">
        <v>10465</v>
      </c>
      <c r="Z1781" s="238"/>
      <c r="AA1781" s="238"/>
      <c r="AB1781" s="238">
        <f t="shared" si="5205"/>
        <v>10465</v>
      </c>
      <c r="AC1781" s="238">
        <f t="shared" si="5206"/>
        <v>0</v>
      </c>
      <c r="AD1781" s="238">
        <f t="shared" si="5207"/>
        <v>0</v>
      </c>
      <c r="AE1781" s="238"/>
      <c r="AF1781" s="238"/>
      <c r="AG1781" s="238"/>
      <c r="AH1781" s="238">
        <f t="shared" si="5209"/>
        <v>10465</v>
      </c>
      <c r="AI1781" s="238">
        <f t="shared" si="5210"/>
        <v>0</v>
      </c>
      <c r="AJ1781" s="238">
        <f t="shared" si="5211"/>
        <v>0</v>
      </c>
      <c r="AK1781" s="238"/>
      <c r="AL1781" s="238"/>
      <c r="AM1781" s="238"/>
      <c r="AN1781" s="238">
        <f t="shared" si="5213"/>
        <v>10465</v>
      </c>
      <c r="AO1781" s="238">
        <f t="shared" si="5214"/>
        <v>0</v>
      </c>
      <c r="AP1781" s="238">
        <f t="shared" si="5215"/>
        <v>0</v>
      </c>
      <c r="AQ1781" s="238"/>
      <c r="AR1781" s="238"/>
      <c r="AS1781" s="238"/>
      <c r="AT1781" s="238">
        <f t="shared" si="5217"/>
        <v>10465</v>
      </c>
      <c r="AU1781" s="238">
        <f t="shared" si="5218"/>
        <v>0</v>
      </c>
      <c r="AV1781" s="238">
        <f t="shared" si="5219"/>
        <v>0</v>
      </c>
    </row>
    <row r="1782" spans="1:48" s="229" customFormat="1" hidden="1">
      <c r="A1782" s="239" t="s">
        <v>79</v>
      </c>
      <c r="B1782" s="227" t="s">
        <v>401</v>
      </c>
      <c r="C1782" s="227" t="s">
        <v>16</v>
      </c>
      <c r="D1782" s="227" t="s">
        <v>27</v>
      </c>
      <c r="E1782" s="227" t="s">
        <v>18</v>
      </c>
      <c r="F1782" s="227" t="s">
        <v>69</v>
      </c>
      <c r="G1782" s="227" t="s">
        <v>147</v>
      </c>
      <c r="H1782" s="267" t="s">
        <v>346</v>
      </c>
      <c r="I1782" s="237" t="s">
        <v>76</v>
      </c>
      <c r="J1782" s="238"/>
      <c r="K1782" s="238"/>
      <c r="L1782" s="238"/>
      <c r="M1782" s="238"/>
      <c r="N1782" s="238"/>
      <c r="O1782" s="238"/>
      <c r="P1782" s="238"/>
      <c r="Q1782" s="238"/>
      <c r="R1782" s="238"/>
      <c r="S1782" s="238"/>
      <c r="T1782" s="238"/>
      <c r="U1782" s="238"/>
      <c r="V1782" s="238"/>
      <c r="W1782" s="238"/>
      <c r="X1782" s="238"/>
      <c r="Y1782" s="238"/>
      <c r="Z1782" s="238"/>
      <c r="AA1782" s="238"/>
      <c r="AB1782" s="238"/>
      <c r="AC1782" s="238"/>
      <c r="AD1782" s="238"/>
      <c r="AE1782" s="238"/>
      <c r="AF1782" s="238"/>
      <c r="AG1782" s="238"/>
      <c r="AH1782" s="238"/>
      <c r="AI1782" s="238"/>
      <c r="AJ1782" s="238"/>
      <c r="AK1782" s="238">
        <f t="shared" ref="AK1782:AM1782" si="5329">AK1783</f>
        <v>52900</v>
      </c>
      <c r="AL1782" s="238">
        <f t="shared" si="5329"/>
        <v>0</v>
      </c>
      <c r="AM1782" s="238">
        <f t="shared" si="5329"/>
        <v>0</v>
      </c>
      <c r="AN1782" s="238">
        <f t="shared" si="5213"/>
        <v>52900</v>
      </c>
      <c r="AO1782" s="238">
        <f t="shared" si="5214"/>
        <v>0</v>
      </c>
      <c r="AP1782" s="238">
        <f t="shared" si="5215"/>
        <v>0</v>
      </c>
      <c r="AQ1782" s="238">
        <f t="shared" ref="AQ1782:AS1782" si="5330">AQ1783</f>
        <v>0</v>
      </c>
      <c r="AR1782" s="238">
        <f t="shared" si="5330"/>
        <v>0</v>
      </c>
      <c r="AS1782" s="238">
        <f t="shared" si="5330"/>
        <v>0</v>
      </c>
      <c r="AT1782" s="238">
        <f t="shared" si="5217"/>
        <v>52900</v>
      </c>
      <c r="AU1782" s="238">
        <f t="shared" si="5218"/>
        <v>0</v>
      </c>
      <c r="AV1782" s="238">
        <f t="shared" si="5219"/>
        <v>0</v>
      </c>
    </row>
    <row r="1783" spans="1:48" s="229" customFormat="1" ht="25.5" hidden="1">
      <c r="A1783" s="246" t="s">
        <v>80</v>
      </c>
      <c r="B1783" s="227" t="s">
        <v>401</v>
      </c>
      <c r="C1783" s="227" t="s">
        <v>16</v>
      </c>
      <c r="D1783" s="227" t="s">
        <v>27</v>
      </c>
      <c r="E1783" s="227" t="s">
        <v>18</v>
      </c>
      <c r="F1783" s="227" t="s">
        <v>69</v>
      </c>
      <c r="G1783" s="227" t="s">
        <v>147</v>
      </c>
      <c r="H1783" s="267" t="s">
        <v>346</v>
      </c>
      <c r="I1783" s="237" t="s">
        <v>77</v>
      </c>
      <c r="J1783" s="238"/>
      <c r="K1783" s="238"/>
      <c r="L1783" s="238"/>
      <c r="M1783" s="238"/>
      <c r="N1783" s="238"/>
      <c r="O1783" s="238"/>
      <c r="P1783" s="238"/>
      <c r="Q1783" s="238"/>
      <c r="R1783" s="238"/>
      <c r="S1783" s="238"/>
      <c r="T1783" s="238"/>
      <c r="U1783" s="238"/>
      <c r="V1783" s="238"/>
      <c r="W1783" s="238"/>
      <c r="X1783" s="238"/>
      <c r="Y1783" s="238"/>
      <c r="Z1783" s="238"/>
      <c r="AA1783" s="238"/>
      <c r="AB1783" s="238"/>
      <c r="AC1783" s="238"/>
      <c r="AD1783" s="238"/>
      <c r="AE1783" s="238"/>
      <c r="AF1783" s="238"/>
      <c r="AG1783" s="238"/>
      <c r="AH1783" s="238"/>
      <c r="AI1783" s="238"/>
      <c r="AJ1783" s="238"/>
      <c r="AK1783" s="238">
        <v>52900</v>
      </c>
      <c r="AL1783" s="238"/>
      <c r="AM1783" s="238"/>
      <c r="AN1783" s="238">
        <f t="shared" si="5213"/>
        <v>52900</v>
      </c>
      <c r="AO1783" s="238">
        <f t="shared" si="5214"/>
        <v>0</v>
      </c>
      <c r="AP1783" s="238">
        <f t="shared" si="5215"/>
        <v>0</v>
      </c>
      <c r="AQ1783" s="238"/>
      <c r="AR1783" s="238"/>
      <c r="AS1783" s="238"/>
      <c r="AT1783" s="238">
        <f t="shared" si="5217"/>
        <v>52900</v>
      </c>
      <c r="AU1783" s="238">
        <f t="shared" si="5218"/>
        <v>0</v>
      </c>
      <c r="AV1783" s="238">
        <f t="shared" si="5219"/>
        <v>0</v>
      </c>
    </row>
    <row r="1784" spans="1:48" s="229" customFormat="1" ht="25.5" hidden="1">
      <c r="A1784" s="268" t="s">
        <v>311</v>
      </c>
      <c r="B1784" s="227" t="s">
        <v>401</v>
      </c>
      <c r="C1784" s="227" t="s">
        <v>16</v>
      </c>
      <c r="D1784" s="227" t="s">
        <v>27</v>
      </c>
      <c r="E1784" s="227" t="s">
        <v>18</v>
      </c>
      <c r="F1784" s="227" t="s">
        <v>69</v>
      </c>
      <c r="G1784" s="227" t="s">
        <v>147</v>
      </c>
      <c r="H1784" s="267" t="s">
        <v>310</v>
      </c>
      <c r="I1784" s="272"/>
      <c r="J1784" s="238"/>
      <c r="K1784" s="238"/>
      <c r="L1784" s="238"/>
      <c r="M1784" s="238"/>
      <c r="N1784" s="238"/>
      <c r="O1784" s="238"/>
      <c r="P1784" s="238">
        <f>P1785</f>
        <v>5275000</v>
      </c>
      <c r="Q1784" s="238">
        <f t="shared" si="5315"/>
        <v>0</v>
      </c>
      <c r="R1784" s="238">
        <f t="shared" si="5315"/>
        <v>0</v>
      </c>
      <c r="S1784" s="238">
        <f t="shared" si="5315"/>
        <v>0</v>
      </c>
      <c r="T1784" s="238">
        <f t="shared" si="5315"/>
        <v>0</v>
      </c>
      <c r="U1784" s="238">
        <f t="shared" si="5315"/>
        <v>0</v>
      </c>
      <c r="V1784" s="238">
        <f t="shared" si="5313"/>
        <v>5275000</v>
      </c>
      <c r="W1784" s="238">
        <f t="shared" si="5313"/>
        <v>0</v>
      </c>
      <c r="X1784" s="238">
        <f t="shared" si="5313"/>
        <v>0</v>
      </c>
      <c r="Y1784" s="238">
        <f t="shared" si="5316"/>
        <v>0</v>
      </c>
      <c r="Z1784" s="238">
        <f t="shared" si="5316"/>
        <v>0</v>
      </c>
      <c r="AA1784" s="238">
        <f t="shared" si="5316"/>
        <v>0</v>
      </c>
      <c r="AB1784" s="238">
        <f t="shared" si="5205"/>
        <v>5275000</v>
      </c>
      <c r="AC1784" s="238">
        <f t="shared" si="5206"/>
        <v>0</v>
      </c>
      <c r="AD1784" s="238">
        <f t="shared" si="5207"/>
        <v>0</v>
      </c>
      <c r="AE1784" s="238">
        <f t="shared" si="5317"/>
        <v>0</v>
      </c>
      <c r="AF1784" s="238">
        <f t="shared" si="5317"/>
        <v>0</v>
      </c>
      <c r="AG1784" s="238">
        <f t="shared" si="5317"/>
        <v>0</v>
      </c>
      <c r="AH1784" s="238">
        <f t="shared" si="5209"/>
        <v>5275000</v>
      </c>
      <c r="AI1784" s="238">
        <f t="shared" si="5210"/>
        <v>0</v>
      </c>
      <c r="AJ1784" s="238">
        <f t="shared" si="5211"/>
        <v>0</v>
      </c>
      <c r="AK1784" s="238">
        <f t="shared" si="5318"/>
        <v>11400</v>
      </c>
      <c r="AL1784" s="238">
        <f t="shared" si="5318"/>
        <v>0</v>
      </c>
      <c r="AM1784" s="238">
        <f t="shared" si="5318"/>
        <v>0</v>
      </c>
      <c r="AN1784" s="238">
        <f t="shared" si="5213"/>
        <v>5286400</v>
      </c>
      <c r="AO1784" s="238">
        <f t="shared" si="5214"/>
        <v>0</v>
      </c>
      <c r="AP1784" s="238">
        <f t="shared" si="5215"/>
        <v>0</v>
      </c>
      <c r="AQ1784" s="238">
        <f t="shared" si="5319"/>
        <v>-500</v>
      </c>
      <c r="AR1784" s="238">
        <f t="shared" si="5319"/>
        <v>0</v>
      </c>
      <c r="AS1784" s="238">
        <f t="shared" si="5319"/>
        <v>0</v>
      </c>
      <c r="AT1784" s="238">
        <f t="shared" si="5217"/>
        <v>5285900</v>
      </c>
      <c r="AU1784" s="238">
        <f t="shared" si="5218"/>
        <v>0</v>
      </c>
      <c r="AV1784" s="238">
        <f t="shared" si="5219"/>
        <v>0</v>
      </c>
    </row>
    <row r="1785" spans="1:48" s="229" customFormat="1" ht="25.5" hidden="1">
      <c r="A1785" s="240" t="s">
        <v>259</v>
      </c>
      <c r="B1785" s="227" t="s">
        <v>401</v>
      </c>
      <c r="C1785" s="227" t="s">
        <v>16</v>
      </c>
      <c r="D1785" s="227" t="s">
        <v>27</v>
      </c>
      <c r="E1785" s="227" t="s">
        <v>18</v>
      </c>
      <c r="F1785" s="227" t="s">
        <v>69</v>
      </c>
      <c r="G1785" s="227" t="s">
        <v>147</v>
      </c>
      <c r="H1785" s="267" t="s">
        <v>310</v>
      </c>
      <c r="I1785" s="272" t="s">
        <v>93</v>
      </c>
      <c r="J1785" s="238"/>
      <c r="K1785" s="238"/>
      <c r="L1785" s="238"/>
      <c r="M1785" s="238"/>
      <c r="N1785" s="238"/>
      <c r="O1785" s="238"/>
      <c r="P1785" s="238">
        <f>P1786</f>
        <v>5275000</v>
      </c>
      <c r="Q1785" s="238">
        <f t="shared" si="5315"/>
        <v>0</v>
      </c>
      <c r="R1785" s="238">
        <f t="shared" si="5315"/>
        <v>0</v>
      </c>
      <c r="S1785" s="238">
        <f t="shared" si="5315"/>
        <v>0</v>
      </c>
      <c r="T1785" s="238">
        <f t="shared" si="5315"/>
        <v>0</v>
      </c>
      <c r="U1785" s="238">
        <f t="shared" si="5315"/>
        <v>0</v>
      </c>
      <c r="V1785" s="238">
        <f t="shared" si="5313"/>
        <v>5275000</v>
      </c>
      <c r="W1785" s="238">
        <f t="shared" si="5313"/>
        <v>0</v>
      </c>
      <c r="X1785" s="238">
        <f t="shared" si="5313"/>
        <v>0</v>
      </c>
      <c r="Y1785" s="238">
        <f t="shared" si="5316"/>
        <v>0</v>
      </c>
      <c r="Z1785" s="238">
        <f t="shared" si="5316"/>
        <v>0</v>
      </c>
      <c r="AA1785" s="238">
        <f t="shared" si="5316"/>
        <v>0</v>
      </c>
      <c r="AB1785" s="238">
        <f t="shared" si="5205"/>
        <v>5275000</v>
      </c>
      <c r="AC1785" s="238">
        <f t="shared" si="5206"/>
        <v>0</v>
      </c>
      <c r="AD1785" s="238">
        <f t="shared" si="5207"/>
        <v>0</v>
      </c>
      <c r="AE1785" s="238">
        <f t="shared" si="5317"/>
        <v>0</v>
      </c>
      <c r="AF1785" s="238">
        <f t="shared" si="5317"/>
        <v>0</v>
      </c>
      <c r="AG1785" s="238">
        <f t="shared" si="5317"/>
        <v>0</v>
      </c>
      <c r="AH1785" s="238">
        <f t="shared" si="5209"/>
        <v>5275000</v>
      </c>
      <c r="AI1785" s="238">
        <f t="shared" si="5210"/>
        <v>0</v>
      </c>
      <c r="AJ1785" s="238">
        <f t="shared" si="5211"/>
        <v>0</v>
      </c>
      <c r="AK1785" s="238">
        <f t="shared" si="5318"/>
        <v>11400</v>
      </c>
      <c r="AL1785" s="238">
        <f t="shared" si="5318"/>
        <v>0</v>
      </c>
      <c r="AM1785" s="238">
        <f t="shared" si="5318"/>
        <v>0</v>
      </c>
      <c r="AN1785" s="238">
        <f t="shared" si="5213"/>
        <v>5286400</v>
      </c>
      <c r="AO1785" s="238">
        <f t="shared" si="5214"/>
        <v>0</v>
      </c>
      <c r="AP1785" s="238">
        <f t="shared" si="5215"/>
        <v>0</v>
      </c>
      <c r="AQ1785" s="238">
        <f t="shared" si="5319"/>
        <v>-500</v>
      </c>
      <c r="AR1785" s="238">
        <f t="shared" si="5319"/>
        <v>0</v>
      </c>
      <c r="AS1785" s="238">
        <f t="shared" si="5319"/>
        <v>0</v>
      </c>
      <c r="AT1785" s="238">
        <f t="shared" si="5217"/>
        <v>5285900</v>
      </c>
      <c r="AU1785" s="238">
        <f t="shared" si="5218"/>
        <v>0</v>
      </c>
      <c r="AV1785" s="238">
        <f t="shared" si="5219"/>
        <v>0</v>
      </c>
    </row>
    <row r="1786" spans="1:48" s="229" customFormat="1" ht="25.5" hidden="1">
      <c r="A1786" s="239" t="s">
        <v>97</v>
      </c>
      <c r="B1786" s="227" t="s">
        <v>401</v>
      </c>
      <c r="C1786" s="227" t="s">
        <v>16</v>
      </c>
      <c r="D1786" s="227" t="s">
        <v>27</v>
      </c>
      <c r="E1786" s="227" t="s">
        <v>18</v>
      </c>
      <c r="F1786" s="227" t="s">
        <v>69</v>
      </c>
      <c r="G1786" s="227" t="s">
        <v>147</v>
      </c>
      <c r="H1786" s="267" t="s">
        <v>310</v>
      </c>
      <c r="I1786" s="272" t="s">
        <v>94</v>
      </c>
      <c r="J1786" s="238"/>
      <c r="K1786" s="238"/>
      <c r="L1786" s="238"/>
      <c r="M1786" s="238"/>
      <c r="N1786" s="238"/>
      <c r="O1786" s="238"/>
      <c r="P1786" s="238">
        <v>5275000</v>
      </c>
      <c r="Q1786" s="238">
        <f t="shared" ref="Q1786:R1786" si="5331">K1786+N1786</f>
        <v>0</v>
      </c>
      <c r="R1786" s="238">
        <f t="shared" si="5331"/>
        <v>0</v>
      </c>
      <c r="S1786" s="238"/>
      <c r="T1786" s="238"/>
      <c r="U1786" s="238"/>
      <c r="V1786" s="238">
        <f t="shared" si="5313"/>
        <v>5275000</v>
      </c>
      <c r="W1786" s="238">
        <f t="shared" si="5313"/>
        <v>0</v>
      </c>
      <c r="X1786" s="238">
        <f t="shared" si="5313"/>
        <v>0</v>
      </c>
      <c r="Y1786" s="238"/>
      <c r="Z1786" s="238"/>
      <c r="AA1786" s="238"/>
      <c r="AB1786" s="238">
        <f t="shared" si="5205"/>
        <v>5275000</v>
      </c>
      <c r="AC1786" s="238">
        <f t="shared" si="5206"/>
        <v>0</v>
      </c>
      <c r="AD1786" s="238">
        <f t="shared" si="5207"/>
        <v>0</v>
      </c>
      <c r="AE1786" s="238"/>
      <c r="AF1786" s="238"/>
      <c r="AG1786" s="238"/>
      <c r="AH1786" s="238">
        <f t="shared" si="5209"/>
        <v>5275000</v>
      </c>
      <c r="AI1786" s="238">
        <f t="shared" si="5210"/>
        <v>0</v>
      </c>
      <c r="AJ1786" s="238">
        <f t="shared" si="5211"/>
        <v>0</v>
      </c>
      <c r="AK1786" s="238">
        <v>11400</v>
      </c>
      <c r="AL1786" s="238"/>
      <c r="AM1786" s="238"/>
      <c r="AN1786" s="238">
        <f t="shared" si="5213"/>
        <v>5286400</v>
      </c>
      <c r="AO1786" s="238">
        <f t="shared" si="5214"/>
        <v>0</v>
      </c>
      <c r="AP1786" s="238">
        <f t="shared" si="5215"/>
        <v>0</v>
      </c>
      <c r="AQ1786" s="238">
        <v>-500</v>
      </c>
      <c r="AR1786" s="238"/>
      <c r="AS1786" s="238"/>
      <c r="AT1786" s="238">
        <f t="shared" si="5217"/>
        <v>5285900</v>
      </c>
      <c r="AU1786" s="238">
        <f t="shared" si="5218"/>
        <v>0</v>
      </c>
      <c r="AV1786" s="238">
        <f t="shared" si="5219"/>
        <v>0</v>
      </c>
    </row>
    <row r="1787" spans="1:48" s="229" customFormat="1" hidden="1">
      <c r="A1787" s="230" t="s">
        <v>60</v>
      </c>
      <c r="B1787" s="231" t="s">
        <v>401</v>
      </c>
      <c r="C1787" s="231" t="s">
        <v>16</v>
      </c>
      <c r="D1787" s="231" t="s">
        <v>14</v>
      </c>
      <c r="E1787" s="231"/>
      <c r="F1787" s="231"/>
      <c r="G1787" s="231"/>
      <c r="H1787" s="227"/>
      <c r="I1787" s="237"/>
      <c r="J1787" s="234"/>
      <c r="K1787" s="234"/>
      <c r="L1787" s="234"/>
      <c r="M1787" s="234"/>
      <c r="N1787" s="234"/>
      <c r="O1787" s="234"/>
      <c r="P1787" s="234">
        <f t="shared" ref="P1787:U1787" si="5332">P1792</f>
        <v>1170000</v>
      </c>
      <c r="Q1787" s="234">
        <f t="shared" si="5332"/>
        <v>0</v>
      </c>
      <c r="R1787" s="234">
        <f t="shared" si="5332"/>
        <v>0</v>
      </c>
      <c r="S1787" s="234">
        <f t="shared" si="5332"/>
        <v>0</v>
      </c>
      <c r="T1787" s="234">
        <f t="shared" si="5332"/>
        <v>0</v>
      </c>
      <c r="U1787" s="234">
        <f t="shared" si="5332"/>
        <v>0</v>
      </c>
      <c r="V1787" s="234">
        <f t="shared" si="5313"/>
        <v>1170000</v>
      </c>
      <c r="W1787" s="234">
        <f t="shared" si="5313"/>
        <v>0</v>
      </c>
      <c r="X1787" s="234">
        <f t="shared" si="5313"/>
        <v>0</v>
      </c>
      <c r="Y1787" s="234">
        <f>Y1792+Y1788</f>
        <v>150000</v>
      </c>
      <c r="Z1787" s="234">
        <f t="shared" ref="Z1787:AA1787" si="5333">Z1792+Z1788</f>
        <v>0</v>
      </c>
      <c r="AA1787" s="234">
        <f t="shared" si="5333"/>
        <v>0</v>
      </c>
      <c r="AB1787" s="234">
        <f t="shared" si="5205"/>
        <v>1320000</v>
      </c>
      <c r="AC1787" s="234">
        <f t="shared" si="5206"/>
        <v>0</v>
      </c>
      <c r="AD1787" s="234">
        <f t="shared" si="5207"/>
        <v>0</v>
      </c>
      <c r="AE1787" s="234">
        <f>AE1792+AE1788</f>
        <v>0</v>
      </c>
      <c r="AF1787" s="234">
        <f t="shared" ref="AF1787:AG1787" si="5334">AF1792+AF1788</f>
        <v>0</v>
      </c>
      <c r="AG1787" s="234">
        <f t="shared" si="5334"/>
        <v>0</v>
      </c>
      <c r="AH1787" s="234">
        <f t="shared" si="5209"/>
        <v>1320000</v>
      </c>
      <c r="AI1787" s="234">
        <f t="shared" si="5210"/>
        <v>0</v>
      </c>
      <c r="AJ1787" s="234">
        <f t="shared" si="5211"/>
        <v>0</v>
      </c>
      <c r="AK1787" s="234">
        <f>AK1792+AK1788</f>
        <v>0</v>
      </c>
      <c r="AL1787" s="234">
        <f t="shared" ref="AL1787:AM1787" si="5335">AL1792+AL1788</f>
        <v>0</v>
      </c>
      <c r="AM1787" s="234">
        <f t="shared" si="5335"/>
        <v>0</v>
      </c>
      <c r="AN1787" s="234">
        <f t="shared" si="5213"/>
        <v>1320000</v>
      </c>
      <c r="AO1787" s="234">
        <f t="shared" si="5214"/>
        <v>0</v>
      </c>
      <c r="AP1787" s="234">
        <f t="shared" si="5215"/>
        <v>0</v>
      </c>
      <c r="AQ1787" s="234">
        <f>AQ1792+AQ1788</f>
        <v>0</v>
      </c>
      <c r="AR1787" s="234">
        <f t="shared" ref="AR1787:AS1787" si="5336">AR1792+AR1788</f>
        <v>0</v>
      </c>
      <c r="AS1787" s="234">
        <f t="shared" si="5336"/>
        <v>0</v>
      </c>
      <c r="AT1787" s="234">
        <f t="shared" si="5217"/>
        <v>1320000</v>
      </c>
      <c r="AU1787" s="234">
        <f t="shared" si="5218"/>
        <v>0</v>
      </c>
      <c r="AV1787" s="234">
        <f t="shared" si="5219"/>
        <v>0</v>
      </c>
    </row>
    <row r="1788" spans="1:48" s="229" customFormat="1" ht="38.25" hidden="1">
      <c r="A1788" s="306" t="s">
        <v>309</v>
      </c>
      <c r="B1788" s="243" t="s">
        <v>401</v>
      </c>
      <c r="C1788" s="227" t="s">
        <v>16</v>
      </c>
      <c r="D1788" s="227" t="s">
        <v>14</v>
      </c>
      <c r="E1788" s="227" t="s">
        <v>30</v>
      </c>
      <c r="F1788" s="227" t="s">
        <v>69</v>
      </c>
      <c r="G1788" s="227" t="s">
        <v>147</v>
      </c>
      <c r="H1788" s="227" t="s">
        <v>148</v>
      </c>
      <c r="I1788" s="237"/>
      <c r="J1788" s="244">
        <f>J1789</f>
        <v>0</v>
      </c>
      <c r="K1788" s="244">
        <f t="shared" ref="J1788:O1790" si="5337">K1789</f>
        <v>0</v>
      </c>
      <c r="L1788" s="244">
        <f t="shared" si="5337"/>
        <v>0</v>
      </c>
      <c r="M1788" s="244">
        <f t="shared" si="5337"/>
        <v>0</v>
      </c>
      <c r="N1788" s="244">
        <f t="shared" si="5337"/>
        <v>0</v>
      </c>
      <c r="O1788" s="244">
        <f t="shared" si="5337"/>
        <v>0</v>
      </c>
      <c r="P1788" s="244">
        <f t="shared" ref="P1788:P1791" si="5338">J1788+M1788</f>
        <v>0</v>
      </c>
      <c r="Q1788" s="244">
        <f t="shared" ref="Q1788:Q1791" si="5339">K1788+N1788</f>
        <v>0</v>
      </c>
      <c r="R1788" s="244">
        <f t="shared" ref="R1788:R1791" si="5340">L1788+O1788</f>
        <v>0</v>
      </c>
      <c r="S1788" s="244">
        <f t="shared" ref="S1788:U1790" si="5341">S1789</f>
        <v>0</v>
      </c>
      <c r="T1788" s="244">
        <f t="shared" si="5341"/>
        <v>0</v>
      </c>
      <c r="U1788" s="244">
        <f t="shared" si="5341"/>
        <v>0</v>
      </c>
      <c r="V1788" s="244">
        <f t="shared" si="5313"/>
        <v>0</v>
      </c>
      <c r="W1788" s="244">
        <f t="shared" si="5313"/>
        <v>0</v>
      </c>
      <c r="X1788" s="244">
        <f t="shared" si="5313"/>
        <v>0</v>
      </c>
      <c r="Y1788" s="244">
        <f t="shared" ref="Y1788:AA1790" si="5342">Y1789</f>
        <v>150000</v>
      </c>
      <c r="Z1788" s="244">
        <f t="shared" si="5342"/>
        <v>0</v>
      </c>
      <c r="AA1788" s="244">
        <f t="shared" si="5342"/>
        <v>0</v>
      </c>
      <c r="AB1788" s="244">
        <f t="shared" ref="AB1788:AB1791" si="5343">V1788+Y1788</f>
        <v>150000</v>
      </c>
      <c r="AC1788" s="244">
        <f t="shared" ref="AC1788:AC1791" si="5344">W1788+Z1788</f>
        <v>0</v>
      </c>
      <c r="AD1788" s="244">
        <f t="shared" ref="AD1788:AD1791" si="5345">X1788+AA1788</f>
        <v>0</v>
      </c>
      <c r="AE1788" s="244">
        <f t="shared" ref="AE1788:AG1790" si="5346">AE1789</f>
        <v>0</v>
      </c>
      <c r="AF1788" s="244">
        <f t="shared" si="5346"/>
        <v>0</v>
      </c>
      <c r="AG1788" s="244">
        <f t="shared" si="5346"/>
        <v>0</v>
      </c>
      <c r="AH1788" s="244">
        <f t="shared" si="5209"/>
        <v>150000</v>
      </c>
      <c r="AI1788" s="244">
        <f t="shared" si="5210"/>
        <v>0</v>
      </c>
      <c r="AJ1788" s="244">
        <f t="shared" si="5211"/>
        <v>0</v>
      </c>
      <c r="AK1788" s="244">
        <f t="shared" ref="AK1788:AM1790" si="5347">AK1789</f>
        <v>0</v>
      </c>
      <c r="AL1788" s="244">
        <f t="shared" si="5347"/>
        <v>0</v>
      </c>
      <c r="AM1788" s="244">
        <f t="shared" si="5347"/>
        <v>0</v>
      </c>
      <c r="AN1788" s="244">
        <f t="shared" si="5213"/>
        <v>150000</v>
      </c>
      <c r="AO1788" s="244">
        <f t="shared" si="5214"/>
        <v>0</v>
      </c>
      <c r="AP1788" s="244">
        <f t="shared" si="5215"/>
        <v>0</v>
      </c>
      <c r="AQ1788" s="244">
        <f t="shared" ref="AQ1788:AS1790" si="5348">AQ1789</f>
        <v>0</v>
      </c>
      <c r="AR1788" s="244">
        <f t="shared" si="5348"/>
        <v>0</v>
      </c>
      <c r="AS1788" s="244">
        <f t="shared" si="5348"/>
        <v>0</v>
      </c>
      <c r="AT1788" s="244">
        <f t="shared" si="5217"/>
        <v>150000</v>
      </c>
      <c r="AU1788" s="244">
        <f t="shared" si="5218"/>
        <v>0</v>
      </c>
      <c r="AV1788" s="244">
        <f t="shared" si="5219"/>
        <v>0</v>
      </c>
    </row>
    <row r="1789" spans="1:48" s="229" customFormat="1" ht="25.5" hidden="1">
      <c r="A1789" s="306" t="s">
        <v>307</v>
      </c>
      <c r="B1789" s="243" t="s">
        <v>401</v>
      </c>
      <c r="C1789" s="227" t="s">
        <v>16</v>
      </c>
      <c r="D1789" s="227" t="s">
        <v>14</v>
      </c>
      <c r="E1789" s="227" t="s">
        <v>30</v>
      </c>
      <c r="F1789" s="227" t="s">
        <v>69</v>
      </c>
      <c r="G1789" s="227" t="s">
        <v>147</v>
      </c>
      <c r="H1789" s="227" t="s">
        <v>308</v>
      </c>
      <c r="I1789" s="237"/>
      <c r="J1789" s="238">
        <f t="shared" si="5337"/>
        <v>0</v>
      </c>
      <c r="K1789" s="238">
        <f t="shared" si="5337"/>
        <v>0</v>
      </c>
      <c r="L1789" s="238">
        <f t="shared" si="5337"/>
        <v>0</v>
      </c>
      <c r="M1789" s="238">
        <f t="shared" si="5337"/>
        <v>0</v>
      </c>
      <c r="N1789" s="238">
        <f t="shared" si="5337"/>
        <v>0</v>
      </c>
      <c r="O1789" s="238">
        <f t="shared" si="5337"/>
        <v>0</v>
      </c>
      <c r="P1789" s="238">
        <f t="shared" si="5338"/>
        <v>0</v>
      </c>
      <c r="Q1789" s="238">
        <f t="shared" si="5339"/>
        <v>0</v>
      </c>
      <c r="R1789" s="238">
        <f t="shared" si="5340"/>
        <v>0</v>
      </c>
      <c r="S1789" s="238">
        <f t="shared" si="5341"/>
        <v>0</v>
      </c>
      <c r="T1789" s="238">
        <f t="shared" si="5341"/>
        <v>0</v>
      </c>
      <c r="U1789" s="238">
        <f t="shared" si="5341"/>
        <v>0</v>
      </c>
      <c r="V1789" s="238">
        <f t="shared" si="5313"/>
        <v>0</v>
      </c>
      <c r="W1789" s="238">
        <f t="shared" si="5313"/>
        <v>0</v>
      </c>
      <c r="X1789" s="238">
        <f t="shared" si="5313"/>
        <v>0</v>
      </c>
      <c r="Y1789" s="238">
        <f t="shared" si="5342"/>
        <v>150000</v>
      </c>
      <c r="Z1789" s="238">
        <f t="shared" si="5342"/>
        <v>0</v>
      </c>
      <c r="AA1789" s="238">
        <f t="shared" si="5342"/>
        <v>0</v>
      </c>
      <c r="AB1789" s="238">
        <f t="shared" si="5343"/>
        <v>150000</v>
      </c>
      <c r="AC1789" s="238">
        <f t="shared" si="5344"/>
        <v>0</v>
      </c>
      <c r="AD1789" s="238">
        <f t="shared" si="5345"/>
        <v>0</v>
      </c>
      <c r="AE1789" s="238">
        <f t="shared" si="5346"/>
        <v>0</v>
      </c>
      <c r="AF1789" s="238">
        <f t="shared" si="5346"/>
        <v>0</v>
      </c>
      <c r="AG1789" s="238">
        <f t="shared" si="5346"/>
        <v>0</v>
      </c>
      <c r="AH1789" s="238">
        <f t="shared" si="5209"/>
        <v>150000</v>
      </c>
      <c r="AI1789" s="238">
        <f t="shared" si="5210"/>
        <v>0</v>
      </c>
      <c r="AJ1789" s="238">
        <f t="shared" si="5211"/>
        <v>0</v>
      </c>
      <c r="AK1789" s="238">
        <f t="shared" si="5347"/>
        <v>0</v>
      </c>
      <c r="AL1789" s="238">
        <f t="shared" si="5347"/>
        <v>0</v>
      </c>
      <c r="AM1789" s="238">
        <f t="shared" si="5347"/>
        <v>0</v>
      </c>
      <c r="AN1789" s="238">
        <f t="shared" si="5213"/>
        <v>150000</v>
      </c>
      <c r="AO1789" s="238">
        <f t="shared" si="5214"/>
        <v>0</v>
      </c>
      <c r="AP1789" s="238">
        <f t="shared" si="5215"/>
        <v>0</v>
      </c>
      <c r="AQ1789" s="238">
        <f t="shared" si="5348"/>
        <v>0</v>
      </c>
      <c r="AR1789" s="238">
        <f t="shared" si="5348"/>
        <v>0</v>
      </c>
      <c r="AS1789" s="238">
        <f t="shared" si="5348"/>
        <v>0</v>
      </c>
      <c r="AT1789" s="238">
        <f t="shared" si="5217"/>
        <v>150000</v>
      </c>
      <c r="AU1789" s="238">
        <f t="shared" si="5218"/>
        <v>0</v>
      </c>
      <c r="AV1789" s="238">
        <f t="shared" si="5219"/>
        <v>0</v>
      </c>
    </row>
    <row r="1790" spans="1:48" s="229" customFormat="1" ht="25.5" hidden="1">
      <c r="A1790" s="305" t="s">
        <v>259</v>
      </c>
      <c r="B1790" s="243" t="s">
        <v>401</v>
      </c>
      <c r="C1790" s="227" t="s">
        <v>16</v>
      </c>
      <c r="D1790" s="227" t="s">
        <v>14</v>
      </c>
      <c r="E1790" s="227" t="s">
        <v>30</v>
      </c>
      <c r="F1790" s="227" t="s">
        <v>69</v>
      </c>
      <c r="G1790" s="227" t="s">
        <v>147</v>
      </c>
      <c r="H1790" s="227" t="s">
        <v>308</v>
      </c>
      <c r="I1790" s="237" t="s">
        <v>93</v>
      </c>
      <c r="J1790" s="238">
        <f t="shared" si="5337"/>
        <v>0</v>
      </c>
      <c r="K1790" s="238">
        <f t="shared" si="5337"/>
        <v>0</v>
      </c>
      <c r="L1790" s="238">
        <f t="shared" si="5337"/>
        <v>0</v>
      </c>
      <c r="M1790" s="238">
        <f t="shared" si="5337"/>
        <v>0</v>
      </c>
      <c r="N1790" s="238">
        <f t="shared" si="5337"/>
        <v>0</v>
      </c>
      <c r="O1790" s="238">
        <f t="shared" si="5337"/>
        <v>0</v>
      </c>
      <c r="P1790" s="238">
        <f t="shared" si="5338"/>
        <v>0</v>
      </c>
      <c r="Q1790" s="238">
        <f t="shared" si="5339"/>
        <v>0</v>
      </c>
      <c r="R1790" s="238">
        <f t="shared" si="5340"/>
        <v>0</v>
      </c>
      <c r="S1790" s="238">
        <f t="shared" si="5341"/>
        <v>0</v>
      </c>
      <c r="T1790" s="238">
        <f t="shared" si="5341"/>
        <v>0</v>
      </c>
      <c r="U1790" s="238">
        <f t="shared" si="5341"/>
        <v>0</v>
      </c>
      <c r="V1790" s="238">
        <f t="shared" si="5313"/>
        <v>0</v>
      </c>
      <c r="W1790" s="238">
        <f t="shared" si="5313"/>
        <v>0</v>
      </c>
      <c r="X1790" s="238">
        <f t="shared" si="5313"/>
        <v>0</v>
      </c>
      <c r="Y1790" s="238">
        <f t="shared" si="5342"/>
        <v>150000</v>
      </c>
      <c r="Z1790" s="238">
        <f t="shared" si="5342"/>
        <v>0</v>
      </c>
      <c r="AA1790" s="238">
        <f t="shared" si="5342"/>
        <v>0</v>
      </c>
      <c r="AB1790" s="238">
        <f t="shared" si="5343"/>
        <v>150000</v>
      </c>
      <c r="AC1790" s="238">
        <f t="shared" si="5344"/>
        <v>0</v>
      </c>
      <c r="AD1790" s="238">
        <f t="shared" si="5345"/>
        <v>0</v>
      </c>
      <c r="AE1790" s="238">
        <f t="shared" si="5346"/>
        <v>0</v>
      </c>
      <c r="AF1790" s="238">
        <f t="shared" si="5346"/>
        <v>0</v>
      </c>
      <c r="AG1790" s="238">
        <f t="shared" si="5346"/>
        <v>0</v>
      </c>
      <c r="AH1790" s="238">
        <f t="shared" si="5209"/>
        <v>150000</v>
      </c>
      <c r="AI1790" s="238">
        <f t="shared" si="5210"/>
        <v>0</v>
      </c>
      <c r="AJ1790" s="238">
        <f t="shared" si="5211"/>
        <v>0</v>
      </c>
      <c r="AK1790" s="238">
        <f t="shared" si="5347"/>
        <v>0</v>
      </c>
      <c r="AL1790" s="238">
        <f t="shared" si="5347"/>
        <v>0</v>
      </c>
      <c r="AM1790" s="238">
        <f t="shared" si="5347"/>
        <v>0</v>
      </c>
      <c r="AN1790" s="238">
        <f t="shared" si="5213"/>
        <v>150000</v>
      </c>
      <c r="AO1790" s="238">
        <f t="shared" si="5214"/>
        <v>0</v>
      </c>
      <c r="AP1790" s="238">
        <f t="shared" si="5215"/>
        <v>0</v>
      </c>
      <c r="AQ1790" s="238">
        <f t="shared" si="5348"/>
        <v>0</v>
      </c>
      <c r="AR1790" s="238">
        <f t="shared" si="5348"/>
        <v>0</v>
      </c>
      <c r="AS1790" s="238">
        <f t="shared" si="5348"/>
        <v>0</v>
      </c>
      <c r="AT1790" s="238">
        <f t="shared" si="5217"/>
        <v>150000</v>
      </c>
      <c r="AU1790" s="238">
        <f t="shared" si="5218"/>
        <v>0</v>
      </c>
      <c r="AV1790" s="238">
        <f t="shared" si="5219"/>
        <v>0</v>
      </c>
    </row>
    <row r="1791" spans="1:48" s="229" customFormat="1" ht="25.5" hidden="1">
      <c r="A1791" s="307" t="s">
        <v>97</v>
      </c>
      <c r="B1791" s="243" t="s">
        <v>401</v>
      </c>
      <c r="C1791" s="227" t="s">
        <v>16</v>
      </c>
      <c r="D1791" s="227" t="s">
        <v>14</v>
      </c>
      <c r="E1791" s="227" t="s">
        <v>30</v>
      </c>
      <c r="F1791" s="227" t="s">
        <v>69</v>
      </c>
      <c r="G1791" s="227" t="s">
        <v>147</v>
      </c>
      <c r="H1791" s="227" t="s">
        <v>308</v>
      </c>
      <c r="I1791" s="237" t="s">
        <v>94</v>
      </c>
      <c r="J1791" s="238"/>
      <c r="K1791" s="238"/>
      <c r="L1791" s="244"/>
      <c r="M1791" s="238"/>
      <c r="N1791" s="238"/>
      <c r="O1791" s="244"/>
      <c r="P1791" s="238">
        <f t="shared" si="5338"/>
        <v>0</v>
      </c>
      <c r="Q1791" s="238">
        <f t="shared" si="5339"/>
        <v>0</v>
      </c>
      <c r="R1791" s="244">
        <f t="shared" si="5340"/>
        <v>0</v>
      </c>
      <c r="S1791" s="238"/>
      <c r="T1791" s="238"/>
      <c r="U1791" s="244"/>
      <c r="V1791" s="238">
        <f t="shared" si="5313"/>
        <v>0</v>
      </c>
      <c r="W1791" s="238">
        <f t="shared" si="5313"/>
        <v>0</v>
      </c>
      <c r="X1791" s="244">
        <f t="shared" si="5313"/>
        <v>0</v>
      </c>
      <c r="Y1791" s="238">
        <f>40000+50000+50000+10000</f>
        <v>150000</v>
      </c>
      <c r="Z1791" s="238"/>
      <c r="AA1791" s="244"/>
      <c r="AB1791" s="238">
        <f t="shared" si="5343"/>
        <v>150000</v>
      </c>
      <c r="AC1791" s="238">
        <f t="shared" si="5344"/>
        <v>0</v>
      </c>
      <c r="AD1791" s="244">
        <f t="shared" si="5345"/>
        <v>0</v>
      </c>
      <c r="AE1791" s="238"/>
      <c r="AF1791" s="238"/>
      <c r="AG1791" s="244"/>
      <c r="AH1791" s="238">
        <f t="shared" si="5209"/>
        <v>150000</v>
      </c>
      <c r="AI1791" s="238">
        <f t="shared" si="5210"/>
        <v>0</v>
      </c>
      <c r="AJ1791" s="244">
        <f t="shared" si="5211"/>
        <v>0</v>
      </c>
      <c r="AK1791" s="238"/>
      <c r="AL1791" s="238"/>
      <c r="AM1791" s="244"/>
      <c r="AN1791" s="238">
        <f t="shared" si="5213"/>
        <v>150000</v>
      </c>
      <c r="AO1791" s="238">
        <f t="shared" si="5214"/>
        <v>0</v>
      </c>
      <c r="AP1791" s="244">
        <f t="shared" si="5215"/>
        <v>0</v>
      </c>
      <c r="AQ1791" s="238"/>
      <c r="AR1791" s="238"/>
      <c r="AS1791" s="244"/>
      <c r="AT1791" s="238">
        <f t="shared" si="5217"/>
        <v>150000</v>
      </c>
      <c r="AU1791" s="238">
        <f t="shared" si="5218"/>
        <v>0</v>
      </c>
      <c r="AV1791" s="244">
        <f t="shared" si="5219"/>
        <v>0</v>
      </c>
    </row>
    <row r="1792" spans="1:48" s="229" customFormat="1" hidden="1">
      <c r="A1792" s="235" t="s">
        <v>83</v>
      </c>
      <c r="B1792" s="227" t="s">
        <v>401</v>
      </c>
      <c r="C1792" s="227" t="s">
        <v>16</v>
      </c>
      <c r="D1792" s="227" t="s">
        <v>14</v>
      </c>
      <c r="E1792" s="227" t="s">
        <v>81</v>
      </c>
      <c r="F1792" s="227" t="s">
        <v>69</v>
      </c>
      <c r="G1792" s="227" t="s">
        <v>147</v>
      </c>
      <c r="H1792" s="227" t="s">
        <v>148</v>
      </c>
      <c r="I1792" s="237"/>
      <c r="J1792" s="238"/>
      <c r="K1792" s="238"/>
      <c r="L1792" s="238"/>
      <c r="M1792" s="238"/>
      <c r="N1792" s="238"/>
      <c r="O1792" s="238"/>
      <c r="P1792" s="238">
        <f>P1793</f>
        <v>1170000</v>
      </c>
      <c r="Q1792" s="238">
        <f t="shared" ref="Q1792:U1794" si="5349">Q1793</f>
        <v>0</v>
      </c>
      <c r="R1792" s="238">
        <f t="shared" si="5349"/>
        <v>0</v>
      </c>
      <c r="S1792" s="238">
        <f t="shared" si="5349"/>
        <v>0</v>
      </c>
      <c r="T1792" s="238">
        <f t="shared" si="5349"/>
        <v>0</v>
      </c>
      <c r="U1792" s="238">
        <f t="shared" si="5349"/>
        <v>0</v>
      </c>
      <c r="V1792" s="238">
        <f t="shared" si="5313"/>
        <v>1170000</v>
      </c>
      <c r="W1792" s="238">
        <f t="shared" si="5313"/>
        <v>0</v>
      </c>
      <c r="X1792" s="238">
        <f t="shared" si="5313"/>
        <v>0</v>
      </c>
      <c r="Y1792" s="238">
        <f t="shared" ref="Y1792:AA1794" si="5350">Y1793</f>
        <v>0</v>
      </c>
      <c r="Z1792" s="238">
        <f t="shared" si="5350"/>
        <v>0</v>
      </c>
      <c r="AA1792" s="238">
        <f t="shared" si="5350"/>
        <v>0</v>
      </c>
      <c r="AB1792" s="238">
        <f t="shared" si="5205"/>
        <v>1170000</v>
      </c>
      <c r="AC1792" s="238">
        <f t="shared" si="5206"/>
        <v>0</v>
      </c>
      <c r="AD1792" s="238">
        <f t="shared" si="5207"/>
        <v>0</v>
      </c>
      <c r="AE1792" s="238">
        <f t="shared" ref="AE1792:AG1794" si="5351">AE1793</f>
        <v>0</v>
      </c>
      <c r="AF1792" s="238">
        <f t="shared" si="5351"/>
        <v>0</v>
      </c>
      <c r="AG1792" s="238">
        <f t="shared" si="5351"/>
        <v>0</v>
      </c>
      <c r="AH1792" s="238">
        <f t="shared" si="5209"/>
        <v>1170000</v>
      </c>
      <c r="AI1792" s="238">
        <f t="shared" si="5210"/>
        <v>0</v>
      </c>
      <c r="AJ1792" s="238">
        <f t="shared" si="5211"/>
        <v>0</v>
      </c>
      <c r="AK1792" s="238">
        <f t="shared" ref="AK1792:AM1794" si="5352">AK1793</f>
        <v>0</v>
      </c>
      <c r="AL1792" s="238">
        <f t="shared" si="5352"/>
        <v>0</v>
      </c>
      <c r="AM1792" s="238">
        <f t="shared" si="5352"/>
        <v>0</v>
      </c>
      <c r="AN1792" s="238">
        <f t="shared" si="5213"/>
        <v>1170000</v>
      </c>
      <c r="AO1792" s="238">
        <f t="shared" si="5214"/>
        <v>0</v>
      </c>
      <c r="AP1792" s="238">
        <f t="shared" si="5215"/>
        <v>0</v>
      </c>
      <c r="AQ1792" s="238">
        <f t="shared" ref="AQ1792:AS1794" si="5353">AQ1793</f>
        <v>0</v>
      </c>
      <c r="AR1792" s="238">
        <f t="shared" si="5353"/>
        <v>0</v>
      </c>
      <c r="AS1792" s="238">
        <f t="shared" si="5353"/>
        <v>0</v>
      </c>
      <c r="AT1792" s="238">
        <f t="shared" si="5217"/>
        <v>1170000</v>
      </c>
      <c r="AU1792" s="238">
        <f t="shared" si="5218"/>
        <v>0</v>
      </c>
      <c r="AV1792" s="238">
        <f t="shared" si="5219"/>
        <v>0</v>
      </c>
    </row>
    <row r="1793" spans="1:48" s="229" customFormat="1" ht="38.25" hidden="1">
      <c r="A1793" s="235" t="s">
        <v>349</v>
      </c>
      <c r="B1793" s="227" t="s">
        <v>401</v>
      </c>
      <c r="C1793" s="227" t="s">
        <v>16</v>
      </c>
      <c r="D1793" s="227" t="s">
        <v>14</v>
      </c>
      <c r="E1793" s="227" t="s">
        <v>81</v>
      </c>
      <c r="F1793" s="227" t="s">
        <v>69</v>
      </c>
      <c r="G1793" s="227" t="s">
        <v>147</v>
      </c>
      <c r="H1793" s="227" t="s">
        <v>178</v>
      </c>
      <c r="I1793" s="237"/>
      <c r="J1793" s="238"/>
      <c r="K1793" s="238"/>
      <c r="L1793" s="238"/>
      <c r="M1793" s="238"/>
      <c r="N1793" s="238"/>
      <c r="O1793" s="238"/>
      <c r="P1793" s="238">
        <f>P1794</f>
        <v>1170000</v>
      </c>
      <c r="Q1793" s="238">
        <f t="shared" si="5349"/>
        <v>0</v>
      </c>
      <c r="R1793" s="238">
        <f t="shared" si="5349"/>
        <v>0</v>
      </c>
      <c r="S1793" s="238">
        <f t="shared" si="5349"/>
        <v>0</v>
      </c>
      <c r="T1793" s="238">
        <f t="shared" si="5349"/>
        <v>0</v>
      </c>
      <c r="U1793" s="238">
        <f t="shared" si="5349"/>
        <v>0</v>
      </c>
      <c r="V1793" s="238">
        <f t="shared" si="5313"/>
        <v>1170000</v>
      </c>
      <c r="W1793" s="238">
        <f t="shared" si="5313"/>
        <v>0</v>
      </c>
      <c r="X1793" s="238">
        <f t="shared" si="5313"/>
        <v>0</v>
      </c>
      <c r="Y1793" s="238">
        <f t="shared" si="5350"/>
        <v>0</v>
      </c>
      <c r="Z1793" s="238">
        <f t="shared" si="5350"/>
        <v>0</v>
      </c>
      <c r="AA1793" s="238">
        <f t="shared" si="5350"/>
        <v>0</v>
      </c>
      <c r="AB1793" s="238">
        <f t="shared" si="5205"/>
        <v>1170000</v>
      </c>
      <c r="AC1793" s="238">
        <f t="shared" si="5206"/>
        <v>0</v>
      </c>
      <c r="AD1793" s="238">
        <f t="shared" si="5207"/>
        <v>0</v>
      </c>
      <c r="AE1793" s="238">
        <f t="shared" si="5351"/>
        <v>0</v>
      </c>
      <c r="AF1793" s="238">
        <f t="shared" si="5351"/>
        <v>0</v>
      </c>
      <c r="AG1793" s="238">
        <f t="shared" si="5351"/>
        <v>0</v>
      </c>
      <c r="AH1793" s="238">
        <f t="shared" si="5209"/>
        <v>1170000</v>
      </c>
      <c r="AI1793" s="238">
        <f t="shared" si="5210"/>
        <v>0</v>
      </c>
      <c r="AJ1793" s="238">
        <f t="shared" si="5211"/>
        <v>0</v>
      </c>
      <c r="AK1793" s="238">
        <f t="shared" si="5352"/>
        <v>0</v>
      </c>
      <c r="AL1793" s="238">
        <f t="shared" si="5352"/>
        <v>0</v>
      </c>
      <c r="AM1793" s="238">
        <f t="shared" si="5352"/>
        <v>0</v>
      </c>
      <c r="AN1793" s="238">
        <f t="shared" si="5213"/>
        <v>1170000</v>
      </c>
      <c r="AO1793" s="238">
        <f t="shared" si="5214"/>
        <v>0</v>
      </c>
      <c r="AP1793" s="238">
        <f t="shared" si="5215"/>
        <v>0</v>
      </c>
      <c r="AQ1793" s="238">
        <f t="shared" si="5353"/>
        <v>0</v>
      </c>
      <c r="AR1793" s="238">
        <f t="shared" si="5353"/>
        <v>0</v>
      </c>
      <c r="AS1793" s="238">
        <f t="shared" si="5353"/>
        <v>0</v>
      </c>
      <c r="AT1793" s="238">
        <f t="shared" si="5217"/>
        <v>1170000</v>
      </c>
      <c r="AU1793" s="238">
        <f t="shared" si="5218"/>
        <v>0</v>
      </c>
      <c r="AV1793" s="238">
        <f t="shared" si="5219"/>
        <v>0</v>
      </c>
    </row>
    <row r="1794" spans="1:48" s="229" customFormat="1" ht="25.5" hidden="1">
      <c r="A1794" s="240" t="s">
        <v>259</v>
      </c>
      <c r="B1794" s="227" t="s">
        <v>401</v>
      </c>
      <c r="C1794" s="227" t="s">
        <v>16</v>
      </c>
      <c r="D1794" s="227" t="s">
        <v>14</v>
      </c>
      <c r="E1794" s="227" t="s">
        <v>81</v>
      </c>
      <c r="F1794" s="227" t="s">
        <v>69</v>
      </c>
      <c r="G1794" s="227" t="s">
        <v>147</v>
      </c>
      <c r="H1794" s="227" t="s">
        <v>178</v>
      </c>
      <c r="I1794" s="237" t="s">
        <v>93</v>
      </c>
      <c r="J1794" s="238"/>
      <c r="K1794" s="238"/>
      <c r="L1794" s="238"/>
      <c r="M1794" s="238"/>
      <c r="N1794" s="238"/>
      <c r="O1794" s="238"/>
      <c r="P1794" s="238">
        <f>P1795</f>
        <v>1170000</v>
      </c>
      <c r="Q1794" s="238">
        <f t="shared" si="5349"/>
        <v>0</v>
      </c>
      <c r="R1794" s="238">
        <f t="shared" si="5349"/>
        <v>0</v>
      </c>
      <c r="S1794" s="238">
        <f t="shared" si="5349"/>
        <v>0</v>
      </c>
      <c r="T1794" s="238">
        <f t="shared" si="5349"/>
        <v>0</v>
      </c>
      <c r="U1794" s="238">
        <f t="shared" si="5349"/>
        <v>0</v>
      </c>
      <c r="V1794" s="238">
        <f t="shared" si="5313"/>
        <v>1170000</v>
      </c>
      <c r="W1794" s="238">
        <f t="shared" si="5313"/>
        <v>0</v>
      </c>
      <c r="X1794" s="238">
        <f t="shared" si="5313"/>
        <v>0</v>
      </c>
      <c r="Y1794" s="238">
        <f t="shared" si="5350"/>
        <v>0</v>
      </c>
      <c r="Z1794" s="238">
        <f t="shared" si="5350"/>
        <v>0</v>
      </c>
      <c r="AA1794" s="238">
        <f t="shared" si="5350"/>
        <v>0</v>
      </c>
      <c r="AB1794" s="238">
        <f t="shared" si="5205"/>
        <v>1170000</v>
      </c>
      <c r="AC1794" s="238">
        <f t="shared" si="5206"/>
        <v>0</v>
      </c>
      <c r="AD1794" s="238">
        <f t="shared" si="5207"/>
        <v>0</v>
      </c>
      <c r="AE1794" s="238">
        <f t="shared" si="5351"/>
        <v>0</v>
      </c>
      <c r="AF1794" s="238">
        <f t="shared" si="5351"/>
        <v>0</v>
      </c>
      <c r="AG1794" s="238">
        <f t="shared" si="5351"/>
        <v>0</v>
      </c>
      <c r="AH1794" s="238">
        <f t="shared" si="5209"/>
        <v>1170000</v>
      </c>
      <c r="AI1794" s="238">
        <f t="shared" si="5210"/>
        <v>0</v>
      </c>
      <c r="AJ1794" s="238">
        <f t="shared" si="5211"/>
        <v>0</v>
      </c>
      <c r="AK1794" s="238">
        <f t="shared" si="5352"/>
        <v>0</v>
      </c>
      <c r="AL1794" s="238">
        <f t="shared" si="5352"/>
        <v>0</v>
      </c>
      <c r="AM1794" s="238">
        <f t="shared" si="5352"/>
        <v>0</v>
      </c>
      <c r="AN1794" s="238">
        <f t="shared" si="5213"/>
        <v>1170000</v>
      </c>
      <c r="AO1794" s="238">
        <f t="shared" si="5214"/>
        <v>0</v>
      </c>
      <c r="AP1794" s="238">
        <f t="shared" si="5215"/>
        <v>0</v>
      </c>
      <c r="AQ1794" s="238">
        <f t="shared" si="5353"/>
        <v>0</v>
      </c>
      <c r="AR1794" s="238">
        <f t="shared" si="5353"/>
        <v>0</v>
      </c>
      <c r="AS1794" s="238">
        <f t="shared" si="5353"/>
        <v>0</v>
      </c>
      <c r="AT1794" s="238">
        <f t="shared" si="5217"/>
        <v>1170000</v>
      </c>
      <c r="AU1794" s="238">
        <f t="shared" si="5218"/>
        <v>0</v>
      </c>
      <c r="AV1794" s="238">
        <f t="shared" si="5219"/>
        <v>0</v>
      </c>
    </row>
    <row r="1795" spans="1:48" s="229" customFormat="1" ht="25.5" hidden="1">
      <c r="A1795" s="239" t="s">
        <v>97</v>
      </c>
      <c r="B1795" s="227" t="s">
        <v>401</v>
      </c>
      <c r="C1795" s="227" t="s">
        <v>16</v>
      </c>
      <c r="D1795" s="227" t="s">
        <v>14</v>
      </c>
      <c r="E1795" s="227" t="s">
        <v>81</v>
      </c>
      <c r="F1795" s="227" t="s">
        <v>69</v>
      </c>
      <c r="G1795" s="227" t="s">
        <v>147</v>
      </c>
      <c r="H1795" s="227" t="s">
        <v>178</v>
      </c>
      <c r="I1795" s="237" t="s">
        <v>94</v>
      </c>
      <c r="J1795" s="238"/>
      <c r="K1795" s="238"/>
      <c r="L1795" s="238"/>
      <c r="M1795" s="238"/>
      <c r="N1795" s="238"/>
      <c r="O1795" s="238"/>
      <c r="P1795" s="238">
        <v>1170000</v>
      </c>
      <c r="Q1795" s="238"/>
      <c r="R1795" s="238"/>
      <c r="S1795" s="238"/>
      <c r="T1795" s="238"/>
      <c r="U1795" s="238"/>
      <c r="V1795" s="238">
        <f t="shared" si="5313"/>
        <v>1170000</v>
      </c>
      <c r="W1795" s="238">
        <f t="shared" si="5313"/>
        <v>0</v>
      </c>
      <c r="X1795" s="238">
        <f t="shared" si="5313"/>
        <v>0</v>
      </c>
      <c r="Y1795" s="238"/>
      <c r="Z1795" s="238"/>
      <c r="AA1795" s="238"/>
      <c r="AB1795" s="238">
        <f t="shared" si="5205"/>
        <v>1170000</v>
      </c>
      <c r="AC1795" s="238">
        <f t="shared" si="5206"/>
        <v>0</v>
      </c>
      <c r="AD1795" s="238">
        <f t="shared" si="5207"/>
        <v>0</v>
      </c>
      <c r="AE1795" s="238"/>
      <c r="AF1795" s="238"/>
      <c r="AG1795" s="238"/>
      <c r="AH1795" s="238">
        <f t="shared" si="5209"/>
        <v>1170000</v>
      </c>
      <c r="AI1795" s="238">
        <f t="shared" si="5210"/>
        <v>0</v>
      </c>
      <c r="AJ1795" s="238">
        <f t="shared" si="5211"/>
        <v>0</v>
      </c>
      <c r="AK1795" s="238"/>
      <c r="AL1795" s="238"/>
      <c r="AM1795" s="238"/>
      <c r="AN1795" s="238">
        <f t="shared" si="5213"/>
        <v>1170000</v>
      </c>
      <c r="AO1795" s="238">
        <f t="shared" si="5214"/>
        <v>0</v>
      </c>
      <c r="AP1795" s="238">
        <f t="shared" si="5215"/>
        <v>0</v>
      </c>
      <c r="AQ1795" s="238"/>
      <c r="AR1795" s="238"/>
      <c r="AS1795" s="238"/>
      <c r="AT1795" s="238">
        <f t="shared" si="5217"/>
        <v>1170000</v>
      </c>
      <c r="AU1795" s="238">
        <f t="shared" si="5218"/>
        <v>0</v>
      </c>
      <c r="AV1795" s="238">
        <f t="shared" si="5219"/>
        <v>0</v>
      </c>
    </row>
    <row r="1796" spans="1:48" s="229" customFormat="1" ht="15.75" hidden="1">
      <c r="A1796" s="273" t="s">
        <v>46</v>
      </c>
      <c r="B1796" s="274" t="s">
        <v>401</v>
      </c>
      <c r="C1796" s="274" t="s">
        <v>18</v>
      </c>
      <c r="D1796" s="274"/>
      <c r="E1796" s="274"/>
      <c r="F1796" s="274"/>
      <c r="G1796" s="274"/>
      <c r="H1796" s="274"/>
      <c r="I1796" s="275"/>
      <c r="J1796" s="228"/>
      <c r="K1796" s="228"/>
      <c r="L1796" s="228"/>
      <c r="M1796" s="228"/>
      <c r="N1796" s="228"/>
      <c r="O1796" s="228"/>
      <c r="P1796" s="228">
        <f t="shared" ref="P1796:U1796" si="5354">P1797+P1802</f>
        <v>1596376</v>
      </c>
      <c r="Q1796" s="228">
        <f t="shared" si="5354"/>
        <v>533421.56000000006</v>
      </c>
      <c r="R1796" s="228">
        <f t="shared" si="5354"/>
        <v>484837.95</v>
      </c>
      <c r="S1796" s="228">
        <f t="shared" si="5354"/>
        <v>0</v>
      </c>
      <c r="T1796" s="228">
        <f t="shared" si="5354"/>
        <v>0</v>
      </c>
      <c r="U1796" s="228">
        <f t="shared" si="5354"/>
        <v>0</v>
      </c>
      <c r="V1796" s="228">
        <f t="shared" si="5313"/>
        <v>1596376</v>
      </c>
      <c r="W1796" s="228">
        <f t="shared" si="5313"/>
        <v>533421.56000000006</v>
      </c>
      <c r="X1796" s="228">
        <f t="shared" si="5313"/>
        <v>484837.95</v>
      </c>
      <c r="Y1796" s="228">
        <f t="shared" ref="Y1796:AA1796" si="5355">Y1797+Y1802</f>
        <v>49535</v>
      </c>
      <c r="Z1796" s="228">
        <f t="shared" si="5355"/>
        <v>0</v>
      </c>
      <c r="AA1796" s="228">
        <f t="shared" si="5355"/>
        <v>0</v>
      </c>
      <c r="AB1796" s="228">
        <f t="shared" si="5205"/>
        <v>1645911</v>
      </c>
      <c r="AC1796" s="228">
        <f t="shared" si="5206"/>
        <v>533421.56000000006</v>
      </c>
      <c r="AD1796" s="228">
        <f t="shared" si="5207"/>
        <v>484837.95</v>
      </c>
      <c r="AE1796" s="228">
        <f t="shared" ref="AE1796:AG1796" si="5356">AE1797+AE1802</f>
        <v>0</v>
      </c>
      <c r="AF1796" s="228">
        <f t="shared" si="5356"/>
        <v>0</v>
      </c>
      <c r="AG1796" s="228">
        <f t="shared" si="5356"/>
        <v>0</v>
      </c>
      <c r="AH1796" s="228">
        <f t="shared" si="5209"/>
        <v>1645911</v>
      </c>
      <c r="AI1796" s="228">
        <f t="shared" si="5210"/>
        <v>533421.56000000006</v>
      </c>
      <c r="AJ1796" s="228">
        <f t="shared" si="5211"/>
        <v>484837.95</v>
      </c>
      <c r="AK1796" s="228">
        <f t="shared" ref="AK1796:AM1796" si="5357">AK1797+AK1802</f>
        <v>188600</v>
      </c>
      <c r="AL1796" s="228">
        <f t="shared" si="5357"/>
        <v>0</v>
      </c>
      <c r="AM1796" s="228">
        <f t="shared" si="5357"/>
        <v>0</v>
      </c>
      <c r="AN1796" s="228">
        <f t="shared" si="5213"/>
        <v>1834511</v>
      </c>
      <c r="AO1796" s="228">
        <f t="shared" si="5214"/>
        <v>533421.56000000006</v>
      </c>
      <c r="AP1796" s="228">
        <f t="shared" si="5215"/>
        <v>484837.95</v>
      </c>
      <c r="AQ1796" s="228">
        <f t="shared" ref="AQ1796:AS1796" si="5358">AQ1797+AQ1802</f>
        <v>-33000</v>
      </c>
      <c r="AR1796" s="228">
        <f t="shared" si="5358"/>
        <v>0</v>
      </c>
      <c r="AS1796" s="228">
        <f t="shared" si="5358"/>
        <v>0</v>
      </c>
      <c r="AT1796" s="228">
        <f t="shared" si="5217"/>
        <v>1801511</v>
      </c>
      <c r="AU1796" s="228">
        <f t="shared" si="5218"/>
        <v>533421.56000000006</v>
      </c>
      <c r="AV1796" s="228">
        <f t="shared" si="5219"/>
        <v>484837.95</v>
      </c>
    </row>
    <row r="1797" spans="1:48" s="229" customFormat="1" hidden="1">
      <c r="A1797" s="278" t="s">
        <v>47</v>
      </c>
      <c r="B1797" s="232" t="s">
        <v>401</v>
      </c>
      <c r="C1797" s="232" t="s">
        <v>18</v>
      </c>
      <c r="D1797" s="232" t="s">
        <v>17</v>
      </c>
      <c r="E1797" s="232"/>
      <c r="F1797" s="232"/>
      <c r="G1797" s="232"/>
      <c r="H1797" s="232"/>
      <c r="I1797" s="233"/>
      <c r="J1797" s="234"/>
      <c r="K1797" s="234"/>
      <c r="L1797" s="234"/>
      <c r="M1797" s="234"/>
      <c r="N1797" s="234"/>
      <c r="O1797" s="234"/>
      <c r="P1797" s="234">
        <f>P1798</f>
        <v>733000</v>
      </c>
      <c r="Q1797" s="234">
        <f t="shared" ref="Q1797:U1800" si="5359">Q1798</f>
        <v>0</v>
      </c>
      <c r="R1797" s="234">
        <f t="shared" si="5359"/>
        <v>0</v>
      </c>
      <c r="S1797" s="234">
        <f t="shared" si="5359"/>
        <v>0</v>
      </c>
      <c r="T1797" s="234">
        <f t="shared" si="5359"/>
        <v>0</v>
      </c>
      <c r="U1797" s="234">
        <f t="shared" si="5359"/>
        <v>0</v>
      </c>
      <c r="V1797" s="234">
        <f t="shared" si="5313"/>
        <v>733000</v>
      </c>
      <c r="W1797" s="234">
        <f t="shared" si="5313"/>
        <v>0</v>
      </c>
      <c r="X1797" s="234">
        <f t="shared" si="5313"/>
        <v>0</v>
      </c>
      <c r="Y1797" s="234">
        <f t="shared" ref="Y1797:AA1800" si="5360">Y1798</f>
        <v>0</v>
      </c>
      <c r="Z1797" s="234">
        <f t="shared" si="5360"/>
        <v>0</v>
      </c>
      <c r="AA1797" s="234">
        <f t="shared" si="5360"/>
        <v>0</v>
      </c>
      <c r="AB1797" s="234">
        <f t="shared" si="5205"/>
        <v>733000</v>
      </c>
      <c r="AC1797" s="234">
        <f t="shared" si="5206"/>
        <v>0</v>
      </c>
      <c r="AD1797" s="234">
        <f t="shared" si="5207"/>
        <v>0</v>
      </c>
      <c r="AE1797" s="234">
        <f t="shared" ref="AE1797:AG1800" si="5361">AE1798</f>
        <v>0</v>
      </c>
      <c r="AF1797" s="234">
        <f t="shared" si="5361"/>
        <v>0</v>
      </c>
      <c r="AG1797" s="234">
        <f t="shared" si="5361"/>
        <v>0</v>
      </c>
      <c r="AH1797" s="234">
        <f t="shared" si="5209"/>
        <v>733000</v>
      </c>
      <c r="AI1797" s="234">
        <f t="shared" si="5210"/>
        <v>0</v>
      </c>
      <c r="AJ1797" s="234">
        <f t="shared" si="5211"/>
        <v>0</v>
      </c>
      <c r="AK1797" s="234">
        <f t="shared" ref="AK1797:AM1800" si="5362">AK1798</f>
        <v>0</v>
      </c>
      <c r="AL1797" s="234">
        <f t="shared" si="5362"/>
        <v>0</v>
      </c>
      <c r="AM1797" s="234">
        <f t="shared" si="5362"/>
        <v>0</v>
      </c>
      <c r="AN1797" s="234">
        <f t="shared" si="5213"/>
        <v>733000</v>
      </c>
      <c r="AO1797" s="234">
        <f t="shared" si="5214"/>
        <v>0</v>
      </c>
      <c r="AP1797" s="234">
        <f t="shared" si="5215"/>
        <v>0</v>
      </c>
      <c r="AQ1797" s="234">
        <f t="shared" ref="AQ1797:AS1800" si="5363">AQ1798</f>
        <v>-33000</v>
      </c>
      <c r="AR1797" s="234">
        <f t="shared" si="5363"/>
        <v>0</v>
      </c>
      <c r="AS1797" s="234">
        <f t="shared" si="5363"/>
        <v>0</v>
      </c>
      <c r="AT1797" s="234">
        <f t="shared" si="5217"/>
        <v>700000</v>
      </c>
      <c r="AU1797" s="234">
        <f t="shared" si="5218"/>
        <v>0</v>
      </c>
      <c r="AV1797" s="234">
        <f t="shared" si="5219"/>
        <v>0</v>
      </c>
    </row>
    <row r="1798" spans="1:48" s="229" customFormat="1" ht="42.75" hidden="1">
      <c r="A1798" s="279" t="s">
        <v>285</v>
      </c>
      <c r="B1798" s="236" t="s">
        <v>401</v>
      </c>
      <c r="C1798" s="236" t="s">
        <v>18</v>
      </c>
      <c r="D1798" s="236" t="s">
        <v>17</v>
      </c>
      <c r="E1798" s="236" t="s">
        <v>3</v>
      </c>
      <c r="F1798" s="236" t="s">
        <v>69</v>
      </c>
      <c r="G1798" s="236" t="s">
        <v>147</v>
      </c>
      <c r="H1798" s="236" t="s">
        <v>148</v>
      </c>
      <c r="I1798" s="277"/>
      <c r="J1798" s="238"/>
      <c r="K1798" s="238"/>
      <c r="L1798" s="238"/>
      <c r="M1798" s="238"/>
      <c r="N1798" s="238"/>
      <c r="O1798" s="238"/>
      <c r="P1798" s="238">
        <f>P1799</f>
        <v>733000</v>
      </c>
      <c r="Q1798" s="238">
        <f t="shared" si="5359"/>
        <v>0</v>
      </c>
      <c r="R1798" s="238">
        <f t="shared" si="5359"/>
        <v>0</v>
      </c>
      <c r="S1798" s="238">
        <f t="shared" si="5359"/>
        <v>0</v>
      </c>
      <c r="T1798" s="238">
        <f t="shared" si="5359"/>
        <v>0</v>
      </c>
      <c r="U1798" s="238">
        <f t="shared" si="5359"/>
        <v>0</v>
      </c>
      <c r="V1798" s="238">
        <f t="shared" si="5313"/>
        <v>733000</v>
      </c>
      <c r="W1798" s="238">
        <f t="shared" si="5313"/>
        <v>0</v>
      </c>
      <c r="X1798" s="238">
        <f t="shared" si="5313"/>
        <v>0</v>
      </c>
      <c r="Y1798" s="238">
        <f t="shared" si="5360"/>
        <v>0</v>
      </c>
      <c r="Z1798" s="238">
        <f t="shared" si="5360"/>
        <v>0</v>
      </c>
      <c r="AA1798" s="238">
        <f t="shared" si="5360"/>
        <v>0</v>
      </c>
      <c r="AB1798" s="238">
        <f t="shared" si="5205"/>
        <v>733000</v>
      </c>
      <c r="AC1798" s="238">
        <f t="shared" si="5206"/>
        <v>0</v>
      </c>
      <c r="AD1798" s="238">
        <f t="shared" si="5207"/>
        <v>0</v>
      </c>
      <c r="AE1798" s="238">
        <f t="shared" si="5361"/>
        <v>0</v>
      </c>
      <c r="AF1798" s="238">
        <f t="shared" si="5361"/>
        <v>0</v>
      </c>
      <c r="AG1798" s="238">
        <f t="shared" si="5361"/>
        <v>0</v>
      </c>
      <c r="AH1798" s="238">
        <f t="shared" si="5209"/>
        <v>733000</v>
      </c>
      <c r="AI1798" s="238">
        <f t="shared" si="5210"/>
        <v>0</v>
      </c>
      <c r="AJ1798" s="238">
        <f t="shared" si="5211"/>
        <v>0</v>
      </c>
      <c r="AK1798" s="238">
        <f t="shared" si="5362"/>
        <v>0</v>
      </c>
      <c r="AL1798" s="238">
        <f t="shared" si="5362"/>
        <v>0</v>
      </c>
      <c r="AM1798" s="238">
        <f t="shared" si="5362"/>
        <v>0</v>
      </c>
      <c r="AN1798" s="238">
        <f t="shared" si="5213"/>
        <v>733000</v>
      </c>
      <c r="AO1798" s="238">
        <f t="shared" si="5214"/>
        <v>0</v>
      </c>
      <c r="AP1798" s="238">
        <f t="shared" si="5215"/>
        <v>0</v>
      </c>
      <c r="AQ1798" s="238">
        <f t="shared" si="5363"/>
        <v>-33000</v>
      </c>
      <c r="AR1798" s="238">
        <f t="shared" si="5363"/>
        <v>0</v>
      </c>
      <c r="AS1798" s="238">
        <f t="shared" si="5363"/>
        <v>0</v>
      </c>
      <c r="AT1798" s="238">
        <f t="shared" si="5217"/>
        <v>700000</v>
      </c>
      <c r="AU1798" s="238">
        <f t="shared" si="5218"/>
        <v>0</v>
      </c>
      <c r="AV1798" s="238">
        <f t="shared" si="5219"/>
        <v>0</v>
      </c>
    </row>
    <row r="1799" spans="1:48" s="229" customFormat="1" ht="25.5" hidden="1">
      <c r="A1799" s="268" t="s">
        <v>311</v>
      </c>
      <c r="B1799" s="236" t="s">
        <v>401</v>
      </c>
      <c r="C1799" s="236" t="s">
        <v>18</v>
      </c>
      <c r="D1799" s="236" t="s">
        <v>17</v>
      </c>
      <c r="E1799" s="236" t="s">
        <v>3</v>
      </c>
      <c r="F1799" s="236" t="s">
        <v>69</v>
      </c>
      <c r="G1799" s="236" t="s">
        <v>147</v>
      </c>
      <c r="H1799" s="236" t="s">
        <v>310</v>
      </c>
      <c r="I1799" s="277"/>
      <c r="J1799" s="238"/>
      <c r="K1799" s="238"/>
      <c r="L1799" s="238"/>
      <c r="M1799" s="238"/>
      <c r="N1799" s="238"/>
      <c r="O1799" s="238"/>
      <c r="P1799" s="238">
        <f>P1800</f>
        <v>733000</v>
      </c>
      <c r="Q1799" s="238">
        <f t="shared" si="5359"/>
        <v>0</v>
      </c>
      <c r="R1799" s="238">
        <f t="shared" si="5359"/>
        <v>0</v>
      </c>
      <c r="S1799" s="238">
        <f t="shared" si="5359"/>
        <v>0</v>
      </c>
      <c r="T1799" s="238">
        <f t="shared" si="5359"/>
        <v>0</v>
      </c>
      <c r="U1799" s="238">
        <f t="shared" si="5359"/>
        <v>0</v>
      </c>
      <c r="V1799" s="238">
        <f t="shared" ref="V1799:X1817" si="5364">P1799+S1799</f>
        <v>733000</v>
      </c>
      <c r="W1799" s="238">
        <f t="shared" si="5364"/>
        <v>0</v>
      </c>
      <c r="X1799" s="238">
        <f t="shared" si="5364"/>
        <v>0</v>
      </c>
      <c r="Y1799" s="238">
        <f t="shared" si="5360"/>
        <v>0</v>
      </c>
      <c r="Z1799" s="238">
        <f t="shared" si="5360"/>
        <v>0</v>
      </c>
      <c r="AA1799" s="238">
        <f t="shared" si="5360"/>
        <v>0</v>
      </c>
      <c r="AB1799" s="238">
        <f t="shared" si="5205"/>
        <v>733000</v>
      </c>
      <c r="AC1799" s="238">
        <f t="shared" si="5206"/>
        <v>0</v>
      </c>
      <c r="AD1799" s="238">
        <f t="shared" si="5207"/>
        <v>0</v>
      </c>
      <c r="AE1799" s="238">
        <f t="shared" si="5361"/>
        <v>0</v>
      </c>
      <c r="AF1799" s="238">
        <f t="shared" si="5361"/>
        <v>0</v>
      </c>
      <c r="AG1799" s="238">
        <f t="shared" si="5361"/>
        <v>0</v>
      </c>
      <c r="AH1799" s="238">
        <f t="shared" si="5209"/>
        <v>733000</v>
      </c>
      <c r="AI1799" s="238">
        <f t="shared" si="5210"/>
        <v>0</v>
      </c>
      <c r="AJ1799" s="238">
        <f t="shared" si="5211"/>
        <v>0</v>
      </c>
      <c r="AK1799" s="238">
        <f t="shared" si="5362"/>
        <v>0</v>
      </c>
      <c r="AL1799" s="238">
        <f t="shared" si="5362"/>
        <v>0</v>
      </c>
      <c r="AM1799" s="238">
        <f t="shared" si="5362"/>
        <v>0</v>
      </c>
      <c r="AN1799" s="238">
        <f t="shared" si="5213"/>
        <v>733000</v>
      </c>
      <c r="AO1799" s="238">
        <f t="shared" si="5214"/>
        <v>0</v>
      </c>
      <c r="AP1799" s="238">
        <f t="shared" si="5215"/>
        <v>0</v>
      </c>
      <c r="AQ1799" s="238">
        <f t="shared" si="5363"/>
        <v>-33000</v>
      </c>
      <c r="AR1799" s="238">
        <f t="shared" si="5363"/>
        <v>0</v>
      </c>
      <c r="AS1799" s="238">
        <f t="shared" si="5363"/>
        <v>0</v>
      </c>
      <c r="AT1799" s="238">
        <f t="shared" si="5217"/>
        <v>700000</v>
      </c>
      <c r="AU1799" s="238">
        <f t="shared" si="5218"/>
        <v>0</v>
      </c>
      <c r="AV1799" s="238">
        <f t="shared" si="5219"/>
        <v>0</v>
      </c>
    </row>
    <row r="1800" spans="1:48" s="229" customFormat="1" ht="25.5" hidden="1">
      <c r="A1800" s="240" t="s">
        <v>259</v>
      </c>
      <c r="B1800" s="236" t="s">
        <v>401</v>
      </c>
      <c r="C1800" s="236" t="s">
        <v>18</v>
      </c>
      <c r="D1800" s="236" t="s">
        <v>17</v>
      </c>
      <c r="E1800" s="236" t="s">
        <v>3</v>
      </c>
      <c r="F1800" s="236" t="s">
        <v>69</v>
      </c>
      <c r="G1800" s="236" t="s">
        <v>147</v>
      </c>
      <c r="H1800" s="236" t="s">
        <v>310</v>
      </c>
      <c r="I1800" s="277" t="s">
        <v>93</v>
      </c>
      <c r="J1800" s="238"/>
      <c r="K1800" s="238"/>
      <c r="L1800" s="238"/>
      <c r="M1800" s="238"/>
      <c r="N1800" s="238"/>
      <c r="O1800" s="238"/>
      <c r="P1800" s="238">
        <f>P1801</f>
        <v>733000</v>
      </c>
      <c r="Q1800" s="238">
        <f t="shared" si="5359"/>
        <v>0</v>
      </c>
      <c r="R1800" s="238">
        <f t="shared" si="5359"/>
        <v>0</v>
      </c>
      <c r="S1800" s="238">
        <f t="shared" si="5359"/>
        <v>0</v>
      </c>
      <c r="T1800" s="238">
        <f t="shared" si="5359"/>
        <v>0</v>
      </c>
      <c r="U1800" s="238">
        <f t="shared" si="5359"/>
        <v>0</v>
      </c>
      <c r="V1800" s="238">
        <f t="shared" si="5364"/>
        <v>733000</v>
      </c>
      <c r="W1800" s="238">
        <f t="shared" si="5364"/>
        <v>0</v>
      </c>
      <c r="X1800" s="238">
        <f t="shared" si="5364"/>
        <v>0</v>
      </c>
      <c r="Y1800" s="238">
        <f t="shared" si="5360"/>
        <v>0</v>
      </c>
      <c r="Z1800" s="238">
        <f t="shared" si="5360"/>
        <v>0</v>
      </c>
      <c r="AA1800" s="238">
        <f t="shared" si="5360"/>
        <v>0</v>
      </c>
      <c r="AB1800" s="238">
        <f t="shared" si="5205"/>
        <v>733000</v>
      </c>
      <c r="AC1800" s="238">
        <f t="shared" si="5206"/>
        <v>0</v>
      </c>
      <c r="AD1800" s="238">
        <f t="shared" si="5207"/>
        <v>0</v>
      </c>
      <c r="AE1800" s="238">
        <f t="shared" si="5361"/>
        <v>0</v>
      </c>
      <c r="AF1800" s="238">
        <f t="shared" si="5361"/>
        <v>0</v>
      </c>
      <c r="AG1800" s="238">
        <f t="shared" si="5361"/>
        <v>0</v>
      </c>
      <c r="AH1800" s="238">
        <f t="shared" si="5209"/>
        <v>733000</v>
      </c>
      <c r="AI1800" s="238">
        <f t="shared" si="5210"/>
        <v>0</v>
      </c>
      <c r="AJ1800" s="238">
        <f t="shared" si="5211"/>
        <v>0</v>
      </c>
      <c r="AK1800" s="238">
        <f t="shared" si="5362"/>
        <v>0</v>
      </c>
      <c r="AL1800" s="238">
        <f t="shared" si="5362"/>
        <v>0</v>
      </c>
      <c r="AM1800" s="238">
        <f t="shared" si="5362"/>
        <v>0</v>
      </c>
      <c r="AN1800" s="238">
        <f t="shared" si="5213"/>
        <v>733000</v>
      </c>
      <c r="AO1800" s="238">
        <f t="shared" si="5214"/>
        <v>0</v>
      </c>
      <c r="AP1800" s="238">
        <f t="shared" si="5215"/>
        <v>0</v>
      </c>
      <c r="AQ1800" s="238">
        <f t="shared" si="5363"/>
        <v>-33000</v>
      </c>
      <c r="AR1800" s="238">
        <f t="shared" si="5363"/>
        <v>0</v>
      </c>
      <c r="AS1800" s="238">
        <f t="shared" si="5363"/>
        <v>0</v>
      </c>
      <c r="AT1800" s="238">
        <f t="shared" si="5217"/>
        <v>700000</v>
      </c>
      <c r="AU1800" s="238">
        <f t="shared" si="5218"/>
        <v>0</v>
      </c>
      <c r="AV1800" s="238">
        <f t="shared" si="5219"/>
        <v>0</v>
      </c>
    </row>
    <row r="1801" spans="1:48" s="229" customFormat="1" ht="25.5" hidden="1">
      <c r="A1801" s="239" t="s">
        <v>97</v>
      </c>
      <c r="B1801" s="236" t="s">
        <v>401</v>
      </c>
      <c r="C1801" s="236" t="s">
        <v>18</v>
      </c>
      <c r="D1801" s="236" t="s">
        <v>17</v>
      </c>
      <c r="E1801" s="236" t="s">
        <v>3</v>
      </c>
      <c r="F1801" s="236" t="s">
        <v>69</v>
      </c>
      <c r="G1801" s="236" t="s">
        <v>147</v>
      </c>
      <c r="H1801" s="236" t="s">
        <v>310</v>
      </c>
      <c r="I1801" s="277" t="s">
        <v>94</v>
      </c>
      <c r="J1801" s="238"/>
      <c r="K1801" s="238"/>
      <c r="L1801" s="238"/>
      <c r="M1801" s="238"/>
      <c r="N1801" s="238"/>
      <c r="O1801" s="238"/>
      <c r="P1801" s="238">
        <v>733000</v>
      </c>
      <c r="Q1801" s="238">
        <f t="shared" ref="Q1801:R1801" si="5365">K1801+N1801</f>
        <v>0</v>
      </c>
      <c r="R1801" s="238">
        <f t="shared" si="5365"/>
        <v>0</v>
      </c>
      <c r="S1801" s="238"/>
      <c r="T1801" s="238"/>
      <c r="U1801" s="238"/>
      <c r="V1801" s="238">
        <f t="shared" si="5364"/>
        <v>733000</v>
      </c>
      <c r="W1801" s="238">
        <f t="shared" si="5364"/>
        <v>0</v>
      </c>
      <c r="X1801" s="238">
        <f t="shared" si="5364"/>
        <v>0</v>
      </c>
      <c r="Y1801" s="238"/>
      <c r="Z1801" s="238"/>
      <c r="AA1801" s="238"/>
      <c r="AB1801" s="238">
        <f t="shared" si="5205"/>
        <v>733000</v>
      </c>
      <c r="AC1801" s="238">
        <f t="shared" si="5206"/>
        <v>0</v>
      </c>
      <c r="AD1801" s="238">
        <f t="shared" si="5207"/>
        <v>0</v>
      </c>
      <c r="AE1801" s="238"/>
      <c r="AF1801" s="238"/>
      <c r="AG1801" s="238"/>
      <c r="AH1801" s="238">
        <f t="shared" si="5209"/>
        <v>733000</v>
      </c>
      <c r="AI1801" s="238">
        <f t="shared" si="5210"/>
        <v>0</v>
      </c>
      <c r="AJ1801" s="238">
        <f t="shared" si="5211"/>
        <v>0</v>
      </c>
      <c r="AK1801" s="238"/>
      <c r="AL1801" s="238"/>
      <c r="AM1801" s="238"/>
      <c r="AN1801" s="238">
        <f t="shared" si="5213"/>
        <v>733000</v>
      </c>
      <c r="AO1801" s="238">
        <f t="shared" si="5214"/>
        <v>0</v>
      </c>
      <c r="AP1801" s="238">
        <f t="shared" si="5215"/>
        <v>0</v>
      </c>
      <c r="AQ1801" s="238">
        <v>-33000</v>
      </c>
      <c r="AR1801" s="238"/>
      <c r="AS1801" s="238"/>
      <c r="AT1801" s="238">
        <f t="shared" si="5217"/>
        <v>700000</v>
      </c>
      <c r="AU1801" s="238">
        <f t="shared" si="5218"/>
        <v>0</v>
      </c>
      <c r="AV1801" s="238">
        <f t="shared" si="5219"/>
        <v>0</v>
      </c>
    </row>
    <row r="1802" spans="1:48" s="255" customFormat="1" hidden="1">
      <c r="A1802" s="278" t="s">
        <v>67</v>
      </c>
      <c r="B1802" s="231" t="s">
        <v>401</v>
      </c>
      <c r="C1802" s="231" t="s">
        <v>18</v>
      </c>
      <c r="D1802" s="231" t="s">
        <v>13</v>
      </c>
      <c r="E1802" s="231"/>
      <c r="F1802" s="231"/>
      <c r="G1802" s="231"/>
      <c r="H1802" s="231"/>
      <c r="I1802" s="242"/>
      <c r="J1802" s="234"/>
      <c r="K1802" s="234"/>
      <c r="L1802" s="234"/>
      <c r="M1802" s="234"/>
      <c r="N1802" s="234"/>
      <c r="O1802" s="234"/>
      <c r="P1802" s="234">
        <f>P1803+P1811</f>
        <v>863376</v>
      </c>
      <c r="Q1802" s="234">
        <f t="shared" ref="Q1802:U1802" si="5366">Q1803+Q1811</f>
        <v>533421.56000000006</v>
      </c>
      <c r="R1802" s="234">
        <f t="shared" si="5366"/>
        <v>484837.95</v>
      </c>
      <c r="S1802" s="234">
        <f t="shared" si="5366"/>
        <v>0</v>
      </c>
      <c r="T1802" s="234">
        <f t="shared" si="5366"/>
        <v>0</v>
      </c>
      <c r="U1802" s="234">
        <f t="shared" si="5366"/>
        <v>0</v>
      </c>
      <c r="V1802" s="234">
        <f t="shared" si="5364"/>
        <v>863376</v>
      </c>
      <c r="W1802" s="234">
        <f t="shared" si="5364"/>
        <v>533421.56000000006</v>
      </c>
      <c r="X1802" s="234">
        <f t="shared" si="5364"/>
        <v>484837.95</v>
      </c>
      <c r="Y1802" s="234">
        <f>Y1803+Y1811+Y1807</f>
        <v>49535</v>
      </c>
      <c r="Z1802" s="234">
        <f t="shared" ref="Z1802:AA1802" si="5367">Z1803+Z1811+Z1807</f>
        <v>0</v>
      </c>
      <c r="AA1802" s="234">
        <f t="shared" si="5367"/>
        <v>0</v>
      </c>
      <c r="AB1802" s="234">
        <f t="shared" si="5205"/>
        <v>912911</v>
      </c>
      <c r="AC1802" s="234">
        <f t="shared" si="5206"/>
        <v>533421.56000000006</v>
      </c>
      <c r="AD1802" s="234">
        <f t="shared" si="5207"/>
        <v>484837.95</v>
      </c>
      <c r="AE1802" s="234">
        <f>AE1803+AE1811+AE1807</f>
        <v>0</v>
      </c>
      <c r="AF1802" s="234">
        <f t="shared" ref="AF1802:AG1802" si="5368">AF1803+AF1811+AF1807</f>
        <v>0</v>
      </c>
      <c r="AG1802" s="234">
        <f t="shared" si="5368"/>
        <v>0</v>
      </c>
      <c r="AH1802" s="234">
        <f t="shared" si="5209"/>
        <v>912911</v>
      </c>
      <c r="AI1802" s="234">
        <f t="shared" si="5210"/>
        <v>533421.56000000006</v>
      </c>
      <c r="AJ1802" s="234">
        <f t="shared" si="5211"/>
        <v>484837.95</v>
      </c>
      <c r="AK1802" s="234">
        <f>AK1803+AK1811+AK1807</f>
        <v>188600</v>
      </c>
      <c r="AL1802" s="234">
        <f t="shared" ref="AL1802:AM1802" si="5369">AL1803+AL1811+AL1807</f>
        <v>0</v>
      </c>
      <c r="AM1802" s="234">
        <f t="shared" si="5369"/>
        <v>0</v>
      </c>
      <c r="AN1802" s="234">
        <f t="shared" si="5213"/>
        <v>1101511</v>
      </c>
      <c r="AO1802" s="234">
        <f t="shared" si="5214"/>
        <v>533421.56000000006</v>
      </c>
      <c r="AP1802" s="234">
        <f t="shared" si="5215"/>
        <v>484837.95</v>
      </c>
      <c r="AQ1802" s="234">
        <f>AQ1803+AQ1811+AQ1807</f>
        <v>0</v>
      </c>
      <c r="AR1802" s="234">
        <f t="shared" ref="AR1802:AS1802" si="5370">AR1803+AR1811+AR1807</f>
        <v>0</v>
      </c>
      <c r="AS1802" s="234">
        <f t="shared" si="5370"/>
        <v>0</v>
      </c>
      <c r="AT1802" s="234">
        <f t="shared" si="5217"/>
        <v>1101511</v>
      </c>
      <c r="AU1802" s="234">
        <f t="shared" si="5218"/>
        <v>533421.56000000006</v>
      </c>
      <c r="AV1802" s="234">
        <f t="shared" si="5219"/>
        <v>484837.95</v>
      </c>
    </row>
    <row r="1803" spans="1:48" s="229" customFormat="1" ht="38.25" hidden="1">
      <c r="A1803" s="298" t="s">
        <v>285</v>
      </c>
      <c r="B1803" s="227" t="s">
        <v>401</v>
      </c>
      <c r="C1803" s="227" t="s">
        <v>18</v>
      </c>
      <c r="D1803" s="227" t="s">
        <v>13</v>
      </c>
      <c r="E1803" s="227" t="s">
        <v>3</v>
      </c>
      <c r="F1803" s="227" t="s">
        <v>69</v>
      </c>
      <c r="G1803" s="227" t="s">
        <v>147</v>
      </c>
      <c r="H1803" s="227" t="s">
        <v>148</v>
      </c>
      <c r="I1803" s="237"/>
      <c r="J1803" s="238"/>
      <c r="K1803" s="238"/>
      <c r="L1803" s="238"/>
      <c r="M1803" s="238"/>
      <c r="N1803" s="238"/>
      <c r="O1803" s="238"/>
      <c r="P1803" s="238">
        <f>P1804</f>
        <v>342000</v>
      </c>
      <c r="Q1803" s="238">
        <f t="shared" ref="Q1803:U1805" si="5371">Q1804</f>
        <v>0</v>
      </c>
      <c r="R1803" s="238">
        <f t="shared" si="5371"/>
        <v>0</v>
      </c>
      <c r="S1803" s="238">
        <f t="shared" si="5371"/>
        <v>0</v>
      </c>
      <c r="T1803" s="238">
        <f t="shared" si="5371"/>
        <v>0</v>
      </c>
      <c r="U1803" s="238">
        <f t="shared" si="5371"/>
        <v>0</v>
      </c>
      <c r="V1803" s="238">
        <f t="shared" si="5364"/>
        <v>342000</v>
      </c>
      <c r="W1803" s="238">
        <f t="shared" si="5364"/>
        <v>0</v>
      </c>
      <c r="X1803" s="238">
        <f t="shared" si="5364"/>
        <v>0</v>
      </c>
      <c r="Y1803" s="238">
        <f t="shared" ref="Y1803:AA1805" si="5372">Y1804</f>
        <v>0</v>
      </c>
      <c r="Z1803" s="238">
        <f t="shared" si="5372"/>
        <v>0</v>
      </c>
      <c r="AA1803" s="238">
        <f t="shared" si="5372"/>
        <v>0</v>
      </c>
      <c r="AB1803" s="238">
        <f t="shared" si="5205"/>
        <v>342000</v>
      </c>
      <c r="AC1803" s="238">
        <f t="shared" si="5206"/>
        <v>0</v>
      </c>
      <c r="AD1803" s="238">
        <f t="shared" si="5207"/>
        <v>0</v>
      </c>
      <c r="AE1803" s="238">
        <f t="shared" ref="AE1803:AG1805" si="5373">AE1804</f>
        <v>0</v>
      </c>
      <c r="AF1803" s="238">
        <f t="shared" si="5373"/>
        <v>0</v>
      </c>
      <c r="AG1803" s="238">
        <f t="shared" si="5373"/>
        <v>0</v>
      </c>
      <c r="AH1803" s="238">
        <f t="shared" si="5209"/>
        <v>342000</v>
      </c>
      <c r="AI1803" s="238">
        <f t="shared" si="5210"/>
        <v>0</v>
      </c>
      <c r="AJ1803" s="238">
        <f t="shared" si="5211"/>
        <v>0</v>
      </c>
      <c r="AK1803" s="238">
        <f t="shared" ref="AK1803:AM1805" si="5374">AK1804</f>
        <v>-11400</v>
      </c>
      <c r="AL1803" s="238">
        <f t="shared" si="5374"/>
        <v>0</v>
      </c>
      <c r="AM1803" s="238">
        <f t="shared" si="5374"/>
        <v>0</v>
      </c>
      <c r="AN1803" s="238">
        <f t="shared" si="5213"/>
        <v>330600</v>
      </c>
      <c r="AO1803" s="238">
        <f t="shared" si="5214"/>
        <v>0</v>
      </c>
      <c r="AP1803" s="238">
        <f t="shared" si="5215"/>
        <v>0</v>
      </c>
      <c r="AQ1803" s="238">
        <f t="shared" ref="AQ1803:AS1805" si="5375">AQ1804</f>
        <v>0</v>
      </c>
      <c r="AR1803" s="238">
        <f t="shared" si="5375"/>
        <v>0</v>
      </c>
      <c r="AS1803" s="238">
        <f t="shared" si="5375"/>
        <v>0</v>
      </c>
      <c r="AT1803" s="238">
        <f t="shared" si="5217"/>
        <v>330600</v>
      </c>
      <c r="AU1803" s="238">
        <f t="shared" si="5218"/>
        <v>0</v>
      </c>
      <c r="AV1803" s="238">
        <f t="shared" si="5219"/>
        <v>0</v>
      </c>
    </row>
    <row r="1804" spans="1:48" s="229" customFormat="1" ht="25.5" hidden="1">
      <c r="A1804" s="268" t="s">
        <v>311</v>
      </c>
      <c r="B1804" s="227" t="s">
        <v>401</v>
      </c>
      <c r="C1804" s="227" t="s">
        <v>18</v>
      </c>
      <c r="D1804" s="227" t="s">
        <v>13</v>
      </c>
      <c r="E1804" s="227" t="s">
        <v>3</v>
      </c>
      <c r="F1804" s="227" t="s">
        <v>69</v>
      </c>
      <c r="G1804" s="227" t="s">
        <v>147</v>
      </c>
      <c r="H1804" s="227" t="s">
        <v>310</v>
      </c>
      <c r="I1804" s="237"/>
      <c r="J1804" s="238"/>
      <c r="K1804" s="238"/>
      <c r="L1804" s="238"/>
      <c r="M1804" s="238"/>
      <c r="N1804" s="238"/>
      <c r="O1804" s="238"/>
      <c r="P1804" s="238">
        <f>P1805</f>
        <v>342000</v>
      </c>
      <c r="Q1804" s="238">
        <f t="shared" si="5371"/>
        <v>0</v>
      </c>
      <c r="R1804" s="238">
        <f t="shared" si="5371"/>
        <v>0</v>
      </c>
      <c r="S1804" s="238">
        <f t="shared" si="5371"/>
        <v>0</v>
      </c>
      <c r="T1804" s="238">
        <f t="shared" si="5371"/>
        <v>0</v>
      </c>
      <c r="U1804" s="238">
        <f t="shared" si="5371"/>
        <v>0</v>
      </c>
      <c r="V1804" s="238">
        <f t="shared" si="5364"/>
        <v>342000</v>
      </c>
      <c r="W1804" s="238">
        <f t="shared" si="5364"/>
        <v>0</v>
      </c>
      <c r="X1804" s="238">
        <f t="shared" si="5364"/>
        <v>0</v>
      </c>
      <c r="Y1804" s="238">
        <f t="shared" si="5372"/>
        <v>0</v>
      </c>
      <c r="Z1804" s="238">
        <f t="shared" si="5372"/>
        <v>0</v>
      </c>
      <c r="AA1804" s="238">
        <f t="shared" si="5372"/>
        <v>0</v>
      </c>
      <c r="AB1804" s="238">
        <f t="shared" si="5205"/>
        <v>342000</v>
      </c>
      <c r="AC1804" s="238">
        <f t="shared" si="5206"/>
        <v>0</v>
      </c>
      <c r="AD1804" s="238">
        <f t="shared" si="5207"/>
        <v>0</v>
      </c>
      <c r="AE1804" s="238">
        <f t="shared" si="5373"/>
        <v>0</v>
      </c>
      <c r="AF1804" s="238">
        <f t="shared" si="5373"/>
        <v>0</v>
      </c>
      <c r="AG1804" s="238">
        <f t="shared" si="5373"/>
        <v>0</v>
      </c>
      <c r="AH1804" s="238">
        <f t="shared" si="5209"/>
        <v>342000</v>
      </c>
      <c r="AI1804" s="238">
        <f t="shared" si="5210"/>
        <v>0</v>
      </c>
      <c r="AJ1804" s="238">
        <f t="shared" si="5211"/>
        <v>0</v>
      </c>
      <c r="AK1804" s="238">
        <f t="shared" si="5374"/>
        <v>-11400</v>
      </c>
      <c r="AL1804" s="238">
        <f t="shared" si="5374"/>
        <v>0</v>
      </c>
      <c r="AM1804" s="238">
        <f t="shared" si="5374"/>
        <v>0</v>
      </c>
      <c r="AN1804" s="238">
        <f t="shared" si="5213"/>
        <v>330600</v>
      </c>
      <c r="AO1804" s="238">
        <f t="shared" si="5214"/>
        <v>0</v>
      </c>
      <c r="AP1804" s="238">
        <f t="shared" si="5215"/>
        <v>0</v>
      </c>
      <c r="AQ1804" s="238">
        <f t="shared" si="5375"/>
        <v>0</v>
      </c>
      <c r="AR1804" s="238">
        <f t="shared" si="5375"/>
        <v>0</v>
      </c>
      <c r="AS1804" s="238">
        <f t="shared" si="5375"/>
        <v>0</v>
      </c>
      <c r="AT1804" s="238">
        <f t="shared" si="5217"/>
        <v>330600</v>
      </c>
      <c r="AU1804" s="238">
        <f t="shared" si="5218"/>
        <v>0</v>
      </c>
      <c r="AV1804" s="238">
        <f t="shared" si="5219"/>
        <v>0</v>
      </c>
    </row>
    <row r="1805" spans="1:48" s="229" customFormat="1" ht="25.5" hidden="1">
      <c r="A1805" s="240" t="s">
        <v>259</v>
      </c>
      <c r="B1805" s="227" t="s">
        <v>401</v>
      </c>
      <c r="C1805" s="227" t="s">
        <v>18</v>
      </c>
      <c r="D1805" s="227" t="s">
        <v>13</v>
      </c>
      <c r="E1805" s="227" t="s">
        <v>3</v>
      </c>
      <c r="F1805" s="227" t="s">
        <v>69</v>
      </c>
      <c r="G1805" s="227" t="s">
        <v>147</v>
      </c>
      <c r="H1805" s="227" t="s">
        <v>310</v>
      </c>
      <c r="I1805" s="237" t="s">
        <v>93</v>
      </c>
      <c r="J1805" s="238"/>
      <c r="K1805" s="238"/>
      <c r="L1805" s="238"/>
      <c r="M1805" s="238"/>
      <c r="N1805" s="238"/>
      <c r="O1805" s="238"/>
      <c r="P1805" s="238">
        <f>P1806</f>
        <v>342000</v>
      </c>
      <c r="Q1805" s="238">
        <f t="shared" si="5371"/>
        <v>0</v>
      </c>
      <c r="R1805" s="238">
        <f t="shared" si="5371"/>
        <v>0</v>
      </c>
      <c r="S1805" s="238">
        <f t="shared" si="5371"/>
        <v>0</v>
      </c>
      <c r="T1805" s="238">
        <f t="shared" si="5371"/>
        <v>0</v>
      </c>
      <c r="U1805" s="238">
        <f t="shared" si="5371"/>
        <v>0</v>
      </c>
      <c r="V1805" s="238">
        <f t="shared" si="5364"/>
        <v>342000</v>
      </c>
      <c r="W1805" s="238">
        <f t="shared" si="5364"/>
        <v>0</v>
      </c>
      <c r="X1805" s="238">
        <f t="shared" si="5364"/>
        <v>0</v>
      </c>
      <c r="Y1805" s="238">
        <f t="shared" si="5372"/>
        <v>0</v>
      </c>
      <c r="Z1805" s="238">
        <f t="shared" si="5372"/>
        <v>0</v>
      </c>
      <c r="AA1805" s="238">
        <f t="shared" si="5372"/>
        <v>0</v>
      </c>
      <c r="AB1805" s="238">
        <f t="shared" si="5205"/>
        <v>342000</v>
      </c>
      <c r="AC1805" s="238">
        <f t="shared" si="5206"/>
        <v>0</v>
      </c>
      <c r="AD1805" s="238">
        <f t="shared" si="5207"/>
        <v>0</v>
      </c>
      <c r="AE1805" s="238">
        <f t="shared" si="5373"/>
        <v>0</v>
      </c>
      <c r="AF1805" s="238">
        <f t="shared" si="5373"/>
        <v>0</v>
      </c>
      <c r="AG1805" s="238">
        <f t="shared" si="5373"/>
        <v>0</v>
      </c>
      <c r="AH1805" s="238">
        <f t="shared" si="5209"/>
        <v>342000</v>
      </c>
      <c r="AI1805" s="238">
        <f t="shared" si="5210"/>
        <v>0</v>
      </c>
      <c r="AJ1805" s="238">
        <f t="shared" si="5211"/>
        <v>0</v>
      </c>
      <c r="AK1805" s="238">
        <f t="shared" si="5374"/>
        <v>-11400</v>
      </c>
      <c r="AL1805" s="238">
        <f t="shared" si="5374"/>
        <v>0</v>
      </c>
      <c r="AM1805" s="238">
        <f t="shared" si="5374"/>
        <v>0</v>
      </c>
      <c r="AN1805" s="238">
        <f t="shared" si="5213"/>
        <v>330600</v>
      </c>
      <c r="AO1805" s="238">
        <f t="shared" si="5214"/>
        <v>0</v>
      </c>
      <c r="AP1805" s="238">
        <f t="shared" si="5215"/>
        <v>0</v>
      </c>
      <c r="AQ1805" s="238">
        <f t="shared" si="5375"/>
        <v>0</v>
      </c>
      <c r="AR1805" s="238">
        <f t="shared" si="5375"/>
        <v>0</v>
      </c>
      <c r="AS1805" s="238">
        <f t="shared" si="5375"/>
        <v>0</v>
      </c>
      <c r="AT1805" s="238">
        <f t="shared" si="5217"/>
        <v>330600</v>
      </c>
      <c r="AU1805" s="238">
        <f t="shared" si="5218"/>
        <v>0</v>
      </c>
      <c r="AV1805" s="238">
        <f t="shared" si="5219"/>
        <v>0</v>
      </c>
    </row>
    <row r="1806" spans="1:48" s="229" customFormat="1" ht="25.5" hidden="1">
      <c r="A1806" s="239" t="s">
        <v>97</v>
      </c>
      <c r="B1806" s="227" t="s">
        <v>401</v>
      </c>
      <c r="C1806" s="227" t="s">
        <v>18</v>
      </c>
      <c r="D1806" s="227" t="s">
        <v>13</v>
      </c>
      <c r="E1806" s="227" t="s">
        <v>3</v>
      </c>
      <c r="F1806" s="227" t="s">
        <v>69</v>
      </c>
      <c r="G1806" s="227" t="s">
        <v>147</v>
      </c>
      <c r="H1806" s="227" t="s">
        <v>310</v>
      </c>
      <c r="I1806" s="237" t="s">
        <v>94</v>
      </c>
      <c r="J1806" s="238"/>
      <c r="K1806" s="238"/>
      <c r="L1806" s="238"/>
      <c r="M1806" s="238"/>
      <c r="N1806" s="238"/>
      <c r="O1806" s="238"/>
      <c r="P1806" s="238">
        <v>342000</v>
      </c>
      <c r="Q1806" s="238">
        <f t="shared" ref="Q1806:R1810" si="5376">K1806+N1806</f>
        <v>0</v>
      </c>
      <c r="R1806" s="238">
        <f t="shared" si="5376"/>
        <v>0</v>
      </c>
      <c r="S1806" s="238"/>
      <c r="T1806" s="238"/>
      <c r="U1806" s="238"/>
      <c r="V1806" s="238">
        <f t="shared" si="5364"/>
        <v>342000</v>
      </c>
      <c r="W1806" s="238">
        <f t="shared" si="5364"/>
        <v>0</v>
      </c>
      <c r="X1806" s="238">
        <f t="shared" si="5364"/>
        <v>0</v>
      </c>
      <c r="Y1806" s="238"/>
      <c r="Z1806" s="238"/>
      <c r="AA1806" s="238"/>
      <c r="AB1806" s="238">
        <f t="shared" si="5205"/>
        <v>342000</v>
      </c>
      <c r="AC1806" s="238">
        <f t="shared" si="5206"/>
        <v>0</v>
      </c>
      <c r="AD1806" s="238">
        <f t="shared" si="5207"/>
        <v>0</v>
      </c>
      <c r="AE1806" s="238"/>
      <c r="AF1806" s="238"/>
      <c r="AG1806" s="238"/>
      <c r="AH1806" s="238">
        <f t="shared" si="5209"/>
        <v>342000</v>
      </c>
      <c r="AI1806" s="238">
        <f t="shared" si="5210"/>
        <v>0</v>
      </c>
      <c r="AJ1806" s="238">
        <f t="shared" si="5211"/>
        <v>0</v>
      </c>
      <c r="AK1806" s="238">
        <v>-11400</v>
      </c>
      <c r="AL1806" s="238"/>
      <c r="AM1806" s="238"/>
      <c r="AN1806" s="238">
        <f t="shared" si="5213"/>
        <v>330600</v>
      </c>
      <c r="AO1806" s="238">
        <f t="shared" si="5214"/>
        <v>0</v>
      </c>
      <c r="AP1806" s="238">
        <f t="shared" si="5215"/>
        <v>0</v>
      </c>
      <c r="AQ1806" s="238"/>
      <c r="AR1806" s="238"/>
      <c r="AS1806" s="238"/>
      <c r="AT1806" s="238">
        <f t="shared" si="5217"/>
        <v>330600</v>
      </c>
      <c r="AU1806" s="238">
        <f t="shared" si="5218"/>
        <v>0</v>
      </c>
      <c r="AV1806" s="238">
        <f t="shared" si="5219"/>
        <v>0</v>
      </c>
    </row>
    <row r="1807" spans="1:48" s="229" customFormat="1" ht="38.25" hidden="1">
      <c r="A1807" s="306" t="s">
        <v>309</v>
      </c>
      <c r="B1807" s="243" t="s">
        <v>401</v>
      </c>
      <c r="C1807" s="227" t="s">
        <v>18</v>
      </c>
      <c r="D1807" s="227" t="s">
        <v>13</v>
      </c>
      <c r="E1807" s="227" t="s">
        <v>30</v>
      </c>
      <c r="F1807" s="227" t="s">
        <v>69</v>
      </c>
      <c r="G1807" s="227" t="s">
        <v>147</v>
      </c>
      <c r="H1807" s="227" t="s">
        <v>148</v>
      </c>
      <c r="I1807" s="237"/>
      <c r="J1807" s="244">
        <f>J1808</f>
        <v>0</v>
      </c>
      <c r="K1807" s="244">
        <f t="shared" ref="J1807:O1809" si="5377">K1808</f>
        <v>0</v>
      </c>
      <c r="L1807" s="244">
        <f t="shared" si="5377"/>
        <v>0</v>
      </c>
      <c r="M1807" s="244">
        <f t="shared" si="5377"/>
        <v>0</v>
      </c>
      <c r="N1807" s="244">
        <f t="shared" si="5377"/>
        <v>0</v>
      </c>
      <c r="O1807" s="244">
        <f t="shared" si="5377"/>
        <v>0</v>
      </c>
      <c r="P1807" s="244">
        <f t="shared" ref="P1807:P1810" si="5378">J1807+M1807</f>
        <v>0</v>
      </c>
      <c r="Q1807" s="244">
        <f t="shared" si="5376"/>
        <v>0</v>
      </c>
      <c r="R1807" s="244">
        <f t="shared" si="5376"/>
        <v>0</v>
      </c>
      <c r="S1807" s="244">
        <f t="shared" ref="S1807:U1809" si="5379">S1808</f>
        <v>0</v>
      </c>
      <c r="T1807" s="244">
        <f t="shared" si="5379"/>
        <v>0</v>
      </c>
      <c r="U1807" s="244">
        <f t="shared" si="5379"/>
        <v>0</v>
      </c>
      <c r="V1807" s="244">
        <f t="shared" si="5364"/>
        <v>0</v>
      </c>
      <c r="W1807" s="244">
        <f t="shared" si="5364"/>
        <v>0</v>
      </c>
      <c r="X1807" s="244">
        <f t="shared" si="5364"/>
        <v>0</v>
      </c>
      <c r="Y1807" s="244">
        <f t="shared" ref="Y1807:AA1809" si="5380">Y1808</f>
        <v>60000</v>
      </c>
      <c r="Z1807" s="244">
        <f t="shared" si="5380"/>
        <v>0</v>
      </c>
      <c r="AA1807" s="244">
        <f t="shared" si="5380"/>
        <v>0</v>
      </c>
      <c r="AB1807" s="244">
        <f t="shared" si="5205"/>
        <v>60000</v>
      </c>
      <c r="AC1807" s="244">
        <f t="shared" si="5206"/>
        <v>0</v>
      </c>
      <c r="AD1807" s="244">
        <f t="shared" si="5207"/>
        <v>0</v>
      </c>
      <c r="AE1807" s="244">
        <f t="shared" ref="AE1807:AG1809" si="5381">AE1808</f>
        <v>0</v>
      </c>
      <c r="AF1807" s="244">
        <f t="shared" si="5381"/>
        <v>0</v>
      </c>
      <c r="AG1807" s="244">
        <f t="shared" si="5381"/>
        <v>0</v>
      </c>
      <c r="AH1807" s="244">
        <f t="shared" si="5209"/>
        <v>60000</v>
      </c>
      <c r="AI1807" s="244">
        <f t="shared" si="5210"/>
        <v>0</v>
      </c>
      <c r="AJ1807" s="244">
        <f t="shared" si="5211"/>
        <v>0</v>
      </c>
      <c r="AK1807" s="244">
        <f t="shared" ref="AK1807:AM1809" si="5382">AK1808</f>
        <v>0</v>
      </c>
      <c r="AL1807" s="244">
        <f t="shared" si="5382"/>
        <v>0</v>
      </c>
      <c r="AM1807" s="244">
        <f t="shared" si="5382"/>
        <v>0</v>
      </c>
      <c r="AN1807" s="244">
        <f t="shared" si="5213"/>
        <v>60000</v>
      </c>
      <c r="AO1807" s="244">
        <f t="shared" si="5214"/>
        <v>0</v>
      </c>
      <c r="AP1807" s="244">
        <f t="shared" si="5215"/>
        <v>0</v>
      </c>
      <c r="AQ1807" s="244">
        <f t="shared" ref="AQ1807:AS1809" si="5383">AQ1808</f>
        <v>0</v>
      </c>
      <c r="AR1807" s="244">
        <f t="shared" si="5383"/>
        <v>0</v>
      </c>
      <c r="AS1807" s="244">
        <f t="shared" si="5383"/>
        <v>0</v>
      </c>
      <c r="AT1807" s="244">
        <f t="shared" si="5217"/>
        <v>60000</v>
      </c>
      <c r="AU1807" s="244">
        <f t="shared" si="5218"/>
        <v>0</v>
      </c>
      <c r="AV1807" s="244">
        <f t="shared" si="5219"/>
        <v>0</v>
      </c>
    </row>
    <row r="1808" spans="1:48" s="229" customFormat="1" ht="25.5" hidden="1">
      <c r="A1808" s="306" t="s">
        <v>307</v>
      </c>
      <c r="B1808" s="243" t="s">
        <v>401</v>
      </c>
      <c r="C1808" s="227" t="s">
        <v>18</v>
      </c>
      <c r="D1808" s="227" t="s">
        <v>13</v>
      </c>
      <c r="E1808" s="227" t="s">
        <v>30</v>
      </c>
      <c r="F1808" s="227" t="s">
        <v>69</v>
      </c>
      <c r="G1808" s="227" t="s">
        <v>147</v>
      </c>
      <c r="H1808" s="227" t="s">
        <v>308</v>
      </c>
      <c r="I1808" s="237"/>
      <c r="J1808" s="238">
        <f t="shared" si="5377"/>
        <v>0</v>
      </c>
      <c r="K1808" s="238">
        <f t="shared" si="5377"/>
        <v>0</v>
      </c>
      <c r="L1808" s="238">
        <f t="shared" si="5377"/>
        <v>0</v>
      </c>
      <c r="M1808" s="238">
        <f t="shared" si="5377"/>
        <v>0</v>
      </c>
      <c r="N1808" s="238">
        <f t="shared" si="5377"/>
        <v>0</v>
      </c>
      <c r="O1808" s="238">
        <f t="shared" si="5377"/>
        <v>0</v>
      </c>
      <c r="P1808" s="238">
        <f t="shared" si="5378"/>
        <v>0</v>
      </c>
      <c r="Q1808" s="238">
        <f t="shared" si="5376"/>
        <v>0</v>
      </c>
      <c r="R1808" s="238">
        <f t="shared" si="5376"/>
        <v>0</v>
      </c>
      <c r="S1808" s="238">
        <f t="shared" si="5379"/>
        <v>0</v>
      </c>
      <c r="T1808" s="238">
        <f t="shared" si="5379"/>
        <v>0</v>
      </c>
      <c r="U1808" s="238">
        <f t="shared" si="5379"/>
        <v>0</v>
      </c>
      <c r="V1808" s="238">
        <f t="shared" si="5364"/>
        <v>0</v>
      </c>
      <c r="W1808" s="238">
        <f t="shared" si="5364"/>
        <v>0</v>
      </c>
      <c r="X1808" s="238">
        <f t="shared" si="5364"/>
        <v>0</v>
      </c>
      <c r="Y1808" s="238">
        <f t="shared" si="5380"/>
        <v>60000</v>
      </c>
      <c r="Z1808" s="238">
        <f t="shared" si="5380"/>
        <v>0</v>
      </c>
      <c r="AA1808" s="238">
        <f t="shared" si="5380"/>
        <v>0</v>
      </c>
      <c r="AB1808" s="238">
        <f t="shared" si="5205"/>
        <v>60000</v>
      </c>
      <c r="AC1808" s="238">
        <f t="shared" si="5206"/>
        <v>0</v>
      </c>
      <c r="AD1808" s="238">
        <f t="shared" si="5207"/>
        <v>0</v>
      </c>
      <c r="AE1808" s="238">
        <f t="shared" si="5381"/>
        <v>0</v>
      </c>
      <c r="AF1808" s="238">
        <f t="shared" si="5381"/>
        <v>0</v>
      </c>
      <c r="AG1808" s="238">
        <f t="shared" si="5381"/>
        <v>0</v>
      </c>
      <c r="AH1808" s="238">
        <f t="shared" si="5209"/>
        <v>60000</v>
      </c>
      <c r="AI1808" s="238">
        <f t="shared" si="5210"/>
        <v>0</v>
      </c>
      <c r="AJ1808" s="238">
        <f t="shared" si="5211"/>
        <v>0</v>
      </c>
      <c r="AK1808" s="238">
        <f t="shared" si="5382"/>
        <v>0</v>
      </c>
      <c r="AL1808" s="238">
        <f t="shared" si="5382"/>
        <v>0</v>
      </c>
      <c r="AM1808" s="238">
        <f t="shared" si="5382"/>
        <v>0</v>
      </c>
      <c r="AN1808" s="238">
        <f t="shared" si="5213"/>
        <v>60000</v>
      </c>
      <c r="AO1808" s="238">
        <f t="shared" si="5214"/>
        <v>0</v>
      </c>
      <c r="AP1808" s="238">
        <f t="shared" si="5215"/>
        <v>0</v>
      </c>
      <c r="AQ1808" s="238">
        <f t="shared" si="5383"/>
        <v>0</v>
      </c>
      <c r="AR1808" s="238">
        <f t="shared" si="5383"/>
        <v>0</v>
      </c>
      <c r="AS1808" s="238">
        <f t="shared" si="5383"/>
        <v>0</v>
      </c>
      <c r="AT1808" s="238">
        <f t="shared" si="5217"/>
        <v>60000</v>
      </c>
      <c r="AU1808" s="238">
        <f t="shared" si="5218"/>
        <v>0</v>
      </c>
      <c r="AV1808" s="238">
        <f t="shared" si="5219"/>
        <v>0</v>
      </c>
    </row>
    <row r="1809" spans="1:48" s="229" customFormat="1" ht="25.5" hidden="1">
      <c r="A1809" s="305" t="s">
        <v>259</v>
      </c>
      <c r="B1809" s="243" t="s">
        <v>401</v>
      </c>
      <c r="C1809" s="227" t="s">
        <v>18</v>
      </c>
      <c r="D1809" s="227" t="s">
        <v>13</v>
      </c>
      <c r="E1809" s="227" t="s">
        <v>30</v>
      </c>
      <c r="F1809" s="227" t="s">
        <v>69</v>
      </c>
      <c r="G1809" s="227" t="s">
        <v>147</v>
      </c>
      <c r="H1809" s="227" t="s">
        <v>308</v>
      </c>
      <c r="I1809" s="237" t="s">
        <v>93</v>
      </c>
      <c r="J1809" s="238">
        <f t="shared" si="5377"/>
        <v>0</v>
      </c>
      <c r="K1809" s="238">
        <f t="shared" si="5377"/>
        <v>0</v>
      </c>
      <c r="L1809" s="238">
        <f t="shared" si="5377"/>
        <v>0</v>
      </c>
      <c r="M1809" s="238">
        <f t="shared" si="5377"/>
        <v>0</v>
      </c>
      <c r="N1809" s="238">
        <f t="shared" si="5377"/>
        <v>0</v>
      </c>
      <c r="O1809" s="238">
        <f t="shared" si="5377"/>
        <v>0</v>
      </c>
      <c r="P1809" s="238">
        <f t="shared" si="5378"/>
        <v>0</v>
      </c>
      <c r="Q1809" s="238">
        <f t="shared" si="5376"/>
        <v>0</v>
      </c>
      <c r="R1809" s="238">
        <f t="shared" si="5376"/>
        <v>0</v>
      </c>
      <c r="S1809" s="238">
        <f t="shared" si="5379"/>
        <v>0</v>
      </c>
      <c r="T1809" s="238">
        <f t="shared" si="5379"/>
        <v>0</v>
      </c>
      <c r="U1809" s="238">
        <f t="shared" si="5379"/>
        <v>0</v>
      </c>
      <c r="V1809" s="238">
        <f t="shared" si="5364"/>
        <v>0</v>
      </c>
      <c r="W1809" s="238">
        <f t="shared" si="5364"/>
        <v>0</v>
      </c>
      <c r="X1809" s="238">
        <f t="shared" si="5364"/>
        <v>0</v>
      </c>
      <c r="Y1809" s="238">
        <f t="shared" si="5380"/>
        <v>60000</v>
      </c>
      <c r="Z1809" s="238">
        <f t="shared" si="5380"/>
        <v>0</v>
      </c>
      <c r="AA1809" s="238">
        <f t="shared" si="5380"/>
        <v>0</v>
      </c>
      <c r="AB1809" s="238">
        <f t="shared" si="5205"/>
        <v>60000</v>
      </c>
      <c r="AC1809" s="238">
        <f t="shared" si="5206"/>
        <v>0</v>
      </c>
      <c r="AD1809" s="238">
        <f t="shared" si="5207"/>
        <v>0</v>
      </c>
      <c r="AE1809" s="238">
        <f t="shared" si="5381"/>
        <v>0</v>
      </c>
      <c r="AF1809" s="238">
        <f t="shared" si="5381"/>
        <v>0</v>
      </c>
      <c r="AG1809" s="238">
        <f t="shared" si="5381"/>
        <v>0</v>
      </c>
      <c r="AH1809" s="238">
        <f t="shared" si="5209"/>
        <v>60000</v>
      </c>
      <c r="AI1809" s="238">
        <f t="shared" si="5210"/>
        <v>0</v>
      </c>
      <c r="AJ1809" s="238">
        <f t="shared" si="5211"/>
        <v>0</v>
      </c>
      <c r="AK1809" s="238">
        <f t="shared" si="5382"/>
        <v>0</v>
      </c>
      <c r="AL1809" s="238">
        <f t="shared" si="5382"/>
        <v>0</v>
      </c>
      <c r="AM1809" s="238">
        <f t="shared" si="5382"/>
        <v>0</v>
      </c>
      <c r="AN1809" s="238">
        <f t="shared" si="5213"/>
        <v>60000</v>
      </c>
      <c r="AO1809" s="238">
        <f t="shared" si="5214"/>
        <v>0</v>
      </c>
      <c r="AP1809" s="238">
        <f t="shared" si="5215"/>
        <v>0</v>
      </c>
      <c r="AQ1809" s="238">
        <f t="shared" si="5383"/>
        <v>0</v>
      </c>
      <c r="AR1809" s="238">
        <f t="shared" si="5383"/>
        <v>0</v>
      </c>
      <c r="AS1809" s="238">
        <f t="shared" si="5383"/>
        <v>0</v>
      </c>
      <c r="AT1809" s="238">
        <f t="shared" si="5217"/>
        <v>60000</v>
      </c>
      <c r="AU1809" s="238">
        <f t="shared" si="5218"/>
        <v>0</v>
      </c>
      <c r="AV1809" s="238">
        <f t="shared" si="5219"/>
        <v>0</v>
      </c>
    </row>
    <row r="1810" spans="1:48" s="229" customFormat="1" ht="25.5" hidden="1">
      <c r="A1810" s="307" t="s">
        <v>97</v>
      </c>
      <c r="B1810" s="243" t="s">
        <v>401</v>
      </c>
      <c r="C1810" s="227" t="s">
        <v>18</v>
      </c>
      <c r="D1810" s="227" t="s">
        <v>13</v>
      </c>
      <c r="E1810" s="227" t="s">
        <v>30</v>
      </c>
      <c r="F1810" s="227" t="s">
        <v>69</v>
      </c>
      <c r="G1810" s="227" t="s">
        <v>147</v>
      </c>
      <c r="H1810" s="227" t="s">
        <v>308</v>
      </c>
      <c r="I1810" s="237" t="s">
        <v>94</v>
      </c>
      <c r="J1810" s="238"/>
      <c r="K1810" s="238"/>
      <c r="L1810" s="244"/>
      <c r="M1810" s="238"/>
      <c r="N1810" s="238"/>
      <c r="O1810" s="244"/>
      <c r="P1810" s="238">
        <f t="shared" si="5378"/>
        <v>0</v>
      </c>
      <c r="Q1810" s="238">
        <f t="shared" si="5376"/>
        <v>0</v>
      </c>
      <c r="R1810" s="244">
        <f t="shared" si="5376"/>
        <v>0</v>
      </c>
      <c r="S1810" s="238"/>
      <c r="T1810" s="238"/>
      <c r="U1810" s="244"/>
      <c r="V1810" s="238">
        <f t="shared" si="5364"/>
        <v>0</v>
      </c>
      <c r="W1810" s="238">
        <f t="shared" si="5364"/>
        <v>0</v>
      </c>
      <c r="X1810" s="244">
        <f t="shared" si="5364"/>
        <v>0</v>
      </c>
      <c r="Y1810" s="238">
        <v>60000</v>
      </c>
      <c r="Z1810" s="238"/>
      <c r="AA1810" s="244"/>
      <c r="AB1810" s="238">
        <f t="shared" si="5205"/>
        <v>60000</v>
      </c>
      <c r="AC1810" s="238">
        <f t="shared" si="5206"/>
        <v>0</v>
      </c>
      <c r="AD1810" s="244">
        <f t="shared" si="5207"/>
        <v>0</v>
      </c>
      <c r="AE1810" s="238"/>
      <c r="AF1810" s="238"/>
      <c r="AG1810" s="244"/>
      <c r="AH1810" s="238">
        <f t="shared" si="5209"/>
        <v>60000</v>
      </c>
      <c r="AI1810" s="238">
        <f t="shared" si="5210"/>
        <v>0</v>
      </c>
      <c r="AJ1810" s="244">
        <f t="shared" si="5211"/>
        <v>0</v>
      </c>
      <c r="AK1810" s="238"/>
      <c r="AL1810" s="238"/>
      <c r="AM1810" s="244"/>
      <c r="AN1810" s="238">
        <f t="shared" si="5213"/>
        <v>60000</v>
      </c>
      <c r="AO1810" s="238">
        <f t="shared" si="5214"/>
        <v>0</v>
      </c>
      <c r="AP1810" s="244">
        <f t="shared" si="5215"/>
        <v>0</v>
      </c>
      <c r="AQ1810" s="238"/>
      <c r="AR1810" s="238"/>
      <c r="AS1810" s="244"/>
      <c r="AT1810" s="238">
        <f t="shared" si="5217"/>
        <v>60000</v>
      </c>
      <c r="AU1810" s="238">
        <f t="shared" si="5218"/>
        <v>0</v>
      </c>
      <c r="AV1810" s="244">
        <f t="shared" si="5219"/>
        <v>0</v>
      </c>
    </row>
    <row r="1811" spans="1:48" s="229" customFormat="1" hidden="1">
      <c r="A1811" s="235" t="s">
        <v>82</v>
      </c>
      <c r="B1811" s="227" t="s">
        <v>401</v>
      </c>
      <c r="C1811" s="227" t="s">
        <v>18</v>
      </c>
      <c r="D1811" s="227" t="s">
        <v>13</v>
      </c>
      <c r="E1811" s="227" t="s">
        <v>81</v>
      </c>
      <c r="F1811" s="227" t="s">
        <v>69</v>
      </c>
      <c r="G1811" s="227" t="s">
        <v>147</v>
      </c>
      <c r="H1811" s="227" t="s">
        <v>148</v>
      </c>
      <c r="I1811" s="237"/>
      <c r="J1811" s="238"/>
      <c r="K1811" s="238"/>
      <c r="L1811" s="238"/>
      <c r="M1811" s="238"/>
      <c r="N1811" s="238"/>
      <c r="O1811" s="238"/>
      <c r="P1811" s="238">
        <f>P1812+P1815</f>
        <v>521376</v>
      </c>
      <c r="Q1811" s="238">
        <f t="shared" ref="Q1811:U1811" si="5384">Q1812+Q1815</f>
        <v>533421.56000000006</v>
      </c>
      <c r="R1811" s="238">
        <f t="shared" si="5384"/>
        <v>484837.95</v>
      </c>
      <c r="S1811" s="238">
        <f t="shared" si="5384"/>
        <v>0</v>
      </c>
      <c r="T1811" s="238">
        <f t="shared" si="5384"/>
        <v>0</v>
      </c>
      <c r="U1811" s="238">
        <f t="shared" si="5384"/>
        <v>0</v>
      </c>
      <c r="V1811" s="238">
        <f t="shared" si="5364"/>
        <v>521376</v>
      </c>
      <c r="W1811" s="238">
        <f t="shared" si="5364"/>
        <v>533421.56000000006</v>
      </c>
      <c r="X1811" s="238">
        <f t="shared" si="5364"/>
        <v>484837.95</v>
      </c>
      <c r="Y1811" s="238">
        <f t="shared" ref="Y1811:AA1811" si="5385">Y1812+Y1815</f>
        <v>-10465</v>
      </c>
      <c r="Z1811" s="238">
        <f t="shared" si="5385"/>
        <v>0</v>
      </c>
      <c r="AA1811" s="238">
        <f t="shared" si="5385"/>
        <v>0</v>
      </c>
      <c r="AB1811" s="238">
        <f t="shared" si="5205"/>
        <v>510911</v>
      </c>
      <c r="AC1811" s="238">
        <f t="shared" si="5206"/>
        <v>533421.56000000006</v>
      </c>
      <c r="AD1811" s="238">
        <f t="shared" si="5207"/>
        <v>484837.95</v>
      </c>
      <c r="AE1811" s="238">
        <f t="shared" ref="AE1811:AG1811" si="5386">AE1812+AE1815</f>
        <v>0</v>
      </c>
      <c r="AF1811" s="238">
        <f t="shared" si="5386"/>
        <v>0</v>
      </c>
      <c r="AG1811" s="238">
        <f t="shared" si="5386"/>
        <v>0</v>
      </c>
      <c r="AH1811" s="238">
        <f t="shared" si="5209"/>
        <v>510911</v>
      </c>
      <c r="AI1811" s="238">
        <f t="shared" si="5210"/>
        <v>533421.56000000006</v>
      </c>
      <c r="AJ1811" s="238">
        <f t="shared" si="5211"/>
        <v>484837.95</v>
      </c>
      <c r="AK1811" s="238">
        <f t="shared" ref="AK1811:AM1811" si="5387">AK1812+AK1815</f>
        <v>200000</v>
      </c>
      <c r="AL1811" s="238">
        <f t="shared" si="5387"/>
        <v>0</v>
      </c>
      <c r="AM1811" s="238">
        <f t="shared" si="5387"/>
        <v>0</v>
      </c>
      <c r="AN1811" s="238">
        <f t="shared" si="5213"/>
        <v>710911</v>
      </c>
      <c r="AO1811" s="238">
        <f t="shared" si="5214"/>
        <v>533421.56000000006</v>
      </c>
      <c r="AP1811" s="238">
        <f t="shared" si="5215"/>
        <v>484837.95</v>
      </c>
      <c r="AQ1811" s="238">
        <f t="shared" ref="AQ1811:AS1811" si="5388">AQ1812+AQ1815</f>
        <v>0</v>
      </c>
      <c r="AR1811" s="238">
        <f t="shared" si="5388"/>
        <v>0</v>
      </c>
      <c r="AS1811" s="238">
        <f t="shared" si="5388"/>
        <v>0</v>
      </c>
      <c r="AT1811" s="238">
        <f t="shared" si="5217"/>
        <v>710911</v>
      </c>
      <c r="AU1811" s="238">
        <f t="shared" si="5218"/>
        <v>533421.56000000006</v>
      </c>
      <c r="AV1811" s="238">
        <f t="shared" si="5219"/>
        <v>484837.95</v>
      </c>
    </row>
    <row r="1812" spans="1:48" s="229" customFormat="1" ht="14.25" hidden="1">
      <c r="A1812" s="283" t="s">
        <v>361</v>
      </c>
      <c r="B1812" s="227" t="s">
        <v>401</v>
      </c>
      <c r="C1812" s="227" t="s">
        <v>18</v>
      </c>
      <c r="D1812" s="227" t="s">
        <v>13</v>
      </c>
      <c r="E1812" s="227" t="s">
        <v>81</v>
      </c>
      <c r="F1812" s="227" t="s">
        <v>69</v>
      </c>
      <c r="G1812" s="227" t="s">
        <v>147</v>
      </c>
      <c r="H1812" s="227" t="s">
        <v>360</v>
      </c>
      <c r="I1812" s="237"/>
      <c r="J1812" s="238"/>
      <c r="K1812" s="238"/>
      <c r="L1812" s="238"/>
      <c r="M1812" s="238"/>
      <c r="N1812" s="238"/>
      <c r="O1812" s="238"/>
      <c r="P1812" s="238">
        <f>P1813</f>
        <v>22981</v>
      </c>
      <c r="Q1812" s="238">
        <f t="shared" ref="Q1812:U1813" si="5389">Q1813</f>
        <v>22981</v>
      </c>
      <c r="R1812" s="238">
        <f t="shared" si="5389"/>
        <v>22981</v>
      </c>
      <c r="S1812" s="238">
        <f t="shared" si="5389"/>
        <v>0</v>
      </c>
      <c r="T1812" s="238">
        <f t="shared" si="5389"/>
        <v>0</v>
      </c>
      <c r="U1812" s="238">
        <f t="shared" si="5389"/>
        <v>0</v>
      </c>
      <c r="V1812" s="238">
        <f t="shared" si="5364"/>
        <v>22981</v>
      </c>
      <c r="W1812" s="238">
        <f t="shared" si="5364"/>
        <v>22981</v>
      </c>
      <c r="X1812" s="238">
        <f t="shared" si="5364"/>
        <v>22981</v>
      </c>
      <c r="Y1812" s="238">
        <f t="shared" ref="Y1812:AA1813" si="5390">Y1813</f>
        <v>0</v>
      </c>
      <c r="Z1812" s="238">
        <f t="shared" si="5390"/>
        <v>0</v>
      </c>
      <c r="AA1812" s="238">
        <f t="shared" si="5390"/>
        <v>0</v>
      </c>
      <c r="AB1812" s="238">
        <f t="shared" si="5205"/>
        <v>22981</v>
      </c>
      <c r="AC1812" s="238">
        <f t="shared" si="5206"/>
        <v>22981</v>
      </c>
      <c r="AD1812" s="238">
        <f t="shared" si="5207"/>
        <v>22981</v>
      </c>
      <c r="AE1812" s="238">
        <f t="shared" ref="AE1812:AG1813" si="5391">AE1813</f>
        <v>0</v>
      </c>
      <c r="AF1812" s="238">
        <f t="shared" si="5391"/>
        <v>0</v>
      </c>
      <c r="AG1812" s="238">
        <f t="shared" si="5391"/>
        <v>0</v>
      </c>
      <c r="AH1812" s="238">
        <f t="shared" si="5209"/>
        <v>22981</v>
      </c>
      <c r="AI1812" s="238">
        <f t="shared" si="5210"/>
        <v>22981</v>
      </c>
      <c r="AJ1812" s="238">
        <f t="shared" si="5211"/>
        <v>22981</v>
      </c>
      <c r="AK1812" s="238">
        <f t="shared" ref="AK1812:AM1813" si="5392">AK1813</f>
        <v>0</v>
      </c>
      <c r="AL1812" s="238">
        <f t="shared" si="5392"/>
        <v>0</v>
      </c>
      <c r="AM1812" s="238">
        <f t="shared" si="5392"/>
        <v>0</v>
      </c>
      <c r="AN1812" s="238">
        <f t="shared" si="5213"/>
        <v>22981</v>
      </c>
      <c r="AO1812" s="238">
        <f t="shared" si="5214"/>
        <v>22981</v>
      </c>
      <c r="AP1812" s="238">
        <f t="shared" si="5215"/>
        <v>22981</v>
      </c>
      <c r="AQ1812" s="238">
        <f t="shared" ref="AQ1812:AS1813" si="5393">AQ1813</f>
        <v>0</v>
      </c>
      <c r="AR1812" s="238">
        <f t="shared" si="5393"/>
        <v>0</v>
      </c>
      <c r="AS1812" s="238">
        <f t="shared" si="5393"/>
        <v>0</v>
      </c>
      <c r="AT1812" s="238">
        <f t="shared" si="5217"/>
        <v>22981</v>
      </c>
      <c r="AU1812" s="238">
        <f t="shared" si="5218"/>
        <v>22981</v>
      </c>
      <c r="AV1812" s="238">
        <f t="shared" si="5219"/>
        <v>22981</v>
      </c>
    </row>
    <row r="1813" spans="1:48" s="229" customFormat="1" ht="25.5" hidden="1">
      <c r="A1813" s="240" t="s">
        <v>259</v>
      </c>
      <c r="B1813" s="227" t="s">
        <v>401</v>
      </c>
      <c r="C1813" s="227" t="s">
        <v>18</v>
      </c>
      <c r="D1813" s="227" t="s">
        <v>13</v>
      </c>
      <c r="E1813" s="227" t="s">
        <v>81</v>
      </c>
      <c r="F1813" s="227" t="s">
        <v>69</v>
      </c>
      <c r="G1813" s="227" t="s">
        <v>147</v>
      </c>
      <c r="H1813" s="227" t="s">
        <v>360</v>
      </c>
      <c r="I1813" s="237" t="s">
        <v>93</v>
      </c>
      <c r="J1813" s="238"/>
      <c r="K1813" s="238"/>
      <c r="L1813" s="238"/>
      <c r="M1813" s="238"/>
      <c r="N1813" s="238"/>
      <c r="O1813" s="238"/>
      <c r="P1813" s="238">
        <f>P1814</f>
        <v>22981</v>
      </c>
      <c r="Q1813" s="238">
        <f t="shared" si="5389"/>
        <v>22981</v>
      </c>
      <c r="R1813" s="238">
        <f t="shared" si="5389"/>
        <v>22981</v>
      </c>
      <c r="S1813" s="238">
        <f t="shared" si="5389"/>
        <v>0</v>
      </c>
      <c r="T1813" s="238">
        <f t="shared" si="5389"/>
        <v>0</v>
      </c>
      <c r="U1813" s="238">
        <f t="shared" si="5389"/>
        <v>0</v>
      </c>
      <c r="V1813" s="238">
        <f t="shared" si="5364"/>
        <v>22981</v>
      </c>
      <c r="W1813" s="238">
        <f t="shared" si="5364"/>
        <v>22981</v>
      </c>
      <c r="X1813" s="238">
        <f t="shared" si="5364"/>
        <v>22981</v>
      </c>
      <c r="Y1813" s="238">
        <f t="shared" si="5390"/>
        <v>0</v>
      </c>
      <c r="Z1813" s="238">
        <f t="shared" si="5390"/>
        <v>0</v>
      </c>
      <c r="AA1813" s="238">
        <f t="shared" si="5390"/>
        <v>0</v>
      </c>
      <c r="AB1813" s="238">
        <f t="shared" si="5205"/>
        <v>22981</v>
      </c>
      <c r="AC1813" s="238">
        <f t="shared" si="5206"/>
        <v>22981</v>
      </c>
      <c r="AD1813" s="238">
        <f t="shared" si="5207"/>
        <v>22981</v>
      </c>
      <c r="AE1813" s="238">
        <f t="shared" si="5391"/>
        <v>0</v>
      </c>
      <c r="AF1813" s="238">
        <f t="shared" si="5391"/>
        <v>0</v>
      </c>
      <c r="AG1813" s="238">
        <f t="shared" si="5391"/>
        <v>0</v>
      </c>
      <c r="AH1813" s="238">
        <f t="shared" si="5209"/>
        <v>22981</v>
      </c>
      <c r="AI1813" s="238">
        <f t="shared" si="5210"/>
        <v>22981</v>
      </c>
      <c r="AJ1813" s="238">
        <f t="shared" si="5211"/>
        <v>22981</v>
      </c>
      <c r="AK1813" s="238">
        <f t="shared" si="5392"/>
        <v>0</v>
      </c>
      <c r="AL1813" s="238">
        <f t="shared" si="5392"/>
        <v>0</v>
      </c>
      <c r="AM1813" s="238">
        <f t="shared" si="5392"/>
        <v>0</v>
      </c>
      <c r="AN1813" s="238">
        <f t="shared" si="5213"/>
        <v>22981</v>
      </c>
      <c r="AO1813" s="238">
        <f t="shared" si="5214"/>
        <v>22981</v>
      </c>
      <c r="AP1813" s="238">
        <f t="shared" si="5215"/>
        <v>22981</v>
      </c>
      <c r="AQ1813" s="238">
        <f t="shared" si="5393"/>
        <v>0</v>
      </c>
      <c r="AR1813" s="238">
        <f t="shared" si="5393"/>
        <v>0</v>
      </c>
      <c r="AS1813" s="238">
        <f t="shared" si="5393"/>
        <v>0</v>
      </c>
      <c r="AT1813" s="238">
        <f t="shared" si="5217"/>
        <v>22981</v>
      </c>
      <c r="AU1813" s="238">
        <f t="shared" si="5218"/>
        <v>22981</v>
      </c>
      <c r="AV1813" s="238">
        <f t="shared" si="5219"/>
        <v>22981</v>
      </c>
    </row>
    <row r="1814" spans="1:48" s="229" customFormat="1" ht="25.5" hidden="1">
      <c r="A1814" s="239" t="s">
        <v>97</v>
      </c>
      <c r="B1814" s="227" t="s">
        <v>401</v>
      </c>
      <c r="C1814" s="227" t="s">
        <v>18</v>
      </c>
      <c r="D1814" s="227" t="s">
        <v>13</v>
      </c>
      <c r="E1814" s="227" t="s">
        <v>81</v>
      </c>
      <c r="F1814" s="227" t="s">
        <v>69</v>
      </c>
      <c r="G1814" s="227" t="s">
        <v>147</v>
      </c>
      <c r="H1814" s="227" t="s">
        <v>360</v>
      </c>
      <c r="I1814" s="237" t="s">
        <v>94</v>
      </c>
      <c r="J1814" s="238"/>
      <c r="K1814" s="238"/>
      <c r="L1814" s="238"/>
      <c r="M1814" s="238"/>
      <c r="N1814" s="238"/>
      <c r="O1814" s="238"/>
      <c r="P1814" s="238">
        <v>22981</v>
      </c>
      <c r="Q1814" s="238">
        <v>22981</v>
      </c>
      <c r="R1814" s="238">
        <v>22981</v>
      </c>
      <c r="S1814" s="238"/>
      <c r="T1814" s="238"/>
      <c r="U1814" s="238"/>
      <c r="V1814" s="238">
        <f t="shared" si="5364"/>
        <v>22981</v>
      </c>
      <c r="W1814" s="238">
        <f t="shared" si="5364"/>
        <v>22981</v>
      </c>
      <c r="X1814" s="238">
        <f t="shared" si="5364"/>
        <v>22981</v>
      </c>
      <c r="Y1814" s="238"/>
      <c r="Z1814" s="238"/>
      <c r="AA1814" s="238"/>
      <c r="AB1814" s="238">
        <f t="shared" si="5205"/>
        <v>22981</v>
      </c>
      <c r="AC1814" s="238">
        <f t="shared" si="5206"/>
        <v>22981</v>
      </c>
      <c r="AD1814" s="238">
        <f t="shared" si="5207"/>
        <v>22981</v>
      </c>
      <c r="AE1814" s="238"/>
      <c r="AF1814" s="238"/>
      <c r="AG1814" s="238"/>
      <c r="AH1814" s="238">
        <f t="shared" si="5209"/>
        <v>22981</v>
      </c>
      <c r="AI1814" s="238">
        <f t="shared" si="5210"/>
        <v>22981</v>
      </c>
      <c r="AJ1814" s="238">
        <f t="shared" si="5211"/>
        <v>22981</v>
      </c>
      <c r="AK1814" s="238"/>
      <c r="AL1814" s="238"/>
      <c r="AM1814" s="238"/>
      <c r="AN1814" s="238">
        <f t="shared" si="5213"/>
        <v>22981</v>
      </c>
      <c r="AO1814" s="238">
        <f t="shared" si="5214"/>
        <v>22981</v>
      </c>
      <c r="AP1814" s="238">
        <f t="shared" si="5215"/>
        <v>22981</v>
      </c>
      <c r="AQ1814" s="238"/>
      <c r="AR1814" s="238"/>
      <c r="AS1814" s="238"/>
      <c r="AT1814" s="238">
        <f t="shared" si="5217"/>
        <v>22981</v>
      </c>
      <c r="AU1814" s="238">
        <f t="shared" si="5218"/>
        <v>22981</v>
      </c>
      <c r="AV1814" s="238">
        <f t="shared" si="5219"/>
        <v>22981</v>
      </c>
    </row>
    <row r="1815" spans="1:48" s="229" customFormat="1" hidden="1">
      <c r="A1815" s="239" t="s">
        <v>366</v>
      </c>
      <c r="B1815" s="227" t="s">
        <v>401</v>
      </c>
      <c r="C1815" s="227" t="s">
        <v>18</v>
      </c>
      <c r="D1815" s="227" t="s">
        <v>13</v>
      </c>
      <c r="E1815" s="227" t="s">
        <v>81</v>
      </c>
      <c r="F1815" s="227" t="s">
        <v>69</v>
      </c>
      <c r="G1815" s="227" t="s">
        <v>147</v>
      </c>
      <c r="H1815" s="227" t="s">
        <v>359</v>
      </c>
      <c r="I1815" s="237"/>
      <c r="J1815" s="238"/>
      <c r="K1815" s="238"/>
      <c r="L1815" s="238"/>
      <c r="M1815" s="238"/>
      <c r="N1815" s="238"/>
      <c r="O1815" s="238"/>
      <c r="P1815" s="238">
        <f>P1816</f>
        <v>498395</v>
      </c>
      <c r="Q1815" s="238">
        <f t="shared" ref="Q1815:U1816" si="5394">Q1816</f>
        <v>510440.56</v>
      </c>
      <c r="R1815" s="238">
        <f t="shared" si="5394"/>
        <v>461856.95</v>
      </c>
      <c r="S1815" s="238">
        <f t="shared" si="5394"/>
        <v>0</v>
      </c>
      <c r="T1815" s="238">
        <f t="shared" si="5394"/>
        <v>0</v>
      </c>
      <c r="U1815" s="238">
        <f t="shared" si="5394"/>
        <v>0</v>
      </c>
      <c r="V1815" s="238">
        <f t="shared" si="5364"/>
        <v>498395</v>
      </c>
      <c r="W1815" s="238">
        <f t="shared" si="5364"/>
        <v>510440.56</v>
      </c>
      <c r="X1815" s="238">
        <f t="shared" si="5364"/>
        <v>461856.95</v>
      </c>
      <c r="Y1815" s="238">
        <f t="shared" ref="Y1815:AA1816" si="5395">Y1816</f>
        <v>-10465</v>
      </c>
      <c r="Z1815" s="238">
        <f t="shared" si="5395"/>
        <v>0</v>
      </c>
      <c r="AA1815" s="238">
        <f t="shared" si="5395"/>
        <v>0</v>
      </c>
      <c r="AB1815" s="238">
        <f t="shared" si="5205"/>
        <v>487930</v>
      </c>
      <c r="AC1815" s="238">
        <f t="shared" si="5206"/>
        <v>510440.56</v>
      </c>
      <c r="AD1815" s="238">
        <f t="shared" si="5207"/>
        <v>461856.95</v>
      </c>
      <c r="AE1815" s="238">
        <f t="shared" ref="AE1815:AG1816" si="5396">AE1816</f>
        <v>0</v>
      </c>
      <c r="AF1815" s="238">
        <f t="shared" si="5396"/>
        <v>0</v>
      </c>
      <c r="AG1815" s="238">
        <f t="shared" si="5396"/>
        <v>0</v>
      </c>
      <c r="AH1815" s="238">
        <f t="shared" si="5209"/>
        <v>487930</v>
      </c>
      <c r="AI1815" s="238">
        <f t="shared" si="5210"/>
        <v>510440.56</v>
      </c>
      <c r="AJ1815" s="238">
        <f t="shared" si="5211"/>
        <v>461856.95</v>
      </c>
      <c r="AK1815" s="238">
        <f t="shared" ref="AK1815:AM1816" si="5397">AK1816</f>
        <v>200000</v>
      </c>
      <c r="AL1815" s="238">
        <f t="shared" si="5397"/>
        <v>0</v>
      </c>
      <c r="AM1815" s="238">
        <f t="shared" si="5397"/>
        <v>0</v>
      </c>
      <c r="AN1815" s="238">
        <f t="shared" si="5213"/>
        <v>687930</v>
      </c>
      <c r="AO1815" s="238">
        <f t="shared" si="5214"/>
        <v>510440.56</v>
      </c>
      <c r="AP1815" s="238">
        <f t="shared" si="5215"/>
        <v>461856.95</v>
      </c>
      <c r="AQ1815" s="238">
        <f t="shared" ref="AQ1815:AS1816" si="5398">AQ1816</f>
        <v>0</v>
      </c>
      <c r="AR1815" s="238">
        <f t="shared" si="5398"/>
        <v>0</v>
      </c>
      <c r="AS1815" s="238">
        <f t="shared" si="5398"/>
        <v>0</v>
      </c>
      <c r="AT1815" s="238">
        <f t="shared" si="5217"/>
        <v>687930</v>
      </c>
      <c r="AU1815" s="238">
        <f t="shared" si="5218"/>
        <v>510440.56</v>
      </c>
      <c r="AV1815" s="238">
        <f t="shared" si="5219"/>
        <v>461856.95</v>
      </c>
    </row>
    <row r="1816" spans="1:48" s="229" customFormat="1" ht="25.5" hidden="1">
      <c r="A1816" s="240" t="s">
        <v>259</v>
      </c>
      <c r="B1816" s="227" t="s">
        <v>401</v>
      </c>
      <c r="C1816" s="227" t="s">
        <v>18</v>
      </c>
      <c r="D1816" s="227" t="s">
        <v>13</v>
      </c>
      <c r="E1816" s="227" t="s">
        <v>81</v>
      </c>
      <c r="F1816" s="227" t="s">
        <v>69</v>
      </c>
      <c r="G1816" s="227" t="s">
        <v>147</v>
      </c>
      <c r="H1816" s="227" t="s">
        <v>359</v>
      </c>
      <c r="I1816" s="237" t="s">
        <v>93</v>
      </c>
      <c r="J1816" s="238"/>
      <c r="K1816" s="238"/>
      <c r="L1816" s="238"/>
      <c r="M1816" s="238"/>
      <c r="N1816" s="238"/>
      <c r="O1816" s="238"/>
      <c r="P1816" s="238">
        <f>P1817</f>
        <v>498395</v>
      </c>
      <c r="Q1816" s="238">
        <f t="shared" si="5394"/>
        <v>510440.56</v>
      </c>
      <c r="R1816" s="238">
        <f t="shared" si="5394"/>
        <v>461856.95</v>
      </c>
      <c r="S1816" s="238">
        <f t="shared" si="5394"/>
        <v>0</v>
      </c>
      <c r="T1816" s="238">
        <f t="shared" si="5394"/>
        <v>0</v>
      </c>
      <c r="U1816" s="238">
        <f t="shared" si="5394"/>
        <v>0</v>
      </c>
      <c r="V1816" s="238">
        <f t="shared" si="5364"/>
        <v>498395</v>
      </c>
      <c r="W1816" s="238">
        <f t="shared" si="5364"/>
        <v>510440.56</v>
      </c>
      <c r="X1816" s="238">
        <f t="shared" si="5364"/>
        <v>461856.95</v>
      </c>
      <c r="Y1816" s="238">
        <f t="shared" si="5395"/>
        <v>-10465</v>
      </c>
      <c r="Z1816" s="238">
        <f t="shared" si="5395"/>
        <v>0</v>
      </c>
      <c r="AA1816" s="238">
        <f t="shared" si="5395"/>
        <v>0</v>
      </c>
      <c r="AB1816" s="238">
        <f t="shared" si="5205"/>
        <v>487930</v>
      </c>
      <c r="AC1816" s="238">
        <f t="shared" si="5206"/>
        <v>510440.56</v>
      </c>
      <c r="AD1816" s="238">
        <f t="shared" si="5207"/>
        <v>461856.95</v>
      </c>
      <c r="AE1816" s="238">
        <f t="shared" si="5396"/>
        <v>0</v>
      </c>
      <c r="AF1816" s="238">
        <f t="shared" si="5396"/>
        <v>0</v>
      </c>
      <c r="AG1816" s="238">
        <f t="shared" si="5396"/>
        <v>0</v>
      </c>
      <c r="AH1816" s="238">
        <f t="shared" si="5209"/>
        <v>487930</v>
      </c>
      <c r="AI1816" s="238">
        <f t="shared" si="5210"/>
        <v>510440.56</v>
      </c>
      <c r="AJ1816" s="238">
        <f t="shared" si="5211"/>
        <v>461856.95</v>
      </c>
      <c r="AK1816" s="238">
        <f t="shared" si="5397"/>
        <v>200000</v>
      </c>
      <c r="AL1816" s="238">
        <f t="shared" si="5397"/>
        <v>0</v>
      </c>
      <c r="AM1816" s="238">
        <f t="shared" si="5397"/>
        <v>0</v>
      </c>
      <c r="AN1816" s="238">
        <f t="shared" si="5213"/>
        <v>687930</v>
      </c>
      <c r="AO1816" s="238">
        <f t="shared" si="5214"/>
        <v>510440.56</v>
      </c>
      <c r="AP1816" s="238">
        <f t="shared" si="5215"/>
        <v>461856.95</v>
      </c>
      <c r="AQ1816" s="238">
        <f t="shared" si="5398"/>
        <v>0</v>
      </c>
      <c r="AR1816" s="238">
        <f t="shared" si="5398"/>
        <v>0</v>
      </c>
      <c r="AS1816" s="238">
        <f t="shared" si="5398"/>
        <v>0</v>
      </c>
      <c r="AT1816" s="238">
        <f t="shared" si="5217"/>
        <v>687930</v>
      </c>
      <c r="AU1816" s="238">
        <f t="shared" si="5218"/>
        <v>510440.56</v>
      </c>
      <c r="AV1816" s="238">
        <f t="shared" si="5219"/>
        <v>461856.95</v>
      </c>
    </row>
    <row r="1817" spans="1:48" s="229" customFormat="1" ht="25.5" hidden="1">
      <c r="A1817" s="239" t="s">
        <v>97</v>
      </c>
      <c r="B1817" s="227" t="s">
        <v>401</v>
      </c>
      <c r="C1817" s="227" t="s">
        <v>18</v>
      </c>
      <c r="D1817" s="227" t="s">
        <v>13</v>
      </c>
      <c r="E1817" s="227" t="s">
        <v>81</v>
      </c>
      <c r="F1817" s="227" t="s">
        <v>69</v>
      </c>
      <c r="G1817" s="227" t="s">
        <v>147</v>
      </c>
      <c r="H1817" s="227" t="s">
        <v>359</v>
      </c>
      <c r="I1817" s="237" t="s">
        <v>94</v>
      </c>
      <c r="J1817" s="238"/>
      <c r="K1817" s="238"/>
      <c r="L1817" s="238"/>
      <c r="M1817" s="238"/>
      <c r="N1817" s="238"/>
      <c r="O1817" s="238"/>
      <c r="P1817" s="238">
        <f>197256+301139</f>
        <v>498395</v>
      </c>
      <c r="Q1817" s="238">
        <f>278158+232282.56</f>
        <v>510440.56</v>
      </c>
      <c r="R1817" s="238">
        <f>278158+183698.95</f>
        <v>461856.95</v>
      </c>
      <c r="S1817" s="238"/>
      <c r="T1817" s="238"/>
      <c r="U1817" s="238"/>
      <c r="V1817" s="238">
        <f t="shared" si="5364"/>
        <v>498395</v>
      </c>
      <c r="W1817" s="238">
        <f t="shared" si="5364"/>
        <v>510440.56</v>
      </c>
      <c r="X1817" s="238">
        <f t="shared" si="5364"/>
        <v>461856.95</v>
      </c>
      <c r="Y1817" s="238">
        <v>-10465</v>
      </c>
      <c r="Z1817" s="238"/>
      <c r="AA1817" s="238"/>
      <c r="AB1817" s="238">
        <f t="shared" si="5205"/>
        <v>487930</v>
      </c>
      <c r="AC1817" s="238">
        <f t="shared" si="5206"/>
        <v>510440.56</v>
      </c>
      <c r="AD1817" s="238">
        <f t="shared" si="5207"/>
        <v>461856.95</v>
      </c>
      <c r="AE1817" s="238"/>
      <c r="AF1817" s="238"/>
      <c r="AG1817" s="238"/>
      <c r="AH1817" s="238">
        <f t="shared" si="5209"/>
        <v>487930</v>
      </c>
      <c r="AI1817" s="238">
        <f t="shared" si="5210"/>
        <v>510440.56</v>
      </c>
      <c r="AJ1817" s="238">
        <f t="shared" si="5211"/>
        <v>461856.95</v>
      </c>
      <c r="AK1817" s="238">
        <v>200000</v>
      </c>
      <c r="AL1817" s="238"/>
      <c r="AM1817" s="238"/>
      <c r="AN1817" s="238">
        <f t="shared" si="5213"/>
        <v>687930</v>
      </c>
      <c r="AO1817" s="238">
        <f t="shared" si="5214"/>
        <v>510440.56</v>
      </c>
      <c r="AP1817" s="238">
        <f t="shared" si="5215"/>
        <v>461856.95</v>
      </c>
      <c r="AQ1817" s="238"/>
      <c r="AR1817" s="238"/>
      <c r="AS1817" s="238"/>
      <c r="AT1817" s="238">
        <f t="shared" si="5217"/>
        <v>687930</v>
      </c>
      <c r="AU1817" s="238">
        <f t="shared" si="5218"/>
        <v>510440.56</v>
      </c>
      <c r="AV1817" s="238">
        <f t="shared" si="5219"/>
        <v>461856.95</v>
      </c>
    </row>
    <row r="1818" spans="1:48" s="229" customFormat="1" ht="15.75" hidden="1">
      <c r="A1818" s="273" t="s">
        <v>200</v>
      </c>
      <c r="B1818" s="226" t="s">
        <v>401</v>
      </c>
      <c r="C1818" s="226" t="s">
        <v>27</v>
      </c>
      <c r="D1818" s="226"/>
      <c r="E1818" s="226"/>
      <c r="F1818" s="226"/>
      <c r="G1818" s="226"/>
      <c r="H1818" s="226"/>
      <c r="I1818" s="275"/>
      <c r="J1818" s="228"/>
      <c r="K1818" s="228"/>
      <c r="L1818" s="228"/>
      <c r="M1818" s="228"/>
      <c r="N1818" s="228"/>
      <c r="O1818" s="228"/>
      <c r="P1818" s="228"/>
      <c r="Q1818" s="228"/>
      <c r="R1818" s="228"/>
      <c r="S1818" s="228"/>
      <c r="T1818" s="228"/>
      <c r="U1818" s="228"/>
      <c r="V1818" s="228"/>
      <c r="W1818" s="228"/>
      <c r="X1818" s="228"/>
      <c r="Y1818" s="228">
        <f>Y1819</f>
        <v>235000</v>
      </c>
      <c r="Z1818" s="228">
        <f t="shared" ref="Z1818:AA1818" si="5399">Z1819</f>
        <v>0</v>
      </c>
      <c r="AA1818" s="228">
        <f t="shared" si="5399"/>
        <v>0</v>
      </c>
      <c r="AB1818" s="228">
        <f t="shared" ref="AB1818:AB1833" si="5400">V1818+Y1818</f>
        <v>235000</v>
      </c>
      <c r="AC1818" s="228">
        <f t="shared" ref="AC1818:AC1833" si="5401">W1818+Z1818</f>
        <v>0</v>
      </c>
      <c r="AD1818" s="228">
        <f t="shared" ref="AD1818:AD1833" si="5402">X1818+AA1818</f>
        <v>0</v>
      </c>
      <c r="AE1818" s="228">
        <f>AE1819</f>
        <v>0</v>
      </c>
      <c r="AF1818" s="228">
        <f t="shared" ref="AF1818:AG1818" si="5403">AF1819</f>
        <v>0</v>
      </c>
      <c r="AG1818" s="228">
        <f t="shared" si="5403"/>
        <v>0</v>
      </c>
      <c r="AH1818" s="228">
        <f t="shared" ref="AH1818:AH1833" si="5404">AB1818+AE1818</f>
        <v>235000</v>
      </c>
      <c r="AI1818" s="228">
        <f t="shared" ref="AI1818:AI1833" si="5405">AC1818+AF1818</f>
        <v>0</v>
      </c>
      <c r="AJ1818" s="228">
        <f t="shared" ref="AJ1818:AJ1833" si="5406">AD1818+AG1818</f>
        <v>0</v>
      </c>
      <c r="AK1818" s="228">
        <f>AK1819</f>
        <v>0</v>
      </c>
      <c r="AL1818" s="228">
        <f t="shared" ref="AL1818:AM1818" si="5407">AL1819</f>
        <v>0</v>
      </c>
      <c r="AM1818" s="228">
        <f t="shared" si="5407"/>
        <v>0</v>
      </c>
      <c r="AN1818" s="228">
        <f t="shared" ref="AN1818:AN1833" si="5408">AH1818+AK1818</f>
        <v>235000</v>
      </c>
      <c r="AO1818" s="228">
        <f t="shared" ref="AO1818:AO1833" si="5409">AI1818+AL1818</f>
        <v>0</v>
      </c>
      <c r="AP1818" s="228">
        <f t="shared" ref="AP1818:AP1833" si="5410">AJ1818+AM1818</f>
        <v>0</v>
      </c>
      <c r="AQ1818" s="228">
        <f>AQ1819</f>
        <v>0</v>
      </c>
      <c r="AR1818" s="228">
        <f t="shared" ref="AR1818:AS1818" si="5411">AR1819</f>
        <v>0</v>
      </c>
      <c r="AS1818" s="228">
        <f t="shared" si="5411"/>
        <v>0</v>
      </c>
      <c r="AT1818" s="228">
        <f t="shared" ref="AT1818:AT1833" si="5412">AN1818+AQ1818</f>
        <v>235000</v>
      </c>
      <c r="AU1818" s="228">
        <f t="shared" ref="AU1818:AU1833" si="5413">AO1818+AR1818</f>
        <v>0</v>
      </c>
      <c r="AV1818" s="228">
        <f t="shared" ref="AV1818:AV1833" si="5414">AP1818+AS1818</f>
        <v>0</v>
      </c>
    </row>
    <row r="1819" spans="1:48" s="229" customFormat="1" hidden="1">
      <c r="A1819" s="230" t="s">
        <v>28</v>
      </c>
      <c r="B1819" s="231" t="s">
        <v>401</v>
      </c>
      <c r="C1819" s="231" t="s">
        <v>27</v>
      </c>
      <c r="D1819" s="231" t="s">
        <v>20</v>
      </c>
      <c r="E1819" s="231"/>
      <c r="F1819" s="231"/>
      <c r="G1819" s="231"/>
      <c r="H1819" s="231"/>
      <c r="I1819" s="233"/>
      <c r="J1819" s="234"/>
      <c r="K1819" s="234"/>
      <c r="L1819" s="234"/>
      <c r="M1819" s="234"/>
      <c r="N1819" s="234"/>
      <c r="O1819" s="234"/>
      <c r="P1819" s="234"/>
      <c r="Q1819" s="234"/>
      <c r="R1819" s="234"/>
      <c r="S1819" s="234"/>
      <c r="T1819" s="234"/>
      <c r="U1819" s="234"/>
      <c r="V1819" s="234"/>
      <c r="W1819" s="234"/>
      <c r="X1819" s="234"/>
      <c r="Y1819" s="234">
        <f>Y1820+Y1825</f>
        <v>235000</v>
      </c>
      <c r="Z1819" s="234">
        <f t="shared" ref="Z1819:AA1819" si="5415">Z1820+Z1825</f>
        <v>0</v>
      </c>
      <c r="AA1819" s="234">
        <f t="shared" si="5415"/>
        <v>0</v>
      </c>
      <c r="AB1819" s="234">
        <f t="shared" si="5400"/>
        <v>235000</v>
      </c>
      <c r="AC1819" s="234">
        <f t="shared" si="5401"/>
        <v>0</v>
      </c>
      <c r="AD1819" s="234">
        <f t="shared" si="5402"/>
        <v>0</v>
      </c>
      <c r="AE1819" s="234">
        <f>AE1820+AE1825</f>
        <v>0</v>
      </c>
      <c r="AF1819" s="234">
        <f t="shared" ref="AF1819:AG1819" si="5416">AF1820+AF1825</f>
        <v>0</v>
      </c>
      <c r="AG1819" s="234">
        <f t="shared" si="5416"/>
        <v>0</v>
      </c>
      <c r="AH1819" s="234">
        <f t="shared" si="5404"/>
        <v>235000</v>
      </c>
      <c r="AI1819" s="234">
        <f t="shared" si="5405"/>
        <v>0</v>
      </c>
      <c r="AJ1819" s="234">
        <f t="shared" si="5406"/>
        <v>0</v>
      </c>
      <c r="AK1819" s="234">
        <f>AK1820+AK1825</f>
        <v>0</v>
      </c>
      <c r="AL1819" s="234">
        <f t="shared" ref="AL1819:AM1819" si="5417">AL1820+AL1825</f>
        <v>0</v>
      </c>
      <c r="AM1819" s="234">
        <f t="shared" si="5417"/>
        <v>0</v>
      </c>
      <c r="AN1819" s="234">
        <f t="shared" si="5408"/>
        <v>235000</v>
      </c>
      <c r="AO1819" s="234">
        <f t="shared" si="5409"/>
        <v>0</v>
      </c>
      <c r="AP1819" s="234">
        <f t="shared" si="5410"/>
        <v>0</v>
      </c>
      <c r="AQ1819" s="234">
        <f>AQ1820+AQ1825</f>
        <v>0</v>
      </c>
      <c r="AR1819" s="234">
        <f t="shared" ref="AR1819:AS1819" si="5418">AR1820+AR1825</f>
        <v>0</v>
      </c>
      <c r="AS1819" s="234">
        <f t="shared" si="5418"/>
        <v>0</v>
      </c>
      <c r="AT1819" s="234">
        <f t="shared" si="5412"/>
        <v>235000</v>
      </c>
      <c r="AU1819" s="234">
        <f t="shared" si="5413"/>
        <v>0</v>
      </c>
      <c r="AV1819" s="234">
        <f t="shared" si="5414"/>
        <v>0</v>
      </c>
    </row>
    <row r="1820" spans="1:48" s="229" customFormat="1" ht="38.25" hidden="1">
      <c r="A1820" s="306" t="s">
        <v>309</v>
      </c>
      <c r="B1820" s="243" t="s">
        <v>401</v>
      </c>
      <c r="C1820" s="227" t="s">
        <v>27</v>
      </c>
      <c r="D1820" s="227" t="s">
        <v>20</v>
      </c>
      <c r="E1820" s="227" t="s">
        <v>30</v>
      </c>
      <c r="F1820" s="227" t="s">
        <v>69</v>
      </c>
      <c r="G1820" s="227" t="s">
        <v>147</v>
      </c>
      <c r="H1820" s="227" t="s">
        <v>148</v>
      </c>
      <c r="I1820" s="237"/>
      <c r="J1820" s="244"/>
      <c r="K1820" s="244"/>
      <c r="L1820" s="244"/>
      <c r="M1820" s="244"/>
      <c r="N1820" s="244"/>
      <c r="O1820" s="244"/>
      <c r="P1820" s="244"/>
      <c r="Q1820" s="244"/>
      <c r="R1820" s="244"/>
      <c r="S1820" s="244"/>
      <c r="T1820" s="244"/>
      <c r="U1820" s="244"/>
      <c r="V1820" s="244"/>
      <c r="W1820" s="244"/>
      <c r="X1820" s="244"/>
      <c r="Y1820" s="244">
        <f t="shared" ref="Y1820:AA1822" si="5419">Y1821</f>
        <v>200000</v>
      </c>
      <c r="Z1820" s="244">
        <f t="shared" si="5419"/>
        <v>0</v>
      </c>
      <c r="AA1820" s="244">
        <f t="shared" si="5419"/>
        <v>0</v>
      </c>
      <c r="AB1820" s="244">
        <f t="shared" si="5400"/>
        <v>200000</v>
      </c>
      <c r="AC1820" s="244">
        <f t="shared" si="5401"/>
        <v>0</v>
      </c>
      <c r="AD1820" s="244">
        <f t="shared" si="5402"/>
        <v>0</v>
      </c>
      <c r="AE1820" s="244">
        <f t="shared" ref="AE1820:AG1822" si="5420">AE1821</f>
        <v>0</v>
      </c>
      <c r="AF1820" s="244">
        <f t="shared" si="5420"/>
        <v>0</v>
      </c>
      <c r="AG1820" s="244">
        <f t="shared" si="5420"/>
        <v>0</v>
      </c>
      <c r="AH1820" s="244">
        <f t="shared" si="5404"/>
        <v>200000</v>
      </c>
      <c r="AI1820" s="244">
        <f t="shared" si="5405"/>
        <v>0</v>
      </c>
      <c r="AJ1820" s="244">
        <f t="shared" si="5406"/>
        <v>0</v>
      </c>
      <c r="AK1820" s="244">
        <f t="shared" ref="AK1820:AM1822" si="5421">AK1821</f>
        <v>0</v>
      </c>
      <c r="AL1820" s="244">
        <f t="shared" si="5421"/>
        <v>0</v>
      </c>
      <c r="AM1820" s="244">
        <f t="shared" si="5421"/>
        <v>0</v>
      </c>
      <c r="AN1820" s="244">
        <f t="shared" si="5408"/>
        <v>200000</v>
      </c>
      <c r="AO1820" s="244">
        <f t="shared" si="5409"/>
        <v>0</v>
      </c>
      <c r="AP1820" s="244">
        <f t="shared" si="5410"/>
        <v>0</v>
      </c>
      <c r="AQ1820" s="244">
        <f t="shared" ref="AQ1820:AS1822" si="5422">AQ1821</f>
        <v>0</v>
      </c>
      <c r="AR1820" s="244">
        <f t="shared" si="5422"/>
        <v>0</v>
      </c>
      <c r="AS1820" s="244">
        <f t="shared" si="5422"/>
        <v>0</v>
      </c>
      <c r="AT1820" s="244">
        <f t="shared" si="5412"/>
        <v>200000</v>
      </c>
      <c r="AU1820" s="244">
        <f t="shared" si="5413"/>
        <v>0</v>
      </c>
      <c r="AV1820" s="244">
        <f t="shared" si="5414"/>
        <v>0</v>
      </c>
    </row>
    <row r="1821" spans="1:48" s="229" customFormat="1" ht="25.5" hidden="1">
      <c r="A1821" s="306" t="s">
        <v>307</v>
      </c>
      <c r="B1821" s="243" t="s">
        <v>401</v>
      </c>
      <c r="C1821" s="227" t="s">
        <v>27</v>
      </c>
      <c r="D1821" s="227" t="s">
        <v>20</v>
      </c>
      <c r="E1821" s="227" t="s">
        <v>30</v>
      </c>
      <c r="F1821" s="227" t="s">
        <v>69</v>
      </c>
      <c r="G1821" s="227" t="s">
        <v>147</v>
      </c>
      <c r="H1821" s="227" t="s">
        <v>308</v>
      </c>
      <c r="I1821" s="237"/>
      <c r="J1821" s="238"/>
      <c r="K1821" s="238"/>
      <c r="L1821" s="238"/>
      <c r="M1821" s="238"/>
      <c r="N1821" s="238"/>
      <c r="O1821" s="238"/>
      <c r="P1821" s="238"/>
      <c r="Q1821" s="238"/>
      <c r="R1821" s="238"/>
      <c r="S1821" s="238"/>
      <c r="T1821" s="238"/>
      <c r="U1821" s="238"/>
      <c r="V1821" s="238"/>
      <c r="W1821" s="238"/>
      <c r="X1821" s="238"/>
      <c r="Y1821" s="238">
        <f t="shared" si="5419"/>
        <v>200000</v>
      </c>
      <c r="Z1821" s="238">
        <f t="shared" si="5419"/>
        <v>0</v>
      </c>
      <c r="AA1821" s="238">
        <f t="shared" si="5419"/>
        <v>0</v>
      </c>
      <c r="AB1821" s="238">
        <f t="shared" si="5400"/>
        <v>200000</v>
      </c>
      <c r="AC1821" s="238">
        <f t="shared" si="5401"/>
        <v>0</v>
      </c>
      <c r="AD1821" s="238">
        <f t="shared" si="5402"/>
        <v>0</v>
      </c>
      <c r="AE1821" s="238">
        <f t="shared" si="5420"/>
        <v>0</v>
      </c>
      <c r="AF1821" s="238">
        <f t="shared" si="5420"/>
        <v>0</v>
      </c>
      <c r="AG1821" s="238">
        <f t="shared" si="5420"/>
        <v>0</v>
      </c>
      <c r="AH1821" s="238">
        <f t="shared" si="5404"/>
        <v>200000</v>
      </c>
      <c r="AI1821" s="238">
        <f t="shared" si="5405"/>
        <v>0</v>
      </c>
      <c r="AJ1821" s="238">
        <f t="shared" si="5406"/>
        <v>0</v>
      </c>
      <c r="AK1821" s="238">
        <f t="shared" si="5421"/>
        <v>0</v>
      </c>
      <c r="AL1821" s="238">
        <f t="shared" si="5421"/>
        <v>0</v>
      </c>
      <c r="AM1821" s="238">
        <f t="shared" si="5421"/>
        <v>0</v>
      </c>
      <c r="AN1821" s="238">
        <f t="shared" si="5408"/>
        <v>200000</v>
      </c>
      <c r="AO1821" s="238">
        <f t="shared" si="5409"/>
        <v>0</v>
      </c>
      <c r="AP1821" s="238">
        <f t="shared" si="5410"/>
        <v>0</v>
      </c>
      <c r="AQ1821" s="238">
        <f t="shared" si="5422"/>
        <v>0</v>
      </c>
      <c r="AR1821" s="238">
        <f t="shared" si="5422"/>
        <v>0</v>
      </c>
      <c r="AS1821" s="238">
        <f t="shared" si="5422"/>
        <v>0</v>
      </c>
      <c r="AT1821" s="238">
        <f t="shared" si="5412"/>
        <v>200000</v>
      </c>
      <c r="AU1821" s="238">
        <f t="shared" si="5413"/>
        <v>0</v>
      </c>
      <c r="AV1821" s="238">
        <f t="shared" si="5414"/>
        <v>0</v>
      </c>
    </row>
    <row r="1822" spans="1:48" s="229" customFormat="1" ht="25.5" hidden="1">
      <c r="A1822" s="305" t="s">
        <v>259</v>
      </c>
      <c r="B1822" s="243" t="s">
        <v>401</v>
      </c>
      <c r="C1822" s="227" t="s">
        <v>27</v>
      </c>
      <c r="D1822" s="227" t="s">
        <v>20</v>
      </c>
      <c r="E1822" s="227" t="s">
        <v>30</v>
      </c>
      <c r="F1822" s="227" t="s">
        <v>69</v>
      </c>
      <c r="G1822" s="227" t="s">
        <v>147</v>
      </c>
      <c r="H1822" s="227" t="s">
        <v>308</v>
      </c>
      <c r="I1822" s="237" t="s">
        <v>93</v>
      </c>
      <c r="J1822" s="238"/>
      <c r="K1822" s="238"/>
      <c r="L1822" s="238"/>
      <c r="M1822" s="238"/>
      <c r="N1822" s="238"/>
      <c r="O1822" s="238"/>
      <c r="P1822" s="238"/>
      <c r="Q1822" s="238"/>
      <c r="R1822" s="238"/>
      <c r="S1822" s="238"/>
      <c r="T1822" s="238"/>
      <c r="U1822" s="238"/>
      <c r="V1822" s="238"/>
      <c r="W1822" s="238"/>
      <c r="X1822" s="238"/>
      <c r="Y1822" s="238">
        <f t="shared" si="5419"/>
        <v>200000</v>
      </c>
      <c r="Z1822" s="238">
        <f t="shared" si="5419"/>
        <v>0</v>
      </c>
      <c r="AA1822" s="238">
        <f t="shared" si="5419"/>
        <v>0</v>
      </c>
      <c r="AB1822" s="238">
        <f t="shared" si="5400"/>
        <v>200000</v>
      </c>
      <c r="AC1822" s="238">
        <f t="shared" si="5401"/>
        <v>0</v>
      </c>
      <c r="AD1822" s="238">
        <f t="shared" si="5402"/>
        <v>0</v>
      </c>
      <c r="AE1822" s="238">
        <f t="shared" si="5420"/>
        <v>0</v>
      </c>
      <c r="AF1822" s="238">
        <f t="shared" si="5420"/>
        <v>0</v>
      </c>
      <c r="AG1822" s="238">
        <f t="shared" si="5420"/>
        <v>0</v>
      </c>
      <c r="AH1822" s="238">
        <f t="shared" si="5404"/>
        <v>200000</v>
      </c>
      <c r="AI1822" s="238">
        <f t="shared" si="5405"/>
        <v>0</v>
      </c>
      <c r="AJ1822" s="238">
        <f t="shared" si="5406"/>
        <v>0</v>
      </c>
      <c r="AK1822" s="238">
        <f t="shared" si="5421"/>
        <v>0</v>
      </c>
      <c r="AL1822" s="238">
        <f t="shared" si="5421"/>
        <v>0</v>
      </c>
      <c r="AM1822" s="238">
        <f t="shared" si="5421"/>
        <v>0</v>
      </c>
      <c r="AN1822" s="238">
        <f t="shared" si="5408"/>
        <v>200000</v>
      </c>
      <c r="AO1822" s="238">
        <f t="shared" si="5409"/>
        <v>0</v>
      </c>
      <c r="AP1822" s="238">
        <f t="shared" si="5410"/>
        <v>0</v>
      </c>
      <c r="AQ1822" s="238">
        <f t="shared" si="5422"/>
        <v>0</v>
      </c>
      <c r="AR1822" s="238">
        <f t="shared" si="5422"/>
        <v>0</v>
      </c>
      <c r="AS1822" s="238">
        <f t="shared" si="5422"/>
        <v>0</v>
      </c>
      <c r="AT1822" s="238">
        <f t="shared" si="5412"/>
        <v>200000</v>
      </c>
      <c r="AU1822" s="238">
        <f t="shared" si="5413"/>
        <v>0</v>
      </c>
      <c r="AV1822" s="238">
        <f t="shared" si="5414"/>
        <v>0</v>
      </c>
    </row>
    <row r="1823" spans="1:48" s="229" customFormat="1" ht="25.5" hidden="1">
      <c r="A1823" s="307" t="s">
        <v>97</v>
      </c>
      <c r="B1823" s="243" t="s">
        <v>401</v>
      </c>
      <c r="C1823" s="227" t="s">
        <v>27</v>
      </c>
      <c r="D1823" s="227" t="s">
        <v>20</v>
      </c>
      <c r="E1823" s="227" t="s">
        <v>30</v>
      </c>
      <c r="F1823" s="227" t="s">
        <v>69</v>
      </c>
      <c r="G1823" s="227" t="s">
        <v>147</v>
      </c>
      <c r="H1823" s="227" t="s">
        <v>308</v>
      </c>
      <c r="I1823" s="237" t="s">
        <v>94</v>
      </c>
      <c r="J1823" s="238"/>
      <c r="K1823" s="238"/>
      <c r="L1823" s="244"/>
      <c r="M1823" s="238"/>
      <c r="N1823" s="238"/>
      <c r="O1823" s="244"/>
      <c r="P1823" s="238"/>
      <c r="Q1823" s="238"/>
      <c r="R1823" s="244"/>
      <c r="S1823" s="238"/>
      <c r="T1823" s="238"/>
      <c r="U1823" s="244"/>
      <c r="V1823" s="238"/>
      <c r="W1823" s="238"/>
      <c r="X1823" s="244"/>
      <c r="Y1823" s="238">
        <f>150000+50000</f>
        <v>200000</v>
      </c>
      <c r="Z1823" s="238"/>
      <c r="AA1823" s="238"/>
      <c r="AB1823" s="238">
        <f t="shared" si="5400"/>
        <v>200000</v>
      </c>
      <c r="AC1823" s="238">
        <f t="shared" si="5401"/>
        <v>0</v>
      </c>
      <c r="AD1823" s="244">
        <f t="shared" si="5402"/>
        <v>0</v>
      </c>
      <c r="AE1823" s="238"/>
      <c r="AF1823" s="238"/>
      <c r="AG1823" s="238"/>
      <c r="AH1823" s="238">
        <f t="shared" si="5404"/>
        <v>200000</v>
      </c>
      <c r="AI1823" s="238">
        <f t="shared" si="5405"/>
        <v>0</v>
      </c>
      <c r="AJ1823" s="244">
        <f t="shared" si="5406"/>
        <v>0</v>
      </c>
      <c r="AK1823" s="238"/>
      <c r="AL1823" s="238"/>
      <c r="AM1823" s="238"/>
      <c r="AN1823" s="238">
        <f t="shared" si="5408"/>
        <v>200000</v>
      </c>
      <c r="AO1823" s="238">
        <f t="shared" si="5409"/>
        <v>0</v>
      </c>
      <c r="AP1823" s="244">
        <f t="shared" si="5410"/>
        <v>0</v>
      </c>
      <c r="AQ1823" s="238"/>
      <c r="AR1823" s="238"/>
      <c r="AS1823" s="238"/>
      <c r="AT1823" s="238">
        <f t="shared" si="5412"/>
        <v>200000</v>
      </c>
      <c r="AU1823" s="238">
        <f t="shared" si="5413"/>
        <v>0</v>
      </c>
      <c r="AV1823" s="244">
        <f t="shared" si="5414"/>
        <v>0</v>
      </c>
    </row>
    <row r="1824" spans="1:48" s="229" customFormat="1" hidden="1">
      <c r="A1824" s="235" t="s">
        <v>82</v>
      </c>
      <c r="B1824" s="227" t="s">
        <v>401</v>
      </c>
      <c r="C1824" s="227" t="s">
        <v>27</v>
      </c>
      <c r="D1824" s="227" t="s">
        <v>20</v>
      </c>
      <c r="E1824" s="227" t="s">
        <v>81</v>
      </c>
      <c r="F1824" s="227" t="s">
        <v>69</v>
      </c>
      <c r="G1824" s="227" t="s">
        <v>147</v>
      </c>
      <c r="H1824" s="227" t="s">
        <v>148</v>
      </c>
      <c r="I1824" s="237"/>
      <c r="J1824" s="238"/>
      <c r="K1824" s="238"/>
      <c r="L1824" s="238"/>
      <c r="M1824" s="238"/>
      <c r="N1824" s="238"/>
      <c r="O1824" s="238"/>
      <c r="P1824" s="238"/>
      <c r="Q1824" s="238"/>
      <c r="R1824" s="238"/>
      <c r="S1824" s="238"/>
      <c r="T1824" s="238"/>
      <c r="U1824" s="238"/>
      <c r="V1824" s="238"/>
      <c r="W1824" s="238"/>
      <c r="X1824" s="238"/>
      <c r="Y1824" s="238">
        <f>Y1825</f>
        <v>35000</v>
      </c>
      <c r="Z1824" s="238">
        <f t="shared" ref="Z1824:Z1826" si="5423">Z1825</f>
        <v>0</v>
      </c>
      <c r="AA1824" s="238">
        <f t="shared" ref="AA1824:AA1826" si="5424">AA1825</f>
        <v>0</v>
      </c>
      <c r="AB1824" s="238">
        <f t="shared" si="5400"/>
        <v>35000</v>
      </c>
      <c r="AC1824" s="238">
        <f t="shared" si="5401"/>
        <v>0</v>
      </c>
      <c r="AD1824" s="238">
        <f t="shared" si="5402"/>
        <v>0</v>
      </c>
      <c r="AE1824" s="238">
        <f>AE1825</f>
        <v>0</v>
      </c>
      <c r="AF1824" s="238">
        <f t="shared" ref="AF1824:AG1826" si="5425">AF1825</f>
        <v>0</v>
      </c>
      <c r="AG1824" s="238">
        <f t="shared" si="5425"/>
        <v>0</v>
      </c>
      <c r="AH1824" s="238">
        <f t="shared" si="5404"/>
        <v>35000</v>
      </c>
      <c r="AI1824" s="238">
        <f t="shared" si="5405"/>
        <v>0</v>
      </c>
      <c r="AJ1824" s="238">
        <f t="shared" si="5406"/>
        <v>0</v>
      </c>
      <c r="AK1824" s="238">
        <f>AK1825</f>
        <v>0</v>
      </c>
      <c r="AL1824" s="238">
        <f t="shared" ref="AL1824:AM1826" si="5426">AL1825</f>
        <v>0</v>
      </c>
      <c r="AM1824" s="238">
        <f t="shared" si="5426"/>
        <v>0</v>
      </c>
      <c r="AN1824" s="238">
        <f t="shared" si="5408"/>
        <v>35000</v>
      </c>
      <c r="AO1824" s="238">
        <f t="shared" si="5409"/>
        <v>0</v>
      </c>
      <c r="AP1824" s="238">
        <f t="shared" si="5410"/>
        <v>0</v>
      </c>
      <c r="AQ1824" s="238">
        <f>AQ1825</f>
        <v>0</v>
      </c>
      <c r="AR1824" s="238">
        <f t="shared" ref="AR1824:AS1826" si="5427">AR1825</f>
        <v>0</v>
      </c>
      <c r="AS1824" s="238">
        <f t="shared" si="5427"/>
        <v>0</v>
      </c>
      <c r="AT1824" s="238">
        <f t="shared" si="5412"/>
        <v>35000</v>
      </c>
      <c r="AU1824" s="238">
        <f t="shared" si="5413"/>
        <v>0</v>
      </c>
      <c r="AV1824" s="238">
        <f t="shared" si="5414"/>
        <v>0</v>
      </c>
    </row>
    <row r="1825" spans="1:48" s="229" customFormat="1" hidden="1">
      <c r="A1825" s="241" t="s">
        <v>239</v>
      </c>
      <c r="B1825" s="247" t="s">
        <v>401</v>
      </c>
      <c r="C1825" s="227" t="s">
        <v>27</v>
      </c>
      <c r="D1825" s="227" t="s">
        <v>20</v>
      </c>
      <c r="E1825" s="227" t="s">
        <v>81</v>
      </c>
      <c r="F1825" s="227" t="s">
        <v>69</v>
      </c>
      <c r="G1825" s="227" t="s">
        <v>147</v>
      </c>
      <c r="H1825" s="247" t="s">
        <v>240</v>
      </c>
      <c r="I1825" s="248"/>
      <c r="J1825" s="238"/>
      <c r="K1825" s="238"/>
      <c r="L1825" s="238"/>
      <c r="M1825" s="238"/>
      <c r="N1825" s="238"/>
      <c r="O1825" s="238"/>
      <c r="P1825" s="238"/>
      <c r="Q1825" s="238"/>
      <c r="R1825" s="238"/>
      <c r="S1825" s="238"/>
      <c r="T1825" s="238"/>
      <c r="U1825" s="238"/>
      <c r="V1825" s="238"/>
      <c r="W1825" s="238"/>
      <c r="X1825" s="238"/>
      <c r="Y1825" s="238">
        <f>Y1826</f>
        <v>35000</v>
      </c>
      <c r="Z1825" s="238">
        <f t="shared" si="5423"/>
        <v>0</v>
      </c>
      <c r="AA1825" s="238">
        <f t="shared" si="5424"/>
        <v>0</v>
      </c>
      <c r="AB1825" s="238">
        <f t="shared" si="5400"/>
        <v>35000</v>
      </c>
      <c r="AC1825" s="238">
        <f t="shared" si="5401"/>
        <v>0</v>
      </c>
      <c r="AD1825" s="238">
        <f t="shared" si="5402"/>
        <v>0</v>
      </c>
      <c r="AE1825" s="238">
        <f>AE1826</f>
        <v>0</v>
      </c>
      <c r="AF1825" s="238">
        <f t="shared" si="5425"/>
        <v>0</v>
      </c>
      <c r="AG1825" s="238">
        <f t="shared" si="5425"/>
        <v>0</v>
      </c>
      <c r="AH1825" s="238">
        <f t="shared" si="5404"/>
        <v>35000</v>
      </c>
      <c r="AI1825" s="238">
        <f t="shared" si="5405"/>
        <v>0</v>
      </c>
      <c r="AJ1825" s="238">
        <f t="shared" si="5406"/>
        <v>0</v>
      </c>
      <c r="AK1825" s="238">
        <f>AK1826</f>
        <v>0</v>
      </c>
      <c r="AL1825" s="238">
        <f t="shared" si="5426"/>
        <v>0</v>
      </c>
      <c r="AM1825" s="238">
        <f t="shared" si="5426"/>
        <v>0</v>
      </c>
      <c r="AN1825" s="238">
        <f t="shared" si="5408"/>
        <v>35000</v>
      </c>
      <c r="AO1825" s="238">
        <f t="shared" si="5409"/>
        <v>0</v>
      </c>
      <c r="AP1825" s="238">
        <f t="shared" si="5410"/>
        <v>0</v>
      </c>
      <c r="AQ1825" s="238">
        <f>AQ1826</f>
        <v>0</v>
      </c>
      <c r="AR1825" s="238">
        <f t="shared" si="5427"/>
        <v>0</v>
      </c>
      <c r="AS1825" s="238">
        <f t="shared" si="5427"/>
        <v>0</v>
      </c>
      <c r="AT1825" s="238">
        <f t="shared" si="5412"/>
        <v>35000</v>
      </c>
      <c r="AU1825" s="238">
        <f t="shared" si="5413"/>
        <v>0</v>
      </c>
      <c r="AV1825" s="238">
        <f t="shared" si="5414"/>
        <v>0</v>
      </c>
    </row>
    <row r="1826" spans="1:48" s="229" customFormat="1" ht="25.5" hidden="1">
      <c r="A1826" s="240" t="s">
        <v>259</v>
      </c>
      <c r="B1826" s="247" t="s">
        <v>401</v>
      </c>
      <c r="C1826" s="227" t="s">
        <v>27</v>
      </c>
      <c r="D1826" s="227" t="s">
        <v>20</v>
      </c>
      <c r="E1826" s="227" t="s">
        <v>81</v>
      </c>
      <c r="F1826" s="227" t="s">
        <v>69</v>
      </c>
      <c r="G1826" s="227" t="s">
        <v>147</v>
      </c>
      <c r="H1826" s="247" t="s">
        <v>240</v>
      </c>
      <c r="I1826" s="248" t="s">
        <v>93</v>
      </c>
      <c r="J1826" s="238"/>
      <c r="K1826" s="238"/>
      <c r="L1826" s="238"/>
      <c r="M1826" s="238"/>
      <c r="N1826" s="238"/>
      <c r="O1826" s="238"/>
      <c r="P1826" s="238"/>
      <c r="Q1826" s="238"/>
      <c r="R1826" s="238"/>
      <c r="S1826" s="238"/>
      <c r="T1826" s="238"/>
      <c r="U1826" s="238"/>
      <c r="V1826" s="238"/>
      <c r="W1826" s="238"/>
      <c r="X1826" s="238"/>
      <c r="Y1826" s="238">
        <f>Y1827</f>
        <v>35000</v>
      </c>
      <c r="Z1826" s="238">
        <f t="shared" si="5423"/>
        <v>0</v>
      </c>
      <c r="AA1826" s="238">
        <f t="shared" si="5424"/>
        <v>0</v>
      </c>
      <c r="AB1826" s="238">
        <f t="shared" si="5400"/>
        <v>35000</v>
      </c>
      <c r="AC1826" s="238">
        <f t="shared" si="5401"/>
        <v>0</v>
      </c>
      <c r="AD1826" s="238">
        <f t="shared" si="5402"/>
        <v>0</v>
      </c>
      <c r="AE1826" s="238">
        <f>AE1827</f>
        <v>0</v>
      </c>
      <c r="AF1826" s="238">
        <f t="shared" si="5425"/>
        <v>0</v>
      </c>
      <c r="AG1826" s="238">
        <f t="shared" si="5425"/>
        <v>0</v>
      </c>
      <c r="AH1826" s="238">
        <f t="shared" si="5404"/>
        <v>35000</v>
      </c>
      <c r="AI1826" s="238">
        <f t="shared" si="5405"/>
        <v>0</v>
      </c>
      <c r="AJ1826" s="238">
        <f t="shared" si="5406"/>
        <v>0</v>
      </c>
      <c r="AK1826" s="238">
        <f>AK1827</f>
        <v>0</v>
      </c>
      <c r="AL1826" s="238">
        <f t="shared" si="5426"/>
        <v>0</v>
      </c>
      <c r="AM1826" s="238">
        <f t="shared" si="5426"/>
        <v>0</v>
      </c>
      <c r="AN1826" s="238">
        <f t="shared" si="5408"/>
        <v>35000</v>
      </c>
      <c r="AO1826" s="238">
        <f t="shared" si="5409"/>
        <v>0</v>
      </c>
      <c r="AP1826" s="238">
        <f t="shared" si="5410"/>
        <v>0</v>
      </c>
      <c r="AQ1826" s="238">
        <f>AQ1827</f>
        <v>0</v>
      </c>
      <c r="AR1826" s="238">
        <f t="shared" si="5427"/>
        <v>0</v>
      </c>
      <c r="AS1826" s="238">
        <f t="shared" si="5427"/>
        <v>0</v>
      </c>
      <c r="AT1826" s="238">
        <f t="shared" si="5412"/>
        <v>35000</v>
      </c>
      <c r="AU1826" s="238">
        <f t="shared" si="5413"/>
        <v>0</v>
      </c>
      <c r="AV1826" s="238">
        <f t="shared" si="5414"/>
        <v>0</v>
      </c>
    </row>
    <row r="1827" spans="1:48" s="229" customFormat="1" ht="25.5" hidden="1">
      <c r="A1827" s="239" t="s">
        <v>97</v>
      </c>
      <c r="B1827" s="247" t="s">
        <v>401</v>
      </c>
      <c r="C1827" s="227" t="s">
        <v>27</v>
      </c>
      <c r="D1827" s="227" t="s">
        <v>20</v>
      </c>
      <c r="E1827" s="227" t="s">
        <v>81</v>
      </c>
      <c r="F1827" s="227" t="s">
        <v>69</v>
      </c>
      <c r="G1827" s="227" t="s">
        <v>147</v>
      </c>
      <c r="H1827" s="247" t="s">
        <v>240</v>
      </c>
      <c r="I1827" s="248" t="s">
        <v>94</v>
      </c>
      <c r="J1827" s="238"/>
      <c r="K1827" s="238"/>
      <c r="L1827" s="238"/>
      <c r="M1827" s="238"/>
      <c r="N1827" s="238"/>
      <c r="O1827" s="238"/>
      <c r="P1827" s="238"/>
      <c r="Q1827" s="238"/>
      <c r="R1827" s="238"/>
      <c r="S1827" s="238"/>
      <c r="T1827" s="238"/>
      <c r="U1827" s="238"/>
      <c r="V1827" s="238"/>
      <c r="W1827" s="238"/>
      <c r="X1827" s="238"/>
      <c r="Y1827" s="238">
        <v>35000</v>
      </c>
      <c r="Z1827" s="238">
        <f>Z2340+Z2658+Z2736+Z2798+Z2877+Z2960+Z3027+Z3107+Z3167</f>
        <v>0</v>
      </c>
      <c r="AA1827" s="238">
        <f>AA2340+AA2658+AA2736+AA2798+AA2877+AA2960+AA3027+AA3107+AA3167</f>
        <v>0</v>
      </c>
      <c r="AB1827" s="238">
        <f t="shared" si="5400"/>
        <v>35000</v>
      </c>
      <c r="AC1827" s="238">
        <f t="shared" si="5401"/>
        <v>0</v>
      </c>
      <c r="AD1827" s="238">
        <f t="shared" si="5402"/>
        <v>0</v>
      </c>
      <c r="AE1827" s="238"/>
      <c r="AF1827" s="238">
        <f>AF2340+AF2658+AF2736+AF2798+AF2877+AF2960+AF3027+AF3107+AF3167</f>
        <v>0</v>
      </c>
      <c r="AG1827" s="238">
        <f>AG2340+AG2658+AG2736+AG2798+AG2877+AG2960+AG3027+AG3107+AG3167</f>
        <v>0</v>
      </c>
      <c r="AH1827" s="238">
        <f t="shared" si="5404"/>
        <v>35000</v>
      </c>
      <c r="AI1827" s="238">
        <f t="shared" si="5405"/>
        <v>0</v>
      </c>
      <c r="AJ1827" s="238">
        <f t="shared" si="5406"/>
        <v>0</v>
      </c>
      <c r="AK1827" s="238"/>
      <c r="AL1827" s="238">
        <f>AL2340+AL2658+AL2736+AL2798+AL2877+AL2960+AL3027+AL3107+AL3167</f>
        <v>0</v>
      </c>
      <c r="AM1827" s="238">
        <f>AM2340+AM2658+AM2736+AM2798+AM2877+AM2960+AM3027+AM3107+AM3167</f>
        <v>0</v>
      </c>
      <c r="AN1827" s="238">
        <f t="shared" si="5408"/>
        <v>35000</v>
      </c>
      <c r="AO1827" s="238">
        <f t="shared" si="5409"/>
        <v>0</v>
      </c>
      <c r="AP1827" s="238">
        <f t="shared" si="5410"/>
        <v>0</v>
      </c>
      <c r="AQ1827" s="238"/>
      <c r="AR1827" s="238">
        <f>AR2340+AR2658+AR2736+AR2798+AR2877+AR2960+AR3027+AR3107+AR3167</f>
        <v>0</v>
      </c>
      <c r="AS1827" s="238">
        <f>AS2340+AS2658+AS2736+AS2798+AS2877+AS2960+AS3027+AS3107+AS3167</f>
        <v>0</v>
      </c>
      <c r="AT1827" s="238">
        <f t="shared" si="5412"/>
        <v>35000</v>
      </c>
      <c r="AU1827" s="238">
        <f t="shared" si="5413"/>
        <v>0</v>
      </c>
      <c r="AV1827" s="238">
        <f t="shared" si="5414"/>
        <v>0</v>
      </c>
    </row>
    <row r="1828" spans="1:48" s="229" customFormat="1" ht="15.75" hidden="1">
      <c r="A1828" s="311" t="s">
        <v>4</v>
      </c>
      <c r="B1828" s="274" t="s">
        <v>401</v>
      </c>
      <c r="C1828" s="274" t="s">
        <v>19</v>
      </c>
      <c r="D1828" s="227"/>
      <c r="E1828" s="227"/>
      <c r="F1828" s="227"/>
      <c r="G1828" s="227"/>
      <c r="H1828" s="227"/>
      <c r="I1828" s="237"/>
      <c r="J1828" s="228"/>
      <c r="K1828" s="228"/>
      <c r="L1828" s="228"/>
      <c r="M1828" s="228">
        <f t="shared" ref="M1828:O1828" si="5428">M1829</f>
        <v>0</v>
      </c>
      <c r="N1828" s="228">
        <f t="shared" si="5428"/>
        <v>0</v>
      </c>
      <c r="O1828" s="228">
        <f t="shared" si="5428"/>
        <v>0</v>
      </c>
      <c r="P1828" s="228">
        <f t="shared" ref="P1828:P1829" si="5429">J1828+M1828</f>
        <v>0</v>
      </c>
      <c r="Q1828" s="228">
        <f t="shared" ref="Q1828:Q1829" si="5430">K1828+N1828</f>
        <v>0</v>
      </c>
      <c r="R1828" s="228">
        <f t="shared" ref="R1828:R1829" si="5431">L1828+O1828</f>
        <v>0</v>
      </c>
      <c r="S1828" s="228">
        <f t="shared" ref="S1828:U1828" si="5432">S1829</f>
        <v>0</v>
      </c>
      <c r="T1828" s="228">
        <f t="shared" si="5432"/>
        <v>0</v>
      </c>
      <c r="U1828" s="228">
        <f t="shared" si="5432"/>
        <v>0</v>
      </c>
      <c r="V1828" s="228"/>
      <c r="W1828" s="228"/>
      <c r="X1828" s="228"/>
      <c r="Y1828" s="228">
        <f>Y1829</f>
        <v>85000</v>
      </c>
      <c r="Z1828" s="228">
        <f t="shared" ref="Z1828:AA1828" si="5433">Z1829</f>
        <v>0</v>
      </c>
      <c r="AA1828" s="228">
        <f t="shared" si="5433"/>
        <v>0</v>
      </c>
      <c r="AB1828" s="228">
        <f t="shared" si="5400"/>
        <v>85000</v>
      </c>
      <c r="AC1828" s="228">
        <f t="shared" si="5401"/>
        <v>0</v>
      </c>
      <c r="AD1828" s="228">
        <f t="shared" si="5402"/>
        <v>0</v>
      </c>
      <c r="AE1828" s="228">
        <f>AE1829</f>
        <v>0</v>
      </c>
      <c r="AF1828" s="228">
        <f t="shared" ref="AF1828:AG1828" si="5434">AF1829</f>
        <v>0</v>
      </c>
      <c r="AG1828" s="228">
        <f t="shared" si="5434"/>
        <v>0</v>
      </c>
      <c r="AH1828" s="228">
        <f t="shared" si="5404"/>
        <v>85000</v>
      </c>
      <c r="AI1828" s="228">
        <f t="shared" si="5405"/>
        <v>0</v>
      </c>
      <c r="AJ1828" s="228">
        <f t="shared" si="5406"/>
        <v>0</v>
      </c>
      <c r="AK1828" s="228">
        <f>AK1829</f>
        <v>0</v>
      </c>
      <c r="AL1828" s="228">
        <f t="shared" ref="AL1828:AM1828" si="5435">AL1829</f>
        <v>0</v>
      </c>
      <c r="AM1828" s="228">
        <f t="shared" si="5435"/>
        <v>0</v>
      </c>
      <c r="AN1828" s="228">
        <f t="shared" si="5408"/>
        <v>85000</v>
      </c>
      <c r="AO1828" s="228">
        <f t="shared" si="5409"/>
        <v>0</v>
      </c>
      <c r="AP1828" s="228">
        <f t="shared" si="5410"/>
        <v>0</v>
      </c>
      <c r="AQ1828" s="228">
        <f>AQ1829</f>
        <v>0</v>
      </c>
      <c r="AR1828" s="228">
        <f t="shared" ref="AR1828:AS1828" si="5436">AR1829</f>
        <v>0</v>
      </c>
      <c r="AS1828" s="228">
        <f t="shared" si="5436"/>
        <v>0</v>
      </c>
      <c r="AT1828" s="228">
        <f t="shared" si="5412"/>
        <v>85000</v>
      </c>
      <c r="AU1828" s="228">
        <f t="shared" si="5413"/>
        <v>0</v>
      </c>
      <c r="AV1828" s="228">
        <f t="shared" si="5414"/>
        <v>0</v>
      </c>
    </row>
    <row r="1829" spans="1:48" s="229" customFormat="1" hidden="1">
      <c r="A1829" s="230" t="s">
        <v>51</v>
      </c>
      <c r="B1829" s="232" t="s">
        <v>401</v>
      </c>
      <c r="C1829" s="231" t="s">
        <v>19</v>
      </c>
      <c r="D1829" s="231" t="s">
        <v>20</v>
      </c>
      <c r="E1829" s="231"/>
      <c r="F1829" s="231"/>
      <c r="G1829" s="231"/>
      <c r="H1829" s="231"/>
      <c r="I1829" s="242"/>
      <c r="J1829" s="234"/>
      <c r="K1829" s="234"/>
      <c r="L1829" s="234"/>
      <c r="M1829" s="234">
        <f>M1835</f>
        <v>0</v>
      </c>
      <c r="N1829" s="234">
        <f>N1835</f>
        <v>0</v>
      </c>
      <c r="O1829" s="234">
        <f>O1835</f>
        <v>0</v>
      </c>
      <c r="P1829" s="234">
        <f t="shared" si="5429"/>
        <v>0</v>
      </c>
      <c r="Q1829" s="234">
        <f t="shared" si="5430"/>
        <v>0</v>
      </c>
      <c r="R1829" s="234">
        <f t="shared" si="5431"/>
        <v>0</v>
      </c>
      <c r="S1829" s="234">
        <f>S1835</f>
        <v>0</v>
      </c>
      <c r="T1829" s="234">
        <f>T1835</f>
        <v>0</v>
      </c>
      <c r="U1829" s="234">
        <f>U1835</f>
        <v>0</v>
      </c>
      <c r="V1829" s="234"/>
      <c r="W1829" s="234"/>
      <c r="X1829" s="234"/>
      <c r="Y1829" s="234">
        <f>+Y1830</f>
        <v>85000</v>
      </c>
      <c r="Z1829" s="234">
        <f t="shared" ref="Z1829:AA1829" si="5437">+Z1830</f>
        <v>0</v>
      </c>
      <c r="AA1829" s="234">
        <f t="shared" si="5437"/>
        <v>0</v>
      </c>
      <c r="AB1829" s="234">
        <f t="shared" si="5400"/>
        <v>85000</v>
      </c>
      <c r="AC1829" s="234">
        <f t="shared" si="5401"/>
        <v>0</v>
      </c>
      <c r="AD1829" s="234">
        <f t="shared" si="5402"/>
        <v>0</v>
      </c>
      <c r="AE1829" s="234">
        <f>+AE1830</f>
        <v>0</v>
      </c>
      <c r="AF1829" s="234">
        <f t="shared" ref="AF1829:AG1829" si="5438">+AF1830</f>
        <v>0</v>
      </c>
      <c r="AG1829" s="234">
        <f t="shared" si="5438"/>
        <v>0</v>
      </c>
      <c r="AH1829" s="234">
        <f t="shared" si="5404"/>
        <v>85000</v>
      </c>
      <c r="AI1829" s="234">
        <f t="shared" si="5405"/>
        <v>0</v>
      </c>
      <c r="AJ1829" s="234">
        <f t="shared" si="5406"/>
        <v>0</v>
      </c>
      <c r="AK1829" s="234">
        <f>+AK1830</f>
        <v>0</v>
      </c>
      <c r="AL1829" s="234">
        <f t="shared" ref="AL1829:AM1829" si="5439">+AL1830</f>
        <v>0</v>
      </c>
      <c r="AM1829" s="234">
        <f t="shared" si="5439"/>
        <v>0</v>
      </c>
      <c r="AN1829" s="234">
        <f t="shared" si="5408"/>
        <v>85000</v>
      </c>
      <c r="AO1829" s="234">
        <f t="shared" si="5409"/>
        <v>0</v>
      </c>
      <c r="AP1829" s="234">
        <f t="shared" si="5410"/>
        <v>0</v>
      </c>
      <c r="AQ1829" s="234">
        <f>+AQ1830</f>
        <v>0</v>
      </c>
      <c r="AR1829" s="234">
        <f t="shared" ref="AR1829:AS1829" si="5440">+AR1830</f>
        <v>0</v>
      </c>
      <c r="AS1829" s="234">
        <f t="shared" si="5440"/>
        <v>0</v>
      </c>
      <c r="AT1829" s="234">
        <f t="shared" si="5412"/>
        <v>85000</v>
      </c>
      <c r="AU1829" s="234">
        <f t="shared" si="5413"/>
        <v>0</v>
      </c>
      <c r="AV1829" s="234">
        <f t="shared" si="5414"/>
        <v>0</v>
      </c>
    </row>
    <row r="1830" spans="1:48" s="229" customFormat="1" hidden="1">
      <c r="A1830" s="235" t="s">
        <v>82</v>
      </c>
      <c r="B1830" s="227" t="s">
        <v>401</v>
      </c>
      <c r="C1830" s="227" t="s">
        <v>19</v>
      </c>
      <c r="D1830" s="227" t="s">
        <v>20</v>
      </c>
      <c r="E1830" s="227" t="s">
        <v>81</v>
      </c>
      <c r="F1830" s="227" t="s">
        <v>69</v>
      </c>
      <c r="G1830" s="227" t="s">
        <v>147</v>
      </c>
      <c r="H1830" s="227" t="s">
        <v>148</v>
      </c>
      <c r="I1830" s="237"/>
      <c r="J1830" s="238"/>
      <c r="K1830" s="238"/>
      <c r="L1830" s="238"/>
      <c r="M1830" s="238"/>
      <c r="N1830" s="238"/>
      <c r="O1830" s="238"/>
      <c r="P1830" s="238"/>
      <c r="Q1830" s="238"/>
      <c r="R1830" s="238"/>
      <c r="S1830" s="238"/>
      <c r="T1830" s="238"/>
      <c r="U1830" s="238"/>
      <c r="V1830" s="238"/>
      <c r="W1830" s="238"/>
      <c r="X1830" s="238"/>
      <c r="Y1830" s="238">
        <f>Y1831</f>
        <v>85000</v>
      </c>
      <c r="Z1830" s="238">
        <f t="shared" ref="Z1830:Z1832" si="5441">Z1831</f>
        <v>0</v>
      </c>
      <c r="AA1830" s="238">
        <f t="shared" ref="AA1830:AA1832" si="5442">AA1831</f>
        <v>0</v>
      </c>
      <c r="AB1830" s="238">
        <f t="shared" si="5400"/>
        <v>85000</v>
      </c>
      <c r="AC1830" s="238">
        <f t="shared" si="5401"/>
        <v>0</v>
      </c>
      <c r="AD1830" s="238">
        <f t="shared" si="5402"/>
        <v>0</v>
      </c>
      <c r="AE1830" s="238">
        <f>AE1831</f>
        <v>0</v>
      </c>
      <c r="AF1830" s="238">
        <f t="shared" ref="AF1830:AG1832" si="5443">AF1831</f>
        <v>0</v>
      </c>
      <c r="AG1830" s="238">
        <f t="shared" si="5443"/>
        <v>0</v>
      </c>
      <c r="AH1830" s="238">
        <f t="shared" si="5404"/>
        <v>85000</v>
      </c>
      <c r="AI1830" s="238">
        <f t="shared" si="5405"/>
        <v>0</v>
      </c>
      <c r="AJ1830" s="238">
        <f t="shared" si="5406"/>
        <v>0</v>
      </c>
      <c r="AK1830" s="238">
        <f>AK1831</f>
        <v>0</v>
      </c>
      <c r="AL1830" s="238">
        <f t="shared" ref="AL1830:AM1832" si="5444">AL1831</f>
        <v>0</v>
      </c>
      <c r="AM1830" s="238">
        <f t="shared" si="5444"/>
        <v>0</v>
      </c>
      <c r="AN1830" s="238">
        <f t="shared" si="5408"/>
        <v>85000</v>
      </c>
      <c r="AO1830" s="238">
        <f t="shared" si="5409"/>
        <v>0</v>
      </c>
      <c r="AP1830" s="238">
        <f t="shared" si="5410"/>
        <v>0</v>
      </c>
      <c r="AQ1830" s="238">
        <f>AQ1831</f>
        <v>0</v>
      </c>
      <c r="AR1830" s="238">
        <f t="shared" ref="AR1830:AS1832" si="5445">AR1831</f>
        <v>0</v>
      </c>
      <c r="AS1830" s="238">
        <f t="shared" si="5445"/>
        <v>0</v>
      </c>
      <c r="AT1830" s="238">
        <f t="shared" si="5412"/>
        <v>85000</v>
      </c>
      <c r="AU1830" s="238">
        <f t="shared" si="5413"/>
        <v>0</v>
      </c>
      <c r="AV1830" s="238">
        <f t="shared" si="5414"/>
        <v>0</v>
      </c>
    </row>
    <row r="1831" spans="1:48" s="229" customFormat="1" hidden="1">
      <c r="A1831" s="241" t="s">
        <v>239</v>
      </c>
      <c r="B1831" s="247" t="s">
        <v>401</v>
      </c>
      <c r="C1831" s="227" t="s">
        <v>19</v>
      </c>
      <c r="D1831" s="227" t="s">
        <v>20</v>
      </c>
      <c r="E1831" s="227" t="s">
        <v>81</v>
      </c>
      <c r="F1831" s="227" t="s">
        <v>69</v>
      </c>
      <c r="G1831" s="227" t="s">
        <v>147</v>
      </c>
      <c r="H1831" s="247" t="s">
        <v>240</v>
      </c>
      <c r="I1831" s="248"/>
      <c r="J1831" s="238"/>
      <c r="K1831" s="238"/>
      <c r="L1831" s="238"/>
      <c r="M1831" s="238"/>
      <c r="N1831" s="238"/>
      <c r="O1831" s="238"/>
      <c r="P1831" s="238"/>
      <c r="Q1831" s="238"/>
      <c r="R1831" s="238"/>
      <c r="S1831" s="238"/>
      <c r="T1831" s="238"/>
      <c r="U1831" s="238"/>
      <c r="V1831" s="238"/>
      <c r="W1831" s="238"/>
      <c r="X1831" s="238"/>
      <c r="Y1831" s="238">
        <f>Y1832</f>
        <v>85000</v>
      </c>
      <c r="Z1831" s="238">
        <f t="shared" si="5441"/>
        <v>0</v>
      </c>
      <c r="AA1831" s="238">
        <f t="shared" si="5442"/>
        <v>0</v>
      </c>
      <c r="AB1831" s="238">
        <f t="shared" si="5400"/>
        <v>85000</v>
      </c>
      <c r="AC1831" s="238">
        <f t="shared" si="5401"/>
        <v>0</v>
      </c>
      <c r="AD1831" s="238">
        <f t="shared" si="5402"/>
        <v>0</v>
      </c>
      <c r="AE1831" s="238">
        <f>AE1832</f>
        <v>0</v>
      </c>
      <c r="AF1831" s="238">
        <f t="shared" si="5443"/>
        <v>0</v>
      </c>
      <c r="AG1831" s="238">
        <f t="shared" si="5443"/>
        <v>0</v>
      </c>
      <c r="AH1831" s="238">
        <f t="shared" si="5404"/>
        <v>85000</v>
      </c>
      <c r="AI1831" s="238">
        <f t="shared" si="5405"/>
        <v>0</v>
      </c>
      <c r="AJ1831" s="238">
        <f t="shared" si="5406"/>
        <v>0</v>
      </c>
      <c r="AK1831" s="238">
        <f>AK1832</f>
        <v>0</v>
      </c>
      <c r="AL1831" s="238">
        <f t="shared" si="5444"/>
        <v>0</v>
      </c>
      <c r="AM1831" s="238">
        <f t="shared" si="5444"/>
        <v>0</v>
      </c>
      <c r="AN1831" s="238">
        <f t="shared" si="5408"/>
        <v>85000</v>
      </c>
      <c r="AO1831" s="238">
        <f t="shared" si="5409"/>
        <v>0</v>
      </c>
      <c r="AP1831" s="238">
        <f t="shared" si="5410"/>
        <v>0</v>
      </c>
      <c r="AQ1831" s="238">
        <f>AQ1832</f>
        <v>0</v>
      </c>
      <c r="AR1831" s="238">
        <f t="shared" si="5445"/>
        <v>0</v>
      </c>
      <c r="AS1831" s="238">
        <f t="shared" si="5445"/>
        <v>0</v>
      </c>
      <c r="AT1831" s="238">
        <f t="shared" si="5412"/>
        <v>85000</v>
      </c>
      <c r="AU1831" s="238">
        <f t="shared" si="5413"/>
        <v>0</v>
      </c>
      <c r="AV1831" s="238">
        <f t="shared" si="5414"/>
        <v>0</v>
      </c>
    </row>
    <row r="1832" spans="1:48" s="229" customFormat="1" ht="25.5" hidden="1">
      <c r="A1832" s="240" t="s">
        <v>259</v>
      </c>
      <c r="B1832" s="247" t="s">
        <v>401</v>
      </c>
      <c r="C1832" s="227" t="s">
        <v>19</v>
      </c>
      <c r="D1832" s="227" t="s">
        <v>20</v>
      </c>
      <c r="E1832" s="227" t="s">
        <v>81</v>
      </c>
      <c r="F1832" s="227" t="s">
        <v>69</v>
      </c>
      <c r="G1832" s="227" t="s">
        <v>147</v>
      </c>
      <c r="H1832" s="247" t="s">
        <v>240</v>
      </c>
      <c r="I1832" s="248" t="s">
        <v>93</v>
      </c>
      <c r="J1832" s="238"/>
      <c r="K1832" s="238"/>
      <c r="L1832" s="238"/>
      <c r="M1832" s="238"/>
      <c r="N1832" s="238"/>
      <c r="O1832" s="238"/>
      <c r="P1832" s="238"/>
      <c r="Q1832" s="238"/>
      <c r="R1832" s="238"/>
      <c r="S1832" s="238"/>
      <c r="T1832" s="238"/>
      <c r="U1832" s="238"/>
      <c r="V1832" s="238"/>
      <c r="W1832" s="238"/>
      <c r="X1832" s="238"/>
      <c r="Y1832" s="238">
        <f>Y1833</f>
        <v>85000</v>
      </c>
      <c r="Z1832" s="238">
        <f t="shared" si="5441"/>
        <v>0</v>
      </c>
      <c r="AA1832" s="238">
        <f t="shared" si="5442"/>
        <v>0</v>
      </c>
      <c r="AB1832" s="238">
        <f t="shared" si="5400"/>
        <v>85000</v>
      </c>
      <c r="AC1832" s="238">
        <f t="shared" si="5401"/>
        <v>0</v>
      </c>
      <c r="AD1832" s="238">
        <f t="shared" si="5402"/>
        <v>0</v>
      </c>
      <c r="AE1832" s="238">
        <f>AE1833</f>
        <v>0</v>
      </c>
      <c r="AF1832" s="238">
        <f t="shared" si="5443"/>
        <v>0</v>
      </c>
      <c r="AG1832" s="238">
        <f t="shared" si="5443"/>
        <v>0</v>
      </c>
      <c r="AH1832" s="238">
        <f t="shared" si="5404"/>
        <v>85000</v>
      </c>
      <c r="AI1832" s="238">
        <f t="shared" si="5405"/>
        <v>0</v>
      </c>
      <c r="AJ1832" s="238">
        <f t="shared" si="5406"/>
        <v>0</v>
      </c>
      <c r="AK1832" s="238">
        <f>AK1833</f>
        <v>0</v>
      </c>
      <c r="AL1832" s="238">
        <f t="shared" si="5444"/>
        <v>0</v>
      </c>
      <c r="AM1832" s="238">
        <f t="shared" si="5444"/>
        <v>0</v>
      </c>
      <c r="AN1832" s="238">
        <f t="shared" si="5408"/>
        <v>85000</v>
      </c>
      <c r="AO1832" s="238">
        <f t="shared" si="5409"/>
        <v>0</v>
      </c>
      <c r="AP1832" s="238">
        <f t="shared" si="5410"/>
        <v>0</v>
      </c>
      <c r="AQ1832" s="238">
        <f>AQ1833</f>
        <v>0</v>
      </c>
      <c r="AR1832" s="238">
        <f t="shared" si="5445"/>
        <v>0</v>
      </c>
      <c r="AS1832" s="238">
        <f t="shared" si="5445"/>
        <v>0</v>
      </c>
      <c r="AT1832" s="238">
        <f t="shared" si="5412"/>
        <v>85000</v>
      </c>
      <c r="AU1832" s="238">
        <f t="shared" si="5413"/>
        <v>0</v>
      </c>
      <c r="AV1832" s="238">
        <f t="shared" si="5414"/>
        <v>0</v>
      </c>
    </row>
    <row r="1833" spans="1:48" s="229" customFormat="1" ht="25.5" hidden="1">
      <c r="A1833" s="239" t="s">
        <v>97</v>
      </c>
      <c r="B1833" s="247" t="s">
        <v>401</v>
      </c>
      <c r="C1833" s="227" t="s">
        <v>19</v>
      </c>
      <c r="D1833" s="227" t="s">
        <v>20</v>
      </c>
      <c r="E1833" s="227" t="s">
        <v>81</v>
      </c>
      <c r="F1833" s="227" t="s">
        <v>69</v>
      </c>
      <c r="G1833" s="227" t="s">
        <v>147</v>
      </c>
      <c r="H1833" s="247" t="s">
        <v>240</v>
      </c>
      <c r="I1833" s="248" t="s">
        <v>94</v>
      </c>
      <c r="J1833" s="238"/>
      <c r="K1833" s="238"/>
      <c r="L1833" s="238"/>
      <c r="M1833" s="238"/>
      <c r="N1833" s="238"/>
      <c r="O1833" s="238"/>
      <c r="P1833" s="238"/>
      <c r="Q1833" s="238"/>
      <c r="R1833" s="238"/>
      <c r="S1833" s="238"/>
      <c r="T1833" s="238"/>
      <c r="U1833" s="238"/>
      <c r="V1833" s="238"/>
      <c r="W1833" s="238"/>
      <c r="X1833" s="238"/>
      <c r="Y1833" s="238">
        <f>35000+25000+25000</f>
        <v>85000</v>
      </c>
      <c r="Z1833" s="238"/>
      <c r="AA1833" s="238"/>
      <c r="AB1833" s="238">
        <f t="shared" si="5400"/>
        <v>85000</v>
      </c>
      <c r="AC1833" s="238">
        <f t="shared" si="5401"/>
        <v>0</v>
      </c>
      <c r="AD1833" s="238">
        <f t="shared" si="5402"/>
        <v>0</v>
      </c>
      <c r="AE1833" s="238"/>
      <c r="AF1833" s="238"/>
      <c r="AG1833" s="238"/>
      <c r="AH1833" s="238">
        <f t="shared" si="5404"/>
        <v>85000</v>
      </c>
      <c r="AI1833" s="238">
        <f t="shared" si="5405"/>
        <v>0</v>
      </c>
      <c r="AJ1833" s="238">
        <f t="shared" si="5406"/>
        <v>0</v>
      </c>
      <c r="AK1833" s="238"/>
      <c r="AL1833" s="238"/>
      <c r="AM1833" s="238"/>
      <c r="AN1833" s="238">
        <f t="shared" si="5408"/>
        <v>85000</v>
      </c>
      <c r="AO1833" s="238">
        <f t="shared" si="5409"/>
        <v>0</v>
      </c>
      <c r="AP1833" s="238">
        <f t="shared" si="5410"/>
        <v>0</v>
      </c>
      <c r="AQ1833" s="238"/>
      <c r="AR1833" s="238"/>
      <c r="AS1833" s="238"/>
      <c r="AT1833" s="238">
        <f t="shared" si="5412"/>
        <v>85000</v>
      </c>
      <c r="AU1833" s="238">
        <f t="shared" si="5413"/>
        <v>0</v>
      </c>
      <c r="AV1833" s="238">
        <f t="shared" si="5414"/>
        <v>0</v>
      </c>
    </row>
    <row r="1834" spans="1:48" s="222" customFormat="1" ht="15.75" hidden="1">
      <c r="A1834" s="221" t="s">
        <v>461</v>
      </c>
      <c r="P1834" s="223">
        <f t="shared" ref="P1834:X1834" si="5446">P1835+P1870+P1878+P1887+P1898</f>
        <v>11678644.719999999</v>
      </c>
      <c r="Q1834" s="223">
        <f t="shared" si="5446"/>
        <v>7498146.9500000011</v>
      </c>
      <c r="R1834" s="223">
        <f t="shared" si="5446"/>
        <v>7424108.75</v>
      </c>
      <c r="S1834" s="223">
        <f t="shared" si="5446"/>
        <v>0</v>
      </c>
      <c r="T1834" s="223">
        <f t="shared" si="5446"/>
        <v>0</v>
      </c>
      <c r="U1834" s="223">
        <f t="shared" si="5446"/>
        <v>0</v>
      </c>
      <c r="V1834" s="223">
        <f t="shared" si="5446"/>
        <v>11678644.719999999</v>
      </c>
      <c r="W1834" s="223">
        <f t="shared" si="5446"/>
        <v>7498146.9500000011</v>
      </c>
      <c r="X1834" s="223">
        <f t="shared" si="5446"/>
        <v>7424108.75</v>
      </c>
      <c r="Y1834" s="223">
        <f>Y1835+Y1870+Y1878+Y1887+Y1898+Y1931</f>
        <v>50000</v>
      </c>
      <c r="Z1834" s="223">
        <f>Z1835+Z1870+Z1878+Z1887+Z1898+Z1931</f>
        <v>0</v>
      </c>
      <c r="AA1834" s="223">
        <f>AA1835+AA1870+AA1878+AA1887+AA1898+AA1931</f>
        <v>0</v>
      </c>
      <c r="AB1834" s="223">
        <f>AB1835+AB1870+AB1878+AB1887+AB1898</f>
        <v>11703644.719999999</v>
      </c>
      <c r="AC1834" s="223">
        <f>AC1835+AC1870+AC1878+AC1887+AC1898</f>
        <v>7498146.9500000011</v>
      </c>
      <c r="AD1834" s="223">
        <f>AD1835+AD1870+AD1878+AD1887+AD1898</f>
        <v>7424108.75</v>
      </c>
      <c r="AE1834" s="223">
        <f>AE1835+AE1870+AE1878+AE1887+AE1898+AE1931</f>
        <v>0</v>
      </c>
      <c r="AF1834" s="223">
        <f>AF1835+AF1870+AF1878+AF1887+AF1898+AF1931</f>
        <v>0</v>
      </c>
      <c r="AG1834" s="223">
        <f>AG1835+AG1870+AG1878+AG1887+AG1898+AG1931</f>
        <v>0</v>
      </c>
      <c r="AH1834" s="223">
        <f>AH1835+AH1870+AH1878+AH1887+AH1898</f>
        <v>11703644.719999999</v>
      </c>
      <c r="AI1834" s="223">
        <f>AI1835+AI1870+AI1878+AI1887+AI1898</f>
        <v>7498146.9500000011</v>
      </c>
      <c r="AJ1834" s="223">
        <f>AJ1835+AJ1870+AJ1878+AJ1887+AJ1898</f>
        <v>7424108.75</v>
      </c>
      <c r="AK1834" s="223">
        <f>AK1835+AK1870+AK1878+AK1887+AK1898+AK1931</f>
        <v>79000</v>
      </c>
      <c r="AL1834" s="223">
        <f>AL1835+AL1870+AL1878+AL1887+AL1898+AL1931</f>
        <v>0</v>
      </c>
      <c r="AM1834" s="223">
        <f>AM1835+AM1870+AM1878+AM1887+AM1898+AM1931</f>
        <v>0</v>
      </c>
      <c r="AN1834" s="223">
        <f>AN1835+AN1870+AN1878+AN1887+AN1898</f>
        <v>11782644.719999999</v>
      </c>
      <c r="AO1834" s="223">
        <f>AO1835+AO1870+AO1878+AO1887+AO1898</f>
        <v>7498146.9500000011</v>
      </c>
      <c r="AP1834" s="223">
        <f>AP1835+AP1870+AP1878+AP1887+AP1898</f>
        <v>7424108.75</v>
      </c>
      <c r="AQ1834" s="223">
        <f>AQ1835+AQ1870+AQ1878+AQ1887+AQ1898+AQ1931</f>
        <v>3000</v>
      </c>
      <c r="AR1834" s="223">
        <f>AR1835+AR1870+AR1878+AR1887+AR1898+AR1931</f>
        <v>0</v>
      </c>
      <c r="AS1834" s="223">
        <f>AS1835+AS1870+AS1878+AS1887+AS1898+AS1931</f>
        <v>0</v>
      </c>
      <c r="AT1834" s="223">
        <f>AT1835+AT1870+AT1878+AT1887+AT1898</f>
        <v>11785644.719999999</v>
      </c>
      <c r="AU1834" s="223">
        <f>AU1835+AU1870+AU1878+AU1887+AU1898</f>
        <v>7498146.9500000011</v>
      </c>
      <c r="AV1834" s="223">
        <f>AV1835+AV1870+AV1878+AV1887+AV1898</f>
        <v>7424108.75</v>
      </c>
    </row>
    <row r="1835" spans="1:48" s="229" customFormat="1" ht="15.75" hidden="1">
      <c r="A1835" s="225" t="s">
        <v>32</v>
      </c>
      <c r="B1835" s="226" t="s">
        <v>401</v>
      </c>
      <c r="C1835" s="226" t="s">
        <v>20</v>
      </c>
      <c r="D1835" s="227"/>
      <c r="E1835" s="227"/>
      <c r="F1835" s="227"/>
      <c r="G1835" s="227"/>
      <c r="H1835" s="227"/>
      <c r="I1835" s="227"/>
      <c r="J1835" s="228"/>
      <c r="K1835" s="228"/>
      <c r="L1835" s="228"/>
      <c r="M1835" s="228"/>
      <c r="N1835" s="228"/>
      <c r="O1835" s="228"/>
      <c r="P1835" s="228">
        <f t="shared" ref="P1835:U1835" si="5447">P1836+P1853</f>
        <v>7303365</v>
      </c>
      <c r="Q1835" s="228">
        <f t="shared" si="5447"/>
        <v>7036102.3100000005</v>
      </c>
      <c r="R1835" s="228">
        <f t="shared" si="5447"/>
        <v>7015803.9700000007</v>
      </c>
      <c r="S1835" s="228">
        <f t="shared" si="5447"/>
        <v>0</v>
      </c>
      <c r="T1835" s="228">
        <f t="shared" si="5447"/>
        <v>0</v>
      </c>
      <c r="U1835" s="228">
        <f t="shared" si="5447"/>
        <v>0</v>
      </c>
      <c r="V1835" s="228">
        <f t="shared" ref="V1835:X1858" si="5448">P1835+S1835</f>
        <v>7303365</v>
      </c>
      <c r="W1835" s="228">
        <f t="shared" si="5448"/>
        <v>7036102.3100000005</v>
      </c>
      <c r="X1835" s="228">
        <f t="shared" si="5448"/>
        <v>7015803.9700000007</v>
      </c>
      <c r="Y1835" s="228">
        <f t="shared" ref="Y1835:AA1835" si="5449">Y1836+Y1853</f>
        <v>495000</v>
      </c>
      <c r="Z1835" s="228">
        <f t="shared" si="5449"/>
        <v>0</v>
      </c>
      <c r="AA1835" s="228">
        <f t="shared" si="5449"/>
        <v>0</v>
      </c>
      <c r="AB1835" s="228">
        <f t="shared" ref="AB1835:AB1927" si="5450">V1835+Y1835</f>
        <v>7798365</v>
      </c>
      <c r="AC1835" s="228">
        <f t="shared" ref="AC1835:AC1927" si="5451">W1835+Z1835</f>
        <v>7036102.3100000005</v>
      </c>
      <c r="AD1835" s="228">
        <f t="shared" ref="AD1835:AD1927" si="5452">X1835+AA1835</f>
        <v>7015803.9700000007</v>
      </c>
      <c r="AE1835" s="228">
        <f t="shared" ref="AE1835:AG1835" si="5453">AE1836+AE1853</f>
        <v>0</v>
      </c>
      <c r="AF1835" s="228">
        <f t="shared" si="5453"/>
        <v>0</v>
      </c>
      <c r="AG1835" s="228">
        <f t="shared" si="5453"/>
        <v>0</v>
      </c>
      <c r="AH1835" s="228">
        <f t="shared" ref="AH1835:AH1927" si="5454">AB1835+AE1835</f>
        <v>7798365</v>
      </c>
      <c r="AI1835" s="228">
        <f t="shared" ref="AI1835:AI1927" si="5455">AC1835+AF1835</f>
        <v>7036102.3100000005</v>
      </c>
      <c r="AJ1835" s="228">
        <f t="shared" ref="AJ1835:AJ1927" si="5456">AD1835+AG1835</f>
        <v>7015803.9700000007</v>
      </c>
      <c r="AK1835" s="228">
        <f t="shared" ref="AK1835:AM1835" si="5457">AK1836+AK1853</f>
        <v>0</v>
      </c>
      <c r="AL1835" s="228">
        <f t="shared" si="5457"/>
        <v>0</v>
      </c>
      <c r="AM1835" s="228">
        <f t="shared" si="5457"/>
        <v>0</v>
      </c>
      <c r="AN1835" s="228">
        <f t="shared" ref="AN1835:AN1927" si="5458">AH1835+AK1835</f>
        <v>7798365</v>
      </c>
      <c r="AO1835" s="228">
        <f t="shared" ref="AO1835:AO1927" si="5459">AI1835+AL1835</f>
        <v>7036102.3100000005</v>
      </c>
      <c r="AP1835" s="228">
        <f t="shared" ref="AP1835:AP1927" si="5460">AJ1835+AM1835</f>
        <v>7015803.9700000007</v>
      </c>
      <c r="AQ1835" s="228">
        <f t="shared" ref="AQ1835:AS1835" si="5461">AQ1836+AQ1853</f>
        <v>-82000</v>
      </c>
      <c r="AR1835" s="228">
        <f t="shared" si="5461"/>
        <v>0</v>
      </c>
      <c r="AS1835" s="228">
        <f t="shared" si="5461"/>
        <v>0</v>
      </c>
      <c r="AT1835" s="228">
        <f t="shared" ref="AT1835:AT1927" si="5462">AN1835+AQ1835</f>
        <v>7716365</v>
      </c>
      <c r="AU1835" s="228">
        <f t="shared" ref="AU1835:AU1927" si="5463">AO1835+AR1835</f>
        <v>7036102.3100000005</v>
      </c>
      <c r="AV1835" s="228">
        <f t="shared" ref="AV1835:AV1927" si="5464">AP1835+AS1835</f>
        <v>7015803.9700000007</v>
      </c>
    </row>
    <row r="1836" spans="1:48" s="229" customFormat="1" ht="38.25" hidden="1">
      <c r="A1836" s="230" t="s">
        <v>0</v>
      </c>
      <c r="B1836" s="231" t="s">
        <v>401</v>
      </c>
      <c r="C1836" s="231" t="s">
        <v>20</v>
      </c>
      <c r="D1836" s="231" t="s">
        <v>16</v>
      </c>
      <c r="E1836" s="231"/>
      <c r="F1836" s="231"/>
      <c r="G1836" s="231"/>
      <c r="H1836" s="227"/>
      <c r="I1836" s="237"/>
      <c r="J1836" s="234"/>
      <c r="K1836" s="234"/>
      <c r="L1836" s="234"/>
      <c r="M1836" s="234"/>
      <c r="N1836" s="234"/>
      <c r="O1836" s="234"/>
      <c r="P1836" s="234">
        <f t="shared" ref="P1836:U1836" si="5465">P1842</f>
        <v>6957365</v>
      </c>
      <c r="Q1836" s="234">
        <f t="shared" si="5465"/>
        <v>7036102.3100000005</v>
      </c>
      <c r="R1836" s="234">
        <f t="shared" si="5465"/>
        <v>7015803.9700000007</v>
      </c>
      <c r="S1836" s="234">
        <f t="shared" si="5465"/>
        <v>0</v>
      </c>
      <c r="T1836" s="234">
        <f t="shared" si="5465"/>
        <v>0</v>
      </c>
      <c r="U1836" s="234">
        <f t="shared" si="5465"/>
        <v>0</v>
      </c>
      <c r="V1836" s="234">
        <f t="shared" si="5448"/>
        <v>6957365</v>
      </c>
      <c r="W1836" s="234">
        <f t="shared" si="5448"/>
        <v>7036102.3100000005</v>
      </c>
      <c r="X1836" s="234">
        <f t="shared" si="5448"/>
        <v>7015803.9700000007</v>
      </c>
      <c r="Y1836" s="234">
        <f>Y1842+Y1837</f>
        <v>305000</v>
      </c>
      <c r="Z1836" s="234">
        <f t="shared" ref="Z1836:AA1836" si="5466">Z1842+Z1837</f>
        <v>0</v>
      </c>
      <c r="AA1836" s="234">
        <f t="shared" si="5466"/>
        <v>0</v>
      </c>
      <c r="AB1836" s="234">
        <f t="shared" si="5450"/>
        <v>7262365</v>
      </c>
      <c r="AC1836" s="234">
        <f t="shared" si="5451"/>
        <v>7036102.3100000005</v>
      </c>
      <c r="AD1836" s="234">
        <f t="shared" si="5452"/>
        <v>7015803.9700000007</v>
      </c>
      <c r="AE1836" s="234">
        <f>AE1842+AE1837</f>
        <v>0</v>
      </c>
      <c r="AF1836" s="234">
        <f t="shared" ref="AF1836:AG1836" si="5467">AF1842+AF1837</f>
        <v>0</v>
      </c>
      <c r="AG1836" s="234">
        <f t="shared" si="5467"/>
        <v>0</v>
      </c>
      <c r="AH1836" s="234">
        <f t="shared" si="5454"/>
        <v>7262365</v>
      </c>
      <c r="AI1836" s="234">
        <f t="shared" si="5455"/>
        <v>7036102.3100000005</v>
      </c>
      <c r="AJ1836" s="234">
        <f t="shared" si="5456"/>
        <v>7015803.9700000007</v>
      </c>
      <c r="AK1836" s="234">
        <f>AK1842+AK1837</f>
        <v>0</v>
      </c>
      <c r="AL1836" s="234">
        <f t="shared" ref="AL1836:AM1836" si="5468">AL1842+AL1837</f>
        <v>0</v>
      </c>
      <c r="AM1836" s="234">
        <f t="shared" si="5468"/>
        <v>0</v>
      </c>
      <c r="AN1836" s="234">
        <f t="shared" si="5458"/>
        <v>7262365</v>
      </c>
      <c r="AO1836" s="234">
        <f t="shared" si="5459"/>
        <v>7036102.3100000005</v>
      </c>
      <c r="AP1836" s="234">
        <f t="shared" si="5460"/>
        <v>7015803.9700000007</v>
      </c>
      <c r="AQ1836" s="234">
        <f>AQ1842+AQ1837</f>
        <v>-85000</v>
      </c>
      <c r="AR1836" s="234">
        <f t="shared" ref="AR1836:AS1836" si="5469">AR1842+AR1837</f>
        <v>0</v>
      </c>
      <c r="AS1836" s="234">
        <f t="shared" si="5469"/>
        <v>0</v>
      </c>
      <c r="AT1836" s="234">
        <f t="shared" si="5462"/>
        <v>7177365</v>
      </c>
      <c r="AU1836" s="234">
        <f t="shared" si="5463"/>
        <v>7036102.3100000005</v>
      </c>
      <c r="AV1836" s="234">
        <f t="shared" si="5464"/>
        <v>7015803.9700000007</v>
      </c>
    </row>
    <row r="1837" spans="1:48" s="229" customFormat="1" ht="38.25" hidden="1">
      <c r="A1837" s="241" t="s">
        <v>293</v>
      </c>
      <c r="B1837" s="247" t="s">
        <v>401</v>
      </c>
      <c r="C1837" s="227" t="s">
        <v>20</v>
      </c>
      <c r="D1837" s="227" t="s">
        <v>16</v>
      </c>
      <c r="E1837" s="227" t="s">
        <v>19</v>
      </c>
      <c r="F1837" s="227" t="s">
        <v>69</v>
      </c>
      <c r="G1837" s="227" t="s">
        <v>147</v>
      </c>
      <c r="H1837" s="247" t="s">
        <v>148</v>
      </c>
      <c r="I1837" s="248"/>
      <c r="J1837" s="238">
        <f>J1838</f>
        <v>0</v>
      </c>
      <c r="K1837" s="238">
        <f t="shared" ref="K1837:O1840" si="5470">K1838</f>
        <v>0</v>
      </c>
      <c r="L1837" s="238">
        <f t="shared" si="5470"/>
        <v>0</v>
      </c>
      <c r="M1837" s="238">
        <f t="shared" si="5470"/>
        <v>0</v>
      </c>
      <c r="N1837" s="238">
        <f t="shared" si="5470"/>
        <v>0</v>
      </c>
      <c r="O1837" s="238">
        <f t="shared" si="5470"/>
        <v>0</v>
      </c>
      <c r="P1837" s="238">
        <f>P1838</f>
        <v>0</v>
      </c>
      <c r="Q1837" s="238">
        <f t="shared" ref="Q1837:U1840" si="5471">Q1838</f>
        <v>0</v>
      </c>
      <c r="R1837" s="238">
        <f t="shared" si="5471"/>
        <v>0</v>
      </c>
      <c r="S1837" s="238">
        <f t="shared" si="5471"/>
        <v>0</v>
      </c>
      <c r="T1837" s="238">
        <f t="shared" si="5471"/>
        <v>0</v>
      </c>
      <c r="U1837" s="238">
        <f t="shared" si="5471"/>
        <v>0</v>
      </c>
      <c r="V1837" s="238">
        <f t="shared" si="5448"/>
        <v>0</v>
      </c>
      <c r="W1837" s="238">
        <f t="shared" si="5448"/>
        <v>0</v>
      </c>
      <c r="X1837" s="238">
        <f t="shared" si="5448"/>
        <v>0</v>
      </c>
      <c r="Y1837" s="238">
        <f t="shared" ref="Y1837:AA1840" si="5472">Y1838</f>
        <v>300000</v>
      </c>
      <c r="Z1837" s="238">
        <f t="shared" si="5472"/>
        <v>0</v>
      </c>
      <c r="AA1837" s="238">
        <f t="shared" si="5472"/>
        <v>0</v>
      </c>
      <c r="AB1837" s="238">
        <f t="shared" si="5450"/>
        <v>300000</v>
      </c>
      <c r="AC1837" s="238">
        <f t="shared" si="5451"/>
        <v>0</v>
      </c>
      <c r="AD1837" s="238">
        <f t="shared" si="5452"/>
        <v>0</v>
      </c>
      <c r="AE1837" s="238">
        <f t="shared" ref="AE1837:AG1840" si="5473">AE1838</f>
        <v>0</v>
      </c>
      <c r="AF1837" s="238">
        <f t="shared" si="5473"/>
        <v>0</v>
      </c>
      <c r="AG1837" s="238">
        <f t="shared" si="5473"/>
        <v>0</v>
      </c>
      <c r="AH1837" s="238">
        <f t="shared" si="5454"/>
        <v>300000</v>
      </c>
      <c r="AI1837" s="238">
        <f t="shared" si="5455"/>
        <v>0</v>
      </c>
      <c r="AJ1837" s="238">
        <f t="shared" si="5456"/>
        <v>0</v>
      </c>
      <c r="AK1837" s="238">
        <f t="shared" ref="AK1837:AM1840" si="5474">AK1838</f>
        <v>0</v>
      </c>
      <c r="AL1837" s="238">
        <f t="shared" si="5474"/>
        <v>0</v>
      </c>
      <c r="AM1837" s="238">
        <f t="shared" si="5474"/>
        <v>0</v>
      </c>
      <c r="AN1837" s="238">
        <f t="shared" si="5458"/>
        <v>300000</v>
      </c>
      <c r="AO1837" s="238">
        <f t="shared" si="5459"/>
        <v>0</v>
      </c>
      <c r="AP1837" s="238">
        <f t="shared" si="5460"/>
        <v>0</v>
      </c>
      <c r="AQ1837" s="238">
        <f t="shared" ref="AQ1837:AS1840" si="5475">AQ1838</f>
        <v>0</v>
      </c>
      <c r="AR1837" s="238">
        <f t="shared" si="5475"/>
        <v>0</v>
      </c>
      <c r="AS1837" s="238">
        <f t="shared" si="5475"/>
        <v>0</v>
      </c>
      <c r="AT1837" s="238">
        <f t="shared" si="5462"/>
        <v>300000</v>
      </c>
      <c r="AU1837" s="238">
        <f t="shared" si="5463"/>
        <v>0</v>
      </c>
      <c r="AV1837" s="238">
        <f t="shared" si="5464"/>
        <v>0</v>
      </c>
    </row>
    <row r="1838" spans="1:48" s="229" customFormat="1" ht="25.5" hidden="1">
      <c r="A1838" s="241" t="s">
        <v>295</v>
      </c>
      <c r="B1838" s="247" t="s">
        <v>401</v>
      </c>
      <c r="C1838" s="227" t="s">
        <v>20</v>
      </c>
      <c r="D1838" s="227" t="s">
        <v>16</v>
      </c>
      <c r="E1838" s="227" t="s">
        <v>19</v>
      </c>
      <c r="F1838" s="227" t="s">
        <v>126</v>
      </c>
      <c r="G1838" s="227" t="s">
        <v>147</v>
      </c>
      <c r="H1838" s="247" t="s">
        <v>148</v>
      </c>
      <c r="I1838" s="248"/>
      <c r="J1838" s="238">
        <f>J1839</f>
        <v>0</v>
      </c>
      <c r="K1838" s="238">
        <f t="shared" si="5470"/>
        <v>0</v>
      </c>
      <c r="L1838" s="238">
        <f t="shared" si="5470"/>
        <v>0</v>
      </c>
      <c r="M1838" s="238">
        <f t="shared" si="5470"/>
        <v>0</v>
      </c>
      <c r="N1838" s="238">
        <f t="shared" si="5470"/>
        <v>0</v>
      </c>
      <c r="O1838" s="238">
        <f t="shared" si="5470"/>
        <v>0</v>
      </c>
      <c r="P1838" s="238">
        <f>P1839</f>
        <v>0</v>
      </c>
      <c r="Q1838" s="238">
        <f t="shared" si="5471"/>
        <v>0</v>
      </c>
      <c r="R1838" s="238">
        <f t="shared" si="5471"/>
        <v>0</v>
      </c>
      <c r="S1838" s="238">
        <f t="shared" si="5471"/>
        <v>0</v>
      </c>
      <c r="T1838" s="238">
        <f t="shared" si="5471"/>
        <v>0</v>
      </c>
      <c r="U1838" s="238">
        <f t="shared" si="5471"/>
        <v>0</v>
      </c>
      <c r="V1838" s="238">
        <f t="shared" si="5448"/>
        <v>0</v>
      </c>
      <c r="W1838" s="238">
        <f t="shared" si="5448"/>
        <v>0</v>
      </c>
      <c r="X1838" s="238">
        <f t="shared" si="5448"/>
        <v>0</v>
      </c>
      <c r="Y1838" s="238">
        <f t="shared" si="5472"/>
        <v>300000</v>
      </c>
      <c r="Z1838" s="238">
        <f t="shared" si="5472"/>
        <v>0</v>
      </c>
      <c r="AA1838" s="238">
        <f t="shared" si="5472"/>
        <v>0</v>
      </c>
      <c r="AB1838" s="238">
        <f t="shared" si="5450"/>
        <v>300000</v>
      </c>
      <c r="AC1838" s="238">
        <f t="shared" si="5451"/>
        <v>0</v>
      </c>
      <c r="AD1838" s="238">
        <f t="shared" si="5452"/>
        <v>0</v>
      </c>
      <c r="AE1838" s="238">
        <f t="shared" si="5473"/>
        <v>0</v>
      </c>
      <c r="AF1838" s="238">
        <f t="shared" si="5473"/>
        <v>0</v>
      </c>
      <c r="AG1838" s="238">
        <f t="shared" si="5473"/>
        <v>0</v>
      </c>
      <c r="AH1838" s="238">
        <f t="shared" si="5454"/>
        <v>300000</v>
      </c>
      <c r="AI1838" s="238">
        <f t="shared" si="5455"/>
        <v>0</v>
      </c>
      <c r="AJ1838" s="238">
        <f t="shared" si="5456"/>
        <v>0</v>
      </c>
      <c r="AK1838" s="238">
        <f t="shared" si="5474"/>
        <v>0</v>
      </c>
      <c r="AL1838" s="238">
        <f t="shared" si="5474"/>
        <v>0</v>
      </c>
      <c r="AM1838" s="238">
        <f t="shared" si="5474"/>
        <v>0</v>
      </c>
      <c r="AN1838" s="238">
        <f t="shared" si="5458"/>
        <v>300000</v>
      </c>
      <c r="AO1838" s="238">
        <f t="shared" si="5459"/>
        <v>0</v>
      </c>
      <c r="AP1838" s="238">
        <f t="shared" si="5460"/>
        <v>0</v>
      </c>
      <c r="AQ1838" s="238">
        <f t="shared" si="5475"/>
        <v>0</v>
      </c>
      <c r="AR1838" s="238">
        <f t="shared" si="5475"/>
        <v>0</v>
      </c>
      <c r="AS1838" s="238">
        <f t="shared" si="5475"/>
        <v>0</v>
      </c>
      <c r="AT1838" s="238">
        <f t="shared" si="5462"/>
        <v>300000</v>
      </c>
      <c r="AU1838" s="238">
        <f t="shared" si="5463"/>
        <v>0</v>
      </c>
      <c r="AV1838" s="238">
        <f t="shared" si="5464"/>
        <v>0</v>
      </c>
    </row>
    <row r="1839" spans="1:48" s="229" customFormat="1" ht="25.5" hidden="1">
      <c r="A1839" s="268" t="s">
        <v>311</v>
      </c>
      <c r="B1839" s="247" t="s">
        <v>401</v>
      </c>
      <c r="C1839" s="227" t="s">
        <v>20</v>
      </c>
      <c r="D1839" s="227" t="s">
        <v>16</v>
      </c>
      <c r="E1839" s="227" t="s">
        <v>19</v>
      </c>
      <c r="F1839" s="227" t="s">
        <v>126</v>
      </c>
      <c r="G1839" s="227" t="s">
        <v>147</v>
      </c>
      <c r="H1839" s="247" t="s">
        <v>310</v>
      </c>
      <c r="I1839" s="248"/>
      <c r="J1839" s="238">
        <f>J1840</f>
        <v>0</v>
      </c>
      <c r="K1839" s="238">
        <f t="shared" si="5470"/>
        <v>0</v>
      </c>
      <c r="L1839" s="238">
        <f t="shared" si="5470"/>
        <v>0</v>
      </c>
      <c r="M1839" s="238">
        <f t="shared" si="5470"/>
        <v>0</v>
      </c>
      <c r="N1839" s="238">
        <f t="shared" si="5470"/>
        <v>0</v>
      </c>
      <c r="O1839" s="238">
        <f t="shared" si="5470"/>
        <v>0</v>
      </c>
      <c r="P1839" s="238">
        <f>P1840</f>
        <v>0</v>
      </c>
      <c r="Q1839" s="238">
        <f t="shared" si="5471"/>
        <v>0</v>
      </c>
      <c r="R1839" s="238">
        <f t="shared" si="5471"/>
        <v>0</v>
      </c>
      <c r="S1839" s="238">
        <f t="shared" si="5471"/>
        <v>0</v>
      </c>
      <c r="T1839" s="238">
        <f t="shared" si="5471"/>
        <v>0</v>
      </c>
      <c r="U1839" s="238">
        <f t="shared" si="5471"/>
        <v>0</v>
      </c>
      <c r="V1839" s="238">
        <f t="shared" si="5448"/>
        <v>0</v>
      </c>
      <c r="W1839" s="238">
        <f t="shared" si="5448"/>
        <v>0</v>
      </c>
      <c r="X1839" s="238">
        <f t="shared" si="5448"/>
        <v>0</v>
      </c>
      <c r="Y1839" s="238">
        <f t="shared" si="5472"/>
        <v>300000</v>
      </c>
      <c r="Z1839" s="238">
        <f t="shared" si="5472"/>
        <v>0</v>
      </c>
      <c r="AA1839" s="238">
        <f t="shared" si="5472"/>
        <v>0</v>
      </c>
      <c r="AB1839" s="238">
        <f t="shared" si="5450"/>
        <v>300000</v>
      </c>
      <c r="AC1839" s="238">
        <f t="shared" si="5451"/>
        <v>0</v>
      </c>
      <c r="AD1839" s="238">
        <f t="shared" si="5452"/>
        <v>0</v>
      </c>
      <c r="AE1839" s="238">
        <f t="shared" si="5473"/>
        <v>0</v>
      </c>
      <c r="AF1839" s="238">
        <f t="shared" si="5473"/>
        <v>0</v>
      </c>
      <c r="AG1839" s="238">
        <f t="shared" si="5473"/>
        <v>0</v>
      </c>
      <c r="AH1839" s="238">
        <f t="shared" si="5454"/>
        <v>300000</v>
      </c>
      <c r="AI1839" s="238">
        <f t="shared" si="5455"/>
        <v>0</v>
      </c>
      <c r="AJ1839" s="238">
        <f t="shared" si="5456"/>
        <v>0</v>
      </c>
      <c r="AK1839" s="238">
        <f t="shared" si="5474"/>
        <v>0</v>
      </c>
      <c r="AL1839" s="238">
        <f t="shared" si="5474"/>
        <v>0</v>
      </c>
      <c r="AM1839" s="238">
        <f t="shared" si="5474"/>
        <v>0</v>
      </c>
      <c r="AN1839" s="238">
        <f t="shared" si="5458"/>
        <v>300000</v>
      </c>
      <c r="AO1839" s="238">
        <f t="shared" si="5459"/>
        <v>0</v>
      </c>
      <c r="AP1839" s="238">
        <f t="shared" si="5460"/>
        <v>0</v>
      </c>
      <c r="AQ1839" s="238">
        <f t="shared" si="5475"/>
        <v>0</v>
      </c>
      <c r="AR1839" s="238">
        <f t="shared" si="5475"/>
        <v>0</v>
      </c>
      <c r="AS1839" s="238">
        <f t="shared" si="5475"/>
        <v>0</v>
      </c>
      <c r="AT1839" s="238">
        <f t="shared" si="5462"/>
        <v>300000</v>
      </c>
      <c r="AU1839" s="238">
        <f t="shared" si="5463"/>
        <v>0</v>
      </c>
      <c r="AV1839" s="238">
        <f t="shared" si="5464"/>
        <v>0</v>
      </c>
    </row>
    <row r="1840" spans="1:48" s="229" customFormat="1" ht="25.5" hidden="1">
      <c r="A1840" s="240" t="s">
        <v>259</v>
      </c>
      <c r="B1840" s="247" t="s">
        <v>401</v>
      </c>
      <c r="C1840" s="227" t="s">
        <v>20</v>
      </c>
      <c r="D1840" s="227" t="s">
        <v>16</v>
      </c>
      <c r="E1840" s="227" t="s">
        <v>19</v>
      </c>
      <c r="F1840" s="227" t="s">
        <v>126</v>
      </c>
      <c r="G1840" s="227" t="s">
        <v>147</v>
      </c>
      <c r="H1840" s="247" t="s">
        <v>310</v>
      </c>
      <c r="I1840" s="248" t="s">
        <v>93</v>
      </c>
      <c r="J1840" s="238">
        <f>J1841</f>
        <v>0</v>
      </c>
      <c r="K1840" s="238">
        <f t="shared" si="5470"/>
        <v>0</v>
      </c>
      <c r="L1840" s="238">
        <f t="shared" si="5470"/>
        <v>0</v>
      </c>
      <c r="M1840" s="238">
        <f t="shared" si="5470"/>
        <v>0</v>
      </c>
      <c r="N1840" s="238">
        <f t="shared" si="5470"/>
        <v>0</v>
      </c>
      <c r="O1840" s="238">
        <f t="shared" si="5470"/>
        <v>0</v>
      </c>
      <c r="P1840" s="238">
        <f>P1841</f>
        <v>0</v>
      </c>
      <c r="Q1840" s="238">
        <f t="shared" si="5471"/>
        <v>0</v>
      </c>
      <c r="R1840" s="238">
        <f t="shared" si="5471"/>
        <v>0</v>
      </c>
      <c r="S1840" s="238">
        <f t="shared" si="5471"/>
        <v>0</v>
      </c>
      <c r="T1840" s="238">
        <f t="shared" si="5471"/>
        <v>0</v>
      </c>
      <c r="U1840" s="238">
        <f t="shared" si="5471"/>
        <v>0</v>
      </c>
      <c r="V1840" s="238">
        <f t="shared" si="5448"/>
        <v>0</v>
      </c>
      <c r="W1840" s="238">
        <f t="shared" si="5448"/>
        <v>0</v>
      </c>
      <c r="X1840" s="238">
        <f t="shared" si="5448"/>
        <v>0</v>
      </c>
      <c r="Y1840" s="238">
        <f t="shared" si="5472"/>
        <v>300000</v>
      </c>
      <c r="Z1840" s="238">
        <f t="shared" si="5472"/>
        <v>0</v>
      </c>
      <c r="AA1840" s="238">
        <f t="shared" si="5472"/>
        <v>0</v>
      </c>
      <c r="AB1840" s="238">
        <f t="shared" si="5450"/>
        <v>300000</v>
      </c>
      <c r="AC1840" s="238">
        <f t="shared" si="5451"/>
        <v>0</v>
      </c>
      <c r="AD1840" s="238">
        <f t="shared" si="5452"/>
        <v>0</v>
      </c>
      <c r="AE1840" s="238">
        <f t="shared" si="5473"/>
        <v>0</v>
      </c>
      <c r="AF1840" s="238">
        <f t="shared" si="5473"/>
        <v>0</v>
      </c>
      <c r="AG1840" s="238">
        <f t="shared" si="5473"/>
        <v>0</v>
      </c>
      <c r="AH1840" s="238">
        <f t="shared" si="5454"/>
        <v>300000</v>
      </c>
      <c r="AI1840" s="238">
        <f t="shared" si="5455"/>
        <v>0</v>
      </c>
      <c r="AJ1840" s="238">
        <f t="shared" si="5456"/>
        <v>0</v>
      </c>
      <c r="AK1840" s="238">
        <f t="shared" si="5474"/>
        <v>0</v>
      </c>
      <c r="AL1840" s="238">
        <f t="shared" si="5474"/>
        <v>0</v>
      </c>
      <c r="AM1840" s="238">
        <f t="shared" si="5474"/>
        <v>0</v>
      </c>
      <c r="AN1840" s="238">
        <f t="shared" si="5458"/>
        <v>300000</v>
      </c>
      <c r="AO1840" s="238">
        <f t="shared" si="5459"/>
        <v>0</v>
      </c>
      <c r="AP1840" s="238">
        <f t="shared" si="5460"/>
        <v>0</v>
      </c>
      <c r="AQ1840" s="238">
        <f t="shared" si="5475"/>
        <v>0</v>
      </c>
      <c r="AR1840" s="238">
        <f t="shared" si="5475"/>
        <v>0</v>
      </c>
      <c r="AS1840" s="238">
        <f t="shared" si="5475"/>
        <v>0</v>
      </c>
      <c r="AT1840" s="238">
        <f t="shared" si="5462"/>
        <v>300000</v>
      </c>
      <c r="AU1840" s="238">
        <f t="shared" si="5463"/>
        <v>0</v>
      </c>
      <c r="AV1840" s="238">
        <f t="shared" si="5464"/>
        <v>0</v>
      </c>
    </row>
    <row r="1841" spans="1:48" s="229" customFormat="1" ht="25.5" hidden="1">
      <c r="A1841" s="239" t="s">
        <v>97</v>
      </c>
      <c r="B1841" s="247" t="s">
        <v>401</v>
      </c>
      <c r="C1841" s="227" t="s">
        <v>20</v>
      </c>
      <c r="D1841" s="227" t="s">
        <v>16</v>
      </c>
      <c r="E1841" s="227" t="s">
        <v>19</v>
      </c>
      <c r="F1841" s="227" t="s">
        <v>126</v>
      </c>
      <c r="G1841" s="227" t="s">
        <v>147</v>
      </c>
      <c r="H1841" s="247" t="s">
        <v>310</v>
      </c>
      <c r="I1841" s="248" t="s">
        <v>94</v>
      </c>
      <c r="J1841" s="238"/>
      <c r="K1841" s="238"/>
      <c r="L1841" s="238"/>
      <c r="M1841" s="238"/>
      <c r="N1841" s="238"/>
      <c r="O1841" s="238"/>
      <c r="P1841" s="238"/>
      <c r="Q1841" s="238"/>
      <c r="R1841" s="238"/>
      <c r="S1841" s="238"/>
      <c r="T1841" s="238">
        <f>T2339+T2647+T2726+T2787+T3077</f>
        <v>0</v>
      </c>
      <c r="U1841" s="238">
        <f>U2339+U2647+U2726+U2787+U3077</f>
        <v>0</v>
      </c>
      <c r="V1841" s="238">
        <f t="shared" si="5448"/>
        <v>0</v>
      </c>
      <c r="W1841" s="238">
        <f t="shared" si="5448"/>
        <v>0</v>
      </c>
      <c r="X1841" s="238">
        <f t="shared" si="5448"/>
        <v>0</v>
      </c>
      <c r="Y1841" s="238">
        <v>300000</v>
      </c>
      <c r="Z1841" s="238"/>
      <c r="AA1841" s="238"/>
      <c r="AB1841" s="238">
        <f t="shared" si="5450"/>
        <v>300000</v>
      </c>
      <c r="AC1841" s="238">
        <f t="shared" si="5451"/>
        <v>0</v>
      </c>
      <c r="AD1841" s="238">
        <f t="shared" si="5452"/>
        <v>0</v>
      </c>
      <c r="AE1841" s="238"/>
      <c r="AF1841" s="238"/>
      <c r="AG1841" s="238"/>
      <c r="AH1841" s="238">
        <f t="shared" si="5454"/>
        <v>300000</v>
      </c>
      <c r="AI1841" s="238">
        <f t="shared" si="5455"/>
        <v>0</v>
      </c>
      <c r="AJ1841" s="238">
        <f t="shared" si="5456"/>
        <v>0</v>
      </c>
      <c r="AK1841" s="238"/>
      <c r="AL1841" s="238"/>
      <c r="AM1841" s="238"/>
      <c r="AN1841" s="238">
        <f t="shared" si="5458"/>
        <v>300000</v>
      </c>
      <c r="AO1841" s="238">
        <f t="shared" si="5459"/>
        <v>0</v>
      </c>
      <c r="AP1841" s="238">
        <f t="shared" si="5460"/>
        <v>0</v>
      </c>
      <c r="AQ1841" s="238"/>
      <c r="AR1841" s="238"/>
      <c r="AS1841" s="238"/>
      <c r="AT1841" s="238">
        <f t="shared" si="5462"/>
        <v>300000</v>
      </c>
      <c r="AU1841" s="238">
        <f t="shared" si="5463"/>
        <v>0</v>
      </c>
      <c r="AV1841" s="238">
        <f t="shared" si="5464"/>
        <v>0</v>
      </c>
    </row>
    <row r="1842" spans="1:48" s="229" customFormat="1" hidden="1">
      <c r="A1842" s="235" t="s">
        <v>82</v>
      </c>
      <c r="B1842" s="227" t="s">
        <v>401</v>
      </c>
      <c r="C1842" s="227" t="s">
        <v>20</v>
      </c>
      <c r="D1842" s="227" t="s">
        <v>16</v>
      </c>
      <c r="E1842" s="227" t="s">
        <v>81</v>
      </c>
      <c r="F1842" s="227" t="s">
        <v>69</v>
      </c>
      <c r="G1842" s="227" t="s">
        <v>147</v>
      </c>
      <c r="H1842" s="227" t="s">
        <v>148</v>
      </c>
      <c r="I1842" s="237"/>
      <c r="J1842" s="238"/>
      <c r="K1842" s="238"/>
      <c r="L1842" s="238"/>
      <c r="M1842" s="238"/>
      <c r="N1842" s="238"/>
      <c r="O1842" s="238"/>
      <c r="P1842" s="238">
        <f>P1843</f>
        <v>6957365</v>
      </c>
      <c r="Q1842" s="238">
        <f t="shared" ref="Q1842:U1842" si="5476">Q1843</f>
        <v>7036102.3100000005</v>
      </c>
      <c r="R1842" s="238">
        <f t="shared" si="5476"/>
        <v>7015803.9700000007</v>
      </c>
      <c r="S1842" s="238">
        <f t="shared" si="5476"/>
        <v>0</v>
      </c>
      <c r="T1842" s="238">
        <f t="shared" si="5476"/>
        <v>0</v>
      </c>
      <c r="U1842" s="238">
        <f t="shared" si="5476"/>
        <v>0</v>
      </c>
      <c r="V1842" s="238">
        <f t="shared" si="5448"/>
        <v>6957365</v>
      </c>
      <c r="W1842" s="238">
        <f t="shared" si="5448"/>
        <v>7036102.3100000005</v>
      </c>
      <c r="X1842" s="238">
        <f t="shared" si="5448"/>
        <v>7015803.9700000007</v>
      </c>
      <c r="Y1842" s="238">
        <f>Y1843+Y1850</f>
        <v>5000</v>
      </c>
      <c r="Z1842" s="238">
        <f t="shared" ref="Z1842:AA1842" si="5477">Z1843+Z1850</f>
        <v>0</v>
      </c>
      <c r="AA1842" s="238">
        <f t="shared" si="5477"/>
        <v>0</v>
      </c>
      <c r="AB1842" s="238">
        <f t="shared" si="5450"/>
        <v>6962365</v>
      </c>
      <c r="AC1842" s="238">
        <f t="shared" si="5451"/>
        <v>7036102.3100000005</v>
      </c>
      <c r="AD1842" s="238">
        <f t="shared" si="5452"/>
        <v>7015803.9700000007</v>
      </c>
      <c r="AE1842" s="238">
        <f>AE1843+AE1850</f>
        <v>0</v>
      </c>
      <c r="AF1842" s="238">
        <f t="shared" ref="AF1842:AG1842" si="5478">AF1843+AF1850</f>
        <v>0</v>
      </c>
      <c r="AG1842" s="238">
        <f t="shared" si="5478"/>
        <v>0</v>
      </c>
      <c r="AH1842" s="238">
        <f t="shared" si="5454"/>
        <v>6962365</v>
      </c>
      <c r="AI1842" s="238">
        <f t="shared" si="5455"/>
        <v>7036102.3100000005</v>
      </c>
      <c r="AJ1842" s="238">
        <f t="shared" si="5456"/>
        <v>7015803.9700000007</v>
      </c>
      <c r="AK1842" s="238">
        <f>AK1843+AK1850</f>
        <v>0</v>
      </c>
      <c r="AL1842" s="238">
        <f t="shared" ref="AL1842:AM1842" si="5479">AL1843+AL1850</f>
        <v>0</v>
      </c>
      <c r="AM1842" s="238">
        <f t="shared" si="5479"/>
        <v>0</v>
      </c>
      <c r="AN1842" s="238">
        <f t="shared" si="5458"/>
        <v>6962365</v>
      </c>
      <c r="AO1842" s="238">
        <f t="shared" si="5459"/>
        <v>7036102.3100000005</v>
      </c>
      <c r="AP1842" s="238">
        <f t="shared" si="5460"/>
        <v>7015803.9700000007</v>
      </c>
      <c r="AQ1842" s="238">
        <f>AQ1843+AQ1850</f>
        <v>-85000</v>
      </c>
      <c r="AR1842" s="238">
        <f t="shared" ref="AR1842:AS1842" si="5480">AR1843+AR1850</f>
        <v>0</v>
      </c>
      <c r="AS1842" s="238">
        <f t="shared" si="5480"/>
        <v>0</v>
      </c>
      <c r="AT1842" s="238">
        <f t="shared" si="5462"/>
        <v>6877365</v>
      </c>
      <c r="AU1842" s="238">
        <f t="shared" si="5463"/>
        <v>7036102.3100000005</v>
      </c>
      <c r="AV1842" s="238">
        <f t="shared" si="5464"/>
        <v>7015803.9700000007</v>
      </c>
    </row>
    <row r="1843" spans="1:48" s="229" customFormat="1" ht="25.5" hidden="1">
      <c r="A1843" s="235" t="s">
        <v>86</v>
      </c>
      <c r="B1843" s="227" t="s">
        <v>401</v>
      </c>
      <c r="C1843" s="227" t="s">
        <v>20</v>
      </c>
      <c r="D1843" s="227" t="s">
        <v>16</v>
      </c>
      <c r="E1843" s="227" t="s">
        <v>81</v>
      </c>
      <c r="F1843" s="227" t="s">
        <v>69</v>
      </c>
      <c r="G1843" s="227" t="s">
        <v>147</v>
      </c>
      <c r="H1843" s="227" t="s">
        <v>157</v>
      </c>
      <c r="I1843" s="237"/>
      <c r="J1843" s="238"/>
      <c r="K1843" s="238"/>
      <c r="L1843" s="238"/>
      <c r="M1843" s="238"/>
      <c r="N1843" s="238"/>
      <c r="O1843" s="238"/>
      <c r="P1843" s="238">
        <f>P1844+P1846+P1848</f>
        <v>6957365</v>
      </c>
      <c r="Q1843" s="238">
        <f t="shared" ref="Q1843:U1843" si="5481">Q1844+Q1846+Q1848</f>
        <v>7036102.3100000005</v>
      </c>
      <c r="R1843" s="238">
        <f t="shared" si="5481"/>
        <v>7015803.9700000007</v>
      </c>
      <c r="S1843" s="238">
        <f t="shared" si="5481"/>
        <v>0</v>
      </c>
      <c r="T1843" s="238">
        <f t="shared" si="5481"/>
        <v>0</v>
      </c>
      <c r="U1843" s="238">
        <f t="shared" si="5481"/>
        <v>0</v>
      </c>
      <c r="V1843" s="238">
        <f t="shared" si="5448"/>
        <v>6957365</v>
      </c>
      <c r="W1843" s="238">
        <f t="shared" si="5448"/>
        <v>7036102.3100000005</v>
      </c>
      <c r="X1843" s="238">
        <f t="shared" si="5448"/>
        <v>7015803.9700000007</v>
      </c>
      <c r="Y1843" s="238">
        <f t="shared" ref="Y1843:AA1843" si="5482">Y1844+Y1846+Y1848</f>
        <v>0</v>
      </c>
      <c r="Z1843" s="238">
        <f t="shared" si="5482"/>
        <v>0</v>
      </c>
      <c r="AA1843" s="238">
        <f t="shared" si="5482"/>
        <v>0</v>
      </c>
      <c r="AB1843" s="238">
        <f t="shared" si="5450"/>
        <v>6957365</v>
      </c>
      <c r="AC1843" s="238">
        <f t="shared" si="5451"/>
        <v>7036102.3100000005</v>
      </c>
      <c r="AD1843" s="238">
        <f t="shared" si="5452"/>
        <v>7015803.9700000007</v>
      </c>
      <c r="AE1843" s="238">
        <f t="shared" ref="AE1843:AG1843" si="5483">AE1844+AE1846+AE1848</f>
        <v>0</v>
      </c>
      <c r="AF1843" s="238">
        <f t="shared" si="5483"/>
        <v>0</v>
      </c>
      <c r="AG1843" s="238">
        <f t="shared" si="5483"/>
        <v>0</v>
      </c>
      <c r="AH1843" s="238">
        <f t="shared" si="5454"/>
        <v>6957365</v>
      </c>
      <c r="AI1843" s="238">
        <f t="shared" si="5455"/>
        <v>7036102.3100000005</v>
      </c>
      <c r="AJ1843" s="238">
        <f t="shared" si="5456"/>
        <v>7015803.9700000007</v>
      </c>
      <c r="AK1843" s="238">
        <f t="shared" ref="AK1843:AM1843" si="5484">AK1844+AK1846+AK1848</f>
        <v>0</v>
      </c>
      <c r="AL1843" s="238">
        <f t="shared" si="5484"/>
        <v>0</v>
      </c>
      <c r="AM1843" s="238">
        <f t="shared" si="5484"/>
        <v>0</v>
      </c>
      <c r="AN1843" s="238">
        <f t="shared" si="5458"/>
        <v>6957365</v>
      </c>
      <c r="AO1843" s="238">
        <f t="shared" si="5459"/>
        <v>7036102.3100000005</v>
      </c>
      <c r="AP1843" s="238">
        <f t="shared" si="5460"/>
        <v>7015803.9700000007</v>
      </c>
      <c r="AQ1843" s="238">
        <f t="shared" ref="AQ1843:AS1843" si="5485">AQ1844+AQ1846+AQ1848</f>
        <v>-85000</v>
      </c>
      <c r="AR1843" s="238">
        <f t="shared" si="5485"/>
        <v>0</v>
      </c>
      <c r="AS1843" s="238">
        <f t="shared" si="5485"/>
        <v>0</v>
      </c>
      <c r="AT1843" s="238">
        <f t="shared" si="5462"/>
        <v>6872365</v>
      </c>
      <c r="AU1843" s="238">
        <f t="shared" si="5463"/>
        <v>7036102.3100000005</v>
      </c>
      <c r="AV1843" s="238">
        <f t="shared" si="5464"/>
        <v>7015803.9700000007</v>
      </c>
    </row>
    <row r="1844" spans="1:48" s="229" customFormat="1" ht="38.25" hidden="1">
      <c r="A1844" s="239" t="s">
        <v>95</v>
      </c>
      <c r="B1844" s="227" t="s">
        <v>401</v>
      </c>
      <c r="C1844" s="227" t="s">
        <v>20</v>
      </c>
      <c r="D1844" s="227" t="s">
        <v>16</v>
      </c>
      <c r="E1844" s="227" t="s">
        <v>81</v>
      </c>
      <c r="F1844" s="227" t="s">
        <v>69</v>
      </c>
      <c r="G1844" s="227" t="s">
        <v>147</v>
      </c>
      <c r="H1844" s="227" t="s">
        <v>157</v>
      </c>
      <c r="I1844" s="237" t="s">
        <v>91</v>
      </c>
      <c r="J1844" s="238"/>
      <c r="K1844" s="238"/>
      <c r="L1844" s="238"/>
      <c r="M1844" s="238"/>
      <c r="N1844" s="238"/>
      <c r="O1844" s="238"/>
      <c r="P1844" s="238">
        <f>P1845</f>
        <v>6391894</v>
      </c>
      <c r="Q1844" s="238">
        <f t="shared" ref="Q1844:U1844" si="5486">Q1845</f>
        <v>6454238.5500000007</v>
      </c>
      <c r="R1844" s="238">
        <f t="shared" si="5486"/>
        <v>6452203.6600000001</v>
      </c>
      <c r="S1844" s="238">
        <f t="shared" si="5486"/>
        <v>0</v>
      </c>
      <c r="T1844" s="238">
        <f t="shared" si="5486"/>
        <v>0</v>
      </c>
      <c r="U1844" s="238">
        <f t="shared" si="5486"/>
        <v>0</v>
      </c>
      <c r="V1844" s="238">
        <f t="shared" si="5448"/>
        <v>6391894</v>
      </c>
      <c r="W1844" s="238">
        <f t="shared" si="5448"/>
        <v>6454238.5500000007</v>
      </c>
      <c r="X1844" s="238">
        <f t="shared" si="5448"/>
        <v>6452203.6600000001</v>
      </c>
      <c r="Y1844" s="238">
        <f t="shared" ref="Y1844:AA1844" si="5487">Y1845</f>
        <v>0</v>
      </c>
      <c r="Z1844" s="238">
        <f t="shared" si="5487"/>
        <v>0</v>
      </c>
      <c r="AA1844" s="238">
        <f t="shared" si="5487"/>
        <v>0</v>
      </c>
      <c r="AB1844" s="238">
        <f t="shared" si="5450"/>
        <v>6391894</v>
      </c>
      <c r="AC1844" s="238">
        <f t="shared" si="5451"/>
        <v>6454238.5500000007</v>
      </c>
      <c r="AD1844" s="238">
        <f t="shared" si="5452"/>
        <v>6452203.6600000001</v>
      </c>
      <c r="AE1844" s="238">
        <f t="shared" ref="AE1844:AG1844" si="5488">AE1845</f>
        <v>0</v>
      </c>
      <c r="AF1844" s="238">
        <f t="shared" si="5488"/>
        <v>0</v>
      </c>
      <c r="AG1844" s="238">
        <f t="shared" si="5488"/>
        <v>0</v>
      </c>
      <c r="AH1844" s="238">
        <f t="shared" si="5454"/>
        <v>6391894</v>
      </c>
      <c r="AI1844" s="238">
        <f t="shared" si="5455"/>
        <v>6454238.5500000007</v>
      </c>
      <c r="AJ1844" s="238">
        <f t="shared" si="5456"/>
        <v>6452203.6600000001</v>
      </c>
      <c r="AK1844" s="238">
        <f t="shared" ref="AK1844:AM1844" si="5489">AK1845</f>
        <v>0</v>
      </c>
      <c r="AL1844" s="238">
        <f t="shared" si="5489"/>
        <v>0</v>
      </c>
      <c r="AM1844" s="238">
        <f t="shared" si="5489"/>
        <v>0</v>
      </c>
      <c r="AN1844" s="238">
        <f t="shared" si="5458"/>
        <v>6391894</v>
      </c>
      <c r="AO1844" s="238">
        <f t="shared" si="5459"/>
        <v>6454238.5500000007</v>
      </c>
      <c r="AP1844" s="238">
        <f t="shared" si="5460"/>
        <v>6452203.6600000001</v>
      </c>
      <c r="AQ1844" s="238">
        <f t="shared" ref="AQ1844:AS1844" si="5490">AQ1845</f>
        <v>-105000</v>
      </c>
      <c r="AR1844" s="238">
        <f t="shared" si="5490"/>
        <v>0</v>
      </c>
      <c r="AS1844" s="238">
        <f t="shared" si="5490"/>
        <v>0</v>
      </c>
      <c r="AT1844" s="238">
        <f t="shared" si="5462"/>
        <v>6286894</v>
      </c>
      <c r="AU1844" s="238">
        <f t="shared" si="5463"/>
        <v>6454238.5500000007</v>
      </c>
      <c r="AV1844" s="238">
        <f t="shared" si="5464"/>
        <v>6452203.6600000001</v>
      </c>
    </row>
    <row r="1845" spans="1:48" s="229" customFormat="1" hidden="1">
      <c r="A1845" s="239" t="s">
        <v>102</v>
      </c>
      <c r="B1845" s="227" t="s">
        <v>401</v>
      </c>
      <c r="C1845" s="227" t="s">
        <v>20</v>
      </c>
      <c r="D1845" s="227" t="s">
        <v>16</v>
      </c>
      <c r="E1845" s="227" t="s">
        <v>81</v>
      </c>
      <c r="F1845" s="227" t="s">
        <v>69</v>
      </c>
      <c r="G1845" s="227" t="s">
        <v>147</v>
      </c>
      <c r="H1845" s="227" t="s">
        <v>157</v>
      </c>
      <c r="I1845" s="237" t="s">
        <v>101</v>
      </c>
      <c r="J1845" s="238"/>
      <c r="K1845" s="238"/>
      <c r="L1845" s="238"/>
      <c r="M1845" s="238"/>
      <c r="N1845" s="238"/>
      <c r="O1845" s="238"/>
      <c r="P1845" s="238">
        <f>4788145.47+157728+1446020.53</f>
        <v>6391894</v>
      </c>
      <c r="Q1845" s="238">
        <f>4836029.61+157728+1460480.94</f>
        <v>6454238.5500000007</v>
      </c>
      <c r="R1845" s="238">
        <f>4884389.91+92728+1475085.75</f>
        <v>6452203.6600000001</v>
      </c>
      <c r="S1845" s="238"/>
      <c r="T1845" s="238"/>
      <c r="U1845" s="238"/>
      <c r="V1845" s="238">
        <f t="shared" si="5448"/>
        <v>6391894</v>
      </c>
      <c r="W1845" s="238">
        <f t="shared" si="5448"/>
        <v>6454238.5500000007</v>
      </c>
      <c r="X1845" s="238">
        <f t="shared" si="5448"/>
        <v>6452203.6600000001</v>
      </c>
      <c r="Y1845" s="238"/>
      <c r="Z1845" s="238"/>
      <c r="AA1845" s="238"/>
      <c r="AB1845" s="238">
        <f t="shared" si="5450"/>
        <v>6391894</v>
      </c>
      <c r="AC1845" s="238">
        <f t="shared" si="5451"/>
        <v>6454238.5500000007</v>
      </c>
      <c r="AD1845" s="238">
        <f t="shared" si="5452"/>
        <v>6452203.6600000001</v>
      </c>
      <c r="AE1845" s="238"/>
      <c r="AF1845" s="238"/>
      <c r="AG1845" s="238"/>
      <c r="AH1845" s="238">
        <f t="shared" si="5454"/>
        <v>6391894</v>
      </c>
      <c r="AI1845" s="238">
        <f t="shared" si="5455"/>
        <v>6454238.5500000007</v>
      </c>
      <c r="AJ1845" s="238">
        <f t="shared" si="5456"/>
        <v>6452203.6600000001</v>
      </c>
      <c r="AK1845" s="238"/>
      <c r="AL1845" s="238"/>
      <c r="AM1845" s="238"/>
      <c r="AN1845" s="238">
        <f t="shared" si="5458"/>
        <v>6391894</v>
      </c>
      <c r="AO1845" s="238">
        <f t="shared" si="5459"/>
        <v>6454238.5500000007</v>
      </c>
      <c r="AP1845" s="238">
        <f t="shared" si="5460"/>
        <v>6452203.6600000001</v>
      </c>
      <c r="AQ1845" s="238">
        <v>-105000</v>
      </c>
      <c r="AR1845" s="238"/>
      <c r="AS1845" s="238"/>
      <c r="AT1845" s="238">
        <f t="shared" si="5462"/>
        <v>6286894</v>
      </c>
      <c r="AU1845" s="238">
        <f t="shared" si="5463"/>
        <v>6454238.5500000007</v>
      </c>
      <c r="AV1845" s="238">
        <f t="shared" si="5464"/>
        <v>6452203.6600000001</v>
      </c>
    </row>
    <row r="1846" spans="1:48" s="229" customFormat="1" ht="25.5" hidden="1">
      <c r="A1846" s="240" t="s">
        <v>259</v>
      </c>
      <c r="B1846" s="227" t="s">
        <v>401</v>
      </c>
      <c r="C1846" s="227" t="s">
        <v>20</v>
      </c>
      <c r="D1846" s="227" t="s">
        <v>16</v>
      </c>
      <c r="E1846" s="227" t="s">
        <v>81</v>
      </c>
      <c r="F1846" s="227" t="s">
        <v>69</v>
      </c>
      <c r="G1846" s="227" t="s">
        <v>147</v>
      </c>
      <c r="H1846" s="227" t="s">
        <v>157</v>
      </c>
      <c r="I1846" s="237" t="s">
        <v>93</v>
      </c>
      <c r="J1846" s="238"/>
      <c r="K1846" s="238"/>
      <c r="L1846" s="238"/>
      <c r="M1846" s="238"/>
      <c r="N1846" s="238"/>
      <c r="O1846" s="238"/>
      <c r="P1846" s="238">
        <f>P1847</f>
        <v>557471</v>
      </c>
      <c r="Q1846" s="238">
        <f t="shared" ref="Q1846:U1846" si="5491">Q1847</f>
        <v>573863.76</v>
      </c>
      <c r="R1846" s="238">
        <f t="shared" si="5491"/>
        <v>555600.31000000006</v>
      </c>
      <c r="S1846" s="238">
        <f t="shared" si="5491"/>
        <v>0</v>
      </c>
      <c r="T1846" s="238">
        <f t="shared" si="5491"/>
        <v>0</v>
      </c>
      <c r="U1846" s="238">
        <f t="shared" si="5491"/>
        <v>0</v>
      </c>
      <c r="V1846" s="238">
        <f t="shared" si="5448"/>
        <v>557471</v>
      </c>
      <c r="W1846" s="238">
        <f t="shared" si="5448"/>
        <v>573863.76</v>
      </c>
      <c r="X1846" s="238">
        <f t="shared" si="5448"/>
        <v>555600.31000000006</v>
      </c>
      <c r="Y1846" s="238">
        <f t="shared" ref="Y1846:AA1846" si="5492">Y1847</f>
        <v>0</v>
      </c>
      <c r="Z1846" s="238">
        <f t="shared" si="5492"/>
        <v>0</v>
      </c>
      <c r="AA1846" s="238">
        <f t="shared" si="5492"/>
        <v>0</v>
      </c>
      <c r="AB1846" s="238">
        <f t="shared" si="5450"/>
        <v>557471</v>
      </c>
      <c r="AC1846" s="238">
        <f t="shared" si="5451"/>
        <v>573863.76</v>
      </c>
      <c r="AD1846" s="238">
        <f t="shared" si="5452"/>
        <v>555600.31000000006</v>
      </c>
      <c r="AE1846" s="238">
        <f t="shared" ref="AE1846:AG1846" si="5493">AE1847</f>
        <v>0</v>
      </c>
      <c r="AF1846" s="238">
        <f t="shared" si="5493"/>
        <v>0</v>
      </c>
      <c r="AG1846" s="238">
        <f t="shared" si="5493"/>
        <v>0</v>
      </c>
      <c r="AH1846" s="238">
        <f t="shared" si="5454"/>
        <v>557471</v>
      </c>
      <c r="AI1846" s="238">
        <f t="shared" si="5455"/>
        <v>573863.76</v>
      </c>
      <c r="AJ1846" s="238">
        <f t="shared" si="5456"/>
        <v>555600.31000000006</v>
      </c>
      <c r="AK1846" s="238">
        <f t="shared" ref="AK1846:AM1846" si="5494">AK1847</f>
        <v>0</v>
      </c>
      <c r="AL1846" s="238">
        <f t="shared" si="5494"/>
        <v>0</v>
      </c>
      <c r="AM1846" s="238">
        <f t="shared" si="5494"/>
        <v>0</v>
      </c>
      <c r="AN1846" s="238">
        <f t="shared" si="5458"/>
        <v>557471</v>
      </c>
      <c r="AO1846" s="238">
        <f t="shared" si="5459"/>
        <v>573863.76</v>
      </c>
      <c r="AP1846" s="238">
        <f t="shared" si="5460"/>
        <v>555600.31000000006</v>
      </c>
      <c r="AQ1846" s="238">
        <f t="shared" ref="AQ1846:AS1846" si="5495">AQ1847</f>
        <v>20000</v>
      </c>
      <c r="AR1846" s="238">
        <f t="shared" si="5495"/>
        <v>0</v>
      </c>
      <c r="AS1846" s="238">
        <f t="shared" si="5495"/>
        <v>0</v>
      </c>
      <c r="AT1846" s="238">
        <f t="shared" si="5462"/>
        <v>577471</v>
      </c>
      <c r="AU1846" s="238">
        <f t="shared" si="5463"/>
        <v>573863.76</v>
      </c>
      <c r="AV1846" s="238">
        <f t="shared" si="5464"/>
        <v>555600.31000000006</v>
      </c>
    </row>
    <row r="1847" spans="1:48" s="229" customFormat="1" ht="25.5" hidden="1">
      <c r="A1847" s="239" t="s">
        <v>97</v>
      </c>
      <c r="B1847" s="227" t="s">
        <v>401</v>
      </c>
      <c r="C1847" s="227" t="s">
        <v>20</v>
      </c>
      <c r="D1847" s="227" t="s">
        <v>16</v>
      </c>
      <c r="E1847" s="227" t="s">
        <v>81</v>
      </c>
      <c r="F1847" s="227" t="s">
        <v>69</v>
      </c>
      <c r="G1847" s="227" t="s">
        <v>147</v>
      </c>
      <c r="H1847" s="227" t="s">
        <v>157</v>
      </c>
      <c r="I1847" s="237" t="s">
        <v>94</v>
      </c>
      <c r="J1847" s="238"/>
      <c r="K1847" s="238"/>
      <c r="L1847" s="238"/>
      <c r="M1847" s="238"/>
      <c r="N1847" s="238"/>
      <c r="O1847" s="238"/>
      <c r="P1847" s="238">
        <f>540314+17157</f>
        <v>557471</v>
      </c>
      <c r="Q1847" s="238">
        <f>556020.48+17843.28</f>
        <v>573863.76</v>
      </c>
      <c r="R1847" s="238">
        <f>112286+443314.31</f>
        <v>555600.31000000006</v>
      </c>
      <c r="S1847" s="238"/>
      <c r="T1847" s="238"/>
      <c r="U1847" s="238"/>
      <c r="V1847" s="238">
        <f t="shared" si="5448"/>
        <v>557471</v>
      </c>
      <c r="W1847" s="238">
        <f t="shared" si="5448"/>
        <v>573863.76</v>
      </c>
      <c r="X1847" s="238">
        <f t="shared" si="5448"/>
        <v>555600.31000000006</v>
      </c>
      <c r="Y1847" s="238"/>
      <c r="Z1847" s="238"/>
      <c r="AA1847" s="238"/>
      <c r="AB1847" s="238">
        <f t="shared" si="5450"/>
        <v>557471</v>
      </c>
      <c r="AC1847" s="238">
        <f t="shared" si="5451"/>
        <v>573863.76</v>
      </c>
      <c r="AD1847" s="238">
        <f t="shared" si="5452"/>
        <v>555600.31000000006</v>
      </c>
      <c r="AE1847" s="238"/>
      <c r="AF1847" s="238"/>
      <c r="AG1847" s="238"/>
      <c r="AH1847" s="238">
        <f t="shared" si="5454"/>
        <v>557471</v>
      </c>
      <c r="AI1847" s="238">
        <f t="shared" si="5455"/>
        <v>573863.76</v>
      </c>
      <c r="AJ1847" s="238">
        <f t="shared" si="5456"/>
        <v>555600.31000000006</v>
      </c>
      <c r="AK1847" s="238"/>
      <c r="AL1847" s="238"/>
      <c r="AM1847" s="238"/>
      <c r="AN1847" s="238">
        <f t="shared" si="5458"/>
        <v>557471</v>
      </c>
      <c r="AO1847" s="238">
        <f t="shared" si="5459"/>
        <v>573863.76</v>
      </c>
      <c r="AP1847" s="238">
        <f t="shared" si="5460"/>
        <v>555600.31000000006</v>
      </c>
      <c r="AQ1847" s="238">
        <v>20000</v>
      </c>
      <c r="AR1847" s="238"/>
      <c r="AS1847" s="238"/>
      <c r="AT1847" s="238">
        <f t="shared" si="5462"/>
        <v>577471</v>
      </c>
      <c r="AU1847" s="238">
        <f t="shared" si="5463"/>
        <v>573863.76</v>
      </c>
      <c r="AV1847" s="238">
        <f t="shared" si="5464"/>
        <v>555600.31000000006</v>
      </c>
    </row>
    <row r="1848" spans="1:48" s="229" customFormat="1" hidden="1">
      <c r="A1848" s="239" t="s">
        <v>79</v>
      </c>
      <c r="B1848" s="227" t="s">
        <v>401</v>
      </c>
      <c r="C1848" s="227" t="s">
        <v>20</v>
      </c>
      <c r="D1848" s="227" t="s">
        <v>16</v>
      </c>
      <c r="E1848" s="227" t="s">
        <v>81</v>
      </c>
      <c r="F1848" s="227" t="s">
        <v>69</v>
      </c>
      <c r="G1848" s="227" t="s">
        <v>147</v>
      </c>
      <c r="H1848" s="227" t="s">
        <v>157</v>
      </c>
      <c r="I1848" s="237" t="s">
        <v>76</v>
      </c>
      <c r="J1848" s="238"/>
      <c r="K1848" s="238"/>
      <c r="L1848" s="238"/>
      <c r="M1848" s="238"/>
      <c r="N1848" s="238"/>
      <c r="O1848" s="238"/>
      <c r="P1848" s="238">
        <f>P1849</f>
        <v>8000</v>
      </c>
      <c r="Q1848" s="238">
        <f t="shared" ref="Q1848:U1848" si="5496">Q1849</f>
        <v>8000</v>
      </c>
      <c r="R1848" s="238">
        <f t="shared" si="5496"/>
        <v>8000</v>
      </c>
      <c r="S1848" s="238">
        <f t="shared" si="5496"/>
        <v>0</v>
      </c>
      <c r="T1848" s="238">
        <f t="shared" si="5496"/>
        <v>0</v>
      </c>
      <c r="U1848" s="238">
        <f t="shared" si="5496"/>
        <v>0</v>
      </c>
      <c r="V1848" s="238">
        <f t="shared" si="5448"/>
        <v>8000</v>
      </c>
      <c r="W1848" s="238">
        <f t="shared" si="5448"/>
        <v>8000</v>
      </c>
      <c r="X1848" s="238">
        <f t="shared" si="5448"/>
        <v>8000</v>
      </c>
      <c r="Y1848" s="238">
        <f t="shared" ref="Y1848:AA1848" si="5497">Y1849</f>
        <v>0</v>
      </c>
      <c r="Z1848" s="238">
        <f t="shared" si="5497"/>
        <v>0</v>
      </c>
      <c r="AA1848" s="238">
        <f t="shared" si="5497"/>
        <v>0</v>
      </c>
      <c r="AB1848" s="238">
        <f t="shared" si="5450"/>
        <v>8000</v>
      </c>
      <c r="AC1848" s="238">
        <f t="shared" si="5451"/>
        <v>8000</v>
      </c>
      <c r="AD1848" s="238">
        <f t="shared" si="5452"/>
        <v>8000</v>
      </c>
      <c r="AE1848" s="238">
        <f t="shared" ref="AE1848:AG1848" si="5498">AE1849</f>
        <v>0</v>
      </c>
      <c r="AF1848" s="238">
        <f t="shared" si="5498"/>
        <v>0</v>
      </c>
      <c r="AG1848" s="238">
        <f t="shared" si="5498"/>
        <v>0</v>
      </c>
      <c r="AH1848" s="238">
        <f t="shared" si="5454"/>
        <v>8000</v>
      </c>
      <c r="AI1848" s="238">
        <f t="shared" si="5455"/>
        <v>8000</v>
      </c>
      <c r="AJ1848" s="238">
        <f t="shared" si="5456"/>
        <v>8000</v>
      </c>
      <c r="AK1848" s="238">
        <f t="shared" ref="AK1848:AM1848" si="5499">AK1849</f>
        <v>0</v>
      </c>
      <c r="AL1848" s="238">
        <f t="shared" si="5499"/>
        <v>0</v>
      </c>
      <c r="AM1848" s="238">
        <f t="shared" si="5499"/>
        <v>0</v>
      </c>
      <c r="AN1848" s="238">
        <f t="shared" si="5458"/>
        <v>8000</v>
      </c>
      <c r="AO1848" s="238">
        <f t="shared" si="5459"/>
        <v>8000</v>
      </c>
      <c r="AP1848" s="238">
        <f t="shared" si="5460"/>
        <v>8000</v>
      </c>
      <c r="AQ1848" s="238">
        <f t="shared" ref="AQ1848:AS1848" si="5500">AQ1849</f>
        <v>0</v>
      </c>
      <c r="AR1848" s="238">
        <f t="shared" si="5500"/>
        <v>0</v>
      </c>
      <c r="AS1848" s="238">
        <f t="shared" si="5500"/>
        <v>0</v>
      </c>
      <c r="AT1848" s="238">
        <f t="shared" si="5462"/>
        <v>8000</v>
      </c>
      <c r="AU1848" s="238">
        <f t="shared" si="5463"/>
        <v>8000</v>
      </c>
      <c r="AV1848" s="238">
        <f t="shared" si="5464"/>
        <v>8000</v>
      </c>
    </row>
    <row r="1849" spans="1:48" s="229" customFormat="1" hidden="1">
      <c r="A1849" s="241" t="s">
        <v>124</v>
      </c>
      <c r="B1849" s="227" t="s">
        <v>401</v>
      </c>
      <c r="C1849" s="227" t="s">
        <v>20</v>
      </c>
      <c r="D1849" s="227" t="s">
        <v>16</v>
      </c>
      <c r="E1849" s="227" t="s">
        <v>81</v>
      </c>
      <c r="F1849" s="227" t="s">
        <v>69</v>
      </c>
      <c r="G1849" s="227" t="s">
        <v>147</v>
      </c>
      <c r="H1849" s="227" t="s">
        <v>157</v>
      </c>
      <c r="I1849" s="237" t="s">
        <v>123</v>
      </c>
      <c r="J1849" s="238"/>
      <c r="K1849" s="238"/>
      <c r="L1849" s="238"/>
      <c r="M1849" s="238"/>
      <c r="N1849" s="238"/>
      <c r="O1849" s="238"/>
      <c r="P1849" s="238">
        <f>500+7000+500</f>
        <v>8000</v>
      </c>
      <c r="Q1849" s="238">
        <v>8000</v>
      </c>
      <c r="R1849" s="238">
        <v>8000</v>
      </c>
      <c r="S1849" s="238"/>
      <c r="T1849" s="238"/>
      <c r="U1849" s="238"/>
      <c r="V1849" s="238">
        <f t="shared" si="5448"/>
        <v>8000</v>
      </c>
      <c r="W1849" s="238">
        <f t="shared" si="5448"/>
        <v>8000</v>
      </c>
      <c r="X1849" s="238">
        <f t="shared" si="5448"/>
        <v>8000</v>
      </c>
      <c r="Y1849" s="238"/>
      <c r="Z1849" s="238"/>
      <c r="AA1849" s="238"/>
      <c r="AB1849" s="238">
        <f t="shared" si="5450"/>
        <v>8000</v>
      </c>
      <c r="AC1849" s="238">
        <f t="shared" si="5451"/>
        <v>8000</v>
      </c>
      <c r="AD1849" s="238">
        <f t="shared" si="5452"/>
        <v>8000</v>
      </c>
      <c r="AE1849" s="238"/>
      <c r="AF1849" s="238"/>
      <c r="AG1849" s="238"/>
      <c r="AH1849" s="238">
        <f t="shared" si="5454"/>
        <v>8000</v>
      </c>
      <c r="AI1849" s="238">
        <f t="shared" si="5455"/>
        <v>8000</v>
      </c>
      <c r="AJ1849" s="238">
        <f t="shared" si="5456"/>
        <v>8000</v>
      </c>
      <c r="AK1849" s="238"/>
      <c r="AL1849" s="238"/>
      <c r="AM1849" s="238"/>
      <c r="AN1849" s="238">
        <f t="shared" si="5458"/>
        <v>8000</v>
      </c>
      <c r="AO1849" s="238">
        <f t="shared" si="5459"/>
        <v>8000</v>
      </c>
      <c r="AP1849" s="238">
        <f t="shared" si="5460"/>
        <v>8000</v>
      </c>
      <c r="AQ1849" s="238"/>
      <c r="AR1849" s="238"/>
      <c r="AS1849" s="238"/>
      <c r="AT1849" s="238">
        <f t="shared" si="5462"/>
        <v>8000</v>
      </c>
      <c r="AU1849" s="238">
        <f t="shared" si="5463"/>
        <v>8000</v>
      </c>
      <c r="AV1849" s="238">
        <f t="shared" si="5464"/>
        <v>8000</v>
      </c>
    </row>
    <row r="1850" spans="1:48" s="229" customFormat="1" hidden="1">
      <c r="A1850" s="239" t="s">
        <v>89</v>
      </c>
      <c r="B1850" s="227" t="s">
        <v>401</v>
      </c>
      <c r="C1850" s="227" t="s">
        <v>20</v>
      </c>
      <c r="D1850" s="227" t="s">
        <v>16</v>
      </c>
      <c r="E1850" s="227" t="s">
        <v>81</v>
      </c>
      <c r="F1850" s="227" t="s">
        <v>69</v>
      </c>
      <c r="G1850" s="227" t="s">
        <v>147</v>
      </c>
      <c r="H1850" s="227" t="s">
        <v>173</v>
      </c>
      <c r="I1850" s="237"/>
      <c r="J1850" s="238"/>
      <c r="K1850" s="238"/>
      <c r="L1850" s="238"/>
      <c r="M1850" s="238"/>
      <c r="N1850" s="238"/>
      <c r="O1850" s="238"/>
      <c r="P1850" s="238">
        <f>P1851</f>
        <v>0</v>
      </c>
      <c r="Q1850" s="238">
        <f t="shared" ref="Q1850:U1851" si="5501">Q1851</f>
        <v>0</v>
      </c>
      <c r="R1850" s="238">
        <f t="shared" si="5501"/>
        <v>0</v>
      </c>
      <c r="S1850" s="238">
        <f t="shared" si="5501"/>
        <v>0</v>
      </c>
      <c r="T1850" s="238">
        <f t="shared" si="5501"/>
        <v>0</v>
      </c>
      <c r="U1850" s="238">
        <f t="shared" si="5501"/>
        <v>0</v>
      </c>
      <c r="V1850" s="238">
        <f t="shared" si="5448"/>
        <v>0</v>
      </c>
      <c r="W1850" s="238">
        <f t="shared" si="5448"/>
        <v>0</v>
      </c>
      <c r="X1850" s="238">
        <f t="shared" si="5448"/>
        <v>0</v>
      </c>
      <c r="Y1850" s="238">
        <f t="shared" ref="Y1850:AA1851" si="5502">Y1851</f>
        <v>5000</v>
      </c>
      <c r="Z1850" s="238">
        <f t="shared" si="5502"/>
        <v>0</v>
      </c>
      <c r="AA1850" s="238">
        <f t="shared" si="5502"/>
        <v>0</v>
      </c>
      <c r="AB1850" s="238">
        <f t="shared" si="5450"/>
        <v>5000</v>
      </c>
      <c r="AC1850" s="238">
        <f t="shared" si="5451"/>
        <v>0</v>
      </c>
      <c r="AD1850" s="238">
        <f t="shared" si="5452"/>
        <v>0</v>
      </c>
      <c r="AE1850" s="238">
        <f t="shared" ref="AE1850:AG1851" si="5503">AE1851</f>
        <v>0</v>
      </c>
      <c r="AF1850" s="238">
        <f t="shared" si="5503"/>
        <v>0</v>
      </c>
      <c r="AG1850" s="238">
        <f t="shared" si="5503"/>
        <v>0</v>
      </c>
      <c r="AH1850" s="238">
        <f t="shared" si="5454"/>
        <v>5000</v>
      </c>
      <c r="AI1850" s="238">
        <f t="shared" si="5455"/>
        <v>0</v>
      </c>
      <c r="AJ1850" s="238">
        <f t="shared" si="5456"/>
        <v>0</v>
      </c>
      <c r="AK1850" s="238">
        <f t="shared" ref="AK1850:AM1851" si="5504">AK1851</f>
        <v>0</v>
      </c>
      <c r="AL1850" s="238">
        <f t="shared" si="5504"/>
        <v>0</v>
      </c>
      <c r="AM1850" s="238">
        <f t="shared" si="5504"/>
        <v>0</v>
      </c>
      <c r="AN1850" s="238">
        <f t="shared" si="5458"/>
        <v>5000</v>
      </c>
      <c r="AO1850" s="238">
        <f t="shared" si="5459"/>
        <v>0</v>
      </c>
      <c r="AP1850" s="238">
        <f t="shared" si="5460"/>
        <v>0</v>
      </c>
      <c r="AQ1850" s="238">
        <f t="shared" ref="AQ1850:AS1851" si="5505">AQ1851</f>
        <v>0</v>
      </c>
      <c r="AR1850" s="238">
        <f t="shared" si="5505"/>
        <v>0</v>
      </c>
      <c r="AS1850" s="238">
        <f t="shared" si="5505"/>
        <v>0</v>
      </c>
      <c r="AT1850" s="238">
        <f t="shared" si="5462"/>
        <v>5000</v>
      </c>
      <c r="AU1850" s="238">
        <f t="shared" si="5463"/>
        <v>0</v>
      </c>
      <c r="AV1850" s="238">
        <f t="shared" si="5464"/>
        <v>0</v>
      </c>
    </row>
    <row r="1851" spans="1:48" s="229" customFormat="1" ht="25.5" hidden="1">
      <c r="A1851" s="240" t="s">
        <v>259</v>
      </c>
      <c r="B1851" s="227" t="s">
        <v>401</v>
      </c>
      <c r="C1851" s="227" t="s">
        <v>20</v>
      </c>
      <c r="D1851" s="227" t="s">
        <v>16</v>
      </c>
      <c r="E1851" s="227" t="s">
        <v>81</v>
      </c>
      <c r="F1851" s="227" t="s">
        <v>69</v>
      </c>
      <c r="G1851" s="227" t="s">
        <v>147</v>
      </c>
      <c r="H1851" s="227" t="s">
        <v>173</v>
      </c>
      <c r="I1851" s="237" t="s">
        <v>93</v>
      </c>
      <c r="J1851" s="238"/>
      <c r="K1851" s="238"/>
      <c r="L1851" s="238"/>
      <c r="M1851" s="238"/>
      <c r="N1851" s="238"/>
      <c r="O1851" s="238"/>
      <c r="P1851" s="238">
        <f>P1852</f>
        <v>0</v>
      </c>
      <c r="Q1851" s="238">
        <f t="shared" si="5501"/>
        <v>0</v>
      </c>
      <c r="R1851" s="238">
        <f t="shared" si="5501"/>
        <v>0</v>
      </c>
      <c r="S1851" s="238">
        <f t="shared" si="5501"/>
        <v>0</v>
      </c>
      <c r="T1851" s="238">
        <f t="shared" si="5501"/>
        <v>0</v>
      </c>
      <c r="U1851" s="238">
        <f t="shared" si="5501"/>
        <v>0</v>
      </c>
      <c r="V1851" s="238">
        <f t="shared" si="5448"/>
        <v>0</v>
      </c>
      <c r="W1851" s="238">
        <f t="shared" si="5448"/>
        <v>0</v>
      </c>
      <c r="X1851" s="238">
        <f t="shared" si="5448"/>
        <v>0</v>
      </c>
      <c r="Y1851" s="238">
        <f t="shared" si="5502"/>
        <v>5000</v>
      </c>
      <c r="Z1851" s="238">
        <f t="shared" si="5502"/>
        <v>0</v>
      </c>
      <c r="AA1851" s="238">
        <f t="shared" si="5502"/>
        <v>0</v>
      </c>
      <c r="AB1851" s="238">
        <f t="shared" si="5450"/>
        <v>5000</v>
      </c>
      <c r="AC1851" s="238">
        <f t="shared" si="5451"/>
        <v>0</v>
      </c>
      <c r="AD1851" s="238">
        <f t="shared" si="5452"/>
        <v>0</v>
      </c>
      <c r="AE1851" s="238">
        <f t="shared" si="5503"/>
        <v>0</v>
      </c>
      <c r="AF1851" s="238">
        <f t="shared" si="5503"/>
        <v>0</v>
      </c>
      <c r="AG1851" s="238">
        <f t="shared" si="5503"/>
        <v>0</v>
      </c>
      <c r="AH1851" s="238">
        <f t="shared" si="5454"/>
        <v>5000</v>
      </c>
      <c r="AI1851" s="238">
        <f t="shared" si="5455"/>
        <v>0</v>
      </c>
      <c r="AJ1851" s="238">
        <f t="shared" si="5456"/>
        <v>0</v>
      </c>
      <c r="AK1851" s="238">
        <f t="shared" si="5504"/>
        <v>0</v>
      </c>
      <c r="AL1851" s="238">
        <f t="shared" si="5504"/>
        <v>0</v>
      </c>
      <c r="AM1851" s="238">
        <f t="shared" si="5504"/>
        <v>0</v>
      </c>
      <c r="AN1851" s="238">
        <f t="shared" si="5458"/>
        <v>5000</v>
      </c>
      <c r="AO1851" s="238">
        <f t="shared" si="5459"/>
        <v>0</v>
      </c>
      <c r="AP1851" s="238">
        <f t="shared" si="5460"/>
        <v>0</v>
      </c>
      <c r="AQ1851" s="238">
        <f t="shared" si="5505"/>
        <v>0</v>
      </c>
      <c r="AR1851" s="238">
        <f t="shared" si="5505"/>
        <v>0</v>
      </c>
      <c r="AS1851" s="238">
        <f t="shared" si="5505"/>
        <v>0</v>
      </c>
      <c r="AT1851" s="238">
        <f t="shared" si="5462"/>
        <v>5000</v>
      </c>
      <c r="AU1851" s="238">
        <f t="shared" si="5463"/>
        <v>0</v>
      </c>
      <c r="AV1851" s="238">
        <f t="shared" si="5464"/>
        <v>0</v>
      </c>
    </row>
    <row r="1852" spans="1:48" s="229" customFormat="1" ht="25.5" hidden="1">
      <c r="A1852" s="239" t="s">
        <v>97</v>
      </c>
      <c r="B1852" s="227" t="s">
        <v>401</v>
      </c>
      <c r="C1852" s="227" t="s">
        <v>20</v>
      </c>
      <c r="D1852" s="227" t="s">
        <v>16</v>
      </c>
      <c r="E1852" s="227" t="s">
        <v>81</v>
      </c>
      <c r="F1852" s="227" t="s">
        <v>69</v>
      </c>
      <c r="G1852" s="227" t="s">
        <v>147</v>
      </c>
      <c r="H1852" s="227" t="s">
        <v>173</v>
      </c>
      <c r="I1852" s="237" t="s">
        <v>94</v>
      </c>
      <c r="J1852" s="238"/>
      <c r="K1852" s="238"/>
      <c r="L1852" s="238"/>
      <c r="M1852" s="238"/>
      <c r="N1852" s="238"/>
      <c r="O1852" s="238"/>
      <c r="P1852" s="238"/>
      <c r="Q1852" s="238"/>
      <c r="R1852" s="238"/>
      <c r="S1852" s="238"/>
      <c r="T1852" s="238"/>
      <c r="U1852" s="238"/>
      <c r="V1852" s="238">
        <f t="shared" si="5448"/>
        <v>0</v>
      </c>
      <c r="W1852" s="238">
        <f t="shared" si="5448"/>
        <v>0</v>
      </c>
      <c r="X1852" s="238">
        <f t="shared" si="5448"/>
        <v>0</v>
      </c>
      <c r="Y1852" s="238">
        <v>5000</v>
      </c>
      <c r="Z1852" s="238"/>
      <c r="AA1852" s="238"/>
      <c r="AB1852" s="238">
        <f t="shared" si="5450"/>
        <v>5000</v>
      </c>
      <c r="AC1852" s="238">
        <f t="shared" si="5451"/>
        <v>0</v>
      </c>
      <c r="AD1852" s="238">
        <f t="shared" si="5452"/>
        <v>0</v>
      </c>
      <c r="AE1852" s="238"/>
      <c r="AF1852" s="238"/>
      <c r="AG1852" s="238"/>
      <c r="AH1852" s="238">
        <f t="shared" si="5454"/>
        <v>5000</v>
      </c>
      <c r="AI1852" s="238">
        <f t="shared" si="5455"/>
        <v>0</v>
      </c>
      <c r="AJ1852" s="238">
        <f t="shared" si="5456"/>
        <v>0</v>
      </c>
      <c r="AK1852" s="238"/>
      <c r="AL1852" s="238"/>
      <c r="AM1852" s="238"/>
      <c r="AN1852" s="238">
        <f t="shared" si="5458"/>
        <v>5000</v>
      </c>
      <c r="AO1852" s="238">
        <f t="shared" si="5459"/>
        <v>0</v>
      </c>
      <c r="AP1852" s="238">
        <f t="shared" si="5460"/>
        <v>0</v>
      </c>
      <c r="AQ1852" s="238"/>
      <c r="AR1852" s="238"/>
      <c r="AS1852" s="238"/>
      <c r="AT1852" s="238">
        <f t="shared" si="5462"/>
        <v>5000</v>
      </c>
      <c r="AU1852" s="238">
        <f t="shared" si="5463"/>
        <v>0</v>
      </c>
      <c r="AV1852" s="238">
        <f t="shared" si="5464"/>
        <v>0</v>
      </c>
    </row>
    <row r="1853" spans="1:48" s="229" customFormat="1" hidden="1">
      <c r="A1853" s="230" t="s">
        <v>1</v>
      </c>
      <c r="B1853" s="231" t="s">
        <v>401</v>
      </c>
      <c r="C1853" s="231" t="s">
        <v>20</v>
      </c>
      <c r="D1853" s="231" t="s">
        <v>49</v>
      </c>
      <c r="E1853" s="231"/>
      <c r="F1853" s="231"/>
      <c r="G1853" s="231"/>
      <c r="H1853" s="227"/>
      <c r="I1853" s="237"/>
      <c r="J1853" s="234"/>
      <c r="K1853" s="234"/>
      <c r="L1853" s="234"/>
      <c r="M1853" s="234"/>
      <c r="N1853" s="234"/>
      <c r="O1853" s="234"/>
      <c r="P1853" s="234">
        <f>P1854</f>
        <v>346000</v>
      </c>
      <c r="Q1853" s="234">
        <f t="shared" ref="Q1853:U1857" si="5506">Q1854</f>
        <v>0</v>
      </c>
      <c r="R1853" s="234">
        <f t="shared" si="5506"/>
        <v>0</v>
      </c>
      <c r="S1853" s="234">
        <f t="shared" si="5506"/>
        <v>0</v>
      </c>
      <c r="T1853" s="234">
        <f t="shared" si="5506"/>
        <v>0</v>
      </c>
      <c r="U1853" s="234">
        <f t="shared" si="5506"/>
        <v>0</v>
      </c>
      <c r="V1853" s="234">
        <f t="shared" si="5448"/>
        <v>346000</v>
      </c>
      <c r="W1853" s="234">
        <f t="shared" si="5448"/>
        <v>0</v>
      </c>
      <c r="X1853" s="234">
        <f t="shared" si="5448"/>
        <v>0</v>
      </c>
      <c r="Y1853" s="234">
        <f>Y1854+Y1863+Y1859</f>
        <v>190000</v>
      </c>
      <c r="Z1853" s="234">
        <f t="shared" ref="Z1853:AA1853" si="5507">Z1854+Z1863+Z1859</f>
        <v>0</v>
      </c>
      <c r="AA1853" s="234">
        <f t="shared" si="5507"/>
        <v>0</v>
      </c>
      <c r="AB1853" s="234">
        <f t="shared" si="5450"/>
        <v>536000</v>
      </c>
      <c r="AC1853" s="234">
        <f t="shared" si="5451"/>
        <v>0</v>
      </c>
      <c r="AD1853" s="234">
        <f t="shared" si="5452"/>
        <v>0</v>
      </c>
      <c r="AE1853" s="234">
        <f>AE1854+AE1863+AE1859</f>
        <v>0</v>
      </c>
      <c r="AF1853" s="234">
        <f t="shared" ref="AF1853:AG1853" si="5508">AF1854+AF1863+AF1859</f>
        <v>0</v>
      </c>
      <c r="AG1853" s="234">
        <f t="shared" si="5508"/>
        <v>0</v>
      </c>
      <c r="AH1853" s="234">
        <f t="shared" si="5454"/>
        <v>536000</v>
      </c>
      <c r="AI1853" s="234">
        <f t="shared" si="5455"/>
        <v>0</v>
      </c>
      <c r="AJ1853" s="234">
        <f t="shared" si="5456"/>
        <v>0</v>
      </c>
      <c r="AK1853" s="234">
        <f>AK1854+AK1863+AK1859</f>
        <v>0</v>
      </c>
      <c r="AL1853" s="234">
        <f t="shared" ref="AL1853:AM1853" si="5509">AL1854+AL1863+AL1859</f>
        <v>0</v>
      </c>
      <c r="AM1853" s="234">
        <f t="shared" si="5509"/>
        <v>0</v>
      </c>
      <c r="AN1853" s="234">
        <f t="shared" si="5458"/>
        <v>536000</v>
      </c>
      <c r="AO1853" s="234">
        <f t="shared" si="5459"/>
        <v>0</v>
      </c>
      <c r="AP1853" s="234">
        <f t="shared" si="5460"/>
        <v>0</v>
      </c>
      <c r="AQ1853" s="234">
        <f>AQ1854+AQ1863+AQ1859</f>
        <v>3000</v>
      </c>
      <c r="AR1853" s="234">
        <f t="shared" ref="AR1853:AS1853" si="5510">AR1854+AR1863+AR1859</f>
        <v>0</v>
      </c>
      <c r="AS1853" s="234">
        <f t="shared" si="5510"/>
        <v>0</v>
      </c>
      <c r="AT1853" s="234">
        <f t="shared" si="5462"/>
        <v>539000</v>
      </c>
      <c r="AU1853" s="234">
        <f t="shared" si="5463"/>
        <v>0</v>
      </c>
      <c r="AV1853" s="234">
        <f t="shared" si="5464"/>
        <v>0</v>
      </c>
    </row>
    <row r="1854" spans="1:48" s="229" customFormat="1" ht="38.25" hidden="1">
      <c r="A1854" s="235" t="s">
        <v>288</v>
      </c>
      <c r="B1854" s="243" t="s">
        <v>401</v>
      </c>
      <c r="C1854" s="243" t="s">
        <v>20</v>
      </c>
      <c r="D1854" s="243" t="s">
        <v>49</v>
      </c>
      <c r="E1854" s="243" t="s">
        <v>27</v>
      </c>
      <c r="F1854" s="243" t="s">
        <v>69</v>
      </c>
      <c r="G1854" s="243" t="s">
        <v>147</v>
      </c>
      <c r="H1854" s="227" t="s">
        <v>148</v>
      </c>
      <c r="I1854" s="237"/>
      <c r="J1854" s="244"/>
      <c r="K1854" s="244"/>
      <c r="L1854" s="244"/>
      <c r="M1854" s="244"/>
      <c r="N1854" s="244"/>
      <c r="O1854" s="244"/>
      <c r="P1854" s="244">
        <f>P1855</f>
        <v>346000</v>
      </c>
      <c r="Q1854" s="244">
        <f t="shared" si="5506"/>
        <v>0</v>
      </c>
      <c r="R1854" s="244">
        <f t="shared" si="5506"/>
        <v>0</v>
      </c>
      <c r="S1854" s="244">
        <f t="shared" si="5506"/>
        <v>0</v>
      </c>
      <c r="T1854" s="244">
        <f t="shared" si="5506"/>
        <v>0</v>
      </c>
      <c r="U1854" s="244">
        <f t="shared" si="5506"/>
        <v>0</v>
      </c>
      <c r="V1854" s="244">
        <f t="shared" si="5448"/>
        <v>346000</v>
      </c>
      <c r="W1854" s="244">
        <f t="shared" si="5448"/>
        <v>0</v>
      </c>
      <c r="X1854" s="244">
        <f t="shared" si="5448"/>
        <v>0</v>
      </c>
      <c r="Y1854" s="244">
        <f t="shared" ref="Y1854:AA1857" si="5511">Y1855</f>
        <v>0</v>
      </c>
      <c r="Z1854" s="244">
        <f t="shared" si="5511"/>
        <v>0</v>
      </c>
      <c r="AA1854" s="244">
        <f t="shared" si="5511"/>
        <v>0</v>
      </c>
      <c r="AB1854" s="244">
        <f t="shared" si="5450"/>
        <v>346000</v>
      </c>
      <c r="AC1854" s="244">
        <f t="shared" si="5451"/>
        <v>0</v>
      </c>
      <c r="AD1854" s="244">
        <f t="shared" si="5452"/>
        <v>0</v>
      </c>
      <c r="AE1854" s="244">
        <f t="shared" ref="AE1854:AG1857" si="5512">AE1855</f>
        <v>0</v>
      </c>
      <c r="AF1854" s="244">
        <f t="shared" si="5512"/>
        <v>0</v>
      </c>
      <c r="AG1854" s="244">
        <f t="shared" si="5512"/>
        <v>0</v>
      </c>
      <c r="AH1854" s="244">
        <f t="shared" si="5454"/>
        <v>346000</v>
      </c>
      <c r="AI1854" s="244">
        <f t="shared" si="5455"/>
        <v>0</v>
      </c>
      <c r="AJ1854" s="244">
        <f t="shared" si="5456"/>
        <v>0</v>
      </c>
      <c r="AK1854" s="244">
        <f t="shared" ref="AK1854:AM1857" si="5513">AK1855</f>
        <v>0</v>
      </c>
      <c r="AL1854" s="244">
        <f t="shared" si="5513"/>
        <v>0</v>
      </c>
      <c r="AM1854" s="244">
        <f t="shared" si="5513"/>
        <v>0</v>
      </c>
      <c r="AN1854" s="244">
        <f t="shared" si="5458"/>
        <v>346000</v>
      </c>
      <c r="AO1854" s="244">
        <f t="shared" si="5459"/>
        <v>0</v>
      </c>
      <c r="AP1854" s="244">
        <f t="shared" si="5460"/>
        <v>0</v>
      </c>
      <c r="AQ1854" s="244">
        <f t="shared" ref="AQ1854:AS1857" si="5514">AQ1855</f>
        <v>0</v>
      </c>
      <c r="AR1854" s="244">
        <f t="shared" si="5514"/>
        <v>0</v>
      </c>
      <c r="AS1854" s="244">
        <f t="shared" si="5514"/>
        <v>0</v>
      </c>
      <c r="AT1854" s="244">
        <f t="shared" si="5462"/>
        <v>346000</v>
      </c>
      <c r="AU1854" s="244">
        <f t="shared" si="5463"/>
        <v>0</v>
      </c>
      <c r="AV1854" s="244">
        <f t="shared" si="5464"/>
        <v>0</v>
      </c>
    </row>
    <row r="1855" spans="1:48" s="229" customFormat="1" hidden="1">
      <c r="A1855" s="235" t="s">
        <v>210</v>
      </c>
      <c r="B1855" s="243" t="s">
        <v>401</v>
      </c>
      <c r="C1855" s="243" t="s">
        <v>20</v>
      </c>
      <c r="D1855" s="243" t="s">
        <v>49</v>
      </c>
      <c r="E1855" s="243" t="s">
        <v>27</v>
      </c>
      <c r="F1855" s="243" t="s">
        <v>44</v>
      </c>
      <c r="G1855" s="243" t="s">
        <v>147</v>
      </c>
      <c r="H1855" s="227" t="s">
        <v>148</v>
      </c>
      <c r="I1855" s="237"/>
      <c r="J1855" s="244"/>
      <c r="K1855" s="244"/>
      <c r="L1855" s="244"/>
      <c r="M1855" s="244"/>
      <c r="N1855" s="244"/>
      <c r="O1855" s="244"/>
      <c r="P1855" s="244">
        <f>P1856</f>
        <v>346000</v>
      </c>
      <c r="Q1855" s="244">
        <f t="shared" si="5506"/>
        <v>0</v>
      </c>
      <c r="R1855" s="244">
        <f t="shared" si="5506"/>
        <v>0</v>
      </c>
      <c r="S1855" s="244">
        <f t="shared" si="5506"/>
        <v>0</v>
      </c>
      <c r="T1855" s="244">
        <f t="shared" si="5506"/>
        <v>0</v>
      </c>
      <c r="U1855" s="244">
        <f t="shared" si="5506"/>
        <v>0</v>
      </c>
      <c r="V1855" s="244">
        <f t="shared" si="5448"/>
        <v>346000</v>
      </c>
      <c r="W1855" s="244">
        <f t="shared" si="5448"/>
        <v>0</v>
      </c>
      <c r="X1855" s="244">
        <f t="shared" si="5448"/>
        <v>0</v>
      </c>
      <c r="Y1855" s="244">
        <f t="shared" si="5511"/>
        <v>0</v>
      </c>
      <c r="Z1855" s="244">
        <f t="shared" si="5511"/>
        <v>0</v>
      </c>
      <c r="AA1855" s="244">
        <f t="shared" si="5511"/>
        <v>0</v>
      </c>
      <c r="AB1855" s="244">
        <f t="shared" si="5450"/>
        <v>346000</v>
      </c>
      <c r="AC1855" s="244">
        <f t="shared" si="5451"/>
        <v>0</v>
      </c>
      <c r="AD1855" s="244">
        <f t="shared" si="5452"/>
        <v>0</v>
      </c>
      <c r="AE1855" s="244">
        <f t="shared" si="5512"/>
        <v>0</v>
      </c>
      <c r="AF1855" s="244">
        <f t="shared" si="5512"/>
        <v>0</v>
      </c>
      <c r="AG1855" s="244">
        <f t="shared" si="5512"/>
        <v>0</v>
      </c>
      <c r="AH1855" s="244">
        <f t="shared" si="5454"/>
        <v>346000</v>
      </c>
      <c r="AI1855" s="244">
        <f t="shared" si="5455"/>
        <v>0</v>
      </c>
      <c r="AJ1855" s="244">
        <f t="shared" si="5456"/>
        <v>0</v>
      </c>
      <c r="AK1855" s="244">
        <f t="shared" si="5513"/>
        <v>0</v>
      </c>
      <c r="AL1855" s="244">
        <f t="shared" si="5513"/>
        <v>0</v>
      </c>
      <c r="AM1855" s="244">
        <f t="shared" si="5513"/>
        <v>0</v>
      </c>
      <c r="AN1855" s="244">
        <f t="shared" si="5458"/>
        <v>346000</v>
      </c>
      <c r="AO1855" s="244">
        <f t="shared" si="5459"/>
        <v>0</v>
      </c>
      <c r="AP1855" s="244">
        <f t="shared" si="5460"/>
        <v>0</v>
      </c>
      <c r="AQ1855" s="244">
        <f t="shared" si="5514"/>
        <v>0</v>
      </c>
      <c r="AR1855" s="244">
        <f t="shared" si="5514"/>
        <v>0</v>
      </c>
      <c r="AS1855" s="244">
        <f t="shared" si="5514"/>
        <v>0</v>
      </c>
      <c r="AT1855" s="244">
        <f t="shared" si="5462"/>
        <v>346000</v>
      </c>
      <c r="AU1855" s="244">
        <f t="shared" si="5463"/>
        <v>0</v>
      </c>
      <c r="AV1855" s="244">
        <f t="shared" si="5464"/>
        <v>0</v>
      </c>
    </row>
    <row r="1856" spans="1:48" s="229" customFormat="1" ht="25.5" hidden="1">
      <c r="A1856" s="268" t="s">
        <v>311</v>
      </c>
      <c r="B1856" s="243" t="s">
        <v>401</v>
      </c>
      <c r="C1856" s="243" t="s">
        <v>20</v>
      </c>
      <c r="D1856" s="243" t="s">
        <v>49</v>
      </c>
      <c r="E1856" s="243" t="s">
        <v>27</v>
      </c>
      <c r="F1856" s="243" t="s">
        <v>44</v>
      </c>
      <c r="G1856" s="243" t="s">
        <v>147</v>
      </c>
      <c r="H1856" s="227" t="s">
        <v>310</v>
      </c>
      <c r="I1856" s="237"/>
      <c r="J1856" s="244"/>
      <c r="K1856" s="244"/>
      <c r="L1856" s="244"/>
      <c r="M1856" s="244"/>
      <c r="N1856" s="244"/>
      <c r="O1856" s="244"/>
      <c r="P1856" s="244">
        <f>P1857</f>
        <v>346000</v>
      </c>
      <c r="Q1856" s="244">
        <f t="shared" si="5506"/>
        <v>0</v>
      </c>
      <c r="R1856" s="244">
        <f t="shared" si="5506"/>
        <v>0</v>
      </c>
      <c r="S1856" s="244">
        <f t="shared" si="5506"/>
        <v>0</v>
      </c>
      <c r="T1856" s="244">
        <f t="shared" si="5506"/>
        <v>0</v>
      </c>
      <c r="U1856" s="244">
        <f t="shared" si="5506"/>
        <v>0</v>
      </c>
      <c r="V1856" s="244">
        <f t="shared" si="5448"/>
        <v>346000</v>
      </c>
      <c r="W1856" s="244">
        <f t="shared" si="5448"/>
        <v>0</v>
      </c>
      <c r="X1856" s="244">
        <f t="shared" si="5448"/>
        <v>0</v>
      </c>
      <c r="Y1856" s="244">
        <f t="shared" si="5511"/>
        <v>0</v>
      </c>
      <c r="Z1856" s="244">
        <f t="shared" si="5511"/>
        <v>0</v>
      </c>
      <c r="AA1856" s="244">
        <f t="shared" si="5511"/>
        <v>0</v>
      </c>
      <c r="AB1856" s="244">
        <f t="shared" si="5450"/>
        <v>346000</v>
      </c>
      <c r="AC1856" s="244">
        <f t="shared" si="5451"/>
        <v>0</v>
      </c>
      <c r="AD1856" s="244">
        <f t="shared" si="5452"/>
        <v>0</v>
      </c>
      <c r="AE1856" s="244">
        <f t="shared" si="5512"/>
        <v>0</v>
      </c>
      <c r="AF1856" s="244">
        <f t="shared" si="5512"/>
        <v>0</v>
      </c>
      <c r="AG1856" s="244">
        <f t="shared" si="5512"/>
        <v>0</v>
      </c>
      <c r="AH1856" s="244">
        <f t="shared" si="5454"/>
        <v>346000</v>
      </c>
      <c r="AI1856" s="244">
        <f t="shared" si="5455"/>
        <v>0</v>
      </c>
      <c r="AJ1856" s="244">
        <f t="shared" si="5456"/>
        <v>0</v>
      </c>
      <c r="AK1856" s="244">
        <f t="shared" si="5513"/>
        <v>0</v>
      </c>
      <c r="AL1856" s="244">
        <f t="shared" si="5513"/>
        <v>0</v>
      </c>
      <c r="AM1856" s="244">
        <f t="shared" si="5513"/>
        <v>0</v>
      </c>
      <c r="AN1856" s="244">
        <f t="shared" si="5458"/>
        <v>346000</v>
      </c>
      <c r="AO1856" s="244">
        <f t="shared" si="5459"/>
        <v>0</v>
      </c>
      <c r="AP1856" s="244">
        <f t="shared" si="5460"/>
        <v>0</v>
      </c>
      <c r="AQ1856" s="244">
        <f t="shared" si="5514"/>
        <v>0</v>
      </c>
      <c r="AR1856" s="244">
        <f t="shared" si="5514"/>
        <v>0</v>
      </c>
      <c r="AS1856" s="244">
        <f t="shared" si="5514"/>
        <v>0</v>
      </c>
      <c r="AT1856" s="244">
        <f t="shared" si="5462"/>
        <v>346000</v>
      </c>
      <c r="AU1856" s="244">
        <f t="shared" si="5463"/>
        <v>0</v>
      </c>
      <c r="AV1856" s="244">
        <f t="shared" si="5464"/>
        <v>0</v>
      </c>
    </row>
    <row r="1857" spans="1:48" s="229" customFormat="1" ht="25.5" hidden="1">
      <c r="A1857" s="240" t="s">
        <v>259</v>
      </c>
      <c r="B1857" s="243" t="s">
        <v>401</v>
      </c>
      <c r="C1857" s="243" t="s">
        <v>20</v>
      </c>
      <c r="D1857" s="243" t="s">
        <v>49</v>
      </c>
      <c r="E1857" s="243" t="s">
        <v>27</v>
      </c>
      <c r="F1857" s="243" t="s">
        <v>44</v>
      </c>
      <c r="G1857" s="243" t="s">
        <v>147</v>
      </c>
      <c r="H1857" s="227" t="s">
        <v>310</v>
      </c>
      <c r="I1857" s="237" t="s">
        <v>93</v>
      </c>
      <c r="J1857" s="244"/>
      <c r="K1857" s="244"/>
      <c r="L1857" s="244"/>
      <c r="M1857" s="244"/>
      <c r="N1857" s="244"/>
      <c r="O1857" s="244"/>
      <c r="P1857" s="244">
        <f>P1858</f>
        <v>346000</v>
      </c>
      <c r="Q1857" s="244">
        <f t="shared" si="5506"/>
        <v>0</v>
      </c>
      <c r="R1857" s="244">
        <f t="shared" si="5506"/>
        <v>0</v>
      </c>
      <c r="S1857" s="244">
        <f t="shared" si="5506"/>
        <v>0</v>
      </c>
      <c r="T1857" s="244">
        <f t="shared" si="5506"/>
        <v>0</v>
      </c>
      <c r="U1857" s="244">
        <f t="shared" si="5506"/>
        <v>0</v>
      </c>
      <c r="V1857" s="244">
        <f t="shared" si="5448"/>
        <v>346000</v>
      </c>
      <c r="W1857" s="244">
        <f t="shared" si="5448"/>
        <v>0</v>
      </c>
      <c r="X1857" s="244">
        <f t="shared" si="5448"/>
        <v>0</v>
      </c>
      <c r="Y1857" s="244">
        <f t="shared" si="5511"/>
        <v>0</v>
      </c>
      <c r="Z1857" s="244">
        <f t="shared" si="5511"/>
        <v>0</v>
      </c>
      <c r="AA1857" s="244">
        <f t="shared" si="5511"/>
        <v>0</v>
      </c>
      <c r="AB1857" s="244">
        <f t="shared" si="5450"/>
        <v>346000</v>
      </c>
      <c r="AC1857" s="244">
        <f t="shared" si="5451"/>
        <v>0</v>
      </c>
      <c r="AD1857" s="244">
        <f t="shared" si="5452"/>
        <v>0</v>
      </c>
      <c r="AE1857" s="244">
        <f t="shared" si="5512"/>
        <v>0</v>
      </c>
      <c r="AF1857" s="244">
        <f t="shared" si="5512"/>
        <v>0</v>
      </c>
      <c r="AG1857" s="244">
        <f t="shared" si="5512"/>
        <v>0</v>
      </c>
      <c r="AH1857" s="244">
        <f t="shared" si="5454"/>
        <v>346000</v>
      </c>
      <c r="AI1857" s="244">
        <f t="shared" si="5455"/>
        <v>0</v>
      </c>
      <c r="AJ1857" s="244">
        <f t="shared" si="5456"/>
        <v>0</v>
      </c>
      <c r="AK1857" s="244">
        <f t="shared" si="5513"/>
        <v>0</v>
      </c>
      <c r="AL1857" s="244">
        <f t="shared" si="5513"/>
        <v>0</v>
      </c>
      <c r="AM1857" s="244">
        <f t="shared" si="5513"/>
        <v>0</v>
      </c>
      <c r="AN1857" s="244">
        <f t="shared" si="5458"/>
        <v>346000</v>
      </c>
      <c r="AO1857" s="244">
        <f t="shared" si="5459"/>
        <v>0</v>
      </c>
      <c r="AP1857" s="244">
        <f t="shared" si="5460"/>
        <v>0</v>
      </c>
      <c r="AQ1857" s="244">
        <f t="shared" si="5514"/>
        <v>0</v>
      </c>
      <c r="AR1857" s="244">
        <f t="shared" si="5514"/>
        <v>0</v>
      </c>
      <c r="AS1857" s="244">
        <f t="shared" si="5514"/>
        <v>0</v>
      </c>
      <c r="AT1857" s="244">
        <f t="shared" si="5462"/>
        <v>346000</v>
      </c>
      <c r="AU1857" s="244">
        <f t="shared" si="5463"/>
        <v>0</v>
      </c>
      <c r="AV1857" s="244">
        <f t="shared" si="5464"/>
        <v>0</v>
      </c>
    </row>
    <row r="1858" spans="1:48" s="229" customFormat="1" ht="25.5" hidden="1">
      <c r="A1858" s="239" t="s">
        <v>97</v>
      </c>
      <c r="B1858" s="243" t="s">
        <v>401</v>
      </c>
      <c r="C1858" s="243" t="s">
        <v>20</v>
      </c>
      <c r="D1858" s="243" t="s">
        <v>49</v>
      </c>
      <c r="E1858" s="243" t="s">
        <v>27</v>
      </c>
      <c r="F1858" s="243" t="s">
        <v>44</v>
      </c>
      <c r="G1858" s="243" t="s">
        <v>147</v>
      </c>
      <c r="H1858" s="227" t="s">
        <v>310</v>
      </c>
      <c r="I1858" s="237" t="s">
        <v>94</v>
      </c>
      <c r="J1858" s="244"/>
      <c r="K1858" s="244"/>
      <c r="L1858" s="244"/>
      <c r="M1858" s="244"/>
      <c r="N1858" s="244"/>
      <c r="O1858" s="244"/>
      <c r="P1858" s="244">
        <v>346000</v>
      </c>
      <c r="Q1858" s="244">
        <f t="shared" ref="Q1858:R1862" si="5515">K1858+N1858</f>
        <v>0</v>
      </c>
      <c r="R1858" s="244">
        <f t="shared" si="5515"/>
        <v>0</v>
      </c>
      <c r="S1858" s="244"/>
      <c r="T1858" s="244"/>
      <c r="U1858" s="244"/>
      <c r="V1858" s="244">
        <f t="shared" si="5448"/>
        <v>346000</v>
      </c>
      <c r="W1858" s="244">
        <f t="shared" si="5448"/>
        <v>0</v>
      </c>
      <c r="X1858" s="244">
        <f t="shared" si="5448"/>
        <v>0</v>
      </c>
      <c r="Y1858" s="244"/>
      <c r="Z1858" s="244"/>
      <c r="AA1858" s="244"/>
      <c r="AB1858" s="244">
        <f t="shared" si="5450"/>
        <v>346000</v>
      </c>
      <c r="AC1858" s="244">
        <f t="shared" si="5451"/>
        <v>0</v>
      </c>
      <c r="AD1858" s="244">
        <f t="shared" si="5452"/>
        <v>0</v>
      </c>
      <c r="AE1858" s="244"/>
      <c r="AF1858" s="244"/>
      <c r="AG1858" s="244"/>
      <c r="AH1858" s="244">
        <f t="shared" si="5454"/>
        <v>346000</v>
      </c>
      <c r="AI1858" s="244">
        <f t="shared" si="5455"/>
        <v>0</v>
      </c>
      <c r="AJ1858" s="244">
        <f t="shared" si="5456"/>
        <v>0</v>
      </c>
      <c r="AK1858" s="244"/>
      <c r="AL1858" s="244"/>
      <c r="AM1858" s="244"/>
      <c r="AN1858" s="244">
        <f t="shared" si="5458"/>
        <v>346000</v>
      </c>
      <c r="AO1858" s="244">
        <f t="shared" si="5459"/>
        <v>0</v>
      </c>
      <c r="AP1858" s="244">
        <f t="shared" si="5460"/>
        <v>0</v>
      </c>
      <c r="AQ1858" s="244"/>
      <c r="AR1858" s="244"/>
      <c r="AS1858" s="244"/>
      <c r="AT1858" s="244">
        <f t="shared" si="5462"/>
        <v>346000</v>
      </c>
      <c r="AU1858" s="244">
        <f t="shared" si="5463"/>
        <v>0</v>
      </c>
      <c r="AV1858" s="244">
        <f t="shared" si="5464"/>
        <v>0</v>
      </c>
    </row>
    <row r="1859" spans="1:48" s="229" customFormat="1" ht="38.25" hidden="1">
      <c r="A1859" s="306" t="s">
        <v>309</v>
      </c>
      <c r="B1859" s="243" t="s">
        <v>401</v>
      </c>
      <c r="C1859" s="243" t="s">
        <v>20</v>
      </c>
      <c r="D1859" s="227" t="s">
        <v>49</v>
      </c>
      <c r="E1859" s="227" t="s">
        <v>30</v>
      </c>
      <c r="F1859" s="227" t="s">
        <v>69</v>
      </c>
      <c r="G1859" s="227" t="s">
        <v>147</v>
      </c>
      <c r="H1859" s="227" t="s">
        <v>148</v>
      </c>
      <c r="I1859" s="237"/>
      <c r="J1859" s="244">
        <f>J1860</f>
        <v>0</v>
      </c>
      <c r="K1859" s="244">
        <f t="shared" ref="J1859:O1861" si="5516">K1860</f>
        <v>0</v>
      </c>
      <c r="L1859" s="244">
        <f t="shared" si="5516"/>
        <v>0</v>
      </c>
      <c r="M1859" s="244">
        <f t="shared" si="5516"/>
        <v>0</v>
      </c>
      <c r="N1859" s="244">
        <f t="shared" si="5516"/>
        <v>0</v>
      </c>
      <c r="O1859" s="244">
        <f t="shared" si="5516"/>
        <v>0</v>
      </c>
      <c r="P1859" s="244">
        <f t="shared" ref="P1859:P1862" si="5517">J1859+M1859</f>
        <v>0</v>
      </c>
      <c r="Q1859" s="244">
        <f t="shared" si="5515"/>
        <v>0</v>
      </c>
      <c r="R1859" s="244">
        <f t="shared" si="5515"/>
        <v>0</v>
      </c>
      <c r="S1859" s="244">
        <f t="shared" ref="S1859:U1861" si="5518">S1860</f>
        <v>0</v>
      </c>
      <c r="T1859" s="244">
        <f t="shared" si="5518"/>
        <v>0</v>
      </c>
      <c r="U1859" s="244">
        <f t="shared" si="5518"/>
        <v>0</v>
      </c>
      <c r="V1859" s="244">
        <f t="shared" ref="V1859:V1862" si="5519">P1859+S1859</f>
        <v>0</v>
      </c>
      <c r="W1859" s="244">
        <f t="shared" ref="W1859:W1862" si="5520">Q1859+T1859</f>
        <v>0</v>
      </c>
      <c r="X1859" s="244">
        <f t="shared" ref="X1859:X1862" si="5521">R1859+U1859</f>
        <v>0</v>
      </c>
      <c r="Y1859" s="244">
        <f t="shared" ref="Y1859:AA1861" si="5522">Y1860</f>
        <v>160000</v>
      </c>
      <c r="Z1859" s="244">
        <f t="shared" si="5522"/>
        <v>0</v>
      </c>
      <c r="AA1859" s="244">
        <f t="shared" si="5522"/>
        <v>0</v>
      </c>
      <c r="AB1859" s="244">
        <f t="shared" si="5450"/>
        <v>160000</v>
      </c>
      <c r="AC1859" s="244">
        <f t="shared" si="5451"/>
        <v>0</v>
      </c>
      <c r="AD1859" s="244">
        <f t="shared" si="5452"/>
        <v>0</v>
      </c>
      <c r="AE1859" s="244">
        <f t="shared" ref="AE1859:AG1861" si="5523">AE1860</f>
        <v>0</v>
      </c>
      <c r="AF1859" s="244">
        <f t="shared" si="5523"/>
        <v>0</v>
      </c>
      <c r="AG1859" s="244">
        <f t="shared" si="5523"/>
        <v>0</v>
      </c>
      <c r="AH1859" s="244">
        <f t="shared" si="5454"/>
        <v>160000</v>
      </c>
      <c r="AI1859" s="244">
        <f t="shared" si="5455"/>
        <v>0</v>
      </c>
      <c r="AJ1859" s="244">
        <f t="shared" si="5456"/>
        <v>0</v>
      </c>
      <c r="AK1859" s="244">
        <f t="shared" ref="AK1859:AM1861" si="5524">AK1860</f>
        <v>0</v>
      </c>
      <c r="AL1859" s="244">
        <f t="shared" si="5524"/>
        <v>0</v>
      </c>
      <c r="AM1859" s="244">
        <f t="shared" si="5524"/>
        <v>0</v>
      </c>
      <c r="AN1859" s="244">
        <f t="shared" si="5458"/>
        <v>160000</v>
      </c>
      <c r="AO1859" s="244">
        <f t="shared" si="5459"/>
        <v>0</v>
      </c>
      <c r="AP1859" s="244">
        <f t="shared" si="5460"/>
        <v>0</v>
      </c>
      <c r="AQ1859" s="244">
        <f t="shared" ref="AQ1859:AS1861" si="5525">AQ1860</f>
        <v>0</v>
      </c>
      <c r="AR1859" s="244">
        <f t="shared" si="5525"/>
        <v>0</v>
      </c>
      <c r="AS1859" s="244">
        <f t="shared" si="5525"/>
        <v>0</v>
      </c>
      <c r="AT1859" s="244">
        <f t="shared" si="5462"/>
        <v>160000</v>
      </c>
      <c r="AU1859" s="244">
        <f t="shared" si="5463"/>
        <v>0</v>
      </c>
      <c r="AV1859" s="244">
        <f t="shared" si="5464"/>
        <v>0</v>
      </c>
    </row>
    <row r="1860" spans="1:48" s="229" customFormat="1" ht="25.5" hidden="1">
      <c r="A1860" s="306" t="s">
        <v>307</v>
      </c>
      <c r="B1860" s="243" t="s">
        <v>401</v>
      </c>
      <c r="C1860" s="243" t="s">
        <v>20</v>
      </c>
      <c r="D1860" s="227" t="s">
        <v>49</v>
      </c>
      <c r="E1860" s="227" t="s">
        <v>30</v>
      </c>
      <c r="F1860" s="227" t="s">
        <v>69</v>
      </c>
      <c r="G1860" s="227" t="s">
        <v>147</v>
      </c>
      <c r="H1860" s="227" t="s">
        <v>308</v>
      </c>
      <c r="I1860" s="237"/>
      <c r="J1860" s="238">
        <f t="shared" si="5516"/>
        <v>0</v>
      </c>
      <c r="K1860" s="238">
        <f t="shared" si="5516"/>
        <v>0</v>
      </c>
      <c r="L1860" s="238">
        <f t="shared" si="5516"/>
        <v>0</v>
      </c>
      <c r="M1860" s="238">
        <f t="shared" si="5516"/>
        <v>0</v>
      </c>
      <c r="N1860" s="238">
        <f t="shared" si="5516"/>
        <v>0</v>
      </c>
      <c r="O1860" s="238">
        <f t="shared" si="5516"/>
        <v>0</v>
      </c>
      <c r="P1860" s="238">
        <f t="shared" si="5517"/>
        <v>0</v>
      </c>
      <c r="Q1860" s="238">
        <f t="shared" si="5515"/>
        <v>0</v>
      </c>
      <c r="R1860" s="238">
        <f t="shared" si="5515"/>
        <v>0</v>
      </c>
      <c r="S1860" s="238">
        <f t="shared" si="5518"/>
        <v>0</v>
      </c>
      <c r="T1860" s="238">
        <f t="shared" si="5518"/>
        <v>0</v>
      </c>
      <c r="U1860" s="238">
        <f t="shared" si="5518"/>
        <v>0</v>
      </c>
      <c r="V1860" s="238">
        <f t="shared" si="5519"/>
        <v>0</v>
      </c>
      <c r="W1860" s="238">
        <f t="shared" si="5520"/>
        <v>0</v>
      </c>
      <c r="X1860" s="238">
        <f t="shared" si="5521"/>
        <v>0</v>
      </c>
      <c r="Y1860" s="238">
        <f t="shared" si="5522"/>
        <v>160000</v>
      </c>
      <c r="Z1860" s="238">
        <f t="shared" si="5522"/>
        <v>0</v>
      </c>
      <c r="AA1860" s="238">
        <f t="shared" si="5522"/>
        <v>0</v>
      </c>
      <c r="AB1860" s="238">
        <f t="shared" si="5450"/>
        <v>160000</v>
      </c>
      <c r="AC1860" s="238">
        <f t="shared" si="5451"/>
        <v>0</v>
      </c>
      <c r="AD1860" s="238">
        <f t="shared" si="5452"/>
        <v>0</v>
      </c>
      <c r="AE1860" s="238">
        <f t="shared" si="5523"/>
        <v>0</v>
      </c>
      <c r="AF1860" s="238">
        <f t="shared" si="5523"/>
        <v>0</v>
      </c>
      <c r="AG1860" s="238">
        <f t="shared" si="5523"/>
        <v>0</v>
      </c>
      <c r="AH1860" s="238">
        <f t="shared" si="5454"/>
        <v>160000</v>
      </c>
      <c r="AI1860" s="238">
        <f t="shared" si="5455"/>
        <v>0</v>
      </c>
      <c r="AJ1860" s="238">
        <f t="shared" si="5456"/>
        <v>0</v>
      </c>
      <c r="AK1860" s="238">
        <f t="shared" si="5524"/>
        <v>0</v>
      </c>
      <c r="AL1860" s="238">
        <f t="shared" si="5524"/>
        <v>0</v>
      </c>
      <c r="AM1860" s="238">
        <f t="shared" si="5524"/>
        <v>0</v>
      </c>
      <c r="AN1860" s="238">
        <f t="shared" si="5458"/>
        <v>160000</v>
      </c>
      <c r="AO1860" s="238">
        <f t="shared" si="5459"/>
        <v>0</v>
      </c>
      <c r="AP1860" s="238">
        <f t="shared" si="5460"/>
        <v>0</v>
      </c>
      <c r="AQ1860" s="238">
        <f t="shared" si="5525"/>
        <v>0</v>
      </c>
      <c r="AR1860" s="238">
        <f t="shared" si="5525"/>
        <v>0</v>
      </c>
      <c r="AS1860" s="238">
        <f t="shared" si="5525"/>
        <v>0</v>
      </c>
      <c r="AT1860" s="238">
        <f t="shared" si="5462"/>
        <v>160000</v>
      </c>
      <c r="AU1860" s="238">
        <f t="shared" si="5463"/>
        <v>0</v>
      </c>
      <c r="AV1860" s="238">
        <f t="shared" si="5464"/>
        <v>0</v>
      </c>
    </row>
    <row r="1861" spans="1:48" s="229" customFormat="1" ht="25.5" hidden="1">
      <c r="A1861" s="305" t="s">
        <v>259</v>
      </c>
      <c r="B1861" s="243" t="s">
        <v>401</v>
      </c>
      <c r="C1861" s="243" t="s">
        <v>20</v>
      </c>
      <c r="D1861" s="227" t="s">
        <v>49</v>
      </c>
      <c r="E1861" s="227" t="s">
        <v>30</v>
      </c>
      <c r="F1861" s="227" t="s">
        <v>69</v>
      </c>
      <c r="G1861" s="227" t="s">
        <v>147</v>
      </c>
      <c r="H1861" s="227" t="s">
        <v>308</v>
      </c>
      <c r="I1861" s="237" t="s">
        <v>93</v>
      </c>
      <c r="J1861" s="238">
        <f t="shared" si="5516"/>
        <v>0</v>
      </c>
      <c r="K1861" s="238">
        <f t="shared" si="5516"/>
        <v>0</v>
      </c>
      <c r="L1861" s="238">
        <f t="shared" si="5516"/>
        <v>0</v>
      </c>
      <c r="M1861" s="238">
        <f t="shared" si="5516"/>
        <v>0</v>
      </c>
      <c r="N1861" s="238">
        <f t="shared" si="5516"/>
        <v>0</v>
      </c>
      <c r="O1861" s="238">
        <f t="shared" si="5516"/>
        <v>0</v>
      </c>
      <c r="P1861" s="238">
        <f t="shared" si="5517"/>
        <v>0</v>
      </c>
      <c r="Q1861" s="238">
        <f t="shared" si="5515"/>
        <v>0</v>
      </c>
      <c r="R1861" s="238">
        <f t="shared" si="5515"/>
        <v>0</v>
      </c>
      <c r="S1861" s="238">
        <f t="shared" si="5518"/>
        <v>0</v>
      </c>
      <c r="T1861" s="238">
        <f t="shared" si="5518"/>
        <v>0</v>
      </c>
      <c r="U1861" s="238">
        <f t="shared" si="5518"/>
        <v>0</v>
      </c>
      <c r="V1861" s="238">
        <f t="shared" si="5519"/>
        <v>0</v>
      </c>
      <c r="W1861" s="238">
        <f t="shared" si="5520"/>
        <v>0</v>
      </c>
      <c r="X1861" s="238">
        <f t="shared" si="5521"/>
        <v>0</v>
      </c>
      <c r="Y1861" s="238">
        <f t="shared" si="5522"/>
        <v>160000</v>
      </c>
      <c r="Z1861" s="238">
        <f t="shared" si="5522"/>
        <v>0</v>
      </c>
      <c r="AA1861" s="238">
        <f t="shared" si="5522"/>
        <v>0</v>
      </c>
      <c r="AB1861" s="238">
        <f t="shared" si="5450"/>
        <v>160000</v>
      </c>
      <c r="AC1861" s="238">
        <f t="shared" si="5451"/>
        <v>0</v>
      </c>
      <c r="AD1861" s="238">
        <f t="shared" si="5452"/>
        <v>0</v>
      </c>
      <c r="AE1861" s="238">
        <f t="shared" si="5523"/>
        <v>0</v>
      </c>
      <c r="AF1861" s="238">
        <f t="shared" si="5523"/>
        <v>0</v>
      </c>
      <c r="AG1861" s="238">
        <f t="shared" si="5523"/>
        <v>0</v>
      </c>
      <c r="AH1861" s="238">
        <f t="shared" si="5454"/>
        <v>160000</v>
      </c>
      <c r="AI1861" s="238">
        <f t="shared" si="5455"/>
        <v>0</v>
      </c>
      <c r="AJ1861" s="238">
        <f t="shared" si="5456"/>
        <v>0</v>
      </c>
      <c r="AK1861" s="238">
        <f t="shared" si="5524"/>
        <v>0</v>
      </c>
      <c r="AL1861" s="238">
        <f t="shared" si="5524"/>
        <v>0</v>
      </c>
      <c r="AM1861" s="238">
        <f t="shared" si="5524"/>
        <v>0</v>
      </c>
      <c r="AN1861" s="238">
        <f t="shared" si="5458"/>
        <v>160000</v>
      </c>
      <c r="AO1861" s="238">
        <f t="shared" si="5459"/>
        <v>0</v>
      </c>
      <c r="AP1861" s="238">
        <f t="shared" si="5460"/>
        <v>0</v>
      </c>
      <c r="AQ1861" s="238">
        <f t="shared" si="5525"/>
        <v>0</v>
      </c>
      <c r="AR1861" s="238">
        <f t="shared" si="5525"/>
        <v>0</v>
      </c>
      <c r="AS1861" s="238">
        <f t="shared" si="5525"/>
        <v>0</v>
      </c>
      <c r="AT1861" s="238">
        <f t="shared" si="5462"/>
        <v>160000</v>
      </c>
      <c r="AU1861" s="238">
        <f t="shared" si="5463"/>
        <v>0</v>
      </c>
      <c r="AV1861" s="238">
        <f t="shared" si="5464"/>
        <v>0</v>
      </c>
    </row>
    <row r="1862" spans="1:48" s="229" customFormat="1" ht="25.5" hidden="1">
      <c r="A1862" s="307" t="s">
        <v>97</v>
      </c>
      <c r="B1862" s="243" t="s">
        <v>401</v>
      </c>
      <c r="C1862" s="243" t="s">
        <v>20</v>
      </c>
      <c r="D1862" s="227" t="s">
        <v>49</v>
      </c>
      <c r="E1862" s="227" t="s">
        <v>30</v>
      </c>
      <c r="F1862" s="227" t="s">
        <v>69</v>
      </c>
      <c r="G1862" s="227" t="s">
        <v>147</v>
      </c>
      <c r="H1862" s="227" t="s">
        <v>308</v>
      </c>
      <c r="I1862" s="237" t="s">
        <v>94</v>
      </c>
      <c r="J1862" s="238"/>
      <c r="K1862" s="238"/>
      <c r="L1862" s="244"/>
      <c r="M1862" s="238"/>
      <c r="N1862" s="238"/>
      <c r="O1862" s="244"/>
      <c r="P1862" s="238">
        <f t="shared" si="5517"/>
        <v>0</v>
      </c>
      <c r="Q1862" s="238">
        <f t="shared" si="5515"/>
        <v>0</v>
      </c>
      <c r="R1862" s="244">
        <f t="shared" si="5515"/>
        <v>0</v>
      </c>
      <c r="S1862" s="238"/>
      <c r="T1862" s="238"/>
      <c r="U1862" s="244"/>
      <c r="V1862" s="238">
        <f t="shared" si="5519"/>
        <v>0</v>
      </c>
      <c r="W1862" s="238">
        <f t="shared" si="5520"/>
        <v>0</v>
      </c>
      <c r="X1862" s="244">
        <f t="shared" si="5521"/>
        <v>0</v>
      </c>
      <c r="Y1862" s="238">
        <f>50000+60000+50000</f>
        <v>160000</v>
      </c>
      <c r="Z1862" s="238"/>
      <c r="AA1862" s="244"/>
      <c r="AB1862" s="238">
        <f t="shared" si="5450"/>
        <v>160000</v>
      </c>
      <c r="AC1862" s="238">
        <f t="shared" si="5451"/>
        <v>0</v>
      </c>
      <c r="AD1862" s="244">
        <f t="shared" si="5452"/>
        <v>0</v>
      </c>
      <c r="AE1862" s="238"/>
      <c r="AF1862" s="238"/>
      <c r="AG1862" s="244"/>
      <c r="AH1862" s="238">
        <f t="shared" si="5454"/>
        <v>160000</v>
      </c>
      <c r="AI1862" s="238">
        <f t="shared" si="5455"/>
        <v>0</v>
      </c>
      <c r="AJ1862" s="244">
        <f t="shared" si="5456"/>
        <v>0</v>
      </c>
      <c r="AK1862" s="238"/>
      <c r="AL1862" s="238"/>
      <c r="AM1862" s="244"/>
      <c r="AN1862" s="238">
        <f t="shared" si="5458"/>
        <v>160000</v>
      </c>
      <c r="AO1862" s="238">
        <f t="shared" si="5459"/>
        <v>0</v>
      </c>
      <c r="AP1862" s="244">
        <f t="shared" si="5460"/>
        <v>0</v>
      </c>
      <c r="AQ1862" s="238"/>
      <c r="AR1862" s="238"/>
      <c r="AS1862" s="244"/>
      <c r="AT1862" s="238">
        <f t="shared" si="5462"/>
        <v>160000</v>
      </c>
      <c r="AU1862" s="238">
        <f t="shared" si="5463"/>
        <v>0</v>
      </c>
      <c r="AV1862" s="244">
        <f t="shared" si="5464"/>
        <v>0</v>
      </c>
    </row>
    <row r="1863" spans="1:48" s="229" customFormat="1" hidden="1">
      <c r="A1863" s="235" t="s">
        <v>82</v>
      </c>
      <c r="B1863" s="247" t="s">
        <v>401</v>
      </c>
      <c r="C1863" s="247" t="s">
        <v>20</v>
      </c>
      <c r="D1863" s="247" t="s">
        <v>49</v>
      </c>
      <c r="E1863" s="227" t="s">
        <v>81</v>
      </c>
      <c r="F1863" s="227" t="s">
        <v>69</v>
      </c>
      <c r="G1863" s="227" t="s">
        <v>147</v>
      </c>
      <c r="H1863" s="247" t="s">
        <v>148</v>
      </c>
      <c r="I1863" s="248"/>
      <c r="J1863" s="238"/>
      <c r="K1863" s="238"/>
      <c r="L1863" s="238"/>
      <c r="M1863" s="238"/>
      <c r="N1863" s="238"/>
      <c r="O1863" s="238"/>
      <c r="P1863" s="238">
        <f t="shared" ref="P1863:U1863" si="5526">P1870</f>
        <v>63322.720000000001</v>
      </c>
      <c r="Q1863" s="238">
        <f t="shared" si="5526"/>
        <v>0</v>
      </c>
      <c r="R1863" s="238">
        <f t="shared" si="5526"/>
        <v>0</v>
      </c>
      <c r="S1863" s="238">
        <f t="shared" si="5526"/>
        <v>0</v>
      </c>
      <c r="T1863" s="238">
        <f t="shared" si="5526"/>
        <v>0</v>
      </c>
      <c r="U1863" s="238">
        <f t="shared" si="5526"/>
        <v>0</v>
      </c>
      <c r="V1863" s="238"/>
      <c r="W1863" s="238">
        <f t="shared" ref="W1863:W1869" si="5527">Q1863+T1863</f>
        <v>0</v>
      </c>
      <c r="X1863" s="238">
        <f t="shared" ref="X1863:X1869" si="5528">R1863+U1863</f>
        <v>0</v>
      </c>
      <c r="Y1863" s="238">
        <f>Y1870+Y1867</f>
        <v>30000</v>
      </c>
      <c r="Z1863" s="238">
        <f t="shared" ref="Z1863" si="5529">Z1870+Z1867</f>
        <v>0</v>
      </c>
      <c r="AA1863" s="238">
        <f t="shared" ref="AA1863" si="5530">AA1870+AA1867</f>
        <v>0</v>
      </c>
      <c r="AB1863" s="238">
        <f t="shared" si="5450"/>
        <v>30000</v>
      </c>
      <c r="AC1863" s="238">
        <f t="shared" si="5451"/>
        <v>0</v>
      </c>
      <c r="AD1863" s="238">
        <f t="shared" si="5452"/>
        <v>0</v>
      </c>
      <c r="AE1863" s="238">
        <f>AE1870+AE1867</f>
        <v>0</v>
      </c>
      <c r="AF1863" s="238">
        <f t="shared" ref="AF1863:AG1863" si="5531">AF1870+AF1867</f>
        <v>0</v>
      </c>
      <c r="AG1863" s="238">
        <f t="shared" si="5531"/>
        <v>0</v>
      </c>
      <c r="AH1863" s="238">
        <f t="shared" si="5454"/>
        <v>30000</v>
      </c>
      <c r="AI1863" s="238">
        <f t="shared" si="5455"/>
        <v>0</v>
      </c>
      <c r="AJ1863" s="238">
        <f t="shared" si="5456"/>
        <v>0</v>
      </c>
      <c r="AK1863" s="238">
        <f>AK1870+AK1867</f>
        <v>0</v>
      </c>
      <c r="AL1863" s="238">
        <f t="shared" ref="AL1863:AM1863" si="5532">AL1870+AL1867</f>
        <v>0</v>
      </c>
      <c r="AM1863" s="238">
        <f t="shared" si="5532"/>
        <v>0</v>
      </c>
      <c r="AN1863" s="238">
        <f t="shared" si="5458"/>
        <v>30000</v>
      </c>
      <c r="AO1863" s="238">
        <f t="shared" si="5459"/>
        <v>0</v>
      </c>
      <c r="AP1863" s="238">
        <f t="shared" si="5460"/>
        <v>0</v>
      </c>
      <c r="AQ1863" s="238">
        <f>AQ1864+AQ1867</f>
        <v>3000</v>
      </c>
      <c r="AR1863" s="238">
        <f t="shared" ref="AR1863:AS1863" si="5533">AR1864+AR1867</f>
        <v>0</v>
      </c>
      <c r="AS1863" s="238">
        <f t="shared" si="5533"/>
        <v>0</v>
      </c>
      <c r="AT1863" s="238">
        <f t="shared" si="5462"/>
        <v>33000</v>
      </c>
      <c r="AU1863" s="238">
        <f t="shared" si="5463"/>
        <v>0</v>
      </c>
      <c r="AV1863" s="238">
        <f t="shared" si="5464"/>
        <v>0</v>
      </c>
    </row>
    <row r="1864" spans="1:48" s="229" customFormat="1" hidden="1">
      <c r="A1864" s="340" t="s">
        <v>331</v>
      </c>
      <c r="B1864" s="247" t="s">
        <v>401</v>
      </c>
      <c r="C1864" s="247" t="s">
        <v>20</v>
      </c>
      <c r="D1864" s="247" t="s">
        <v>49</v>
      </c>
      <c r="E1864" s="227" t="s">
        <v>81</v>
      </c>
      <c r="F1864" s="227" t="s">
        <v>69</v>
      </c>
      <c r="G1864" s="227" t="s">
        <v>147</v>
      </c>
      <c r="H1864" s="247" t="s">
        <v>184</v>
      </c>
      <c r="I1864" s="248"/>
      <c r="J1864" s="238"/>
      <c r="K1864" s="238"/>
      <c r="L1864" s="238"/>
      <c r="M1864" s="238"/>
      <c r="N1864" s="238"/>
      <c r="O1864" s="238"/>
      <c r="P1864" s="238"/>
      <c r="Q1864" s="238"/>
      <c r="R1864" s="238"/>
      <c r="S1864" s="238"/>
      <c r="T1864" s="238"/>
      <c r="U1864" s="238"/>
      <c r="V1864" s="238"/>
      <c r="W1864" s="238"/>
      <c r="X1864" s="238"/>
      <c r="Y1864" s="238"/>
      <c r="Z1864" s="238"/>
      <c r="AA1864" s="238"/>
      <c r="AB1864" s="238"/>
      <c r="AC1864" s="238"/>
      <c r="AD1864" s="238"/>
      <c r="AE1864" s="238"/>
      <c r="AF1864" s="238"/>
      <c r="AG1864" s="238"/>
      <c r="AH1864" s="238"/>
      <c r="AI1864" s="238"/>
      <c r="AJ1864" s="238"/>
      <c r="AK1864" s="238"/>
      <c r="AL1864" s="238"/>
      <c r="AM1864" s="238"/>
      <c r="AN1864" s="238"/>
      <c r="AO1864" s="238"/>
      <c r="AP1864" s="238"/>
      <c r="AQ1864" s="238">
        <f>AQ1865</f>
        <v>3000</v>
      </c>
      <c r="AR1864" s="238">
        <f t="shared" ref="AR1864:AR1865" si="5534">AR1865</f>
        <v>0</v>
      </c>
      <c r="AS1864" s="238">
        <f t="shared" ref="AS1864:AS1865" si="5535">AS1865</f>
        <v>0</v>
      </c>
      <c r="AT1864" s="238">
        <f t="shared" si="5462"/>
        <v>3000</v>
      </c>
      <c r="AU1864" s="238">
        <f t="shared" si="5463"/>
        <v>0</v>
      </c>
      <c r="AV1864" s="238">
        <f t="shared" si="5464"/>
        <v>0</v>
      </c>
    </row>
    <row r="1865" spans="1:48" s="229" customFormat="1" ht="25.5" hidden="1">
      <c r="A1865" s="305" t="s">
        <v>259</v>
      </c>
      <c r="B1865" s="247" t="s">
        <v>401</v>
      </c>
      <c r="C1865" s="247" t="s">
        <v>20</v>
      </c>
      <c r="D1865" s="247" t="s">
        <v>49</v>
      </c>
      <c r="E1865" s="227" t="s">
        <v>81</v>
      </c>
      <c r="F1865" s="227" t="s">
        <v>69</v>
      </c>
      <c r="G1865" s="227" t="s">
        <v>147</v>
      </c>
      <c r="H1865" s="247" t="s">
        <v>184</v>
      </c>
      <c r="I1865" s="248" t="s">
        <v>93</v>
      </c>
      <c r="J1865" s="238"/>
      <c r="K1865" s="238"/>
      <c r="L1865" s="238"/>
      <c r="M1865" s="238"/>
      <c r="N1865" s="238"/>
      <c r="O1865" s="238"/>
      <c r="P1865" s="238"/>
      <c r="Q1865" s="238"/>
      <c r="R1865" s="238"/>
      <c r="S1865" s="238"/>
      <c r="T1865" s="238"/>
      <c r="U1865" s="238"/>
      <c r="V1865" s="238"/>
      <c r="W1865" s="238"/>
      <c r="X1865" s="238"/>
      <c r="Y1865" s="238"/>
      <c r="Z1865" s="238"/>
      <c r="AA1865" s="238"/>
      <c r="AB1865" s="238"/>
      <c r="AC1865" s="238"/>
      <c r="AD1865" s="238"/>
      <c r="AE1865" s="238"/>
      <c r="AF1865" s="238"/>
      <c r="AG1865" s="238"/>
      <c r="AH1865" s="238"/>
      <c r="AI1865" s="238"/>
      <c r="AJ1865" s="238"/>
      <c r="AK1865" s="238"/>
      <c r="AL1865" s="238"/>
      <c r="AM1865" s="238"/>
      <c r="AN1865" s="238"/>
      <c r="AO1865" s="238"/>
      <c r="AP1865" s="238"/>
      <c r="AQ1865" s="238">
        <f>AQ1866</f>
        <v>3000</v>
      </c>
      <c r="AR1865" s="238">
        <f t="shared" si="5534"/>
        <v>0</v>
      </c>
      <c r="AS1865" s="238">
        <f t="shared" si="5535"/>
        <v>0</v>
      </c>
      <c r="AT1865" s="238">
        <f t="shared" si="5462"/>
        <v>3000</v>
      </c>
      <c r="AU1865" s="238">
        <f t="shared" si="5463"/>
        <v>0</v>
      </c>
      <c r="AV1865" s="238">
        <f t="shared" si="5464"/>
        <v>0</v>
      </c>
    </row>
    <row r="1866" spans="1:48" s="229" customFormat="1" ht="25.5" hidden="1">
      <c r="A1866" s="307" t="s">
        <v>97</v>
      </c>
      <c r="B1866" s="247" t="s">
        <v>401</v>
      </c>
      <c r="C1866" s="247" t="s">
        <v>20</v>
      </c>
      <c r="D1866" s="247" t="s">
        <v>49</v>
      </c>
      <c r="E1866" s="227" t="s">
        <v>81</v>
      </c>
      <c r="F1866" s="227" t="s">
        <v>69</v>
      </c>
      <c r="G1866" s="227" t="s">
        <v>147</v>
      </c>
      <c r="H1866" s="247" t="s">
        <v>184</v>
      </c>
      <c r="I1866" s="248" t="s">
        <v>94</v>
      </c>
      <c r="J1866" s="238"/>
      <c r="K1866" s="238"/>
      <c r="L1866" s="238"/>
      <c r="M1866" s="238"/>
      <c r="N1866" s="238"/>
      <c r="O1866" s="238"/>
      <c r="P1866" s="238"/>
      <c r="Q1866" s="238"/>
      <c r="R1866" s="238"/>
      <c r="S1866" s="238"/>
      <c r="T1866" s="238"/>
      <c r="U1866" s="238"/>
      <c r="V1866" s="238"/>
      <c r="W1866" s="238"/>
      <c r="X1866" s="238"/>
      <c r="Y1866" s="238"/>
      <c r="Z1866" s="238"/>
      <c r="AA1866" s="238"/>
      <c r="AB1866" s="238"/>
      <c r="AC1866" s="238"/>
      <c r="AD1866" s="238"/>
      <c r="AE1866" s="238"/>
      <c r="AF1866" s="238"/>
      <c r="AG1866" s="238"/>
      <c r="AH1866" s="238"/>
      <c r="AI1866" s="238"/>
      <c r="AJ1866" s="238"/>
      <c r="AK1866" s="238"/>
      <c r="AL1866" s="238"/>
      <c r="AM1866" s="238"/>
      <c r="AN1866" s="238"/>
      <c r="AO1866" s="238"/>
      <c r="AP1866" s="238"/>
      <c r="AQ1866" s="238">
        <v>3000</v>
      </c>
      <c r="AR1866" s="238"/>
      <c r="AS1866" s="238"/>
      <c r="AT1866" s="238">
        <f t="shared" si="5462"/>
        <v>3000</v>
      </c>
      <c r="AU1866" s="238">
        <f t="shared" si="5463"/>
        <v>0</v>
      </c>
      <c r="AV1866" s="238">
        <f t="shared" si="5464"/>
        <v>0</v>
      </c>
    </row>
    <row r="1867" spans="1:48" s="229" customFormat="1" hidden="1">
      <c r="A1867" s="241" t="s">
        <v>239</v>
      </c>
      <c r="B1867" s="247" t="s">
        <v>401</v>
      </c>
      <c r="C1867" s="247" t="s">
        <v>20</v>
      </c>
      <c r="D1867" s="247" t="s">
        <v>49</v>
      </c>
      <c r="E1867" s="227" t="s">
        <v>81</v>
      </c>
      <c r="F1867" s="227" t="s">
        <v>69</v>
      </c>
      <c r="G1867" s="227" t="s">
        <v>147</v>
      </c>
      <c r="H1867" s="247" t="s">
        <v>240</v>
      </c>
      <c r="I1867" s="248"/>
      <c r="J1867" s="238">
        <f>J1868</f>
        <v>0</v>
      </c>
      <c r="K1867" s="238">
        <f t="shared" ref="K1867:O1868" si="5536">K1868</f>
        <v>0</v>
      </c>
      <c r="L1867" s="238">
        <f t="shared" si="5536"/>
        <v>0</v>
      </c>
      <c r="M1867" s="238">
        <f t="shared" si="5536"/>
        <v>0</v>
      </c>
      <c r="N1867" s="238">
        <f t="shared" si="5536"/>
        <v>0</v>
      </c>
      <c r="O1867" s="238">
        <f t="shared" si="5536"/>
        <v>0</v>
      </c>
      <c r="P1867" s="238">
        <f>P1868</f>
        <v>0</v>
      </c>
      <c r="Q1867" s="238">
        <f t="shared" ref="Q1867:U1868" si="5537">Q1868</f>
        <v>0</v>
      </c>
      <c r="R1867" s="238">
        <f t="shared" si="5537"/>
        <v>0</v>
      </c>
      <c r="S1867" s="238">
        <f t="shared" si="5537"/>
        <v>0</v>
      </c>
      <c r="T1867" s="238">
        <f t="shared" si="5537"/>
        <v>0</v>
      </c>
      <c r="U1867" s="238">
        <f t="shared" si="5537"/>
        <v>0</v>
      </c>
      <c r="V1867" s="238"/>
      <c r="W1867" s="238">
        <f t="shared" si="5527"/>
        <v>0</v>
      </c>
      <c r="X1867" s="238">
        <f t="shared" si="5528"/>
        <v>0</v>
      </c>
      <c r="Y1867" s="238">
        <f>Y1868</f>
        <v>30000</v>
      </c>
      <c r="Z1867" s="238">
        <f t="shared" ref="Z1867:Z1868" si="5538">Z1868</f>
        <v>0</v>
      </c>
      <c r="AA1867" s="238">
        <f t="shared" ref="AA1867:AA1868" si="5539">AA1868</f>
        <v>0</v>
      </c>
      <c r="AB1867" s="238">
        <f t="shared" si="5450"/>
        <v>30000</v>
      </c>
      <c r="AC1867" s="238">
        <f t="shared" si="5451"/>
        <v>0</v>
      </c>
      <c r="AD1867" s="238">
        <f t="shared" si="5452"/>
        <v>0</v>
      </c>
      <c r="AE1867" s="238">
        <f>AE1868</f>
        <v>0</v>
      </c>
      <c r="AF1867" s="238">
        <f t="shared" ref="AF1867:AG1868" si="5540">AF1868</f>
        <v>0</v>
      </c>
      <c r="AG1867" s="238">
        <f t="shared" si="5540"/>
        <v>0</v>
      </c>
      <c r="AH1867" s="238">
        <f t="shared" si="5454"/>
        <v>30000</v>
      </c>
      <c r="AI1867" s="238">
        <f t="shared" si="5455"/>
        <v>0</v>
      </c>
      <c r="AJ1867" s="238">
        <f t="shared" si="5456"/>
        <v>0</v>
      </c>
      <c r="AK1867" s="238">
        <f>AK1868</f>
        <v>0</v>
      </c>
      <c r="AL1867" s="238">
        <f t="shared" ref="AL1867:AM1868" si="5541">AL1868</f>
        <v>0</v>
      </c>
      <c r="AM1867" s="238">
        <f t="shared" si="5541"/>
        <v>0</v>
      </c>
      <c r="AN1867" s="238">
        <f t="shared" si="5458"/>
        <v>30000</v>
      </c>
      <c r="AO1867" s="238">
        <f t="shared" si="5459"/>
        <v>0</v>
      </c>
      <c r="AP1867" s="238">
        <f t="shared" si="5460"/>
        <v>0</v>
      </c>
      <c r="AQ1867" s="238">
        <f>AQ1868</f>
        <v>0</v>
      </c>
      <c r="AR1867" s="238">
        <f t="shared" ref="AR1867:AS1868" si="5542">AR1868</f>
        <v>0</v>
      </c>
      <c r="AS1867" s="238">
        <f t="shared" si="5542"/>
        <v>0</v>
      </c>
      <c r="AT1867" s="238">
        <f t="shared" si="5462"/>
        <v>30000</v>
      </c>
      <c r="AU1867" s="238">
        <f t="shared" si="5463"/>
        <v>0</v>
      </c>
      <c r="AV1867" s="238">
        <f t="shared" si="5464"/>
        <v>0</v>
      </c>
    </row>
    <row r="1868" spans="1:48" s="229" customFormat="1" ht="25.5" hidden="1">
      <c r="A1868" s="240" t="s">
        <v>259</v>
      </c>
      <c r="B1868" s="247" t="s">
        <v>401</v>
      </c>
      <c r="C1868" s="247" t="s">
        <v>20</v>
      </c>
      <c r="D1868" s="247" t="s">
        <v>49</v>
      </c>
      <c r="E1868" s="227" t="s">
        <v>81</v>
      </c>
      <c r="F1868" s="227" t="s">
        <v>69</v>
      </c>
      <c r="G1868" s="227" t="s">
        <v>147</v>
      </c>
      <c r="H1868" s="247" t="s">
        <v>240</v>
      </c>
      <c r="I1868" s="248" t="s">
        <v>93</v>
      </c>
      <c r="J1868" s="238">
        <f>J1869</f>
        <v>0</v>
      </c>
      <c r="K1868" s="238">
        <f t="shared" si="5536"/>
        <v>0</v>
      </c>
      <c r="L1868" s="238">
        <f t="shared" si="5536"/>
        <v>0</v>
      </c>
      <c r="M1868" s="238"/>
      <c r="N1868" s="238">
        <f t="shared" si="5536"/>
        <v>0</v>
      </c>
      <c r="O1868" s="238">
        <f t="shared" si="5536"/>
        <v>0</v>
      </c>
      <c r="P1868" s="238"/>
      <c r="Q1868" s="238">
        <f t="shared" si="5537"/>
        <v>0</v>
      </c>
      <c r="R1868" s="238">
        <f t="shared" si="5537"/>
        <v>0</v>
      </c>
      <c r="S1868" s="238">
        <f t="shared" si="5537"/>
        <v>0</v>
      </c>
      <c r="T1868" s="238">
        <f t="shared" si="5537"/>
        <v>0</v>
      </c>
      <c r="U1868" s="238">
        <f t="shared" si="5537"/>
        <v>0</v>
      </c>
      <c r="V1868" s="238"/>
      <c r="W1868" s="238">
        <f t="shared" si="5527"/>
        <v>0</v>
      </c>
      <c r="X1868" s="238">
        <f t="shared" si="5528"/>
        <v>0</v>
      </c>
      <c r="Y1868" s="238">
        <f>Y1869</f>
        <v>30000</v>
      </c>
      <c r="Z1868" s="238">
        <f t="shared" si="5538"/>
        <v>0</v>
      </c>
      <c r="AA1868" s="238">
        <f t="shared" si="5539"/>
        <v>0</v>
      </c>
      <c r="AB1868" s="238">
        <f t="shared" si="5450"/>
        <v>30000</v>
      </c>
      <c r="AC1868" s="238">
        <f t="shared" si="5451"/>
        <v>0</v>
      </c>
      <c r="AD1868" s="238">
        <f t="shared" si="5452"/>
        <v>0</v>
      </c>
      <c r="AE1868" s="238">
        <f>AE1869</f>
        <v>0</v>
      </c>
      <c r="AF1868" s="238">
        <f t="shared" si="5540"/>
        <v>0</v>
      </c>
      <c r="AG1868" s="238">
        <f t="shared" si="5540"/>
        <v>0</v>
      </c>
      <c r="AH1868" s="238">
        <f t="shared" si="5454"/>
        <v>30000</v>
      </c>
      <c r="AI1868" s="238">
        <f t="shared" si="5455"/>
        <v>0</v>
      </c>
      <c r="AJ1868" s="238">
        <f t="shared" si="5456"/>
        <v>0</v>
      </c>
      <c r="AK1868" s="238">
        <f>AK1869</f>
        <v>0</v>
      </c>
      <c r="AL1868" s="238">
        <f t="shared" si="5541"/>
        <v>0</v>
      </c>
      <c r="AM1868" s="238">
        <f t="shared" si="5541"/>
        <v>0</v>
      </c>
      <c r="AN1868" s="238">
        <f t="shared" si="5458"/>
        <v>30000</v>
      </c>
      <c r="AO1868" s="238">
        <f t="shared" si="5459"/>
        <v>0</v>
      </c>
      <c r="AP1868" s="238">
        <f t="shared" si="5460"/>
        <v>0</v>
      </c>
      <c r="AQ1868" s="238">
        <f>AQ1869</f>
        <v>0</v>
      </c>
      <c r="AR1868" s="238">
        <f t="shared" si="5542"/>
        <v>0</v>
      </c>
      <c r="AS1868" s="238">
        <f t="shared" si="5542"/>
        <v>0</v>
      </c>
      <c r="AT1868" s="238">
        <f t="shared" si="5462"/>
        <v>30000</v>
      </c>
      <c r="AU1868" s="238">
        <f t="shared" si="5463"/>
        <v>0</v>
      </c>
      <c r="AV1868" s="238">
        <f t="shared" si="5464"/>
        <v>0</v>
      </c>
    </row>
    <row r="1869" spans="1:48" s="229" customFormat="1" ht="25.5" hidden="1">
      <c r="A1869" s="239" t="s">
        <v>97</v>
      </c>
      <c r="B1869" s="247" t="s">
        <v>401</v>
      </c>
      <c r="C1869" s="247" t="s">
        <v>20</v>
      </c>
      <c r="D1869" s="247" t="s">
        <v>49</v>
      </c>
      <c r="E1869" s="227" t="s">
        <v>81</v>
      </c>
      <c r="F1869" s="227" t="s">
        <v>69</v>
      </c>
      <c r="G1869" s="227" t="s">
        <v>147</v>
      </c>
      <c r="H1869" s="247" t="s">
        <v>240</v>
      </c>
      <c r="I1869" s="248" t="s">
        <v>94</v>
      </c>
      <c r="J1869" s="238"/>
      <c r="K1869" s="238"/>
      <c r="L1869" s="238"/>
      <c r="M1869" s="238"/>
      <c r="N1869" s="238"/>
      <c r="O1869" s="238"/>
      <c r="P1869" s="238"/>
      <c r="Q1869" s="238"/>
      <c r="R1869" s="238"/>
      <c r="S1869" s="238">
        <f>S2394</f>
        <v>0</v>
      </c>
      <c r="T1869" s="238">
        <f>T2394</f>
        <v>0</v>
      </c>
      <c r="U1869" s="238">
        <f>U2394</f>
        <v>0</v>
      </c>
      <c r="V1869" s="238"/>
      <c r="W1869" s="238">
        <f t="shared" si="5527"/>
        <v>0</v>
      </c>
      <c r="X1869" s="238">
        <f t="shared" si="5528"/>
        <v>0</v>
      </c>
      <c r="Y1869" s="238">
        <v>30000</v>
      </c>
      <c r="Z1869" s="238"/>
      <c r="AA1869" s="238"/>
      <c r="AB1869" s="238">
        <f t="shared" si="5450"/>
        <v>30000</v>
      </c>
      <c r="AC1869" s="238">
        <f t="shared" si="5451"/>
        <v>0</v>
      </c>
      <c r="AD1869" s="238">
        <f t="shared" si="5452"/>
        <v>0</v>
      </c>
      <c r="AE1869" s="238"/>
      <c r="AF1869" s="238"/>
      <c r="AG1869" s="238"/>
      <c r="AH1869" s="238">
        <f t="shared" si="5454"/>
        <v>30000</v>
      </c>
      <c r="AI1869" s="238">
        <f t="shared" si="5455"/>
        <v>0</v>
      </c>
      <c r="AJ1869" s="238">
        <f t="shared" si="5456"/>
        <v>0</v>
      </c>
      <c r="AK1869" s="238"/>
      <c r="AL1869" s="238"/>
      <c r="AM1869" s="238"/>
      <c r="AN1869" s="238">
        <f t="shared" si="5458"/>
        <v>30000</v>
      </c>
      <c r="AO1869" s="238">
        <f t="shared" si="5459"/>
        <v>0</v>
      </c>
      <c r="AP1869" s="238">
        <f t="shared" si="5460"/>
        <v>0</v>
      </c>
      <c r="AQ1869" s="238"/>
      <c r="AR1869" s="238"/>
      <c r="AS1869" s="238"/>
      <c r="AT1869" s="238">
        <f t="shared" si="5462"/>
        <v>30000</v>
      </c>
      <c r="AU1869" s="238">
        <f t="shared" si="5463"/>
        <v>0</v>
      </c>
      <c r="AV1869" s="238">
        <f t="shared" si="5464"/>
        <v>0</v>
      </c>
    </row>
    <row r="1870" spans="1:48" s="229" customFormat="1" ht="15.75" hidden="1">
      <c r="A1870" s="249" t="s">
        <v>54</v>
      </c>
      <c r="B1870" s="226" t="s">
        <v>401</v>
      </c>
      <c r="C1870" s="226" t="s">
        <v>17</v>
      </c>
      <c r="D1870" s="227"/>
      <c r="E1870" s="227"/>
      <c r="F1870" s="227"/>
      <c r="G1870" s="227"/>
      <c r="H1870" s="227"/>
      <c r="I1870" s="237"/>
      <c r="J1870" s="228"/>
      <c r="K1870" s="228"/>
      <c r="L1870" s="228"/>
      <c r="M1870" s="228"/>
      <c r="N1870" s="228"/>
      <c r="O1870" s="228"/>
      <c r="P1870" s="228">
        <f>P1871</f>
        <v>63322.720000000001</v>
      </c>
      <c r="Q1870" s="228">
        <f t="shared" ref="Q1870:U1872" si="5543">Q1871</f>
        <v>0</v>
      </c>
      <c r="R1870" s="228">
        <f t="shared" si="5543"/>
        <v>0</v>
      </c>
      <c r="S1870" s="228">
        <f t="shared" si="5543"/>
        <v>0</v>
      </c>
      <c r="T1870" s="228">
        <f t="shared" si="5543"/>
        <v>0</v>
      </c>
      <c r="U1870" s="228">
        <f t="shared" si="5543"/>
        <v>0</v>
      </c>
      <c r="V1870" s="228">
        <f t="shared" ref="V1870:X1888" si="5544">P1870+S1870</f>
        <v>63322.720000000001</v>
      </c>
      <c r="W1870" s="228">
        <f t="shared" si="5544"/>
        <v>0</v>
      </c>
      <c r="X1870" s="228">
        <f t="shared" si="5544"/>
        <v>0</v>
      </c>
      <c r="Y1870" s="228">
        <f t="shared" ref="Y1870:AA1872" si="5545">Y1871</f>
        <v>0</v>
      </c>
      <c r="Z1870" s="228">
        <f t="shared" si="5545"/>
        <v>0</v>
      </c>
      <c r="AA1870" s="228">
        <f t="shared" si="5545"/>
        <v>0</v>
      </c>
      <c r="AB1870" s="228">
        <f t="shared" si="5450"/>
        <v>63322.720000000001</v>
      </c>
      <c r="AC1870" s="228">
        <f t="shared" si="5451"/>
        <v>0</v>
      </c>
      <c r="AD1870" s="228">
        <f t="shared" si="5452"/>
        <v>0</v>
      </c>
      <c r="AE1870" s="228">
        <f t="shared" ref="AE1870:AG1872" si="5546">AE1871</f>
        <v>0</v>
      </c>
      <c r="AF1870" s="228">
        <f t="shared" si="5546"/>
        <v>0</v>
      </c>
      <c r="AG1870" s="228">
        <f t="shared" si="5546"/>
        <v>0</v>
      </c>
      <c r="AH1870" s="228">
        <f t="shared" si="5454"/>
        <v>63322.720000000001</v>
      </c>
      <c r="AI1870" s="228">
        <f t="shared" si="5455"/>
        <v>0</v>
      </c>
      <c r="AJ1870" s="228">
        <f t="shared" si="5456"/>
        <v>0</v>
      </c>
      <c r="AK1870" s="228">
        <f t="shared" ref="AK1870:AM1872" si="5547">AK1871</f>
        <v>0</v>
      </c>
      <c r="AL1870" s="228">
        <f t="shared" si="5547"/>
        <v>0</v>
      </c>
      <c r="AM1870" s="228">
        <f t="shared" si="5547"/>
        <v>0</v>
      </c>
      <c r="AN1870" s="228">
        <f t="shared" si="5458"/>
        <v>63322.720000000001</v>
      </c>
      <c r="AO1870" s="228">
        <f t="shared" si="5459"/>
        <v>0</v>
      </c>
      <c r="AP1870" s="228">
        <f t="shared" si="5460"/>
        <v>0</v>
      </c>
      <c r="AQ1870" s="228">
        <f t="shared" ref="AQ1870:AS1872" si="5548">AQ1871</f>
        <v>0</v>
      </c>
      <c r="AR1870" s="228">
        <f t="shared" si="5548"/>
        <v>0</v>
      </c>
      <c r="AS1870" s="228">
        <f t="shared" si="5548"/>
        <v>0</v>
      </c>
      <c r="AT1870" s="228">
        <f t="shared" si="5462"/>
        <v>63322.720000000001</v>
      </c>
      <c r="AU1870" s="228">
        <f t="shared" si="5463"/>
        <v>0</v>
      </c>
      <c r="AV1870" s="228">
        <f t="shared" si="5464"/>
        <v>0</v>
      </c>
    </row>
    <row r="1871" spans="1:48" s="229" customFormat="1" hidden="1">
      <c r="A1871" s="250" t="s">
        <v>55</v>
      </c>
      <c r="B1871" s="232" t="s">
        <v>401</v>
      </c>
      <c r="C1871" s="232" t="s">
        <v>17</v>
      </c>
      <c r="D1871" s="232" t="s">
        <v>13</v>
      </c>
      <c r="E1871" s="232"/>
      <c r="F1871" s="232"/>
      <c r="G1871" s="232"/>
      <c r="H1871" s="232"/>
      <c r="I1871" s="233"/>
      <c r="J1871" s="234"/>
      <c r="K1871" s="234"/>
      <c r="L1871" s="234"/>
      <c r="M1871" s="234"/>
      <c r="N1871" s="234"/>
      <c r="O1871" s="234"/>
      <c r="P1871" s="234">
        <f>P1872</f>
        <v>63322.720000000001</v>
      </c>
      <c r="Q1871" s="234">
        <f t="shared" si="5543"/>
        <v>0</v>
      </c>
      <c r="R1871" s="234">
        <f t="shared" si="5543"/>
        <v>0</v>
      </c>
      <c r="S1871" s="234">
        <f t="shared" si="5543"/>
        <v>0</v>
      </c>
      <c r="T1871" s="234">
        <f t="shared" si="5543"/>
        <v>0</v>
      </c>
      <c r="U1871" s="234">
        <f t="shared" si="5543"/>
        <v>0</v>
      </c>
      <c r="V1871" s="234">
        <f t="shared" si="5544"/>
        <v>63322.720000000001</v>
      </c>
      <c r="W1871" s="234">
        <f t="shared" si="5544"/>
        <v>0</v>
      </c>
      <c r="X1871" s="234">
        <f t="shared" si="5544"/>
        <v>0</v>
      </c>
      <c r="Y1871" s="234">
        <f t="shared" si="5545"/>
        <v>0</v>
      </c>
      <c r="Z1871" s="234">
        <f t="shared" si="5545"/>
        <v>0</v>
      </c>
      <c r="AA1871" s="234">
        <f t="shared" si="5545"/>
        <v>0</v>
      </c>
      <c r="AB1871" s="234">
        <f t="shared" si="5450"/>
        <v>63322.720000000001</v>
      </c>
      <c r="AC1871" s="234">
        <f t="shared" si="5451"/>
        <v>0</v>
      </c>
      <c r="AD1871" s="234">
        <f t="shared" si="5452"/>
        <v>0</v>
      </c>
      <c r="AE1871" s="234">
        <f t="shared" si="5546"/>
        <v>0</v>
      </c>
      <c r="AF1871" s="234">
        <f t="shared" si="5546"/>
        <v>0</v>
      </c>
      <c r="AG1871" s="234">
        <f t="shared" si="5546"/>
        <v>0</v>
      </c>
      <c r="AH1871" s="234">
        <f t="shared" si="5454"/>
        <v>63322.720000000001</v>
      </c>
      <c r="AI1871" s="234">
        <f t="shared" si="5455"/>
        <v>0</v>
      </c>
      <c r="AJ1871" s="234">
        <f t="shared" si="5456"/>
        <v>0</v>
      </c>
      <c r="AK1871" s="234">
        <f t="shared" si="5547"/>
        <v>0</v>
      </c>
      <c r="AL1871" s="234">
        <f t="shared" si="5547"/>
        <v>0</v>
      </c>
      <c r="AM1871" s="234">
        <f t="shared" si="5547"/>
        <v>0</v>
      </c>
      <c r="AN1871" s="234">
        <f t="shared" si="5458"/>
        <v>63322.720000000001</v>
      </c>
      <c r="AO1871" s="234">
        <f t="shared" si="5459"/>
        <v>0</v>
      </c>
      <c r="AP1871" s="234">
        <f t="shared" si="5460"/>
        <v>0</v>
      </c>
      <c r="AQ1871" s="234">
        <f t="shared" si="5548"/>
        <v>0</v>
      </c>
      <c r="AR1871" s="234">
        <f t="shared" si="5548"/>
        <v>0</v>
      </c>
      <c r="AS1871" s="234">
        <f t="shared" si="5548"/>
        <v>0</v>
      </c>
      <c r="AT1871" s="234">
        <f t="shared" si="5462"/>
        <v>63322.720000000001</v>
      </c>
      <c r="AU1871" s="234">
        <f t="shared" si="5463"/>
        <v>0</v>
      </c>
      <c r="AV1871" s="234">
        <f t="shared" si="5464"/>
        <v>0</v>
      </c>
    </row>
    <row r="1872" spans="1:48" s="229" customFormat="1" hidden="1">
      <c r="A1872" s="235" t="s">
        <v>82</v>
      </c>
      <c r="B1872" s="247" t="s">
        <v>401</v>
      </c>
      <c r="C1872" s="227" t="s">
        <v>17</v>
      </c>
      <c r="D1872" s="227" t="s">
        <v>13</v>
      </c>
      <c r="E1872" s="227" t="s">
        <v>81</v>
      </c>
      <c r="F1872" s="227" t="s">
        <v>69</v>
      </c>
      <c r="G1872" s="227" t="s">
        <v>147</v>
      </c>
      <c r="H1872" s="227" t="s">
        <v>148</v>
      </c>
      <c r="I1872" s="237"/>
      <c r="J1872" s="244"/>
      <c r="K1872" s="244"/>
      <c r="L1872" s="244"/>
      <c r="M1872" s="244"/>
      <c r="N1872" s="244"/>
      <c r="O1872" s="244"/>
      <c r="P1872" s="244">
        <f>P1873</f>
        <v>63322.720000000001</v>
      </c>
      <c r="Q1872" s="244">
        <f t="shared" si="5543"/>
        <v>0</v>
      </c>
      <c r="R1872" s="244">
        <f t="shared" si="5543"/>
        <v>0</v>
      </c>
      <c r="S1872" s="244">
        <f t="shared" si="5543"/>
        <v>0</v>
      </c>
      <c r="T1872" s="244">
        <f t="shared" si="5543"/>
        <v>0</v>
      </c>
      <c r="U1872" s="244">
        <f t="shared" si="5543"/>
        <v>0</v>
      </c>
      <c r="V1872" s="244">
        <f t="shared" si="5544"/>
        <v>63322.720000000001</v>
      </c>
      <c r="W1872" s="244">
        <f t="shared" si="5544"/>
        <v>0</v>
      </c>
      <c r="X1872" s="244">
        <f t="shared" si="5544"/>
        <v>0</v>
      </c>
      <c r="Y1872" s="244">
        <f t="shared" si="5545"/>
        <v>0</v>
      </c>
      <c r="Z1872" s="244">
        <f t="shared" si="5545"/>
        <v>0</v>
      </c>
      <c r="AA1872" s="244">
        <f t="shared" si="5545"/>
        <v>0</v>
      </c>
      <c r="AB1872" s="244">
        <f t="shared" si="5450"/>
        <v>63322.720000000001</v>
      </c>
      <c r="AC1872" s="244">
        <f t="shared" si="5451"/>
        <v>0</v>
      </c>
      <c r="AD1872" s="244">
        <f t="shared" si="5452"/>
        <v>0</v>
      </c>
      <c r="AE1872" s="244">
        <f t="shared" si="5546"/>
        <v>0</v>
      </c>
      <c r="AF1872" s="244">
        <f t="shared" si="5546"/>
        <v>0</v>
      </c>
      <c r="AG1872" s="244">
        <f t="shared" si="5546"/>
        <v>0</v>
      </c>
      <c r="AH1872" s="244">
        <f t="shared" si="5454"/>
        <v>63322.720000000001</v>
      </c>
      <c r="AI1872" s="244">
        <f t="shared" si="5455"/>
        <v>0</v>
      </c>
      <c r="AJ1872" s="244">
        <f t="shared" si="5456"/>
        <v>0</v>
      </c>
      <c r="AK1872" s="244">
        <f t="shared" si="5547"/>
        <v>0</v>
      </c>
      <c r="AL1872" s="244">
        <f t="shared" si="5547"/>
        <v>0</v>
      </c>
      <c r="AM1872" s="244">
        <f t="shared" si="5547"/>
        <v>0</v>
      </c>
      <c r="AN1872" s="244">
        <f t="shared" si="5458"/>
        <v>63322.720000000001</v>
      </c>
      <c r="AO1872" s="244">
        <f t="shared" si="5459"/>
        <v>0</v>
      </c>
      <c r="AP1872" s="244">
        <f t="shared" si="5460"/>
        <v>0</v>
      </c>
      <c r="AQ1872" s="244">
        <f t="shared" si="5548"/>
        <v>0</v>
      </c>
      <c r="AR1872" s="244">
        <f t="shared" si="5548"/>
        <v>0</v>
      </c>
      <c r="AS1872" s="244">
        <f t="shared" si="5548"/>
        <v>0</v>
      </c>
      <c r="AT1872" s="244">
        <f t="shared" si="5462"/>
        <v>63322.720000000001</v>
      </c>
      <c r="AU1872" s="244">
        <f t="shared" si="5463"/>
        <v>0</v>
      </c>
      <c r="AV1872" s="244">
        <f t="shared" si="5464"/>
        <v>0</v>
      </c>
    </row>
    <row r="1873" spans="1:48" s="229" customFormat="1" ht="25.5" hidden="1">
      <c r="A1873" s="235" t="s">
        <v>303</v>
      </c>
      <c r="B1873" s="247" t="s">
        <v>401</v>
      </c>
      <c r="C1873" s="227" t="s">
        <v>17</v>
      </c>
      <c r="D1873" s="227" t="s">
        <v>13</v>
      </c>
      <c r="E1873" s="227" t="s">
        <v>81</v>
      </c>
      <c r="F1873" s="227" t="s">
        <v>69</v>
      </c>
      <c r="G1873" s="227" t="s">
        <v>147</v>
      </c>
      <c r="H1873" s="227" t="s">
        <v>304</v>
      </c>
      <c r="I1873" s="237"/>
      <c r="J1873" s="244"/>
      <c r="K1873" s="244"/>
      <c r="L1873" s="244"/>
      <c r="M1873" s="244"/>
      <c r="N1873" s="244"/>
      <c r="O1873" s="244"/>
      <c r="P1873" s="244">
        <f>P1874+P1876</f>
        <v>63322.720000000001</v>
      </c>
      <c r="Q1873" s="244">
        <f t="shared" ref="Q1873:U1873" si="5549">Q1874+Q1876</f>
        <v>0</v>
      </c>
      <c r="R1873" s="244">
        <f t="shared" si="5549"/>
        <v>0</v>
      </c>
      <c r="S1873" s="244">
        <f t="shared" si="5549"/>
        <v>0</v>
      </c>
      <c r="T1873" s="244">
        <f t="shared" si="5549"/>
        <v>0</v>
      </c>
      <c r="U1873" s="244">
        <f t="shared" si="5549"/>
        <v>0</v>
      </c>
      <c r="V1873" s="244">
        <f t="shared" si="5544"/>
        <v>63322.720000000001</v>
      </c>
      <c r="W1873" s="244">
        <f t="shared" si="5544"/>
        <v>0</v>
      </c>
      <c r="X1873" s="244">
        <f t="shared" si="5544"/>
        <v>0</v>
      </c>
      <c r="Y1873" s="244">
        <f t="shared" ref="Y1873:AA1873" si="5550">Y1874+Y1876</f>
        <v>0</v>
      </c>
      <c r="Z1873" s="244">
        <f t="shared" si="5550"/>
        <v>0</v>
      </c>
      <c r="AA1873" s="244">
        <f t="shared" si="5550"/>
        <v>0</v>
      </c>
      <c r="AB1873" s="244">
        <f t="shared" si="5450"/>
        <v>63322.720000000001</v>
      </c>
      <c r="AC1873" s="244">
        <f t="shared" si="5451"/>
        <v>0</v>
      </c>
      <c r="AD1873" s="244">
        <f t="shared" si="5452"/>
        <v>0</v>
      </c>
      <c r="AE1873" s="244">
        <f t="shared" ref="AE1873:AG1873" si="5551">AE1874+AE1876</f>
        <v>0</v>
      </c>
      <c r="AF1873" s="244">
        <f t="shared" si="5551"/>
        <v>0</v>
      </c>
      <c r="AG1873" s="244">
        <f t="shared" si="5551"/>
        <v>0</v>
      </c>
      <c r="AH1873" s="244">
        <f t="shared" si="5454"/>
        <v>63322.720000000001</v>
      </c>
      <c r="AI1873" s="244">
        <f t="shared" si="5455"/>
        <v>0</v>
      </c>
      <c r="AJ1873" s="244">
        <f t="shared" si="5456"/>
        <v>0</v>
      </c>
      <c r="AK1873" s="244">
        <f t="shared" ref="AK1873:AM1873" si="5552">AK1874+AK1876</f>
        <v>0</v>
      </c>
      <c r="AL1873" s="244">
        <f t="shared" si="5552"/>
        <v>0</v>
      </c>
      <c r="AM1873" s="244">
        <f t="shared" si="5552"/>
        <v>0</v>
      </c>
      <c r="AN1873" s="244">
        <f t="shared" si="5458"/>
        <v>63322.720000000001</v>
      </c>
      <c r="AO1873" s="244">
        <f t="shared" si="5459"/>
        <v>0</v>
      </c>
      <c r="AP1873" s="244">
        <f t="shared" si="5460"/>
        <v>0</v>
      </c>
      <c r="AQ1873" s="244">
        <f t="shared" ref="AQ1873:AS1873" si="5553">AQ1874+AQ1876</f>
        <v>0</v>
      </c>
      <c r="AR1873" s="244">
        <f t="shared" si="5553"/>
        <v>0</v>
      </c>
      <c r="AS1873" s="244">
        <f t="shared" si="5553"/>
        <v>0</v>
      </c>
      <c r="AT1873" s="244">
        <f t="shared" si="5462"/>
        <v>63322.720000000001</v>
      </c>
      <c r="AU1873" s="244">
        <f t="shared" si="5463"/>
        <v>0</v>
      </c>
      <c r="AV1873" s="244">
        <f t="shared" si="5464"/>
        <v>0</v>
      </c>
    </row>
    <row r="1874" spans="1:48" s="229" customFormat="1" ht="38.25" hidden="1">
      <c r="A1874" s="239" t="s">
        <v>95</v>
      </c>
      <c r="B1874" s="247" t="s">
        <v>401</v>
      </c>
      <c r="C1874" s="227" t="s">
        <v>17</v>
      </c>
      <c r="D1874" s="227" t="s">
        <v>13</v>
      </c>
      <c r="E1874" s="227" t="s">
        <v>81</v>
      </c>
      <c r="F1874" s="227" t="s">
        <v>69</v>
      </c>
      <c r="G1874" s="227" t="s">
        <v>147</v>
      </c>
      <c r="H1874" s="227" t="s">
        <v>304</v>
      </c>
      <c r="I1874" s="237" t="s">
        <v>91</v>
      </c>
      <c r="J1874" s="244"/>
      <c r="K1874" s="244"/>
      <c r="L1874" s="244"/>
      <c r="M1874" s="244"/>
      <c r="N1874" s="244"/>
      <c r="O1874" s="244"/>
      <c r="P1874" s="244">
        <f>P1875</f>
        <v>31248</v>
      </c>
      <c r="Q1874" s="244">
        <f t="shared" ref="Q1874:U1874" si="5554">Q1875</f>
        <v>0</v>
      </c>
      <c r="R1874" s="244">
        <f t="shared" si="5554"/>
        <v>0</v>
      </c>
      <c r="S1874" s="244">
        <f t="shared" si="5554"/>
        <v>0</v>
      </c>
      <c r="T1874" s="244">
        <f t="shared" si="5554"/>
        <v>0</v>
      </c>
      <c r="U1874" s="244">
        <f t="shared" si="5554"/>
        <v>0</v>
      </c>
      <c r="V1874" s="244">
        <f t="shared" si="5544"/>
        <v>31248</v>
      </c>
      <c r="W1874" s="244">
        <f t="shared" si="5544"/>
        <v>0</v>
      </c>
      <c r="X1874" s="244">
        <f t="shared" si="5544"/>
        <v>0</v>
      </c>
      <c r="Y1874" s="244">
        <f t="shared" ref="Y1874:AA1874" si="5555">Y1875</f>
        <v>0</v>
      </c>
      <c r="Z1874" s="244">
        <f t="shared" si="5555"/>
        <v>0</v>
      </c>
      <c r="AA1874" s="244">
        <f t="shared" si="5555"/>
        <v>0</v>
      </c>
      <c r="AB1874" s="244">
        <f t="shared" si="5450"/>
        <v>31248</v>
      </c>
      <c r="AC1874" s="244">
        <f t="shared" si="5451"/>
        <v>0</v>
      </c>
      <c r="AD1874" s="244">
        <f t="shared" si="5452"/>
        <v>0</v>
      </c>
      <c r="AE1874" s="244">
        <f t="shared" ref="AE1874:AG1874" si="5556">AE1875</f>
        <v>0</v>
      </c>
      <c r="AF1874" s="244">
        <f t="shared" si="5556"/>
        <v>0</v>
      </c>
      <c r="AG1874" s="244">
        <f t="shared" si="5556"/>
        <v>0</v>
      </c>
      <c r="AH1874" s="244">
        <f t="shared" si="5454"/>
        <v>31248</v>
      </c>
      <c r="AI1874" s="244">
        <f t="shared" si="5455"/>
        <v>0</v>
      </c>
      <c r="AJ1874" s="244">
        <f t="shared" si="5456"/>
        <v>0</v>
      </c>
      <c r="AK1874" s="244">
        <f t="shared" ref="AK1874:AM1874" si="5557">AK1875</f>
        <v>0</v>
      </c>
      <c r="AL1874" s="244">
        <f t="shared" si="5557"/>
        <v>0</v>
      </c>
      <c r="AM1874" s="244">
        <f t="shared" si="5557"/>
        <v>0</v>
      </c>
      <c r="AN1874" s="244">
        <f t="shared" si="5458"/>
        <v>31248</v>
      </c>
      <c r="AO1874" s="244">
        <f t="shared" si="5459"/>
        <v>0</v>
      </c>
      <c r="AP1874" s="244">
        <f t="shared" si="5460"/>
        <v>0</v>
      </c>
      <c r="AQ1874" s="244">
        <f t="shared" ref="AQ1874:AS1874" si="5558">AQ1875</f>
        <v>0</v>
      </c>
      <c r="AR1874" s="244">
        <f t="shared" si="5558"/>
        <v>0</v>
      </c>
      <c r="AS1874" s="244">
        <f t="shared" si="5558"/>
        <v>0</v>
      </c>
      <c r="AT1874" s="244">
        <f t="shared" si="5462"/>
        <v>31248</v>
      </c>
      <c r="AU1874" s="244">
        <f t="shared" si="5463"/>
        <v>0</v>
      </c>
      <c r="AV1874" s="244">
        <f t="shared" si="5464"/>
        <v>0</v>
      </c>
    </row>
    <row r="1875" spans="1:48" s="229" customFormat="1" hidden="1">
      <c r="A1875" s="239" t="s">
        <v>102</v>
      </c>
      <c r="B1875" s="247" t="s">
        <v>401</v>
      </c>
      <c r="C1875" s="227" t="s">
        <v>17</v>
      </c>
      <c r="D1875" s="227" t="s">
        <v>13</v>
      </c>
      <c r="E1875" s="227" t="s">
        <v>81</v>
      </c>
      <c r="F1875" s="227" t="s">
        <v>69</v>
      </c>
      <c r="G1875" s="227" t="s">
        <v>147</v>
      </c>
      <c r="H1875" s="227" t="s">
        <v>304</v>
      </c>
      <c r="I1875" s="237" t="s">
        <v>101</v>
      </c>
      <c r="J1875" s="244"/>
      <c r="K1875" s="244"/>
      <c r="L1875" s="244"/>
      <c r="M1875" s="244"/>
      <c r="N1875" s="244"/>
      <c r="O1875" s="244"/>
      <c r="P1875" s="244">
        <f>24000+7248</f>
        <v>31248</v>
      </c>
      <c r="Q1875" s="244"/>
      <c r="R1875" s="244"/>
      <c r="S1875" s="244"/>
      <c r="T1875" s="244"/>
      <c r="U1875" s="244"/>
      <c r="V1875" s="244">
        <f t="shared" si="5544"/>
        <v>31248</v>
      </c>
      <c r="W1875" s="244">
        <f t="shared" si="5544"/>
        <v>0</v>
      </c>
      <c r="X1875" s="244">
        <f t="shared" si="5544"/>
        <v>0</v>
      </c>
      <c r="Y1875" s="244"/>
      <c r="Z1875" s="244"/>
      <c r="AA1875" s="244"/>
      <c r="AB1875" s="244">
        <f t="shared" si="5450"/>
        <v>31248</v>
      </c>
      <c r="AC1875" s="244">
        <f t="shared" si="5451"/>
        <v>0</v>
      </c>
      <c r="AD1875" s="244">
        <f t="shared" si="5452"/>
        <v>0</v>
      </c>
      <c r="AE1875" s="244"/>
      <c r="AF1875" s="244"/>
      <c r="AG1875" s="244"/>
      <c r="AH1875" s="244">
        <f t="shared" si="5454"/>
        <v>31248</v>
      </c>
      <c r="AI1875" s="244">
        <f t="shared" si="5455"/>
        <v>0</v>
      </c>
      <c r="AJ1875" s="244">
        <f t="shared" si="5456"/>
        <v>0</v>
      </c>
      <c r="AK1875" s="244"/>
      <c r="AL1875" s="244"/>
      <c r="AM1875" s="244"/>
      <c r="AN1875" s="244">
        <f t="shared" si="5458"/>
        <v>31248</v>
      </c>
      <c r="AO1875" s="244">
        <f t="shared" si="5459"/>
        <v>0</v>
      </c>
      <c r="AP1875" s="244">
        <f t="shared" si="5460"/>
        <v>0</v>
      </c>
      <c r="AQ1875" s="244"/>
      <c r="AR1875" s="244"/>
      <c r="AS1875" s="244"/>
      <c r="AT1875" s="244">
        <f t="shared" si="5462"/>
        <v>31248</v>
      </c>
      <c r="AU1875" s="244">
        <f t="shared" si="5463"/>
        <v>0</v>
      </c>
      <c r="AV1875" s="244">
        <f t="shared" si="5464"/>
        <v>0</v>
      </c>
    </row>
    <row r="1876" spans="1:48" s="229" customFormat="1" ht="25.5" hidden="1">
      <c r="A1876" s="240" t="s">
        <v>259</v>
      </c>
      <c r="B1876" s="247" t="s">
        <v>401</v>
      </c>
      <c r="C1876" s="227" t="s">
        <v>17</v>
      </c>
      <c r="D1876" s="227" t="s">
        <v>13</v>
      </c>
      <c r="E1876" s="227" t="s">
        <v>81</v>
      </c>
      <c r="F1876" s="227" t="s">
        <v>69</v>
      </c>
      <c r="G1876" s="227" t="s">
        <v>147</v>
      </c>
      <c r="H1876" s="227" t="s">
        <v>304</v>
      </c>
      <c r="I1876" s="237" t="s">
        <v>93</v>
      </c>
      <c r="J1876" s="244"/>
      <c r="K1876" s="244"/>
      <c r="L1876" s="244"/>
      <c r="M1876" s="244"/>
      <c r="N1876" s="244"/>
      <c r="O1876" s="244"/>
      <c r="P1876" s="244">
        <f>P1877</f>
        <v>32074.720000000001</v>
      </c>
      <c r="Q1876" s="244">
        <f t="shared" ref="Q1876:U1876" si="5559">Q1877</f>
        <v>0</v>
      </c>
      <c r="R1876" s="244">
        <f t="shared" si="5559"/>
        <v>0</v>
      </c>
      <c r="S1876" s="244">
        <f t="shared" si="5559"/>
        <v>0</v>
      </c>
      <c r="T1876" s="244">
        <f t="shared" si="5559"/>
        <v>0</v>
      </c>
      <c r="U1876" s="244">
        <f t="shared" si="5559"/>
        <v>0</v>
      </c>
      <c r="V1876" s="244">
        <f t="shared" si="5544"/>
        <v>32074.720000000001</v>
      </c>
      <c r="W1876" s="244">
        <f t="shared" si="5544"/>
        <v>0</v>
      </c>
      <c r="X1876" s="244">
        <f t="shared" si="5544"/>
        <v>0</v>
      </c>
      <c r="Y1876" s="244">
        <f t="shared" ref="Y1876:AA1876" si="5560">Y1877</f>
        <v>0</v>
      </c>
      <c r="Z1876" s="244">
        <f t="shared" si="5560"/>
        <v>0</v>
      </c>
      <c r="AA1876" s="244">
        <f t="shared" si="5560"/>
        <v>0</v>
      </c>
      <c r="AB1876" s="244">
        <f t="shared" si="5450"/>
        <v>32074.720000000001</v>
      </c>
      <c r="AC1876" s="244">
        <f t="shared" si="5451"/>
        <v>0</v>
      </c>
      <c r="AD1876" s="244">
        <f t="shared" si="5452"/>
        <v>0</v>
      </c>
      <c r="AE1876" s="244">
        <f t="shared" ref="AE1876:AG1876" si="5561">AE1877</f>
        <v>0</v>
      </c>
      <c r="AF1876" s="244">
        <f t="shared" si="5561"/>
        <v>0</v>
      </c>
      <c r="AG1876" s="244">
        <f t="shared" si="5561"/>
        <v>0</v>
      </c>
      <c r="AH1876" s="244">
        <f t="shared" si="5454"/>
        <v>32074.720000000001</v>
      </c>
      <c r="AI1876" s="244">
        <f t="shared" si="5455"/>
        <v>0</v>
      </c>
      <c r="AJ1876" s="244">
        <f t="shared" si="5456"/>
        <v>0</v>
      </c>
      <c r="AK1876" s="244">
        <f t="shared" ref="AK1876:AM1876" si="5562">AK1877</f>
        <v>0</v>
      </c>
      <c r="AL1876" s="244">
        <f t="shared" si="5562"/>
        <v>0</v>
      </c>
      <c r="AM1876" s="244">
        <f t="shared" si="5562"/>
        <v>0</v>
      </c>
      <c r="AN1876" s="244">
        <f t="shared" si="5458"/>
        <v>32074.720000000001</v>
      </c>
      <c r="AO1876" s="244">
        <f t="shared" si="5459"/>
        <v>0</v>
      </c>
      <c r="AP1876" s="244">
        <f t="shared" si="5460"/>
        <v>0</v>
      </c>
      <c r="AQ1876" s="244">
        <f t="shared" ref="AQ1876:AS1876" si="5563">AQ1877</f>
        <v>0</v>
      </c>
      <c r="AR1876" s="244">
        <f t="shared" si="5563"/>
        <v>0</v>
      </c>
      <c r="AS1876" s="244">
        <f t="shared" si="5563"/>
        <v>0</v>
      </c>
      <c r="AT1876" s="244">
        <f t="shared" si="5462"/>
        <v>32074.720000000001</v>
      </c>
      <c r="AU1876" s="244">
        <f t="shared" si="5463"/>
        <v>0</v>
      </c>
      <c r="AV1876" s="244">
        <f t="shared" si="5464"/>
        <v>0</v>
      </c>
    </row>
    <row r="1877" spans="1:48" s="229" customFormat="1" ht="25.5" hidden="1">
      <c r="A1877" s="239" t="s">
        <v>97</v>
      </c>
      <c r="B1877" s="247" t="s">
        <v>401</v>
      </c>
      <c r="C1877" s="227" t="s">
        <v>17</v>
      </c>
      <c r="D1877" s="227" t="s">
        <v>13</v>
      </c>
      <c r="E1877" s="227" t="s">
        <v>81</v>
      </c>
      <c r="F1877" s="227" t="s">
        <v>69</v>
      </c>
      <c r="G1877" s="227" t="s">
        <v>147</v>
      </c>
      <c r="H1877" s="227" t="s">
        <v>304</v>
      </c>
      <c r="I1877" s="237" t="s">
        <v>94</v>
      </c>
      <c r="J1877" s="244"/>
      <c r="K1877" s="244"/>
      <c r="L1877" s="244"/>
      <c r="M1877" s="244"/>
      <c r="N1877" s="244"/>
      <c r="O1877" s="244"/>
      <c r="P1877" s="244">
        <v>32074.720000000001</v>
      </c>
      <c r="Q1877" s="244"/>
      <c r="R1877" s="244"/>
      <c r="S1877" s="244"/>
      <c r="T1877" s="244"/>
      <c r="U1877" s="244"/>
      <c r="V1877" s="244">
        <f t="shared" si="5544"/>
        <v>32074.720000000001</v>
      </c>
      <c r="W1877" s="244">
        <f t="shared" si="5544"/>
        <v>0</v>
      </c>
      <c r="X1877" s="244">
        <f t="shared" si="5544"/>
        <v>0</v>
      </c>
      <c r="Y1877" s="244"/>
      <c r="Z1877" s="244"/>
      <c r="AA1877" s="244"/>
      <c r="AB1877" s="244">
        <f t="shared" si="5450"/>
        <v>32074.720000000001</v>
      </c>
      <c r="AC1877" s="244">
        <f t="shared" si="5451"/>
        <v>0</v>
      </c>
      <c r="AD1877" s="244">
        <f t="shared" si="5452"/>
        <v>0</v>
      </c>
      <c r="AE1877" s="244"/>
      <c r="AF1877" s="244"/>
      <c r="AG1877" s="244"/>
      <c r="AH1877" s="244">
        <f t="shared" si="5454"/>
        <v>32074.720000000001</v>
      </c>
      <c r="AI1877" s="244">
        <f t="shared" si="5455"/>
        <v>0</v>
      </c>
      <c r="AJ1877" s="244">
        <f t="shared" si="5456"/>
        <v>0</v>
      </c>
      <c r="AK1877" s="244"/>
      <c r="AL1877" s="244"/>
      <c r="AM1877" s="244"/>
      <c r="AN1877" s="244">
        <f t="shared" si="5458"/>
        <v>32074.720000000001</v>
      </c>
      <c r="AO1877" s="244">
        <f t="shared" si="5459"/>
        <v>0</v>
      </c>
      <c r="AP1877" s="244">
        <f t="shared" si="5460"/>
        <v>0</v>
      </c>
      <c r="AQ1877" s="244"/>
      <c r="AR1877" s="244"/>
      <c r="AS1877" s="244"/>
      <c r="AT1877" s="244">
        <f t="shared" si="5462"/>
        <v>32074.720000000001</v>
      </c>
      <c r="AU1877" s="244">
        <f t="shared" si="5463"/>
        <v>0</v>
      </c>
      <c r="AV1877" s="244">
        <f t="shared" si="5464"/>
        <v>0</v>
      </c>
    </row>
    <row r="1878" spans="1:48" s="255" customFormat="1" ht="31.5" hidden="1">
      <c r="A1878" s="249" t="s">
        <v>26</v>
      </c>
      <c r="B1878" s="251" t="s">
        <v>401</v>
      </c>
      <c r="C1878" s="251" t="s">
        <v>13</v>
      </c>
      <c r="D1878" s="252"/>
      <c r="E1878" s="252"/>
      <c r="F1878" s="252"/>
      <c r="G1878" s="252"/>
      <c r="H1878" s="252"/>
      <c r="I1878" s="253"/>
      <c r="J1878" s="254"/>
      <c r="K1878" s="254"/>
      <c r="L1878" s="254"/>
      <c r="M1878" s="254"/>
      <c r="N1878" s="254"/>
      <c r="O1878" s="254"/>
      <c r="P1878" s="254">
        <f>P1879</f>
        <v>203307</v>
      </c>
      <c r="Q1878" s="254">
        <f t="shared" ref="Q1878:U1882" si="5564">Q1879</f>
        <v>55439.28</v>
      </c>
      <c r="R1878" s="254">
        <f t="shared" si="5564"/>
        <v>57656.85</v>
      </c>
      <c r="S1878" s="254">
        <f t="shared" si="5564"/>
        <v>0</v>
      </c>
      <c r="T1878" s="254">
        <f t="shared" si="5564"/>
        <v>0</v>
      </c>
      <c r="U1878" s="254">
        <f t="shared" si="5564"/>
        <v>0</v>
      </c>
      <c r="V1878" s="254">
        <f t="shared" si="5544"/>
        <v>203307</v>
      </c>
      <c r="W1878" s="254">
        <f t="shared" si="5544"/>
        <v>55439.28</v>
      </c>
      <c r="X1878" s="254">
        <f t="shared" si="5544"/>
        <v>57656.85</v>
      </c>
      <c r="Y1878" s="254">
        <f t="shared" ref="Y1878:AA1882" si="5565">Y1879</f>
        <v>20000</v>
      </c>
      <c r="Z1878" s="254">
        <f t="shared" si="5565"/>
        <v>0</v>
      </c>
      <c r="AA1878" s="254">
        <f t="shared" si="5565"/>
        <v>0</v>
      </c>
      <c r="AB1878" s="254">
        <f t="shared" si="5450"/>
        <v>223307</v>
      </c>
      <c r="AC1878" s="254">
        <f t="shared" si="5451"/>
        <v>55439.28</v>
      </c>
      <c r="AD1878" s="254">
        <f t="shared" si="5452"/>
        <v>57656.85</v>
      </c>
      <c r="AE1878" s="254">
        <f t="shared" ref="AE1878:AG1882" si="5566">AE1879</f>
        <v>0</v>
      </c>
      <c r="AF1878" s="254">
        <f t="shared" si="5566"/>
        <v>0</v>
      </c>
      <c r="AG1878" s="254">
        <f t="shared" si="5566"/>
        <v>0</v>
      </c>
      <c r="AH1878" s="254">
        <f t="shared" si="5454"/>
        <v>223307</v>
      </c>
      <c r="AI1878" s="254">
        <f t="shared" si="5455"/>
        <v>55439.28</v>
      </c>
      <c r="AJ1878" s="254">
        <f t="shared" si="5456"/>
        <v>57656.85</v>
      </c>
      <c r="AK1878" s="254">
        <f t="shared" ref="AK1878:AM1882" si="5567">AK1879</f>
        <v>0</v>
      </c>
      <c r="AL1878" s="254">
        <f t="shared" si="5567"/>
        <v>0</v>
      </c>
      <c r="AM1878" s="254">
        <f t="shared" si="5567"/>
        <v>0</v>
      </c>
      <c r="AN1878" s="254">
        <f t="shared" si="5458"/>
        <v>223307</v>
      </c>
      <c r="AO1878" s="254">
        <f t="shared" si="5459"/>
        <v>55439.28</v>
      </c>
      <c r="AP1878" s="254">
        <f t="shared" si="5460"/>
        <v>57656.85</v>
      </c>
      <c r="AQ1878" s="254">
        <f t="shared" ref="AQ1878:AS1882" si="5568">AQ1879</f>
        <v>0</v>
      </c>
      <c r="AR1878" s="254">
        <f t="shared" si="5568"/>
        <v>0</v>
      </c>
      <c r="AS1878" s="254">
        <f t="shared" si="5568"/>
        <v>0</v>
      </c>
      <c r="AT1878" s="254">
        <f t="shared" si="5462"/>
        <v>223307</v>
      </c>
      <c r="AU1878" s="254">
        <f t="shared" si="5463"/>
        <v>55439.28</v>
      </c>
      <c r="AV1878" s="254">
        <f t="shared" si="5464"/>
        <v>57656.85</v>
      </c>
    </row>
    <row r="1879" spans="1:48" s="229" customFormat="1" ht="38.25" hidden="1">
      <c r="A1879" s="256" t="s">
        <v>229</v>
      </c>
      <c r="B1879" s="257" t="s">
        <v>401</v>
      </c>
      <c r="C1879" s="257" t="s">
        <v>13</v>
      </c>
      <c r="D1879" s="257" t="s">
        <v>30</v>
      </c>
      <c r="E1879" s="257"/>
      <c r="F1879" s="257"/>
      <c r="G1879" s="257"/>
      <c r="H1879" s="257"/>
      <c r="I1879" s="258"/>
      <c r="J1879" s="259"/>
      <c r="K1879" s="259"/>
      <c r="L1879" s="259"/>
      <c r="M1879" s="259"/>
      <c r="N1879" s="259"/>
      <c r="O1879" s="259"/>
      <c r="P1879" s="259">
        <f>P1880</f>
        <v>203307</v>
      </c>
      <c r="Q1879" s="259">
        <f t="shared" si="5564"/>
        <v>55439.28</v>
      </c>
      <c r="R1879" s="259">
        <f t="shared" si="5564"/>
        <v>57656.85</v>
      </c>
      <c r="S1879" s="259">
        <f t="shared" si="5564"/>
        <v>0</v>
      </c>
      <c r="T1879" s="259">
        <f t="shared" si="5564"/>
        <v>0</v>
      </c>
      <c r="U1879" s="259">
        <f t="shared" si="5564"/>
        <v>0</v>
      </c>
      <c r="V1879" s="259">
        <f t="shared" si="5544"/>
        <v>203307</v>
      </c>
      <c r="W1879" s="259">
        <f t="shared" si="5544"/>
        <v>55439.28</v>
      </c>
      <c r="X1879" s="259">
        <f t="shared" si="5544"/>
        <v>57656.85</v>
      </c>
      <c r="Y1879" s="259">
        <f t="shared" si="5565"/>
        <v>20000</v>
      </c>
      <c r="Z1879" s="259">
        <f t="shared" si="5565"/>
        <v>0</v>
      </c>
      <c r="AA1879" s="259">
        <f t="shared" si="5565"/>
        <v>0</v>
      </c>
      <c r="AB1879" s="259">
        <f t="shared" si="5450"/>
        <v>223307</v>
      </c>
      <c r="AC1879" s="259">
        <f t="shared" si="5451"/>
        <v>55439.28</v>
      </c>
      <c r="AD1879" s="259">
        <f t="shared" si="5452"/>
        <v>57656.85</v>
      </c>
      <c r="AE1879" s="259">
        <f t="shared" si="5566"/>
        <v>0</v>
      </c>
      <c r="AF1879" s="259">
        <f t="shared" si="5566"/>
        <v>0</v>
      </c>
      <c r="AG1879" s="259">
        <f t="shared" si="5566"/>
        <v>0</v>
      </c>
      <c r="AH1879" s="259">
        <f t="shared" si="5454"/>
        <v>223307</v>
      </c>
      <c r="AI1879" s="259">
        <f t="shared" si="5455"/>
        <v>55439.28</v>
      </c>
      <c r="AJ1879" s="259">
        <f t="shared" si="5456"/>
        <v>57656.85</v>
      </c>
      <c r="AK1879" s="259">
        <f t="shared" si="5567"/>
        <v>0</v>
      </c>
      <c r="AL1879" s="259">
        <f t="shared" si="5567"/>
        <v>0</v>
      </c>
      <c r="AM1879" s="259">
        <f t="shared" si="5567"/>
        <v>0</v>
      </c>
      <c r="AN1879" s="259">
        <f t="shared" si="5458"/>
        <v>223307</v>
      </c>
      <c r="AO1879" s="259">
        <f t="shared" si="5459"/>
        <v>55439.28</v>
      </c>
      <c r="AP1879" s="259">
        <f t="shared" si="5460"/>
        <v>57656.85</v>
      </c>
      <c r="AQ1879" s="259">
        <f t="shared" si="5568"/>
        <v>0</v>
      </c>
      <c r="AR1879" s="259">
        <f t="shared" si="5568"/>
        <v>0</v>
      </c>
      <c r="AS1879" s="259">
        <f t="shared" si="5568"/>
        <v>0</v>
      </c>
      <c r="AT1879" s="259">
        <f t="shared" si="5462"/>
        <v>223307</v>
      </c>
      <c r="AU1879" s="259">
        <f t="shared" si="5463"/>
        <v>55439.28</v>
      </c>
      <c r="AV1879" s="259">
        <f t="shared" si="5464"/>
        <v>57656.85</v>
      </c>
    </row>
    <row r="1880" spans="1:48" s="229" customFormat="1" hidden="1">
      <c r="A1880" s="260" t="s">
        <v>289</v>
      </c>
      <c r="B1880" s="261" t="s">
        <v>401</v>
      </c>
      <c r="C1880" s="261" t="s">
        <v>13</v>
      </c>
      <c r="D1880" s="261" t="s">
        <v>30</v>
      </c>
      <c r="E1880" s="261" t="s">
        <v>213</v>
      </c>
      <c r="F1880" s="261" t="s">
        <v>69</v>
      </c>
      <c r="G1880" s="261" t="s">
        <v>147</v>
      </c>
      <c r="H1880" s="261" t="s">
        <v>148</v>
      </c>
      <c r="I1880" s="262"/>
      <c r="J1880" s="263"/>
      <c r="K1880" s="263"/>
      <c r="L1880" s="263"/>
      <c r="M1880" s="263"/>
      <c r="N1880" s="263"/>
      <c r="O1880" s="263"/>
      <c r="P1880" s="263">
        <f>P1881</f>
        <v>203307</v>
      </c>
      <c r="Q1880" s="263">
        <f t="shared" si="5564"/>
        <v>55439.28</v>
      </c>
      <c r="R1880" s="263">
        <f t="shared" si="5564"/>
        <v>57656.85</v>
      </c>
      <c r="S1880" s="263">
        <f t="shared" si="5564"/>
        <v>0</v>
      </c>
      <c r="T1880" s="263">
        <f t="shared" si="5564"/>
        <v>0</v>
      </c>
      <c r="U1880" s="263">
        <f t="shared" si="5564"/>
        <v>0</v>
      </c>
      <c r="V1880" s="263">
        <f t="shared" si="5544"/>
        <v>203307</v>
      </c>
      <c r="W1880" s="263">
        <f t="shared" si="5544"/>
        <v>55439.28</v>
      </c>
      <c r="X1880" s="263">
        <f t="shared" si="5544"/>
        <v>57656.85</v>
      </c>
      <c r="Y1880" s="263">
        <f>Y1881+Y1884</f>
        <v>20000</v>
      </c>
      <c r="Z1880" s="263">
        <f t="shared" ref="Z1880:AA1880" si="5569">Z1881+Z1884</f>
        <v>0</v>
      </c>
      <c r="AA1880" s="263">
        <f t="shared" si="5569"/>
        <v>0</v>
      </c>
      <c r="AB1880" s="263">
        <f t="shared" si="5450"/>
        <v>223307</v>
      </c>
      <c r="AC1880" s="263">
        <f t="shared" si="5451"/>
        <v>55439.28</v>
      </c>
      <c r="AD1880" s="263">
        <f t="shared" si="5452"/>
        <v>57656.85</v>
      </c>
      <c r="AE1880" s="263">
        <f>AE1881+AE1884</f>
        <v>0</v>
      </c>
      <c r="AF1880" s="263">
        <f t="shared" ref="AF1880:AG1880" si="5570">AF1881+AF1884</f>
        <v>0</v>
      </c>
      <c r="AG1880" s="263">
        <f t="shared" si="5570"/>
        <v>0</v>
      </c>
      <c r="AH1880" s="263">
        <f t="shared" si="5454"/>
        <v>223307</v>
      </c>
      <c r="AI1880" s="263">
        <f t="shared" si="5455"/>
        <v>55439.28</v>
      </c>
      <c r="AJ1880" s="263">
        <f t="shared" si="5456"/>
        <v>57656.85</v>
      </c>
      <c r="AK1880" s="263">
        <f>AK1881+AK1884</f>
        <v>0</v>
      </c>
      <c r="AL1880" s="263">
        <f t="shared" ref="AL1880:AM1880" si="5571">AL1881+AL1884</f>
        <v>0</v>
      </c>
      <c r="AM1880" s="263">
        <f t="shared" si="5571"/>
        <v>0</v>
      </c>
      <c r="AN1880" s="263">
        <f t="shared" si="5458"/>
        <v>223307</v>
      </c>
      <c r="AO1880" s="263">
        <f t="shared" si="5459"/>
        <v>55439.28</v>
      </c>
      <c r="AP1880" s="263">
        <f t="shared" si="5460"/>
        <v>57656.85</v>
      </c>
      <c r="AQ1880" s="263">
        <f>AQ1881+AQ1884</f>
        <v>0</v>
      </c>
      <c r="AR1880" s="263">
        <f t="shared" ref="AR1880:AS1880" si="5572">AR1881+AR1884</f>
        <v>0</v>
      </c>
      <c r="AS1880" s="263">
        <f t="shared" si="5572"/>
        <v>0</v>
      </c>
      <c r="AT1880" s="263">
        <f t="shared" si="5462"/>
        <v>223307</v>
      </c>
      <c r="AU1880" s="263">
        <f t="shared" si="5463"/>
        <v>55439.28</v>
      </c>
      <c r="AV1880" s="263">
        <f t="shared" si="5464"/>
        <v>57656.85</v>
      </c>
    </row>
    <row r="1881" spans="1:48" s="229" customFormat="1" hidden="1">
      <c r="A1881" s="241" t="s">
        <v>335</v>
      </c>
      <c r="B1881" s="261" t="s">
        <v>401</v>
      </c>
      <c r="C1881" s="261" t="s">
        <v>13</v>
      </c>
      <c r="D1881" s="261" t="s">
        <v>30</v>
      </c>
      <c r="E1881" s="261" t="s">
        <v>213</v>
      </c>
      <c r="F1881" s="261" t="s">
        <v>69</v>
      </c>
      <c r="G1881" s="261" t="s">
        <v>147</v>
      </c>
      <c r="H1881" s="261" t="s">
        <v>334</v>
      </c>
      <c r="I1881" s="262"/>
      <c r="J1881" s="263"/>
      <c r="K1881" s="263"/>
      <c r="L1881" s="263"/>
      <c r="M1881" s="263"/>
      <c r="N1881" s="263"/>
      <c r="O1881" s="263"/>
      <c r="P1881" s="263">
        <f>P1882</f>
        <v>203307</v>
      </c>
      <c r="Q1881" s="263">
        <f t="shared" si="5564"/>
        <v>55439.28</v>
      </c>
      <c r="R1881" s="263">
        <f t="shared" si="5564"/>
        <v>57656.85</v>
      </c>
      <c r="S1881" s="263">
        <f t="shared" si="5564"/>
        <v>0</v>
      </c>
      <c r="T1881" s="263">
        <f t="shared" si="5564"/>
        <v>0</v>
      </c>
      <c r="U1881" s="263">
        <f t="shared" si="5564"/>
        <v>0</v>
      </c>
      <c r="V1881" s="263">
        <f t="shared" si="5544"/>
        <v>203307</v>
      </c>
      <c r="W1881" s="263">
        <f t="shared" si="5544"/>
        <v>55439.28</v>
      </c>
      <c r="X1881" s="263">
        <f t="shared" si="5544"/>
        <v>57656.85</v>
      </c>
      <c r="Y1881" s="263">
        <f t="shared" si="5565"/>
        <v>0</v>
      </c>
      <c r="Z1881" s="263">
        <f t="shared" si="5565"/>
        <v>0</v>
      </c>
      <c r="AA1881" s="263">
        <f t="shared" si="5565"/>
        <v>0</v>
      </c>
      <c r="AB1881" s="263">
        <f t="shared" si="5450"/>
        <v>203307</v>
      </c>
      <c r="AC1881" s="263">
        <f t="shared" si="5451"/>
        <v>55439.28</v>
      </c>
      <c r="AD1881" s="263">
        <f t="shared" si="5452"/>
        <v>57656.85</v>
      </c>
      <c r="AE1881" s="263">
        <f t="shared" si="5566"/>
        <v>0</v>
      </c>
      <c r="AF1881" s="263">
        <f t="shared" si="5566"/>
        <v>0</v>
      </c>
      <c r="AG1881" s="263">
        <f t="shared" si="5566"/>
        <v>0</v>
      </c>
      <c r="AH1881" s="263">
        <f t="shared" si="5454"/>
        <v>203307</v>
      </c>
      <c r="AI1881" s="263">
        <f t="shared" si="5455"/>
        <v>55439.28</v>
      </c>
      <c r="AJ1881" s="263">
        <f t="shared" si="5456"/>
        <v>57656.85</v>
      </c>
      <c r="AK1881" s="263">
        <f t="shared" si="5567"/>
        <v>0</v>
      </c>
      <c r="AL1881" s="263">
        <f t="shared" si="5567"/>
        <v>0</v>
      </c>
      <c r="AM1881" s="263">
        <f t="shared" si="5567"/>
        <v>0</v>
      </c>
      <c r="AN1881" s="263">
        <f t="shared" si="5458"/>
        <v>203307</v>
      </c>
      <c r="AO1881" s="263">
        <f t="shared" si="5459"/>
        <v>55439.28</v>
      </c>
      <c r="AP1881" s="263">
        <f t="shared" si="5460"/>
        <v>57656.85</v>
      </c>
      <c r="AQ1881" s="263">
        <f t="shared" si="5568"/>
        <v>0</v>
      </c>
      <c r="AR1881" s="263">
        <f t="shared" si="5568"/>
        <v>0</v>
      </c>
      <c r="AS1881" s="263">
        <f t="shared" si="5568"/>
        <v>0</v>
      </c>
      <c r="AT1881" s="263">
        <f t="shared" si="5462"/>
        <v>203307</v>
      </c>
      <c r="AU1881" s="263">
        <f t="shared" si="5463"/>
        <v>55439.28</v>
      </c>
      <c r="AV1881" s="263">
        <f t="shared" si="5464"/>
        <v>57656.85</v>
      </c>
    </row>
    <row r="1882" spans="1:48" s="229" customFormat="1" ht="25.5" hidden="1">
      <c r="A1882" s="240" t="s">
        <v>259</v>
      </c>
      <c r="B1882" s="261" t="s">
        <v>401</v>
      </c>
      <c r="C1882" s="261" t="s">
        <v>13</v>
      </c>
      <c r="D1882" s="261" t="s">
        <v>30</v>
      </c>
      <c r="E1882" s="261" t="s">
        <v>213</v>
      </c>
      <c r="F1882" s="261" t="s">
        <v>69</v>
      </c>
      <c r="G1882" s="261" t="s">
        <v>147</v>
      </c>
      <c r="H1882" s="261" t="s">
        <v>334</v>
      </c>
      <c r="I1882" s="262" t="s">
        <v>93</v>
      </c>
      <c r="J1882" s="263"/>
      <c r="K1882" s="263"/>
      <c r="L1882" s="263"/>
      <c r="M1882" s="263"/>
      <c r="N1882" s="263"/>
      <c r="O1882" s="263"/>
      <c r="P1882" s="263">
        <f>P1883</f>
        <v>203307</v>
      </c>
      <c r="Q1882" s="263">
        <f t="shared" si="5564"/>
        <v>55439.28</v>
      </c>
      <c r="R1882" s="263">
        <f t="shared" si="5564"/>
        <v>57656.85</v>
      </c>
      <c r="S1882" s="263">
        <f t="shared" si="5564"/>
        <v>0</v>
      </c>
      <c r="T1882" s="263">
        <f t="shared" si="5564"/>
        <v>0</v>
      </c>
      <c r="U1882" s="263">
        <f t="shared" si="5564"/>
        <v>0</v>
      </c>
      <c r="V1882" s="263">
        <f t="shared" si="5544"/>
        <v>203307</v>
      </c>
      <c r="W1882" s="263">
        <f t="shared" si="5544"/>
        <v>55439.28</v>
      </c>
      <c r="X1882" s="263">
        <f t="shared" si="5544"/>
        <v>57656.85</v>
      </c>
      <c r="Y1882" s="263">
        <f t="shared" si="5565"/>
        <v>0</v>
      </c>
      <c r="Z1882" s="263">
        <f t="shared" si="5565"/>
        <v>0</v>
      </c>
      <c r="AA1882" s="263">
        <f t="shared" si="5565"/>
        <v>0</v>
      </c>
      <c r="AB1882" s="263">
        <f t="shared" si="5450"/>
        <v>203307</v>
      </c>
      <c r="AC1882" s="263">
        <f t="shared" si="5451"/>
        <v>55439.28</v>
      </c>
      <c r="AD1882" s="263">
        <f t="shared" si="5452"/>
        <v>57656.85</v>
      </c>
      <c r="AE1882" s="263">
        <f t="shared" si="5566"/>
        <v>0</v>
      </c>
      <c r="AF1882" s="263">
        <f t="shared" si="5566"/>
        <v>0</v>
      </c>
      <c r="AG1882" s="263">
        <f t="shared" si="5566"/>
        <v>0</v>
      </c>
      <c r="AH1882" s="263">
        <f t="shared" si="5454"/>
        <v>203307</v>
      </c>
      <c r="AI1882" s="263">
        <f t="shared" si="5455"/>
        <v>55439.28</v>
      </c>
      <c r="AJ1882" s="263">
        <f t="shared" si="5456"/>
        <v>57656.85</v>
      </c>
      <c r="AK1882" s="263">
        <f t="shared" si="5567"/>
        <v>0</v>
      </c>
      <c r="AL1882" s="263">
        <f t="shared" si="5567"/>
        <v>0</v>
      </c>
      <c r="AM1882" s="263">
        <f t="shared" si="5567"/>
        <v>0</v>
      </c>
      <c r="AN1882" s="263">
        <f t="shared" si="5458"/>
        <v>203307</v>
      </c>
      <c r="AO1882" s="263">
        <f t="shared" si="5459"/>
        <v>55439.28</v>
      </c>
      <c r="AP1882" s="263">
        <f t="shared" si="5460"/>
        <v>57656.85</v>
      </c>
      <c r="AQ1882" s="263">
        <f t="shared" si="5568"/>
        <v>0</v>
      </c>
      <c r="AR1882" s="263">
        <f t="shared" si="5568"/>
        <v>0</v>
      </c>
      <c r="AS1882" s="263">
        <f t="shared" si="5568"/>
        <v>0</v>
      </c>
      <c r="AT1882" s="263">
        <f t="shared" si="5462"/>
        <v>203307</v>
      </c>
      <c r="AU1882" s="263">
        <f t="shared" si="5463"/>
        <v>55439.28</v>
      </c>
      <c r="AV1882" s="263">
        <f t="shared" si="5464"/>
        <v>57656.85</v>
      </c>
    </row>
    <row r="1883" spans="1:48" s="229" customFormat="1" ht="25.5" hidden="1">
      <c r="A1883" s="239" t="s">
        <v>97</v>
      </c>
      <c r="B1883" s="261" t="s">
        <v>401</v>
      </c>
      <c r="C1883" s="261" t="s">
        <v>13</v>
      </c>
      <c r="D1883" s="261" t="s">
        <v>30</v>
      </c>
      <c r="E1883" s="261" t="s">
        <v>213</v>
      </c>
      <c r="F1883" s="261" t="s">
        <v>69</v>
      </c>
      <c r="G1883" s="261" t="s">
        <v>147</v>
      </c>
      <c r="H1883" s="261" t="s">
        <v>334</v>
      </c>
      <c r="I1883" s="262" t="s">
        <v>94</v>
      </c>
      <c r="J1883" s="263"/>
      <c r="K1883" s="263"/>
      <c r="L1883" s="263"/>
      <c r="M1883" s="263"/>
      <c r="N1883" s="263"/>
      <c r="O1883" s="263"/>
      <c r="P1883" s="263">
        <f>150000+53307</f>
        <v>203307</v>
      </c>
      <c r="Q1883" s="263">
        <v>55439.28</v>
      </c>
      <c r="R1883" s="263">
        <v>57656.85</v>
      </c>
      <c r="S1883" s="263"/>
      <c r="T1883" s="263"/>
      <c r="U1883" s="263"/>
      <c r="V1883" s="263">
        <f t="shared" si="5544"/>
        <v>203307</v>
      </c>
      <c r="W1883" s="263">
        <f t="shared" si="5544"/>
        <v>55439.28</v>
      </c>
      <c r="X1883" s="263">
        <f t="shared" si="5544"/>
        <v>57656.85</v>
      </c>
      <c r="Y1883" s="263"/>
      <c r="Z1883" s="263"/>
      <c r="AA1883" s="263"/>
      <c r="AB1883" s="263">
        <f t="shared" si="5450"/>
        <v>203307</v>
      </c>
      <c r="AC1883" s="263">
        <f t="shared" si="5451"/>
        <v>55439.28</v>
      </c>
      <c r="AD1883" s="263">
        <f t="shared" si="5452"/>
        <v>57656.85</v>
      </c>
      <c r="AE1883" s="263"/>
      <c r="AF1883" s="263"/>
      <c r="AG1883" s="263"/>
      <c r="AH1883" s="263">
        <f t="shared" si="5454"/>
        <v>203307</v>
      </c>
      <c r="AI1883" s="263">
        <f t="shared" si="5455"/>
        <v>55439.28</v>
      </c>
      <c r="AJ1883" s="263">
        <f t="shared" si="5456"/>
        <v>57656.85</v>
      </c>
      <c r="AK1883" s="263"/>
      <c r="AL1883" s="263"/>
      <c r="AM1883" s="263"/>
      <c r="AN1883" s="263">
        <f t="shared" si="5458"/>
        <v>203307</v>
      </c>
      <c r="AO1883" s="263">
        <f t="shared" si="5459"/>
        <v>55439.28</v>
      </c>
      <c r="AP1883" s="263">
        <f t="shared" si="5460"/>
        <v>57656.85</v>
      </c>
      <c r="AQ1883" s="263"/>
      <c r="AR1883" s="263"/>
      <c r="AS1883" s="263"/>
      <c r="AT1883" s="263">
        <f t="shared" si="5462"/>
        <v>203307</v>
      </c>
      <c r="AU1883" s="263">
        <f t="shared" si="5463"/>
        <v>55439.28</v>
      </c>
      <c r="AV1883" s="263">
        <f t="shared" si="5464"/>
        <v>57656.85</v>
      </c>
    </row>
    <row r="1884" spans="1:48" s="229" customFormat="1" hidden="1">
      <c r="A1884" s="264" t="s">
        <v>331</v>
      </c>
      <c r="B1884" s="261" t="s">
        <v>401</v>
      </c>
      <c r="C1884" s="261" t="s">
        <v>13</v>
      </c>
      <c r="D1884" s="261" t="s">
        <v>30</v>
      </c>
      <c r="E1884" s="261" t="s">
        <v>213</v>
      </c>
      <c r="F1884" s="261" t="s">
        <v>69</v>
      </c>
      <c r="G1884" s="261" t="s">
        <v>147</v>
      </c>
      <c r="H1884" s="261" t="s">
        <v>184</v>
      </c>
      <c r="I1884" s="262"/>
      <c r="J1884" s="263">
        <f t="shared" ref="J1884:U1884" si="5573">J1887</f>
        <v>0</v>
      </c>
      <c r="K1884" s="263">
        <f t="shared" si="5573"/>
        <v>0</v>
      </c>
      <c r="L1884" s="263">
        <f t="shared" si="5573"/>
        <v>0</v>
      </c>
      <c r="M1884" s="263">
        <f t="shared" si="5573"/>
        <v>0</v>
      </c>
      <c r="N1884" s="263">
        <f t="shared" si="5573"/>
        <v>0</v>
      </c>
      <c r="O1884" s="263">
        <f t="shared" si="5573"/>
        <v>0</v>
      </c>
      <c r="P1884" s="263">
        <f t="shared" si="5573"/>
        <v>1991000</v>
      </c>
      <c r="Q1884" s="263">
        <f t="shared" si="5573"/>
        <v>0</v>
      </c>
      <c r="R1884" s="263">
        <f t="shared" si="5573"/>
        <v>0</v>
      </c>
      <c r="S1884" s="263">
        <f t="shared" si="5573"/>
        <v>0</v>
      </c>
      <c r="T1884" s="263">
        <f t="shared" si="5573"/>
        <v>0</v>
      </c>
      <c r="U1884" s="263">
        <f t="shared" si="5573"/>
        <v>0</v>
      </c>
      <c r="V1884" s="263"/>
      <c r="W1884" s="263">
        <f t="shared" si="5544"/>
        <v>0</v>
      </c>
      <c r="X1884" s="263">
        <f t="shared" si="5544"/>
        <v>0</v>
      </c>
      <c r="Y1884" s="263">
        <f>Y1885</f>
        <v>20000</v>
      </c>
      <c r="Z1884" s="263">
        <f t="shared" ref="Z1884:AA1884" si="5574">Z1885</f>
        <v>0</v>
      </c>
      <c r="AA1884" s="263">
        <f t="shared" si="5574"/>
        <v>0</v>
      </c>
      <c r="AB1884" s="263">
        <f t="shared" si="5450"/>
        <v>20000</v>
      </c>
      <c r="AC1884" s="263">
        <f t="shared" si="5451"/>
        <v>0</v>
      </c>
      <c r="AD1884" s="263">
        <f t="shared" si="5452"/>
        <v>0</v>
      </c>
      <c r="AE1884" s="263">
        <f>AE1885</f>
        <v>0</v>
      </c>
      <c r="AF1884" s="263">
        <f t="shared" ref="AF1884:AG1885" si="5575">AF1885</f>
        <v>0</v>
      </c>
      <c r="AG1884" s="263">
        <f t="shared" si="5575"/>
        <v>0</v>
      </c>
      <c r="AH1884" s="263">
        <f t="shared" si="5454"/>
        <v>20000</v>
      </c>
      <c r="AI1884" s="263">
        <f t="shared" si="5455"/>
        <v>0</v>
      </c>
      <c r="AJ1884" s="263">
        <f t="shared" si="5456"/>
        <v>0</v>
      </c>
      <c r="AK1884" s="263">
        <f>AK1885</f>
        <v>0</v>
      </c>
      <c r="AL1884" s="263">
        <f t="shared" ref="AL1884:AM1885" si="5576">AL1885</f>
        <v>0</v>
      </c>
      <c r="AM1884" s="263">
        <f t="shared" si="5576"/>
        <v>0</v>
      </c>
      <c r="AN1884" s="263">
        <f t="shared" si="5458"/>
        <v>20000</v>
      </c>
      <c r="AO1884" s="263">
        <f t="shared" si="5459"/>
        <v>0</v>
      </c>
      <c r="AP1884" s="263">
        <f t="shared" si="5460"/>
        <v>0</v>
      </c>
      <c r="AQ1884" s="263">
        <f>AQ1885</f>
        <v>0</v>
      </c>
      <c r="AR1884" s="263">
        <f t="shared" ref="AR1884:AS1885" si="5577">AR1885</f>
        <v>0</v>
      </c>
      <c r="AS1884" s="263">
        <f t="shared" si="5577"/>
        <v>0</v>
      </c>
      <c r="AT1884" s="263">
        <f t="shared" si="5462"/>
        <v>20000</v>
      </c>
      <c r="AU1884" s="263">
        <f t="shared" si="5463"/>
        <v>0</v>
      </c>
      <c r="AV1884" s="263">
        <f t="shared" si="5464"/>
        <v>0</v>
      </c>
    </row>
    <row r="1885" spans="1:48" s="229" customFormat="1" ht="25.5" hidden="1">
      <c r="A1885" s="240" t="s">
        <v>259</v>
      </c>
      <c r="B1885" s="261" t="s">
        <v>401</v>
      </c>
      <c r="C1885" s="261" t="s">
        <v>13</v>
      </c>
      <c r="D1885" s="261" t="s">
        <v>30</v>
      </c>
      <c r="E1885" s="261" t="s">
        <v>213</v>
      </c>
      <c r="F1885" s="261" t="s">
        <v>69</v>
      </c>
      <c r="G1885" s="261" t="s">
        <v>147</v>
      </c>
      <c r="H1885" s="261" t="s">
        <v>184</v>
      </c>
      <c r="I1885" s="262" t="s">
        <v>93</v>
      </c>
      <c r="J1885" s="263"/>
      <c r="K1885" s="263"/>
      <c r="L1885" s="263"/>
      <c r="M1885" s="263"/>
      <c r="N1885" s="263"/>
      <c r="O1885" s="263"/>
      <c r="P1885" s="263"/>
      <c r="Q1885" s="263"/>
      <c r="R1885" s="263"/>
      <c r="S1885" s="263"/>
      <c r="T1885" s="263"/>
      <c r="U1885" s="263"/>
      <c r="V1885" s="263"/>
      <c r="W1885" s="263"/>
      <c r="X1885" s="263"/>
      <c r="Y1885" s="263">
        <f>Y1886</f>
        <v>20000</v>
      </c>
      <c r="Z1885" s="263">
        <f t="shared" ref="Z1885" si="5578">Z1886</f>
        <v>0</v>
      </c>
      <c r="AA1885" s="263">
        <f t="shared" ref="AA1885" si="5579">AA1886</f>
        <v>0</v>
      </c>
      <c r="AB1885" s="263">
        <f t="shared" si="5450"/>
        <v>20000</v>
      </c>
      <c r="AC1885" s="263">
        <f t="shared" si="5451"/>
        <v>0</v>
      </c>
      <c r="AD1885" s="263">
        <f t="shared" si="5452"/>
        <v>0</v>
      </c>
      <c r="AE1885" s="263">
        <f>AE1886</f>
        <v>0</v>
      </c>
      <c r="AF1885" s="263">
        <f t="shared" si="5575"/>
        <v>0</v>
      </c>
      <c r="AG1885" s="263">
        <f t="shared" si="5575"/>
        <v>0</v>
      </c>
      <c r="AH1885" s="263">
        <f t="shared" si="5454"/>
        <v>20000</v>
      </c>
      <c r="AI1885" s="263">
        <f t="shared" si="5455"/>
        <v>0</v>
      </c>
      <c r="AJ1885" s="263">
        <f t="shared" si="5456"/>
        <v>0</v>
      </c>
      <c r="AK1885" s="263">
        <f>AK1886</f>
        <v>0</v>
      </c>
      <c r="AL1885" s="263">
        <f t="shared" si="5576"/>
        <v>0</v>
      </c>
      <c r="AM1885" s="263">
        <f t="shared" si="5576"/>
        <v>0</v>
      </c>
      <c r="AN1885" s="263">
        <f t="shared" si="5458"/>
        <v>20000</v>
      </c>
      <c r="AO1885" s="263">
        <f t="shared" si="5459"/>
        <v>0</v>
      </c>
      <c r="AP1885" s="263">
        <f t="shared" si="5460"/>
        <v>0</v>
      </c>
      <c r="AQ1885" s="263">
        <f>AQ1886</f>
        <v>0</v>
      </c>
      <c r="AR1885" s="263">
        <f t="shared" si="5577"/>
        <v>0</v>
      </c>
      <c r="AS1885" s="263">
        <f t="shared" si="5577"/>
        <v>0</v>
      </c>
      <c r="AT1885" s="263">
        <f t="shared" si="5462"/>
        <v>20000</v>
      </c>
      <c r="AU1885" s="263">
        <f t="shared" si="5463"/>
        <v>0</v>
      </c>
      <c r="AV1885" s="263">
        <f t="shared" si="5464"/>
        <v>0</v>
      </c>
    </row>
    <row r="1886" spans="1:48" s="229" customFormat="1" ht="25.5" hidden="1">
      <c r="A1886" s="239" t="s">
        <v>97</v>
      </c>
      <c r="B1886" s="261" t="s">
        <v>401</v>
      </c>
      <c r="C1886" s="261" t="s">
        <v>13</v>
      </c>
      <c r="D1886" s="261" t="s">
        <v>30</v>
      </c>
      <c r="E1886" s="261" t="s">
        <v>213</v>
      </c>
      <c r="F1886" s="261" t="s">
        <v>69</v>
      </c>
      <c r="G1886" s="261" t="s">
        <v>147</v>
      </c>
      <c r="H1886" s="261" t="s">
        <v>184</v>
      </c>
      <c r="I1886" s="262" t="s">
        <v>94</v>
      </c>
      <c r="J1886" s="263"/>
      <c r="K1886" s="263"/>
      <c r="L1886" s="263"/>
      <c r="M1886" s="263"/>
      <c r="N1886" s="263"/>
      <c r="O1886" s="263"/>
      <c r="P1886" s="263"/>
      <c r="Q1886" s="263"/>
      <c r="R1886" s="263"/>
      <c r="S1886" s="263"/>
      <c r="T1886" s="263"/>
      <c r="U1886" s="263"/>
      <c r="V1886" s="263"/>
      <c r="W1886" s="263"/>
      <c r="X1886" s="263"/>
      <c r="Y1886" s="263">
        <v>20000</v>
      </c>
      <c r="Z1886" s="263"/>
      <c r="AA1886" s="263"/>
      <c r="AB1886" s="263">
        <f t="shared" si="5450"/>
        <v>20000</v>
      </c>
      <c r="AC1886" s="263">
        <f t="shared" si="5451"/>
        <v>0</v>
      </c>
      <c r="AD1886" s="263">
        <f t="shared" si="5452"/>
        <v>0</v>
      </c>
      <c r="AE1886" s="263"/>
      <c r="AF1886" s="263"/>
      <c r="AG1886" s="263"/>
      <c r="AH1886" s="263">
        <f t="shared" si="5454"/>
        <v>20000</v>
      </c>
      <c r="AI1886" s="263">
        <f t="shared" si="5455"/>
        <v>0</v>
      </c>
      <c r="AJ1886" s="263">
        <f t="shared" si="5456"/>
        <v>0</v>
      </c>
      <c r="AK1886" s="263"/>
      <c r="AL1886" s="263"/>
      <c r="AM1886" s="263"/>
      <c r="AN1886" s="263">
        <f t="shared" si="5458"/>
        <v>20000</v>
      </c>
      <c r="AO1886" s="263">
        <f t="shared" si="5459"/>
        <v>0</v>
      </c>
      <c r="AP1886" s="263">
        <f t="shared" si="5460"/>
        <v>0</v>
      </c>
      <c r="AQ1886" s="263"/>
      <c r="AR1886" s="263"/>
      <c r="AS1886" s="263"/>
      <c r="AT1886" s="263">
        <f t="shared" si="5462"/>
        <v>20000</v>
      </c>
      <c r="AU1886" s="263">
        <f t="shared" si="5463"/>
        <v>0</v>
      </c>
      <c r="AV1886" s="263">
        <f t="shared" si="5464"/>
        <v>0</v>
      </c>
    </row>
    <row r="1887" spans="1:48" s="229" customFormat="1" ht="15.75" hidden="1">
      <c r="A1887" s="225" t="s">
        <v>15</v>
      </c>
      <c r="B1887" s="266" t="s">
        <v>401</v>
      </c>
      <c r="C1887" s="266" t="s">
        <v>16</v>
      </c>
      <c r="D1887" s="247"/>
      <c r="E1887" s="247"/>
      <c r="F1887" s="247"/>
      <c r="G1887" s="247"/>
      <c r="H1887" s="247"/>
      <c r="I1887" s="248"/>
      <c r="J1887" s="228"/>
      <c r="K1887" s="228"/>
      <c r="L1887" s="228"/>
      <c r="M1887" s="228"/>
      <c r="N1887" s="228"/>
      <c r="O1887" s="228"/>
      <c r="P1887" s="228">
        <f t="shared" ref="P1887:U1887" si="5580">P1888+P1893</f>
        <v>1991000</v>
      </c>
      <c r="Q1887" s="228">
        <f t="shared" si="5580"/>
        <v>0</v>
      </c>
      <c r="R1887" s="228">
        <f t="shared" si="5580"/>
        <v>0</v>
      </c>
      <c r="S1887" s="228">
        <f t="shared" si="5580"/>
        <v>0</v>
      </c>
      <c r="T1887" s="228">
        <f t="shared" si="5580"/>
        <v>0</v>
      </c>
      <c r="U1887" s="228">
        <f t="shared" si="5580"/>
        <v>0</v>
      </c>
      <c r="V1887" s="228">
        <f t="shared" si="5544"/>
        <v>1991000</v>
      </c>
      <c r="W1887" s="228">
        <f t="shared" si="5544"/>
        <v>0</v>
      </c>
      <c r="X1887" s="228">
        <f t="shared" si="5544"/>
        <v>0</v>
      </c>
      <c r="Y1887" s="228">
        <f t="shared" ref="Y1887:AA1887" si="5581">Y1888+Y1893</f>
        <v>-670000</v>
      </c>
      <c r="Z1887" s="228">
        <f t="shared" si="5581"/>
        <v>0</v>
      </c>
      <c r="AA1887" s="228">
        <f t="shared" si="5581"/>
        <v>0</v>
      </c>
      <c r="AB1887" s="228">
        <f t="shared" si="5450"/>
        <v>1321000</v>
      </c>
      <c r="AC1887" s="228">
        <f t="shared" si="5451"/>
        <v>0</v>
      </c>
      <c r="AD1887" s="228">
        <f t="shared" si="5452"/>
        <v>0</v>
      </c>
      <c r="AE1887" s="228">
        <f t="shared" ref="AE1887:AG1887" si="5582">AE1888+AE1893</f>
        <v>0</v>
      </c>
      <c r="AF1887" s="228">
        <f t="shared" si="5582"/>
        <v>0</v>
      </c>
      <c r="AG1887" s="228">
        <f t="shared" si="5582"/>
        <v>0</v>
      </c>
      <c r="AH1887" s="228">
        <f t="shared" si="5454"/>
        <v>1321000</v>
      </c>
      <c r="AI1887" s="228">
        <f t="shared" si="5455"/>
        <v>0</v>
      </c>
      <c r="AJ1887" s="228">
        <f t="shared" si="5456"/>
        <v>0</v>
      </c>
      <c r="AK1887" s="228">
        <f t="shared" ref="AK1887:AM1887" si="5583">AK1888+AK1893</f>
        <v>0</v>
      </c>
      <c r="AL1887" s="228">
        <f t="shared" si="5583"/>
        <v>0</v>
      </c>
      <c r="AM1887" s="228">
        <f t="shared" si="5583"/>
        <v>0</v>
      </c>
      <c r="AN1887" s="228">
        <f t="shared" si="5458"/>
        <v>1321000</v>
      </c>
      <c r="AO1887" s="228">
        <f t="shared" si="5459"/>
        <v>0</v>
      </c>
      <c r="AP1887" s="228">
        <f t="shared" si="5460"/>
        <v>0</v>
      </c>
      <c r="AQ1887" s="228">
        <f t="shared" ref="AQ1887:AS1887" si="5584">AQ1888+AQ1893</f>
        <v>0</v>
      </c>
      <c r="AR1887" s="228">
        <f t="shared" si="5584"/>
        <v>0</v>
      </c>
      <c r="AS1887" s="228">
        <f t="shared" si="5584"/>
        <v>0</v>
      </c>
      <c r="AT1887" s="228">
        <f t="shared" si="5462"/>
        <v>1321000</v>
      </c>
      <c r="AU1887" s="228">
        <f t="shared" si="5463"/>
        <v>0</v>
      </c>
      <c r="AV1887" s="228">
        <f t="shared" si="5464"/>
        <v>0</v>
      </c>
    </row>
    <row r="1888" spans="1:48" s="229" customFormat="1" hidden="1">
      <c r="A1888" s="230" t="s">
        <v>23</v>
      </c>
      <c r="B1888" s="232" t="s">
        <v>401</v>
      </c>
      <c r="C1888" s="232" t="s">
        <v>16</v>
      </c>
      <c r="D1888" s="232" t="s">
        <v>27</v>
      </c>
      <c r="E1888" s="232"/>
      <c r="F1888" s="232"/>
      <c r="G1888" s="232"/>
      <c r="H1888" s="269"/>
      <c r="I1888" s="233"/>
      <c r="J1888" s="234"/>
      <c r="K1888" s="234"/>
      <c r="L1888" s="234"/>
      <c r="M1888" s="234"/>
      <c r="N1888" s="234"/>
      <c r="O1888" s="234"/>
      <c r="P1888" s="234">
        <f>P1889</f>
        <v>1191000</v>
      </c>
      <c r="Q1888" s="234">
        <f t="shared" ref="Q1888:U1891" si="5585">Q1889</f>
        <v>0</v>
      </c>
      <c r="R1888" s="234">
        <f t="shared" si="5585"/>
        <v>0</v>
      </c>
      <c r="S1888" s="234">
        <f t="shared" si="5585"/>
        <v>0</v>
      </c>
      <c r="T1888" s="234">
        <f t="shared" si="5585"/>
        <v>0</v>
      </c>
      <c r="U1888" s="234">
        <f t="shared" si="5585"/>
        <v>0</v>
      </c>
      <c r="V1888" s="234">
        <f t="shared" si="5544"/>
        <v>1191000</v>
      </c>
      <c r="W1888" s="234">
        <f t="shared" si="5544"/>
        <v>0</v>
      </c>
      <c r="X1888" s="234">
        <f t="shared" si="5544"/>
        <v>0</v>
      </c>
      <c r="Y1888" s="234">
        <f t="shared" ref="Y1888:AA1891" si="5586">Y1889</f>
        <v>-670000</v>
      </c>
      <c r="Z1888" s="234">
        <f t="shared" si="5586"/>
        <v>0</v>
      </c>
      <c r="AA1888" s="234">
        <f t="shared" si="5586"/>
        <v>0</v>
      </c>
      <c r="AB1888" s="234">
        <f t="shared" si="5450"/>
        <v>521000</v>
      </c>
      <c r="AC1888" s="234">
        <f t="shared" si="5451"/>
        <v>0</v>
      </c>
      <c r="AD1888" s="234">
        <f t="shared" si="5452"/>
        <v>0</v>
      </c>
      <c r="AE1888" s="234">
        <f t="shared" ref="AE1888:AG1891" si="5587">AE1889</f>
        <v>0</v>
      </c>
      <c r="AF1888" s="234">
        <f t="shared" si="5587"/>
        <v>0</v>
      </c>
      <c r="AG1888" s="234">
        <f t="shared" si="5587"/>
        <v>0</v>
      </c>
      <c r="AH1888" s="234">
        <f t="shared" si="5454"/>
        <v>521000</v>
      </c>
      <c r="AI1888" s="234">
        <f t="shared" si="5455"/>
        <v>0</v>
      </c>
      <c r="AJ1888" s="234">
        <f t="shared" si="5456"/>
        <v>0</v>
      </c>
      <c r="AK1888" s="234">
        <f t="shared" ref="AK1888:AM1891" si="5588">AK1889</f>
        <v>0</v>
      </c>
      <c r="AL1888" s="234">
        <f t="shared" si="5588"/>
        <v>0</v>
      </c>
      <c r="AM1888" s="234">
        <f t="shared" si="5588"/>
        <v>0</v>
      </c>
      <c r="AN1888" s="234">
        <f t="shared" si="5458"/>
        <v>521000</v>
      </c>
      <c r="AO1888" s="234">
        <f t="shared" si="5459"/>
        <v>0</v>
      </c>
      <c r="AP1888" s="234">
        <f t="shared" si="5460"/>
        <v>0</v>
      </c>
      <c r="AQ1888" s="234">
        <f t="shared" ref="AQ1888:AS1891" si="5589">AQ1889</f>
        <v>0</v>
      </c>
      <c r="AR1888" s="234">
        <f t="shared" si="5589"/>
        <v>0</v>
      </c>
      <c r="AS1888" s="234">
        <f t="shared" si="5589"/>
        <v>0</v>
      </c>
      <c r="AT1888" s="234">
        <f t="shared" si="5462"/>
        <v>521000</v>
      </c>
      <c r="AU1888" s="234">
        <f t="shared" si="5463"/>
        <v>0</v>
      </c>
      <c r="AV1888" s="234">
        <f t="shared" si="5464"/>
        <v>0</v>
      </c>
    </row>
    <row r="1889" spans="1:48" s="229" customFormat="1" ht="38.25" hidden="1">
      <c r="A1889" s="235" t="s">
        <v>395</v>
      </c>
      <c r="B1889" s="227" t="s">
        <v>401</v>
      </c>
      <c r="C1889" s="227" t="s">
        <v>16</v>
      </c>
      <c r="D1889" s="227" t="s">
        <v>27</v>
      </c>
      <c r="E1889" s="227" t="s">
        <v>18</v>
      </c>
      <c r="F1889" s="227" t="s">
        <v>69</v>
      </c>
      <c r="G1889" s="227" t="s">
        <v>147</v>
      </c>
      <c r="H1889" s="267" t="s">
        <v>148</v>
      </c>
      <c r="I1889" s="237"/>
      <c r="J1889" s="238"/>
      <c r="K1889" s="238"/>
      <c r="L1889" s="238"/>
      <c r="M1889" s="238"/>
      <c r="N1889" s="238"/>
      <c r="O1889" s="238"/>
      <c r="P1889" s="238">
        <f>P1890</f>
        <v>1191000</v>
      </c>
      <c r="Q1889" s="238">
        <f t="shared" si="5585"/>
        <v>0</v>
      </c>
      <c r="R1889" s="238">
        <f t="shared" si="5585"/>
        <v>0</v>
      </c>
      <c r="S1889" s="238">
        <f t="shared" si="5585"/>
        <v>0</v>
      </c>
      <c r="T1889" s="238">
        <f t="shared" si="5585"/>
        <v>0</v>
      </c>
      <c r="U1889" s="238">
        <f t="shared" si="5585"/>
        <v>0</v>
      </c>
      <c r="V1889" s="238">
        <f t="shared" ref="V1889:X1908" si="5590">P1889+S1889</f>
        <v>1191000</v>
      </c>
      <c r="W1889" s="238">
        <f t="shared" si="5590"/>
        <v>0</v>
      </c>
      <c r="X1889" s="238">
        <f t="shared" si="5590"/>
        <v>0</v>
      </c>
      <c r="Y1889" s="238">
        <f t="shared" si="5586"/>
        <v>-670000</v>
      </c>
      <c r="Z1889" s="238">
        <f t="shared" si="5586"/>
        <v>0</v>
      </c>
      <c r="AA1889" s="238">
        <f t="shared" si="5586"/>
        <v>0</v>
      </c>
      <c r="AB1889" s="238">
        <f t="shared" si="5450"/>
        <v>521000</v>
      </c>
      <c r="AC1889" s="238">
        <f t="shared" si="5451"/>
        <v>0</v>
      </c>
      <c r="AD1889" s="238">
        <f t="shared" si="5452"/>
        <v>0</v>
      </c>
      <c r="AE1889" s="238">
        <f t="shared" si="5587"/>
        <v>0</v>
      </c>
      <c r="AF1889" s="238">
        <f t="shared" si="5587"/>
        <v>0</v>
      </c>
      <c r="AG1889" s="238">
        <f t="shared" si="5587"/>
        <v>0</v>
      </c>
      <c r="AH1889" s="238">
        <f t="shared" si="5454"/>
        <v>521000</v>
      </c>
      <c r="AI1889" s="238">
        <f t="shared" si="5455"/>
        <v>0</v>
      </c>
      <c r="AJ1889" s="238">
        <f t="shared" si="5456"/>
        <v>0</v>
      </c>
      <c r="AK1889" s="238">
        <f t="shared" si="5588"/>
        <v>0</v>
      </c>
      <c r="AL1889" s="238">
        <f t="shared" si="5588"/>
        <v>0</v>
      </c>
      <c r="AM1889" s="238">
        <f t="shared" si="5588"/>
        <v>0</v>
      </c>
      <c r="AN1889" s="238">
        <f t="shared" si="5458"/>
        <v>521000</v>
      </c>
      <c r="AO1889" s="238">
        <f t="shared" si="5459"/>
        <v>0</v>
      </c>
      <c r="AP1889" s="238">
        <f t="shared" si="5460"/>
        <v>0</v>
      </c>
      <c r="AQ1889" s="238">
        <f t="shared" si="5589"/>
        <v>0</v>
      </c>
      <c r="AR1889" s="238">
        <f t="shared" si="5589"/>
        <v>0</v>
      </c>
      <c r="AS1889" s="238">
        <f t="shared" si="5589"/>
        <v>0</v>
      </c>
      <c r="AT1889" s="238">
        <f t="shared" si="5462"/>
        <v>521000</v>
      </c>
      <c r="AU1889" s="238">
        <f t="shared" si="5463"/>
        <v>0</v>
      </c>
      <c r="AV1889" s="238">
        <f t="shared" si="5464"/>
        <v>0</v>
      </c>
    </row>
    <row r="1890" spans="1:48" s="229" customFormat="1" ht="25.5" hidden="1">
      <c r="A1890" s="268" t="s">
        <v>311</v>
      </c>
      <c r="B1890" s="227" t="s">
        <v>401</v>
      </c>
      <c r="C1890" s="227" t="s">
        <v>16</v>
      </c>
      <c r="D1890" s="227" t="s">
        <v>27</v>
      </c>
      <c r="E1890" s="227" t="s">
        <v>18</v>
      </c>
      <c r="F1890" s="227" t="s">
        <v>69</v>
      </c>
      <c r="G1890" s="227" t="s">
        <v>147</v>
      </c>
      <c r="H1890" s="267" t="s">
        <v>310</v>
      </c>
      <c r="I1890" s="272"/>
      <c r="J1890" s="238"/>
      <c r="K1890" s="238"/>
      <c r="L1890" s="238"/>
      <c r="M1890" s="238"/>
      <c r="N1890" s="238"/>
      <c r="O1890" s="238"/>
      <c r="P1890" s="238">
        <f>P1891</f>
        <v>1191000</v>
      </c>
      <c r="Q1890" s="238">
        <f t="shared" si="5585"/>
        <v>0</v>
      </c>
      <c r="R1890" s="238">
        <f t="shared" si="5585"/>
        <v>0</v>
      </c>
      <c r="S1890" s="238">
        <f t="shared" si="5585"/>
        <v>0</v>
      </c>
      <c r="T1890" s="238">
        <f t="shared" si="5585"/>
        <v>0</v>
      </c>
      <c r="U1890" s="238">
        <f t="shared" si="5585"/>
        <v>0</v>
      </c>
      <c r="V1890" s="238">
        <f t="shared" si="5590"/>
        <v>1191000</v>
      </c>
      <c r="W1890" s="238">
        <f t="shared" si="5590"/>
        <v>0</v>
      </c>
      <c r="X1890" s="238">
        <f t="shared" si="5590"/>
        <v>0</v>
      </c>
      <c r="Y1890" s="238">
        <f t="shared" si="5586"/>
        <v>-670000</v>
      </c>
      <c r="Z1890" s="238">
        <f t="shared" si="5586"/>
        <v>0</v>
      </c>
      <c r="AA1890" s="238">
        <f t="shared" si="5586"/>
        <v>0</v>
      </c>
      <c r="AB1890" s="238">
        <f t="shared" si="5450"/>
        <v>521000</v>
      </c>
      <c r="AC1890" s="238">
        <f t="shared" si="5451"/>
        <v>0</v>
      </c>
      <c r="AD1890" s="238">
        <f t="shared" si="5452"/>
        <v>0</v>
      </c>
      <c r="AE1890" s="238">
        <f t="shared" si="5587"/>
        <v>0</v>
      </c>
      <c r="AF1890" s="238">
        <f t="shared" si="5587"/>
        <v>0</v>
      </c>
      <c r="AG1890" s="238">
        <f t="shared" si="5587"/>
        <v>0</v>
      </c>
      <c r="AH1890" s="238">
        <f t="shared" si="5454"/>
        <v>521000</v>
      </c>
      <c r="AI1890" s="238">
        <f t="shared" si="5455"/>
        <v>0</v>
      </c>
      <c r="AJ1890" s="238">
        <f t="shared" si="5456"/>
        <v>0</v>
      </c>
      <c r="AK1890" s="238">
        <f t="shared" si="5588"/>
        <v>0</v>
      </c>
      <c r="AL1890" s="238">
        <f t="shared" si="5588"/>
        <v>0</v>
      </c>
      <c r="AM1890" s="238">
        <f t="shared" si="5588"/>
        <v>0</v>
      </c>
      <c r="AN1890" s="238">
        <f t="shared" si="5458"/>
        <v>521000</v>
      </c>
      <c r="AO1890" s="238">
        <f t="shared" si="5459"/>
        <v>0</v>
      </c>
      <c r="AP1890" s="238">
        <f t="shared" si="5460"/>
        <v>0</v>
      </c>
      <c r="AQ1890" s="238">
        <f t="shared" si="5589"/>
        <v>0</v>
      </c>
      <c r="AR1890" s="238">
        <f t="shared" si="5589"/>
        <v>0</v>
      </c>
      <c r="AS1890" s="238">
        <f t="shared" si="5589"/>
        <v>0</v>
      </c>
      <c r="AT1890" s="238">
        <f t="shared" si="5462"/>
        <v>521000</v>
      </c>
      <c r="AU1890" s="238">
        <f t="shared" si="5463"/>
        <v>0</v>
      </c>
      <c r="AV1890" s="238">
        <f t="shared" si="5464"/>
        <v>0</v>
      </c>
    </row>
    <row r="1891" spans="1:48" s="229" customFormat="1" ht="25.5" hidden="1">
      <c r="A1891" s="240" t="s">
        <v>259</v>
      </c>
      <c r="B1891" s="227" t="s">
        <v>401</v>
      </c>
      <c r="C1891" s="227" t="s">
        <v>16</v>
      </c>
      <c r="D1891" s="227" t="s">
        <v>27</v>
      </c>
      <c r="E1891" s="227" t="s">
        <v>18</v>
      </c>
      <c r="F1891" s="227" t="s">
        <v>69</v>
      </c>
      <c r="G1891" s="227" t="s">
        <v>147</v>
      </c>
      <c r="H1891" s="267" t="s">
        <v>310</v>
      </c>
      <c r="I1891" s="272" t="s">
        <v>93</v>
      </c>
      <c r="J1891" s="238"/>
      <c r="K1891" s="238"/>
      <c r="L1891" s="238"/>
      <c r="M1891" s="238"/>
      <c r="N1891" s="238"/>
      <c r="O1891" s="238"/>
      <c r="P1891" s="238">
        <f>P1892</f>
        <v>1191000</v>
      </c>
      <c r="Q1891" s="238">
        <f t="shared" si="5585"/>
        <v>0</v>
      </c>
      <c r="R1891" s="238">
        <f t="shared" si="5585"/>
        <v>0</v>
      </c>
      <c r="S1891" s="238">
        <f t="shared" si="5585"/>
        <v>0</v>
      </c>
      <c r="T1891" s="238">
        <f t="shared" si="5585"/>
        <v>0</v>
      </c>
      <c r="U1891" s="238">
        <f t="shared" si="5585"/>
        <v>0</v>
      </c>
      <c r="V1891" s="238">
        <f t="shared" si="5590"/>
        <v>1191000</v>
      </c>
      <c r="W1891" s="238">
        <f t="shared" si="5590"/>
        <v>0</v>
      </c>
      <c r="X1891" s="238">
        <f t="shared" si="5590"/>
        <v>0</v>
      </c>
      <c r="Y1891" s="238">
        <f t="shared" si="5586"/>
        <v>-670000</v>
      </c>
      <c r="Z1891" s="238">
        <f t="shared" si="5586"/>
        <v>0</v>
      </c>
      <c r="AA1891" s="238">
        <f t="shared" si="5586"/>
        <v>0</v>
      </c>
      <c r="AB1891" s="238">
        <f t="shared" si="5450"/>
        <v>521000</v>
      </c>
      <c r="AC1891" s="238">
        <f t="shared" si="5451"/>
        <v>0</v>
      </c>
      <c r="AD1891" s="238">
        <f t="shared" si="5452"/>
        <v>0</v>
      </c>
      <c r="AE1891" s="238">
        <f t="shared" si="5587"/>
        <v>0</v>
      </c>
      <c r="AF1891" s="238">
        <f t="shared" si="5587"/>
        <v>0</v>
      </c>
      <c r="AG1891" s="238">
        <f t="shared" si="5587"/>
        <v>0</v>
      </c>
      <c r="AH1891" s="238">
        <f t="shared" si="5454"/>
        <v>521000</v>
      </c>
      <c r="AI1891" s="238">
        <f t="shared" si="5455"/>
        <v>0</v>
      </c>
      <c r="AJ1891" s="238">
        <f t="shared" si="5456"/>
        <v>0</v>
      </c>
      <c r="AK1891" s="238">
        <f t="shared" si="5588"/>
        <v>0</v>
      </c>
      <c r="AL1891" s="238">
        <f t="shared" si="5588"/>
        <v>0</v>
      </c>
      <c r="AM1891" s="238">
        <f t="shared" si="5588"/>
        <v>0</v>
      </c>
      <c r="AN1891" s="238">
        <f t="shared" si="5458"/>
        <v>521000</v>
      </c>
      <c r="AO1891" s="238">
        <f t="shared" si="5459"/>
        <v>0</v>
      </c>
      <c r="AP1891" s="238">
        <f t="shared" si="5460"/>
        <v>0</v>
      </c>
      <c r="AQ1891" s="238">
        <f t="shared" si="5589"/>
        <v>0</v>
      </c>
      <c r="AR1891" s="238">
        <f t="shared" si="5589"/>
        <v>0</v>
      </c>
      <c r="AS1891" s="238">
        <f t="shared" si="5589"/>
        <v>0</v>
      </c>
      <c r="AT1891" s="238">
        <f t="shared" si="5462"/>
        <v>521000</v>
      </c>
      <c r="AU1891" s="238">
        <f t="shared" si="5463"/>
        <v>0</v>
      </c>
      <c r="AV1891" s="238">
        <f t="shared" si="5464"/>
        <v>0</v>
      </c>
    </row>
    <row r="1892" spans="1:48" s="229" customFormat="1" ht="25.5" hidden="1">
      <c r="A1892" s="239" t="s">
        <v>97</v>
      </c>
      <c r="B1892" s="227" t="s">
        <v>401</v>
      </c>
      <c r="C1892" s="227" t="s">
        <v>16</v>
      </c>
      <c r="D1892" s="227" t="s">
        <v>27</v>
      </c>
      <c r="E1892" s="227" t="s">
        <v>18</v>
      </c>
      <c r="F1892" s="227" t="s">
        <v>69</v>
      </c>
      <c r="G1892" s="227" t="s">
        <v>147</v>
      </c>
      <c r="H1892" s="267" t="s">
        <v>310</v>
      </c>
      <c r="I1892" s="272" t="s">
        <v>94</v>
      </c>
      <c r="J1892" s="238"/>
      <c r="K1892" s="238"/>
      <c r="L1892" s="238"/>
      <c r="M1892" s="238"/>
      <c r="N1892" s="238"/>
      <c r="O1892" s="238"/>
      <c r="P1892" s="238">
        <v>1191000</v>
      </c>
      <c r="Q1892" s="238">
        <f t="shared" ref="Q1892:R1892" si="5591">K1892+N1892</f>
        <v>0</v>
      </c>
      <c r="R1892" s="238">
        <f t="shared" si="5591"/>
        <v>0</v>
      </c>
      <c r="S1892" s="238"/>
      <c r="T1892" s="238"/>
      <c r="U1892" s="238"/>
      <c r="V1892" s="238">
        <f t="shared" si="5590"/>
        <v>1191000</v>
      </c>
      <c r="W1892" s="238">
        <f t="shared" si="5590"/>
        <v>0</v>
      </c>
      <c r="X1892" s="238">
        <f t="shared" si="5590"/>
        <v>0</v>
      </c>
      <c r="Y1892" s="238">
        <v>-670000</v>
      </c>
      <c r="Z1892" s="238"/>
      <c r="AA1892" s="238"/>
      <c r="AB1892" s="238">
        <f t="shared" si="5450"/>
        <v>521000</v>
      </c>
      <c r="AC1892" s="238">
        <f t="shared" si="5451"/>
        <v>0</v>
      </c>
      <c r="AD1892" s="238">
        <f t="shared" si="5452"/>
        <v>0</v>
      </c>
      <c r="AE1892" s="238"/>
      <c r="AF1892" s="238"/>
      <c r="AG1892" s="238"/>
      <c r="AH1892" s="238">
        <f t="shared" si="5454"/>
        <v>521000</v>
      </c>
      <c r="AI1892" s="238">
        <f t="shared" si="5455"/>
        <v>0</v>
      </c>
      <c r="AJ1892" s="238">
        <f t="shared" si="5456"/>
        <v>0</v>
      </c>
      <c r="AK1892" s="238"/>
      <c r="AL1892" s="238"/>
      <c r="AM1892" s="238"/>
      <c r="AN1892" s="238">
        <f t="shared" si="5458"/>
        <v>521000</v>
      </c>
      <c r="AO1892" s="238">
        <f t="shared" si="5459"/>
        <v>0</v>
      </c>
      <c r="AP1892" s="238">
        <f t="shared" si="5460"/>
        <v>0</v>
      </c>
      <c r="AQ1892" s="238"/>
      <c r="AR1892" s="238"/>
      <c r="AS1892" s="238"/>
      <c r="AT1892" s="238">
        <f t="shared" si="5462"/>
        <v>521000</v>
      </c>
      <c r="AU1892" s="238">
        <f t="shared" si="5463"/>
        <v>0</v>
      </c>
      <c r="AV1892" s="238">
        <f t="shared" si="5464"/>
        <v>0</v>
      </c>
    </row>
    <row r="1893" spans="1:48" s="229" customFormat="1" hidden="1">
      <c r="A1893" s="230" t="s">
        <v>60</v>
      </c>
      <c r="B1893" s="231" t="s">
        <v>401</v>
      </c>
      <c r="C1893" s="231" t="s">
        <v>16</v>
      </c>
      <c r="D1893" s="231" t="s">
        <v>14</v>
      </c>
      <c r="E1893" s="231"/>
      <c r="F1893" s="231"/>
      <c r="G1893" s="231"/>
      <c r="H1893" s="227"/>
      <c r="I1893" s="237"/>
      <c r="J1893" s="234"/>
      <c r="K1893" s="234"/>
      <c r="L1893" s="234"/>
      <c r="M1893" s="234"/>
      <c r="N1893" s="234"/>
      <c r="O1893" s="234"/>
      <c r="P1893" s="234">
        <f>P1894</f>
        <v>800000</v>
      </c>
      <c r="Q1893" s="234">
        <f t="shared" ref="Q1893:U1896" si="5592">Q1894</f>
        <v>0</v>
      </c>
      <c r="R1893" s="234">
        <f t="shared" si="5592"/>
        <v>0</v>
      </c>
      <c r="S1893" s="234">
        <f t="shared" si="5592"/>
        <v>0</v>
      </c>
      <c r="T1893" s="234">
        <f t="shared" si="5592"/>
        <v>0</v>
      </c>
      <c r="U1893" s="234">
        <f t="shared" si="5592"/>
        <v>0</v>
      </c>
      <c r="V1893" s="234">
        <f t="shared" si="5590"/>
        <v>800000</v>
      </c>
      <c r="W1893" s="234">
        <f t="shared" si="5590"/>
        <v>0</v>
      </c>
      <c r="X1893" s="234">
        <f t="shared" si="5590"/>
        <v>0</v>
      </c>
      <c r="Y1893" s="234">
        <f t="shared" ref="Y1893:AA1896" si="5593">Y1894</f>
        <v>0</v>
      </c>
      <c r="Z1893" s="234">
        <f t="shared" si="5593"/>
        <v>0</v>
      </c>
      <c r="AA1893" s="234">
        <f t="shared" si="5593"/>
        <v>0</v>
      </c>
      <c r="AB1893" s="234">
        <f t="shared" si="5450"/>
        <v>800000</v>
      </c>
      <c r="AC1893" s="234">
        <f t="shared" si="5451"/>
        <v>0</v>
      </c>
      <c r="AD1893" s="234">
        <f t="shared" si="5452"/>
        <v>0</v>
      </c>
      <c r="AE1893" s="234">
        <f t="shared" ref="AE1893:AG1896" si="5594">AE1894</f>
        <v>0</v>
      </c>
      <c r="AF1893" s="234">
        <f t="shared" si="5594"/>
        <v>0</v>
      </c>
      <c r="AG1893" s="234">
        <f t="shared" si="5594"/>
        <v>0</v>
      </c>
      <c r="AH1893" s="234">
        <f t="shared" si="5454"/>
        <v>800000</v>
      </c>
      <c r="AI1893" s="234">
        <f t="shared" si="5455"/>
        <v>0</v>
      </c>
      <c r="AJ1893" s="234">
        <f t="shared" si="5456"/>
        <v>0</v>
      </c>
      <c r="AK1893" s="234">
        <f t="shared" ref="AK1893:AM1896" si="5595">AK1894</f>
        <v>0</v>
      </c>
      <c r="AL1893" s="234">
        <f t="shared" si="5595"/>
        <v>0</v>
      </c>
      <c r="AM1893" s="234">
        <f t="shared" si="5595"/>
        <v>0</v>
      </c>
      <c r="AN1893" s="234">
        <f t="shared" si="5458"/>
        <v>800000</v>
      </c>
      <c r="AO1893" s="234">
        <f t="shared" si="5459"/>
        <v>0</v>
      </c>
      <c r="AP1893" s="234">
        <f t="shared" si="5460"/>
        <v>0</v>
      </c>
      <c r="AQ1893" s="234">
        <f t="shared" ref="AQ1893:AS1896" si="5596">AQ1894</f>
        <v>0</v>
      </c>
      <c r="AR1893" s="234">
        <f t="shared" si="5596"/>
        <v>0</v>
      </c>
      <c r="AS1893" s="234">
        <f t="shared" si="5596"/>
        <v>0</v>
      </c>
      <c r="AT1893" s="234">
        <f t="shared" si="5462"/>
        <v>800000</v>
      </c>
      <c r="AU1893" s="234">
        <f t="shared" si="5463"/>
        <v>0</v>
      </c>
      <c r="AV1893" s="234">
        <f t="shared" si="5464"/>
        <v>0</v>
      </c>
    </row>
    <row r="1894" spans="1:48" s="229" customFormat="1" hidden="1">
      <c r="A1894" s="235" t="s">
        <v>83</v>
      </c>
      <c r="B1894" s="227" t="s">
        <v>401</v>
      </c>
      <c r="C1894" s="227" t="s">
        <v>16</v>
      </c>
      <c r="D1894" s="227" t="s">
        <v>14</v>
      </c>
      <c r="E1894" s="227" t="s">
        <v>81</v>
      </c>
      <c r="F1894" s="227" t="s">
        <v>69</v>
      </c>
      <c r="G1894" s="227" t="s">
        <v>147</v>
      </c>
      <c r="H1894" s="227" t="s">
        <v>148</v>
      </c>
      <c r="I1894" s="237"/>
      <c r="J1894" s="238"/>
      <c r="K1894" s="238"/>
      <c r="L1894" s="238"/>
      <c r="M1894" s="238"/>
      <c r="N1894" s="238"/>
      <c r="O1894" s="238"/>
      <c r="P1894" s="238">
        <f>P1895</f>
        <v>800000</v>
      </c>
      <c r="Q1894" s="238">
        <f t="shared" si="5592"/>
        <v>0</v>
      </c>
      <c r="R1894" s="238">
        <f t="shared" si="5592"/>
        <v>0</v>
      </c>
      <c r="S1894" s="238">
        <f t="shared" si="5592"/>
        <v>0</v>
      </c>
      <c r="T1894" s="238">
        <f t="shared" si="5592"/>
        <v>0</v>
      </c>
      <c r="U1894" s="238">
        <f t="shared" si="5592"/>
        <v>0</v>
      </c>
      <c r="V1894" s="238">
        <f t="shared" si="5590"/>
        <v>800000</v>
      </c>
      <c r="W1894" s="238">
        <f t="shared" si="5590"/>
        <v>0</v>
      </c>
      <c r="X1894" s="238">
        <f t="shared" si="5590"/>
        <v>0</v>
      </c>
      <c r="Y1894" s="238">
        <f t="shared" si="5593"/>
        <v>0</v>
      </c>
      <c r="Z1894" s="238">
        <f t="shared" si="5593"/>
        <v>0</v>
      </c>
      <c r="AA1894" s="238">
        <f t="shared" si="5593"/>
        <v>0</v>
      </c>
      <c r="AB1894" s="238">
        <f t="shared" si="5450"/>
        <v>800000</v>
      </c>
      <c r="AC1894" s="238">
        <f t="shared" si="5451"/>
        <v>0</v>
      </c>
      <c r="AD1894" s="238">
        <f t="shared" si="5452"/>
        <v>0</v>
      </c>
      <c r="AE1894" s="238">
        <f t="shared" si="5594"/>
        <v>0</v>
      </c>
      <c r="AF1894" s="238">
        <f t="shared" si="5594"/>
        <v>0</v>
      </c>
      <c r="AG1894" s="238">
        <f t="shared" si="5594"/>
        <v>0</v>
      </c>
      <c r="AH1894" s="238">
        <f t="shared" si="5454"/>
        <v>800000</v>
      </c>
      <c r="AI1894" s="238">
        <f t="shared" si="5455"/>
        <v>0</v>
      </c>
      <c r="AJ1894" s="238">
        <f t="shared" si="5456"/>
        <v>0</v>
      </c>
      <c r="AK1894" s="238">
        <f t="shared" si="5595"/>
        <v>0</v>
      </c>
      <c r="AL1894" s="238">
        <f t="shared" si="5595"/>
        <v>0</v>
      </c>
      <c r="AM1894" s="238">
        <f t="shared" si="5595"/>
        <v>0</v>
      </c>
      <c r="AN1894" s="238">
        <f t="shared" si="5458"/>
        <v>800000</v>
      </c>
      <c r="AO1894" s="238">
        <f t="shared" si="5459"/>
        <v>0</v>
      </c>
      <c r="AP1894" s="238">
        <f t="shared" si="5460"/>
        <v>0</v>
      </c>
      <c r="AQ1894" s="238">
        <f t="shared" si="5596"/>
        <v>0</v>
      </c>
      <c r="AR1894" s="238">
        <f t="shared" si="5596"/>
        <v>0</v>
      </c>
      <c r="AS1894" s="238">
        <f t="shared" si="5596"/>
        <v>0</v>
      </c>
      <c r="AT1894" s="238">
        <f t="shared" si="5462"/>
        <v>800000</v>
      </c>
      <c r="AU1894" s="238">
        <f t="shared" si="5463"/>
        <v>0</v>
      </c>
      <c r="AV1894" s="238">
        <f t="shared" si="5464"/>
        <v>0</v>
      </c>
    </row>
    <row r="1895" spans="1:48" s="229" customFormat="1" ht="38.25" hidden="1">
      <c r="A1895" s="235" t="s">
        <v>349</v>
      </c>
      <c r="B1895" s="227" t="s">
        <v>401</v>
      </c>
      <c r="C1895" s="227" t="s">
        <v>16</v>
      </c>
      <c r="D1895" s="227" t="s">
        <v>14</v>
      </c>
      <c r="E1895" s="227" t="s">
        <v>81</v>
      </c>
      <c r="F1895" s="227" t="s">
        <v>69</v>
      </c>
      <c r="G1895" s="227" t="s">
        <v>147</v>
      </c>
      <c r="H1895" s="227" t="s">
        <v>178</v>
      </c>
      <c r="I1895" s="237"/>
      <c r="J1895" s="238"/>
      <c r="K1895" s="238"/>
      <c r="L1895" s="238"/>
      <c r="M1895" s="238"/>
      <c r="N1895" s="238"/>
      <c r="O1895" s="238"/>
      <c r="P1895" s="238">
        <f>P1896</f>
        <v>800000</v>
      </c>
      <c r="Q1895" s="238">
        <f t="shared" si="5592"/>
        <v>0</v>
      </c>
      <c r="R1895" s="238">
        <f t="shared" si="5592"/>
        <v>0</v>
      </c>
      <c r="S1895" s="238">
        <f t="shared" si="5592"/>
        <v>0</v>
      </c>
      <c r="T1895" s="238">
        <f t="shared" si="5592"/>
        <v>0</v>
      </c>
      <c r="U1895" s="238">
        <f t="shared" si="5592"/>
        <v>0</v>
      </c>
      <c r="V1895" s="238">
        <f t="shared" si="5590"/>
        <v>800000</v>
      </c>
      <c r="W1895" s="238">
        <f t="shared" si="5590"/>
        <v>0</v>
      </c>
      <c r="X1895" s="238">
        <f t="shared" si="5590"/>
        <v>0</v>
      </c>
      <c r="Y1895" s="238">
        <f t="shared" si="5593"/>
        <v>0</v>
      </c>
      <c r="Z1895" s="238">
        <f t="shared" si="5593"/>
        <v>0</v>
      </c>
      <c r="AA1895" s="238">
        <f t="shared" si="5593"/>
        <v>0</v>
      </c>
      <c r="AB1895" s="238">
        <f t="shared" si="5450"/>
        <v>800000</v>
      </c>
      <c r="AC1895" s="238">
        <f t="shared" si="5451"/>
        <v>0</v>
      </c>
      <c r="AD1895" s="238">
        <f t="shared" si="5452"/>
        <v>0</v>
      </c>
      <c r="AE1895" s="238">
        <f t="shared" si="5594"/>
        <v>0</v>
      </c>
      <c r="AF1895" s="238">
        <f t="shared" si="5594"/>
        <v>0</v>
      </c>
      <c r="AG1895" s="238">
        <f t="shared" si="5594"/>
        <v>0</v>
      </c>
      <c r="AH1895" s="238">
        <f t="shared" si="5454"/>
        <v>800000</v>
      </c>
      <c r="AI1895" s="238">
        <f t="shared" si="5455"/>
        <v>0</v>
      </c>
      <c r="AJ1895" s="238">
        <f t="shared" si="5456"/>
        <v>0</v>
      </c>
      <c r="AK1895" s="238">
        <f t="shared" si="5595"/>
        <v>0</v>
      </c>
      <c r="AL1895" s="238">
        <f t="shared" si="5595"/>
        <v>0</v>
      </c>
      <c r="AM1895" s="238">
        <f t="shared" si="5595"/>
        <v>0</v>
      </c>
      <c r="AN1895" s="238">
        <f t="shared" si="5458"/>
        <v>800000</v>
      </c>
      <c r="AO1895" s="238">
        <f t="shared" si="5459"/>
        <v>0</v>
      </c>
      <c r="AP1895" s="238">
        <f t="shared" si="5460"/>
        <v>0</v>
      </c>
      <c r="AQ1895" s="238">
        <f t="shared" si="5596"/>
        <v>0</v>
      </c>
      <c r="AR1895" s="238">
        <f t="shared" si="5596"/>
        <v>0</v>
      </c>
      <c r="AS1895" s="238">
        <f t="shared" si="5596"/>
        <v>0</v>
      </c>
      <c r="AT1895" s="238">
        <f t="shared" si="5462"/>
        <v>800000</v>
      </c>
      <c r="AU1895" s="238">
        <f t="shared" si="5463"/>
        <v>0</v>
      </c>
      <c r="AV1895" s="238">
        <f t="shared" si="5464"/>
        <v>0</v>
      </c>
    </row>
    <row r="1896" spans="1:48" s="229" customFormat="1" ht="25.5" hidden="1">
      <c r="A1896" s="240" t="s">
        <v>259</v>
      </c>
      <c r="B1896" s="227" t="s">
        <v>401</v>
      </c>
      <c r="C1896" s="227" t="s">
        <v>16</v>
      </c>
      <c r="D1896" s="227" t="s">
        <v>14</v>
      </c>
      <c r="E1896" s="227" t="s">
        <v>81</v>
      </c>
      <c r="F1896" s="227" t="s">
        <v>69</v>
      </c>
      <c r="G1896" s="227" t="s">
        <v>147</v>
      </c>
      <c r="H1896" s="227" t="s">
        <v>178</v>
      </c>
      <c r="I1896" s="237" t="s">
        <v>93</v>
      </c>
      <c r="J1896" s="238"/>
      <c r="K1896" s="238"/>
      <c r="L1896" s="238"/>
      <c r="M1896" s="238"/>
      <c r="N1896" s="238"/>
      <c r="O1896" s="238"/>
      <c r="P1896" s="238">
        <f>P1897</f>
        <v>800000</v>
      </c>
      <c r="Q1896" s="238">
        <f t="shared" si="5592"/>
        <v>0</v>
      </c>
      <c r="R1896" s="238">
        <f t="shared" si="5592"/>
        <v>0</v>
      </c>
      <c r="S1896" s="238">
        <f t="shared" si="5592"/>
        <v>0</v>
      </c>
      <c r="T1896" s="238">
        <f t="shared" si="5592"/>
        <v>0</v>
      </c>
      <c r="U1896" s="238">
        <f t="shared" si="5592"/>
        <v>0</v>
      </c>
      <c r="V1896" s="238">
        <f t="shared" si="5590"/>
        <v>800000</v>
      </c>
      <c r="W1896" s="238">
        <f t="shared" si="5590"/>
        <v>0</v>
      </c>
      <c r="X1896" s="238">
        <f t="shared" si="5590"/>
        <v>0</v>
      </c>
      <c r="Y1896" s="238">
        <f t="shared" si="5593"/>
        <v>0</v>
      </c>
      <c r="Z1896" s="238">
        <f t="shared" si="5593"/>
        <v>0</v>
      </c>
      <c r="AA1896" s="238">
        <f t="shared" si="5593"/>
        <v>0</v>
      </c>
      <c r="AB1896" s="238">
        <f t="shared" si="5450"/>
        <v>800000</v>
      </c>
      <c r="AC1896" s="238">
        <f t="shared" si="5451"/>
        <v>0</v>
      </c>
      <c r="AD1896" s="238">
        <f t="shared" si="5452"/>
        <v>0</v>
      </c>
      <c r="AE1896" s="238">
        <f t="shared" si="5594"/>
        <v>0</v>
      </c>
      <c r="AF1896" s="238">
        <f t="shared" si="5594"/>
        <v>0</v>
      </c>
      <c r="AG1896" s="238">
        <f t="shared" si="5594"/>
        <v>0</v>
      </c>
      <c r="AH1896" s="238">
        <f t="shared" si="5454"/>
        <v>800000</v>
      </c>
      <c r="AI1896" s="238">
        <f t="shared" si="5455"/>
        <v>0</v>
      </c>
      <c r="AJ1896" s="238">
        <f t="shared" si="5456"/>
        <v>0</v>
      </c>
      <c r="AK1896" s="238">
        <f t="shared" si="5595"/>
        <v>0</v>
      </c>
      <c r="AL1896" s="238">
        <f t="shared" si="5595"/>
        <v>0</v>
      </c>
      <c r="AM1896" s="238">
        <f t="shared" si="5595"/>
        <v>0</v>
      </c>
      <c r="AN1896" s="238">
        <f t="shared" si="5458"/>
        <v>800000</v>
      </c>
      <c r="AO1896" s="238">
        <f t="shared" si="5459"/>
        <v>0</v>
      </c>
      <c r="AP1896" s="238">
        <f t="shared" si="5460"/>
        <v>0</v>
      </c>
      <c r="AQ1896" s="238">
        <f t="shared" si="5596"/>
        <v>0</v>
      </c>
      <c r="AR1896" s="238">
        <f t="shared" si="5596"/>
        <v>0</v>
      </c>
      <c r="AS1896" s="238">
        <f t="shared" si="5596"/>
        <v>0</v>
      </c>
      <c r="AT1896" s="238">
        <f t="shared" si="5462"/>
        <v>800000</v>
      </c>
      <c r="AU1896" s="238">
        <f t="shared" si="5463"/>
        <v>0</v>
      </c>
      <c r="AV1896" s="238">
        <f t="shared" si="5464"/>
        <v>0</v>
      </c>
    </row>
    <row r="1897" spans="1:48" s="229" customFormat="1" ht="25.5" hidden="1">
      <c r="A1897" s="239" t="s">
        <v>97</v>
      </c>
      <c r="B1897" s="227" t="s">
        <v>401</v>
      </c>
      <c r="C1897" s="227" t="s">
        <v>16</v>
      </c>
      <c r="D1897" s="227" t="s">
        <v>14</v>
      </c>
      <c r="E1897" s="227" t="s">
        <v>81</v>
      </c>
      <c r="F1897" s="227" t="s">
        <v>69</v>
      </c>
      <c r="G1897" s="227" t="s">
        <v>147</v>
      </c>
      <c r="H1897" s="227" t="s">
        <v>178</v>
      </c>
      <c r="I1897" s="237" t="s">
        <v>94</v>
      </c>
      <c r="J1897" s="238"/>
      <c r="K1897" s="238"/>
      <c r="L1897" s="238"/>
      <c r="M1897" s="238"/>
      <c r="N1897" s="238"/>
      <c r="O1897" s="238"/>
      <c r="P1897" s="238">
        <v>800000</v>
      </c>
      <c r="Q1897" s="238"/>
      <c r="R1897" s="238"/>
      <c r="S1897" s="238"/>
      <c r="T1897" s="238"/>
      <c r="U1897" s="238"/>
      <c r="V1897" s="238">
        <f t="shared" si="5590"/>
        <v>800000</v>
      </c>
      <c r="W1897" s="238">
        <f t="shared" si="5590"/>
        <v>0</v>
      </c>
      <c r="X1897" s="238">
        <f t="shared" si="5590"/>
        <v>0</v>
      </c>
      <c r="Y1897" s="238"/>
      <c r="Z1897" s="238"/>
      <c r="AA1897" s="238"/>
      <c r="AB1897" s="238">
        <f t="shared" si="5450"/>
        <v>800000</v>
      </c>
      <c r="AC1897" s="238">
        <f t="shared" si="5451"/>
        <v>0</v>
      </c>
      <c r="AD1897" s="238">
        <f t="shared" si="5452"/>
        <v>0</v>
      </c>
      <c r="AE1897" s="238"/>
      <c r="AF1897" s="238"/>
      <c r="AG1897" s="238"/>
      <c r="AH1897" s="238">
        <f t="shared" si="5454"/>
        <v>800000</v>
      </c>
      <c r="AI1897" s="238">
        <f t="shared" si="5455"/>
        <v>0</v>
      </c>
      <c r="AJ1897" s="238">
        <f t="shared" si="5456"/>
        <v>0</v>
      </c>
      <c r="AK1897" s="238"/>
      <c r="AL1897" s="238"/>
      <c r="AM1897" s="238"/>
      <c r="AN1897" s="238">
        <f t="shared" si="5458"/>
        <v>800000</v>
      </c>
      <c r="AO1897" s="238">
        <f t="shared" si="5459"/>
        <v>0</v>
      </c>
      <c r="AP1897" s="238">
        <f t="shared" si="5460"/>
        <v>0</v>
      </c>
      <c r="AQ1897" s="238"/>
      <c r="AR1897" s="238"/>
      <c r="AS1897" s="238"/>
      <c r="AT1897" s="238">
        <f t="shared" si="5462"/>
        <v>800000</v>
      </c>
      <c r="AU1897" s="238">
        <f t="shared" si="5463"/>
        <v>0</v>
      </c>
      <c r="AV1897" s="238">
        <f t="shared" si="5464"/>
        <v>0</v>
      </c>
    </row>
    <row r="1898" spans="1:48" s="229" customFormat="1" ht="15.75" hidden="1">
      <c r="A1898" s="273" t="s">
        <v>46</v>
      </c>
      <c r="B1898" s="274" t="s">
        <v>401</v>
      </c>
      <c r="C1898" s="274" t="s">
        <v>18</v>
      </c>
      <c r="D1898" s="274"/>
      <c r="E1898" s="274"/>
      <c r="F1898" s="274"/>
      <c r="G1898" s="274"/>
      <c r="H1898" s="274"/>
      <c r="I1898" s="275"/>
      <c r="J1898" s="228"/>
      <c r="K1898" s="228"/>
      <c r="L1898" s="228"/>
      <c r="M1898" s="228"/>
      <c r="N1898" s="228"/>
      <c r="O1898" s="228"/>
      <c r="P1898" s="228">
        <f t="shared" ref="P1898:U1898" si="5597">P1899+P1912</f>
        <v>2117650</v>
      </c>
      <c r="Q1898" s="228">
        <f t="shared" si="5597"/>
        <v>406605.36</v>
      </c>
      <c r="R1898" s="228">
        <f t="shared" si="5597"/>
        <v>350647.93</v>
      </c>
      <c r="S1898" s="228">
        <f t="shared" si="5597"/>
        <v>0</v>
      </c>
      <c r="T1898" s="228">
        <f t="shared" si="5597"/>
        <v>0</v>
      </c>
      <c r="U1898" s="228">
        <f t="shared" si="5597"/>
        <v>0</v>
      </c>
      <c r="V1898" s="228">
        <f t="shared" si="5590"/>
        <v>2117650</v>
      </c>
      <c r="W1898" s="228">
        <f t="shared" si="5590"/>
        <v>406605.36</v>
      </c>
      <c r="X1898" s="228">
        <f t="shared" si="5590"/>
        <v>350647.93</v>
      </c>
      <c r="Y1898" s="228">
        <f t="shared" ref="Y1898:AA1898" si="5598">Y1899+Y1912</f>
        <v>180000</v>
      </c>
      <c r="Z1898" s="228">
        <f t="shared" si="5598"/>
        <v>0</v>
      </c>
      <c r="AA1898" s="228">
        <f t="shared" si="5598"/>
        <v>0</v>
      </c>
      <c r="AB1898" s="228">
        <f t="shared" si="5450"/>
        <v>2297650</v>
      </c>
      <c r="AC1898" s="228">
        <f t="shared" si="5451"/>
        <v>406605.36</v>
      </c>
      <c r="AD1898" s="228">
        <f t="shared" si="5452"/>
        <v>350647.93</v>
      </c>
      <c r="AE1898" s="228">
        <f t="shared" ref="AE1898:AG1898" si="5599">AE1899+AE1912</f>
        <v>0</v>
      </c>
      <c r="AF1898" s="228">
        <f t="shared" si="5599"/>
        <v>0</v>
      </c>
      <c r="AG1898" s="228">
        <f t="shared" si="5599"/>
        <v>0</v>
      </c>
      <c r="AH1898" s="228">
        <f t="shared" si="5454"/>
        <v>2297650</v>
      </c>
      <c r="AI1898" s="228">
        <f t="shared" si="5455"/>
        <v>406605.36</v>
      </c>
      <c r="AJ1898" s="228">
        <f t="shared" si="5456"/>
        <v>350647.93</v>
      </c>
      <c r="AK1898" s="228">
        <f t="shared" ref="AK1898:AM1898" si="5600">AK1899+AK1912</f>
        <v>79000</v>
      </c>
      <c r="AL1898" s="228">
        <f t="shared" si="5600"/>
        <v>0</v>
      </c>
      <c r="AM1898" s="228">
        <f t="shared" si="5600"/>
        <v>0</v>
      </c>
      <c r="AN1898" s="228">
        <f t="shared" si="5458"/>
        <v>2376650</v>
      </c>
      <c r="AO1898" s="228">
        <f t="shared" si="5459"/>
        <v>406605.36</v>
      </c>
      <c r="AP1898" s="228">
        <f t="shared" si="5460"/>
        <v>350647.93</v>
      </c>
      <c r="AQ1898" s="228">
        <f t="shared" ref="AQ1898:AS1898" si="5601">AQ1899+AQ1912</f>
        <v>85000</v>
      </c>
      <c r="AR1898" s="228">
        <f t="shared" si="5601"/>
        <v>0</v>
      </c>
      <c r="AS1898" s="228">
        <f t="shared" si="5601"/>
        <v>0</v>
      </c>
      <c r="AT1898" s="228">
        <f t="shared" si="5462"/>
        <v>2461650</v>
      </c>
      <c r="AU1898" s="228">
        <f t="shared" si="5463"/>
        <v>406605.36</v>
      </c>
      <c r="AV1898" s="228">
        <f t="shared" si="5464"/>
        <v>350647.93</v>
      </c>
    </row>
    <row r="1899" spans="1:48" s="229" customFormat="1" hidden="1">
      <c r="A1899" s="278" t="s">
        <v>47</v>
      </c>
      <c r="B1899" s="232" t="s">
        <v>401</v>
      </c>
      <c r="C1899" s="232" t="s">
        <v>18</v>
      </c>
      <c r="D1899" s="232" t="s">
        <v>17</v>
      </c>
      <c r="E1899" s="232"/>
      <c r="F1899" s="232"/>
      <c r="G1899" s="232"/>
      <c r="H1899" s="232"/>
      <c r="I1899" s="233"/>
      <c r="J1899" s="234"/>
      <c r="K1899" s="234"/>
      <c r="L1899" s="234"/>
      <c r="M1899" s="234"/>
      <c r="N1899" s="234"/>
      <c r="O1899" s="234"/>
      <c r="P1899" s="234">
        <f>P1900+P1909</f>
        <v>450000</v>
      </c>
      <c r="Q1899" s="234">
        <f t="shared" ref="Q1899:U1899" si="5602">Q1900+Q1909</f>
        <v>50000</v>
      </c>
      <c r="R1899" s="234">
        <f t="shared" si="5602"/>
        <v>50000</v>
      </c>
      <c r="S1899" s="234">
        <f t="shared" si="5602"/>
        <v>0</v>
      </c>
      <c r="T1899" s="234">
        <f t="shared" si="5602"/>
        <v>0</v>
      </c>
      <c r="U1899" s="234">
        <f t="shared" si="5602"/>
        <v>0</v>
      </c>
      <c r="V1899" s="234">
        <f t="shared" si="5590"/>
        <v>450000</v>
      </c>
      <c r="W1899" s="234">
        <f t="shared" si="5590"/>
        <v>50000</v>
      </c>
      <c r="X1899" s="234">
        <f t="shared" si="5590"/>
        <v>50000</v>
      </c>
      <c r="Y1899" s="234">
        <f t="shared" ref="Y1899:AA1899" si="5603">Y1900+Y1909</f>
        <v>0</v>
      </c>
      <c r="Z1899" s="234">
        <f t="shared" si="5603"/>
        <v>0</v>
      </c>
      <c r="AA1899" s="234">
        <f t="shared" si="5603"/>
        <v>0</v>
      </c>
      <c r="AB1899" s="234">
        <f t="shared" si="5450"/>
        <v>450000</v>
      </c>
      <c r="AC1899" s="234">
        <f t="shared" si="5451"/>
        <v>50000</v>
      </c>
      <c r="AD1899" s="234">
        <f t="shared" si="5452"/>
        <v>50000</v>
      </c>
      <c r="AE1899" s="234">
        <f t="shared" ref="AE1899:AG1899" si="5604">AE1900+AE1909</f>
        <v>0</v>
      </c>
      <c r="AF1899" s="234">
        <f t="shared" si="5604"/>
        <v>0</v>
      </c>
      <c r="AG1899" s="234">
        <f t="shared" si="5604"/>
        <v>0</v>
      </c>
      <c r="AH1899" s="234">
        <f t="shared" si="5454"/>
        <v>450000</v>
      </c>
      <c r="AI1899" s="234">
        <f t="shared" si="5455"/>
        <v>50000</v>
      </c>
      <c r="AJ1899" s="234">
        <f t="shared" si="5456"/>
        <v>50000</v>
      </c>
      <c r="AK1899" s="234">
        <f>AK1900+AK1909+AK1904</f>
        <v>79000</v>
      </c>
      <c r="AL1899" s="234">
        <f t="shared" ref="AL1899:AM1899" si="5605">AL1900+AL1909+AL1904</f>
        <v>0</v>
      </c>
      <c r="AM1899" s="234">
        <f t="shared" si="5605"/>
        <v>0</v>
      </c>
      <c r="AN1899" s="234">
        <f t="shared" si="5458"/>
        <v>529000</v>
      </c>
      <c r="AO1899" s="234">
        <f t="shared" si="5459"/>
        <v>50000</v>
      </c>
      <c r="AP1899" s="234">
        <f t="shared" si="5460"/>
        <v>50000</v>
      </c>
      <c r="AQ1899" s="234">
        <f>AQ1900+AQ1909+AQ1904</f>
        <v>0</v>
      </c>
      <c r="AR1899" s="234">
        <f t="shared" ref="AR1899:AS1899" si="5606">AR1900+AR1909+AR1904</f>
        <v>0</v>
      </c>
      <c r="AS1899" s="234">
        <f t="shared" si="5606"/>
        <v>0</v>
      </c>
      <c r="AT1899" s="234">
        <f t="shared" si="5462"/>
        <v>529000</v>
      </c>
      <c r="AU1899" s="234">
        <f t="shared" si="5463"/>
        <v>50000</v>
      </c>
      <c r="AV1899" s="234">
        <f t="shared" si="5464"/>
        <v>50000</v>
      </c>
    </row>
    <row r="1900" spans="1:48" s="229" customFormat="1" ht="38.25" hidden="1">
      <c r="A1900" s="298" t="s">
        <v>285</v>
      </c>
      <c r="B1900" s="236" t="s">
        <v>401</v>
      </c>
      <c r="C1900" s="236" t="s">
        <v>18</v>
      </c>
      <c r="D1900" s="236" t="s">
        <v>17</v>
      </c>
      <c r="E1900" s="236" t="s">
        <v>3</v>
      </c>
      <c r="F1900" s="236" t="s">
        <v>69</v>
      </c>
      <c r="G1900" s="236" t="s">
        <v>147</v>
      </c>
      <c r="H1900" s="236" t="s">
        <v>148</v>
      </c>
      <c r="I1900" s="277"/>
      <c r="J1900" s="238"/>
      <c r="K1900" s="238"/>
      <c r="L1900" s="238"/>
      <c r="M1900" s="238"/>
      <c r="N1900" s="238"/>
      <c r="O1900" s="238"/>
      <c r="P1900" s="238">
        <f>P1901</f>
        <v>400000</v>
      </c>
      <c r="Q1900" s="238">
        <f t="shared" ref="Q1900:U1902" si="5607">Q1901</f>
        <v>0</v>
      </c>
      <c r="R1900" s="238">
        <f t="shared" si="5607"/>
        <v>0</v>
      </c>
      <c r="S1900" s="238">
        <f t="shared" si="5607"/>
        <v>0</v>
      </c>
      <c r="T1900" s="238">
        <f t="shared" si="5607"/>
        <v>0</v>
      </c>
      <c r="U1900" s="238">
        <f t="shared" si="5607"/>
        <v>0</v>
      </c>
      <c r="V1900" s="238">
        <f t="shared" si="5590"/>
        <v>400000</v>
      </c>
      <c r="W1900" s="238">
        <f t="shared" si="5590"/>
        <v>0</v>
      </c>
      <c r="X1900" s="238">
        <f t="shared" si="5590"/>
        <v>0</v>
      </c>
      <c r="Y1900" s="238">
        <f t="shared" ref="Y1900:AA1902" si="5608">Y1901</f>
        <v>0</v>
      </c>
      <c r="Z1900" s="238">
        <f t="shared" si="5608"/>
        <v>0</v>
      </c>
      <c r="AA1900" s="238">
        <f t="shared" si="5608"/>
        <v>0</v>
      </c>
      <c r="AB1900" s="238">
        <f t="shared" si="5450"/>
        <v>400000</v>
      </c>
      <c r="AC1900" s="238">
        <f t="shared" si="5451"/>
        <v>0</v>
      </c>
      <c r="AD1900" s="238">
        <f t="shared" si="5452"/>
        <v>0</v>
      </c>
      <c r="AE1900" s="238">
        <f t="shared" ref="AE1900:AG1902" si="5609">AE1901</f>
        <v>0</v>
      </c>
      <c r="AF1900" s="238">
        <f t="shared" si="5609"/>
        <v>0</v>
      </c>
      <c r="AG1900" s="238">
        <f t="shared" si="5609"/>
        <v>0</v>
      </c>
      <c r="AH1900" s="238">
        <f t="shared" si="5454"/>
        <v>400000</v>
      </c>
      <c r="AI1900" s="238">
        <f t="shared" si="5455"/>
        <v>0</v>
      </c>
      <c r="AJ1900" s="238">
        <f t="shared" si="5456"/>
        <v>0</v>
      </c>
      <c r="AK1900" s="238">
        <f t="shared" ref="AK1900:AM1902" si="5610">AK1901</f>
        <v>0</v>
      </c>
      <c r="AL1900" s="238">
        <f t="shared" si="5610"/>
        <v>0</v>
      </c>
      <c r="AM1900" s="238">
        <f t="shared" si="5610"/>
        <v>0</v>
      </c>
      <c r="AN1900" s="238">
        <f t="shared" si="5458"/>
        <v>400000</v>
      </c>
      <c r="AO1900" s="238">
        <f t="shared" si="5459"/>
        <v>0</v>
      </c>
      <c r="AP1900" s="238">
        <f t="shared" si="5460"/>
        <v>0</v>
      </c>
      <c r="AQ1900" s="238">
        <f t="shared" ref="AQ1900:AS1902" si="5611">AQ1901</f>
        <v>0</v>
      </c>
      <c r="AR1900" s="238">
        <f t="shared" si="5611"/>
        <v>0</v>
      </c>
      <c r="AS1900" s="238">
        <f t="shared" si="5611"/>
        <v>0</v>
      </c>
      <c r="AT1900" s="238">
        <f t="shared" si="5462"/>
        <v>400000</v>
      </c>
      <c r="AU1900" s="238">
        <f t="shared" si="5463"/>
        <v>0</v>
      </c>
      <c r="AV1900" s="238">
        <f t="shared" si="5464"/>
        <v>0</v>
      </c>
    </row>
    <row r="1901" spans="1:48" s="229" customFormat="1" ht="25.5" hidden="1">
      <c r="A1901" s="268" t="s">
        <v>311</v>
      </c>
      <c r="B1901" s="236" t="s">
        <v>401</v>
      </c>
      <c r="C1901" s="236" t="s">
        <v>18</v>
      </c>
      <c r="D1901" s="236" t="s">
        <v>17</v>
      </c>
      <c r="E1901" s="236" t="s">
        <v>3</v>
      </c>
      <c r="F1901" s="236" t="s">
        <v>69</v>
      </c>
      <c r="G1901" s="236" t="s">
        <v>147</v>
      </c>
      <c r="H1901" s="236" t="s">
        <v>310</v>
      </c>
      <c r="I1901" s="277"/>
      <c r="J1901" s="238"/>
      <c r="K1901" s="238"/>
      <c r="L1901" s="238"/>
      <c r="M1901" s="238"/>
      <c r="N1901" s="238"/>
      <c r="O1901" s="238"/>
      <c r="P1901" s="238">
        <f>P1902</f>
        <v>400000</v>
      </c>
      <c r="Q1901" s="238">
        <f t="shared" si="5607"/>
        <v>0</v>
      </c>
      <c r="R1901" s="238">
        <f t="shared" si="5607"/>
        <v>0</v>
      </c>
      <c r="S1901" s="238">
        <f t="shared" si="5607"/>
        <v>0</v>
      </c>
      <c r="T1901" s="238">
        <f t="shared" si="5607"/>
        <v>0</v>
      </c>
      <c r="U1901" s="238">
        <f t="shared" si="5607"/>
        <v>0</v>
      </c>
      <c r="V1901" s="238">
        <f t="shared" si="5590"/>
        <v>400000</v>
      </c>
      <c r="W1901" s="238">
        <f t="shared" si="5590"/>
        <v>0</v>
      </c>
      <c r="X1901" s="238">
        <f t="shared" si="5590"/>
        <v>0</v>
      </c>
      <c r="Y1901" s="238">
        <f t="shared" si="5608"/>
        <v>0</v>
      </c>
      <c r="Z1901" s="238">
        <f t="shared" si="5608"/>
        <v>0</v>
      </c>
      <c r="AA1901" s="238">
        <f t="shared" si="5608"/>
        <v>0</v>
      </c>
      <c r="AB1901" s="238">
        <f t="shared" si="5450"/>
        <v>400000</v>
      </c>
      <c r="AC1901" s="238">
        <f t="shared" si="5451"/>
        <v>0</v>
      </c>
      <c r="AD1901" s="238">
        <f t="shared" si="5452"/>
        <v>0</v>
      </c>
      <c r="AE1901" s="238">
        <f t="shared" si="5609"/>
        <v>0</v>
      </c>
      <c r="AF1901" s="238">
        <f t="shared" si="5609"/>
        <v>0</v>
      </c>
      <c r="AG1901" s="238">
        <f t="shared" si="5609"/>
        <v>0</v>
      </c>
      <c r="AH1901" s="238">
        <f t="shared" si="5454"/>
        <v>400000</v>
      </c>
      <c r="AI1901" s="238">
        <f t="shared" si="5455"/>
        <v>0</v>
      </c>
      <c r="AJ1901" s="238">
        <f t="shared" si="5456"/>
        <v>0</v>
      </c>
      <c r="AK1901" s="238">
        <f t="shared" si="5610"/>
        <v>0</v>
      </c>
      <c r="AL1901" s="238">
        <f t="shared" si="5610"/>
        <v>0</v>
      </c>
      <c r="AM1901" s="238">
        <f t="shared" si="5610"/>
        <v>0</v>
      </c>
      <c r="AN1901" s="238">
        <f t="shared" si="5458"/>
        <v>400000</v>
      </c>
      <c r="AO1901" s="238">
        <f t="shared" si="5459"/>
        <v>0</v>
      </c>
      <c r="AP1901" s="238">
        <f t="shared" si="5460"/>
        <v>0</v>
      </c>
      <c r="AQ1901" s="238">
        <f t="shared" si="5611"/>
        <v>0</v>
      </c>
      <c r="AR1901" s="238">
        <f t="shared" si="5611"/>
        <v>0</v>
      </c>
      <c r="AS1901" s="238">
        <f t="shared" si="5611"/>
        <v>0</v>
      </c>
      <c r="AT1901" s="238">
        <f t="shared" si="5462"/>
        <v>400000</v>
      </c>
      <c r="AU1901" s="238">
        <f t="shared" si="5463"/>
        <v>0</v>
      </c>
      <c r="AV1901" s="238">
        <f t="shared" si="5464"/>
        <v>0</v>
      </c>
    </row>
    <row r="1902" spans="1:48" s="229" customFormat="1" ht="25.5" hidden="1">
      <c r="A1902" s="240" t="s">
        <v>259</v>
      </c>
      <c r="B1902" s="236" t="s">
        <v>401</v>
      </c>
      <c r="C1902" s="236" t="s">
        <v>18</v>
      </c>
      <c r="D1902" s="236" t="s">
        <v>17</v>
      </c>
      <c r="E1902" s="236" t="s">
        <v>3</v>
      </c>
      <c r="F1902" s="236" t="s">
        <v>69</v>
      </c>
      <c r="G1902" s="236" t="s">
        <v>147</v>
      </c>
      <c r="H1902" s="236" t="s">
        <v>310</v>
      </c>
      <c r="I1902" s="277" t="s">
        <v>93</v>
      </c>
      <c r="J1902" s="238"/>
      <c r="K1902" s="238"/>
      <c r="L1902" s="238"/>
      <c r="M1902" s="238"/>
      <c r="N1902" s="238"/>
      <c r="O1902" s="238"/>
      <c r="P1902" s="238">
        <f>P1903</f>
        <v>400000</v>
      </c>
      <c r="Q1902" s="238">
        <f t="shared" si="5607"/>
        <v>0</v>
      </c>
      <c r="R1902" s="238">
        <f t="shared" si="5607"/>
        <v>0</v>
      </c>
      <c r="S1902" s="238">
        <f t="shared" si="5607"/>
        <v>0</v>
      </c>
      <c r="T1902" s="238">
        <f t="shared" si="5607"/>
        <v>0</v>
      </c>
      <c r="U1902" s="238">
        <f t="shared" si="5607"/>
        <v>0</v>
      </c>
      <c r="V1902" s="238">
        <f t="shared" si="5590"/>
        <v>400000</v>
      </c>
      <c r="W1902" s="238">
        <f t="shared" si="5590"/>
        <v>0</v>
      </c>
      <c r="X1902" s="238">
        <f t="shared" si="5590"/>
        <v>0</v>
      </c>
      <c r="Y1902" s="238">
        <f t="shared" si="5608"/>
        <v>0</v>
      </c>
      <c r="Z1902" s="238">
        <f t="shared" si="5608"/>
        <v>0</v>
      </c>
      <c r="AA1902" s="238">
        <f t="shared" si="5608"/>
        <v>0</v>
      </c>
      <c r="AB1902" s="238">
        <f t="shared" si="5450"/>
        <v>400000</v>
      </c>
      <c r="AC1902" s="238">
        <f t="shared" si="5451"/>
        <v>0</v>
      </c>
      <c r="AD1902" s="238">
        <f t="shared" si="5452"/>
        <v>0</v>
      </c>
      <c r="AE1902" s="238">
        <f t="shared" si="5609"/>
        <v>0</v>
      </c>
      <c r="AF1902" s="238">
        <f t="shared" si="5609"/>
        <v>0</v>
      </c>
      <c r="AG1902" s="238">
        <f t="shared" si="5609"/>
        <v>0</v>
      </c>
      <c r="AH1902" s="238">
        <f t="shared" si="5454"/>
        <v>400000</v>
      </c>
      <c r="AI1902" s="238">
        <f t="shared" si="5455"/>
        <v>0</v>
      </c>
      <c r="AJ1902" s="238">
        <f t="shared" si="5456"/>
        <v>0</v>
      </c>
      <c r="AK1902" s="238">
        <f t="shared" si="5610"/>
        <v>0</v>
      </c>
      <c r="AL1902" s="238">
        <f t="shared" si="5610"/>
        <v>0</v>
      </c>
      <c r="AM1902" s="238">
        <f t="shared" si="5610"/>
        <v>0</v>
      </c>
      <c r="AN1902" s="238">
        <f t="shared" si="5458"/>
        <v>400000</v>
      </c>
      <c r="AO1902" s="238">
        <f t="shared" si="5459"/>
        <v>0</v>
      </c>
      <c r="AP1902" s="238">
        <f t="shared" si="5460"/>
        <v>0</v>
      </c>
      <c r="AQ1902" s="238">
        <f t="shared" si="5611"/>
        <v>0</v>
      </c>
      <c r="AR1902" s="238">
        <f t="shared" si="5611"/>
        <v>0</v>
      </c>
      <c r="AS1902" s="238">
        <f t="shared" si="5611"/>
        <v>0</v>
      </c>
      <c r="AT1902" s="238">
        <f t="shared" si="5462"/>
        <v>400000</v>
      </c>
      <c r="AU1902" s="238">
        <f t="shared" si="5463"/>
        <v>0</v>
      </c>
      <c r="AV1902" s="238">
        <f t="shared" si="5464"/>
        <v>0</v>
      </c>
    </row>
    <row r="1903" spans="1:48" s="229" customFormat="1" ht="25.5" hidden="1">
      <c r="A1903" s="239" t="s">
        <v>97</v>
      </c>
      <c r="B1903" s="236" t="s">
        <v>401</v>
      </c>
      <c r="C1903" s="236" t="s">
        <v>18</v>
      </c>
      <c r="D1903" s="236" t="s">
        <v>17</v>
      </c>
      <c r="E1903" s="236" t="s">
        <v>3</v>
      </c>
      <c r="F1903" s="236" t="s">
        <v>69</v>
      </c>
      <c r="G1903" s="236" t="s">
        <v>147</v>
      </c>
      <c r="H1903" s="236" t="s">
        <v>310</v>
      </c>
      <c r="I1903" s="277" t="s">
        <v>94</v>
      </c>
      <c r="J1903" s="238"/>
      <c r="K1903" s="238"/>
      <c r="L1903" s="238"/>
      <c r="M1903" s="238"/>
      <c r="N1903" s="238"/>
      <c r="O1903" s="238"/>
      <c r="P1903" s="238">
        <v>400000</v>
      </c>
      <c r="Q1903" s="238">
        <f t="shared" ref="Q1903:R1903" si="5612">K1903+N1903</f>
        <v>0</v>
      </c>
      <c r="R1903" s="238">
        <f t="shared" si="5612"/>
        <v>0</v>
      </c>
      <c r="S1903" s="238"/>
      <c r="T1903" s="238"/>
      <c r="U1903" s="238"/>
      <c r="V1903" s="238">
        <f t="shared" si="5590"/>
        <v>400000</v>
      </c>
      <c r="W1903" s="238">
        <f t="shared" si="5590"/>
        <v>0</v>
      </c>
      <c r="X1903" s="238">
        <f t="shared" si="5590"/>
        <v>0</v>
      </c>
      <c r="Y1903" s="238"/>
      <c r="Z1903" s="238"/>
      <c r="AA1903" s="238"/>
      <c r="AB1903" s="238">
        <f t="shared" si="5450"/>
        <v>400000</v>
      </c>
      <c r="AC1903" s="238">
        <f t="shared" si="5451"/>
        <v>0</v>
      </c>
      <c r="AD1903" s="238">
        <f t="shared" si="5452"/>
        <v>0</v>
      </c>
      <c r="AE1903" s="238"/>
      <c r="AF1903" s="238"/>
      <c r="AG1903" s="238"/>
      <c r="AH1903" s="238">
        <f t="shared" si="5454"/>
        <v>400000</v>
      </c>
      <c r="AI1903" s="238">
        <f t="shared" si="5455"/>
        <v>0</v>
      </c>
      <c r="AJ1903" s="238">
        <f t="shared" si="5456"/>
        <v>0</v>
      </c>
      <c r="AK1903" s="238"/>
      <c r="AL1903" s="238"/>
      <c r="AM1903" s="238"/>
      <c r="AN1903" s="238">
        <f t="shared" si="5458"/>
        <v>400000</v>
      </c>
      <c r="AO1903" s="238">
        <f t="shared" si="5459"/>
        <v>0</v>
      </c>
      <c r="AP1903" s="238">
        <f t="shared" si="5460"/>
        <v>0</v>
      </c>
      <c r="AQ1903" s="238"/>
      <c r="AR1903" s="238"/>
      <c r="AS1903" s="238"/>
      <c r="AT1903" s="238">
        <f t="shared" si="5462"/>
        <v>400000</v>
      </c>
      <c r="AU1903" s="238">
        <f t="shared" si="5463"/>
        <v>0</v>
      </c>
      <c r="AV1903" s="238">
        <f t="shared" si="5464"/>
        <v>0</v>
      </c>
    </row>
    <row r="1904" spans="1:48" s="229" customFormat="1" ht="38.25" hidden="1">
      <c r="A1904" s="268" t="s">
        <v>476</v>
      </c>
      <c r="B1904" s="227" t="s">
        <v>401</v>
      </c>
      <c r="C1904" s="227" t="s">
        <v>18</v>
      </c>
      <c r="D1904" s="227" t="s">
        <v>17</v>
      </c>
      <c r="E1904" s="227" t="s">
        <v>473</v>
      </c>
      <c r="F1904" s="227" t="s">
        <v>69</v>
      </c>
      <c r="G1904" s="227" t="s">
        <v>147</v>
      </c>
      <c r="H1904" s="227" t="s">
        <v>148</v>
      </c>
      <c r="I1904" s="237"/>
      <c r="J1904" s="238"/>
      <c r="K1904" s="238"/>
      <c r="L1904" s="238"/>
      <c r="M1904" s="238"/>
      <c r="N1904" s="238"/>
      <c r="O1904" s="238"/>
      <c r="P1904" s="238"/>
      <c r="Q1904" s="238"/>
      <c r="R1904" s="238"/>
      <c r="S1904" s="238"/>
      <c r="T1904" s="238"/>
      <c r="U1904" s="238"/>
      <c r="V1904" s="238"/>
      <c r="W1904" s="238"/>
      <c r="X1904" s="238"/>
      <c r="Y1904" s="238"/>
      <c r="Z1904" s="238"/>
      <c r="AA1904" s="238"/>
      <c r="AB1904" s="238"/>
      <c r="AC1904" s="238"/>
      <c r="AD1904" s="238"/>
      <c r="AE1904" s="238"/>
      <c r="AF1904" s="238"/>
      <c r="AG1904" s="238"/>
      <c r="AH1904" s="238"/>
      <c r="AI1904" s="238"/>
      <c r="AJ1904" s="238"/>
      <c r="AK1904" s="238">
        <f>AK1905</f>
        <v>79000</v>
      </c>
      <c r="AL1904" s="238">
        <f t="shared" ref="AL1904:AM1904" si="5613">AL1905</f>
        <v>0</v>
      </c>
      <c r="AM1904" s="238">
        <f t="shared" si="5613"/>
        <v>0</v>
      </c>
      <c r="AN1904" s="238">
        <f t="shared" si="5458"/>
        <v>79000</v>
      </c>
      <c r="AO1904" s="238">
        <f t="shared" si="5459"/>
        <v>0</v>
      </c>
      <c r="AP1904" s="238">
        <f t="shared" si="5460"/>
        <v>0</v>
      </c>
      <c r="AQ1904" s="238">
        <f>AQ1905</f>
        <v>0</v>
      </c>
      <c r="AR1904" s="238">
        <f t="shared" ref="AR1904:AS1906" si="5614">AR1905</f>
        <v>0</v>
      </c>
      <c r="AS1904" s="238">
        <f t="shared" si="5614"/>
        <v>0</v>
      </c>
      <c r="AT1904" s="238">
        <f t="shared" si="5462"/>
        <v>79000</v>
      </c>
      <c r="AU1904" s="238">
        <f t="shared" si="5463"/>
        <v>0</v>
      </c>
      <c r="AV1904" s="238">
        <f t="shared" si="5464"/>
        <v>0</v>
      </c>
    </row>
    <row r="1905" spans="1:48" s="229" customFormat="1" hidden="1">
      <c r="A1905" s="268" t="s">
        <v>331</v>
      </c>
      <c r="B1905" s="227" t="s">
        <v>401</v>
      </c>
      <c r="C1905" s="227" t="s">
        <v>18</v>
      </c>
      <c r="D1905" s="227" t="s">
        <v>17</v>
      </c>
      <c r="E1905" s="227" t="s">
        <v>473</v>
      </c>
      <c r="F1905" s="227" t="s">
        <v>69</v>
      </c>
      <c r="G1905" s="227" t="s">
        <v>147</v>
      </c>
      <c r="H1905" s="227" t="s">
        <v>184</v>
      </c>
      <c r="I1905" s="237"/>
      <c r="J1905" s="238"/>
      <c r="K1905" s="238"/>
      <c r="L1905" s="238"/>
      <c r="M1905" s="238"/>
      <c r="N1905" s="238"/>
      <c r="O1905" s="238"/>
      <c r="P1905" s="238"/>
      <c r="Q1905" s="238"/>
      <c r="R1905" s="238"/>
      <c r="S1905" s="238"/>
      <c r="T1905" s="238"/>
      <c r="U1905" s="238"/>
      <c r="V1905" s="238"/>
      <c r="W1905" s="238"/>
      <c r="X1905" s="238"/>
      <c r="Y1905" s="238"/>
      <c r="Z1905" s="238"/>
      <c r="AA1905" s="238"/>
      <c r="AB1905" s="238"/>
      <c r="AC1905" s="238"/>
      <c r="AD1905" s="238"/>
      <c r="AE1905" s="238"/>
      <c r="AF1905" s="238"/>
      <c r="AG1905" s="238"/>
      <c r="AH1905" s="238"/>
      <c r="AI1905" s="238"/>
      <c r="AJ1905" s="238"/>
      <c r="AK1905" s="238">
        <f>AK1906</f>
        <v>79000</v>
      </c>
      <c r="AL1905" s="238">
        <f t="shared" ref="AL1905:AM1906" si="5615">AL1906</f>
        <v>0</v>
      </c>
      <c r="AM1905" s="238">
        <f t="shared" si="5615"/>
        <v>0</v>
      </c>
      <c r="AN1905" s="238">
        <f t="shared" si="5458"/>
        <v>79000</v>
      </c>
      <c r="AO1905" s="238">
        <f t="shared" si="5459"/>
        <v>0</v>
      </c>
      <c r="AP1905" s="238">
        <f t="shared" si="5460"/>
        <v>0</v>
      </c>
      <c r="AQ1905" s="238">
        <f>AQ1906</f>
        <v>0</v>
      </c>
      <c r="AR1905" s="238">
        <f t="shared" si="5614"/>
        <v>0</v>
      </c>
      <c r="AS1905" s="238">
        <f t="shared" si="5614"/>
        <v>0</v>
      </c>
      <c r="AT1905" s="238">
        <f t="shared" si="5462"/>
        <v>79000</v>
      </c>
      <c r="AU1905" s="238">
        <f t="shared" si="5463"/>
        <v>0</v>
      </c>
      <c r="AV1905" s="238">
        <f t="shared" si="5464"/>
        <v>0</v>
      </c>
    </row>
    <row r="1906" spans="1:48" s="229" customFormat="1" ht="25.5" hidden="1">
      <c r="A1906" s="240" t="s">
        <v>259</v>
      </c>
      <c r="B1906" s="227" t="s">
        <v>401</v>
      </c>
      <c r="C1906" s="227" t="s">
        <v>18</v>
      </c>
      <c r="D1906" s="227" t="s">
        <v>17</v>
      </c>
      <c r="E1906" s="227" t="s">
        <v>473</v>
      </c>
      <c r="F1906" s="227" t="s">
        <v>69</v>
      </c>
      <c r="G1906" s="227" t="s">
        <v>147</v>
      </c>
      <c r="H1906" s="227" t="s">
        <v>184</v>
      </c>
      <c r="I1906" s="237" t="s">
        <v>93</v>
      </c>
      <c r="J1906" s="238"/>
      <c r="K1906" s="238"/>
      <c r="L1906" s="238"/>
      <c r="M1906" s="238"/>
      <c r="N1906" s="238"/>
      <c r="O1906" s="238"/>
      <c r="P1906" s="238"/>
      <c r="Q1906" s="238"/>
      <c r="R1906" s="238"/>
      <c r="S1906" s="238"/>
      <c r="T1906" s="238"/>
      <c r="U1906" s="238"/>
      <c r="V1906" s="238"/>
      <c r="W1906" s="238"/>
      <c r="X1906" s="238"/>
      <c r="Y1906" s="238"/>
      <c r="Z1906" s="238"/>
      <c r="AA1906" s="238"/>
      <c r="AB1906" s="238"/>
      <c r="AC1906" s="238"/>
      <c r="AD1906" s="238"/>
      <c r="AE1906" s="238"/>
      <c r="AF1906" s="238"/>
      <c r="AG1906" s="238"/>
      <c r="AH1906" s="238"/>
      <c r="AI1906" s="238"/>
      <c r="AJ1906" s="238"/>
      <c r="AK1906" s="238">
        <f>AK1907</f>
        <v>79000</v>
      </c>
      <c r="AL1906" s="238">
        <f t="shared" si="5615"/>
        <v>0</v>
      </c>
      <c r="AM1906" s="238">
        <f t="shared" si="5615"/>
        <v>0</v>
      </c>
      <c r="AN1906" s="238">
        <f t="shared" si="5458"/>
        <v>79000</v>
      </c>
      <c r="AO1906" s="238">
        <f t="shared" si="5459"/>
        <v>0</v>
      </c>
      <c r="AP1906" s="238">
        <f t="shared" si="5460"/>
        <v>0</v>
      </c>
      <c r="AQ1906" s="238">
        <f>AQ1907</f>
        <v>0</v>
      </c>
      <c r="AR1906" s="238">
        <f t="shared" si="5614"/>
        <v>0</v>
      </c>
      <c r="AS1906" s="238">
        <f t="shared" si="5614"/>
        <v>0</v>
      </c>
      <c r="AT1906" s="238">
        <f t="shared" si="5462"/>
        <v>79000</v>
      </c>
      <c r="AU1906" s="238">
        <f t="shared" si="5463"/>
        <v>0</v>
      </c>
      <c r="AV1906" s="238">
        <f t="shared" si="5464"/>
        <v>0</v>
      </c>
    </row>
    <row r="1907" spans="1:48" s="229" customFormat="1" ht="25.5" hidden="1">
      <c r="A1907" s="239" t="s">
        <v>97</v>
      </c>
      <c r="B1907" s="227" t="s">
        <v>401</v>
      </c>
      <c r="C1907" s="227" t="s">
        <v>18</v>
      </c>
      <c r="D1907" s="227" t="s">
        <v>17</v>
      </c>
      <c r="E1907" s="227" t="s">
        <v>473</v>
      </c>
      <c r="F1907" s="227" t="s">
        <v>69</v>
      </c>
      <c r="G1907" s="227" t="s">
        <v>147</v>
      </c>
      <c r="H1907" s="227" t="s">
        <v>184</v>
      </c>
      <c r="I1907" s="237" t="s">
        <v>94</v>
      </c>
      <c r="J1907" s="238"/>
      <c r="K1907" s="238"/>
      <c r="L1907" s="238"/>
      <c r="M1907" s="238"/>
      <c r="N1907" s="238"/>
      <c r="O1907" s="238"/>
      <c r="P1907" s="238"/>
      <c r="Q1907" s="238"/>
      <c r="R1907" s="238"/>
      <c r="S1907" s="238"/>
      <c r="T1907" s="238"/>
      <c r="U1907" s="238"/>
      <c r="V1907" s="238"/>
      <c r="W1907" s="238"/>
      <c r="X1907" s="238"/>
      <c r="Y1907" s="238"/>
      <c r="Z1907" s="238"/>
      <c r="AA1907" s="238"/>
      <c r="AB1907" s="238"/>
      <c r="AC1907" s="238"/>
      <c r="AD1907" s="238"/>
      <c r="AE1907" s="238"/>
      <c r="AF1907" s="238"/>
      <c r="AG1907" s="238"/>
      <c r="AH1907" s="238"/>
      <c r="AI1907" s="238"/>
      <c r="AJ1907" s="238"/>
      <c r="AK1907" s="238">
        <v>79000</v>
      </c>
      <c r="AL1907" s="238"/>
      <c r="AM1907" s="238"/>
      <c r="AN1907" s="238">
        <f t="shared" si="5458"/>
        <v>79000</v>
      </c>
      <c r="AO1907" s="238">
        <f t="shared" si="5459"/>
        <v>0</v>
      </c>
      <c r="AP1907" s="238">
        <f t="shared" si="5460"/>
        <v>0</v>
      </c>
      <c r="AQ1907" s="238"/>
      <c r="AR1907" s="238"/>
      <c r="AS1907" s="238"/>
      <c r="AT1907" s="238">
        <f t="shared" si="5462"/>
        <v>79000</v>
      </c>
      <c r="AU1907" s="238">
        <f t="shared" si="5463"/>
        <v>0</v>
      </c>
      <c r="AV1907" s="238">
        <f t="shared" si="5464"/>
        <v>0</v>
      </c>
    </row>
    <row r="1908" spans="1:48" s="229" customFormat="1" hidden="1">
      <c r="A1908" s="235" t="s">
        <v>82</v>
      </c>
      <c r="B1908" s="227" t="s">
        <v>401</v>
      </c>
      <c r="C1908" s="227" t="s">
        <v>18</v>
      </c>
      <c r="D1908" s="227" t="s">
        <v>17</v>
      </c>
      <c r="E1908" s="227" t="s">
        <v>81</v>
      </c>
      <c r="F1908" s="227" t="s">
        <v>69</v>
      </c>
      <c r="G1908" s="227" t="s">
        <v>147</v>
      </c>
      <c r="H1908" s="227" t="s">
        <v>148</v>
      </c>
      <c r="I1908" s="237"/>
      <c r="J1908" s="238"/>
      <c r="K1908" s="238"/>
      <c r="L1908" s="238"/>
      <c r="M1908" s="238"/>
      <c r="N1908" s="238"/>
      <c r="O1908" s="238"/>
      <c r="P1908" s="238">
        <f>P1909</f>
        <v>50000</v>
      </c>
      <c r="Q1908" s="238">
        <f t="shared" ref="Q1908:U1910" si="5616">Q1909</f>
        <v>50000</v>
      </c>
      <c r="R1908" s="238">
        <f t="shared" si="5616"/>
        <v>50000</v>
      </c>
      <c r="S1908" s="238">
        <f t="shared" si="5616"/>
        <v>0</v>
      </c>
      <c r="T1908" s="238">
        <f t="shared" si="5616"/>
        <v>0</v>
      </c>
      <c r="U1908" s="238">
        <f t="shared" si="5616"/>
        <v>0</v>
      </c>
      <c r="V1908" s="238">
        <f t="shared" si="5590"/>
        <v>50000</v>
      </c>
      <c r="W1908" s="238">
        <f t="shared" si="5590"/>
        <v>50000</v>
      </c>
      <c r="X1908" s="238">
        <f t="shared" si="5590"/>
        <v>50000</v>
      </c>
      <c r="Y1908" s="238">
        <f t="shared" ref="Y1908:AA1910" si="5617">Y1909</f>
        <v>0</v>
      </c>
      <c r="Z1908" s="238">
        <f t="shared" si="5617"/>
        <v>0</v>
      </c>
      <c r="AA1908" s="238">
        <f t="shared" si="5617"/>
        <v>0</v>
      </c>
      <c r="AB1908" s="238">
        <f t="shared" si="5450"/>
        <v>50000</v>
      </c>
      <c r="AC1908" s="238">
        <f t="shared" si="5451"/>
        <v>50000</v>
      </c>
      <c r="AD1908" s="238">
        <f t="shared" si="5452"/>
        <v>50000</v>
      </c>
      <c r="AE1908" s="238">
        <f t="shared" ref="AE1908:AG1910" si="5618">AE1909</f>
        <v>0</v>
      </c>
      <c r="AF1908" s="238">
        <f t="shared" si="5618"/>
        <v>0</v>
      </c>
      <c r="AG1908" s="238">
        <f t="shared" si="5618"/>
        <v>0</v>
      </c>
      <c r="AH1908" s="238">
        <f t="shared" si="5454"/>
        <v>50000</v>
      </c>
      <c r="AI1908" s="238">
        <f t="shared" si="5455"/>
        <v>50000</v>
      </c>
      <c r="AJ1908" s="238">
        <f t="shared" si="5456"/>
        <v>50000</v>
      </c>
      <c r="AK1908" s="238">
        <f t="shared" ref="AK1908:AM1910" si="5619">AK1909</f>
        <v>0</v>
      </c>
      <c r="AL1908" s="238">
        <f t="shared" si="5619"/>
        <v>0</v>
      </c>
      <c r="AM1908" s="238">
        <f t="shared" si="5619"/>
        <v>0</v>
      </c>
      <c r="AN1908" s="238">
        <f t="shared" si="5458"/>
        <v>50000</v>
      </c>
      <c r="AO1908" s="238">
        <f t="shared" si="5459"/>
        <v>50000</v>
      </c>
      <c r="AP1908" s="238">
        <f t="shared" si="5460"/>
        <v>50000</v>
      </c>
      <c r="AQ1908" s="238">
        <f t="shared" ref="AQ1908:AS1910" si="5620">AQ1909</f>
        <v>0</v>
      </c>
      <c r="AR1908" s="238">
        <f t="shared" si="5620"/>
        <v>0</v>
      </c>
      <c r="AS1908" s="238">
        <f t="shared" si="5620"/>
        <v>0</v>
      </c>
      <c r="AT1908" s="238">
        <f t="shared" si="5462"/>
        <v>50000</v>
      </c>
      <c r="AU1908" s="238">
        <f t="shared" si="5463"/>
        <v>50000</v>
      </c>
      <c r="AV1908" s="238">
        <f t="shared" si="5464"/>
        <v>50000</v>
      </c>
    </row>
    <row r="1909" spans="1:48" s="229" customFormat="1" hidden="1">
      <c r="A1909" s="268" t="s">
        <v>358</v>
      </c>
      <c r="B1909" s="227" t="s">
        <v>401</v>
      </c>
      <c r="C1909" s="227" t="s">
        <v>18</v>
      </c>
      <c r="D1909" s="227" t="s">
        <v>17</v>
      </c>
      <c r="E1909" s="227" t="s">
        <v>81</v>
      </c>
      <c r="F1909" s="227" t="s">
        <v>69</v>
      </c>
      <c r="G1909" s="227" t="s">
        <v>147</v>
      </c>
      <c r="H1909" s="227" t="s">
        <v>357</v>
      </c>
      <c r="I1909" s="237"/>
      <c r="J1909" s="238"/>
      <c r="K1909" s="238"/>
      <c r="L1909" s="238"/>
      <c r="M1909" s="238"/>
      <c r="N1909" s="238"/>
      <c r="O1909" s="238"/>
      <c r="P1909" s="238">
        <f>P1910</f>
        <v>50000</v>
      </c>
      <c r="Q1909" s="238">
        <f t="shared" si="5616"/>
        <v>50000</v>
      </c>
      <c r="R1909" s="238">
        <f t="shared" si="5616"/>
        <v>50000</v>
      </c>
      <c r="S1909" s="238">
        <f t="shared" si="5616"/>
        <v>0</v>
      </c>
      <c r="T1909" s="238">
        <f t="shared" si="5616"/>
        <v>0</v>
      </c>
      <c r="U1909" s="238">
        <f t="shared" si="5616"/>
        <v>0</v>
      </c>
      <c r="V1909" s="238">
        <f t="shared" ref="V1909:X1928" si="5621">P1909+S1909</f>
        <v>50000</v>
      </c>
      <c r="W1909" s="238">
        <f t="shared" si="5621"/>
        <v>50000</v>
      </c>
      <c r="X1909" s="238">
        <f t="shared" si="5621"/>
        <v>50000</v>
      </c>
      <c r="Y1909" s="238">
        <f t="shared" si="5617"/>
        <v>0</v>
      </c>
      <c r="Z1909" s="238">
        <f t="shared" si="5617"/>
        <v>0</v>
      </c>
      <c r="AA1909" s="238">
        <f t="shared" si="5617"/>
        <v>0</v>
      </c>
      <c r="AB1909" s="238">
        <f t="shared" si="5450"/>
        <v>50000</v>
      </c>
      <c r="AC1909" s="238">
        <f t="shared" si="5451"/>
        <v>50000</v>
      </c>
      <c r="AD1909" s="238">
        <f t="shared" si="5452"/>
        <v>50000</v>
      </c>
      <c r="AE1909" s="238">
        <f t="shared" si="5618"/>
        <v>0</v>
      </c>
      <c r="AF1909" s="238">
        <f t="shared" si="5618"/>
        <v>0</v>
      </c>
      <c r="AG1909" s="238">
        <f t="shared" si="5618"/>
        <v>0</v>
      </c>
      <c r="AH1909" s="238">
        <f t="shared" si="5454"/>
        <v>50000</v>
      </c>
      <c r="AI1909" s="238">
        <f t="shared" si="5455"/>
        <v>50000</v>
      </c>
      <c r="AJ1909" s="238">
        <f t="shared" si="5456"/>
        <v>50000</v>
      </c>
      <c r="AK1909" s="238">
        <f t="shared" si="5619"/>
        <v>0</v>
      </c>
      <c r="AL1909" s="238">
        <f t="shared" si="5619"/>
        <v>0</v>
      </c>
      <c r="AM1909" s="238">
        <f t="shared" si="5619"/>
        <v>0</v>
      </c>
      <c r="AN1909" s="238">
        <f t="shared" si="5458"/>
        <v>50000</v>
      </c>
      <c r="AO1909" s="238">
        <f t="shared" si="5459"/>
        <v>50000</v>
      </c>
      <c r="AP1909" s="238">
        <f t="shared" si="5460"/>
        <v>50000</v>
      </c>
      <c r="AQ1909" s="238">
        <f t="shared" si="5620"/>
        <v>0</v>
      </c>
      <c r="AR1909" s="238">
        <f t="shared" si="5620"/>
        <v>0</v>
      </c>
      <c r="AS1909" s="238">
        <f t="shared" si="5620"/>
        <v>0</v>
      </c>
      <c r="AT1909" s="238">
        <f t="shared" si="5462"/>
        <v>50000</v>
      </c>
      <c r="AU1909" s="238">
        <f t="shared" si="5463"/>
        <v>50000</v>
      </c>
      <c r="AV1909" s="238">
        <f t="shared" si="5464"/>
        <v>50000</v>
      </c>
    </row>
    <row r="1910" spans="1:48" s="229" customFormat="1" ht="25.5" hidden="1">
      <c r="A1910" s="240" t="s">
        <v>259</v>
      </c>
      <c r="B1910" s="227" t="s">
        <v>401</v>
      </c>
      <c r="C1910" s="227" t="s">
        <v>18</v>
      </c>
      <c r="D1910" s="227" t="s">
        <v>17</v>
      </c>
      <c r="E1910" s="227" t="s">
        <v>81</v>
      </c>
      <c r="F1910" s="227" t="s">
        <v>69</v>
      </c>
      <c r="G1910" s="227" t="s">
        <v>147</v>
      </c>
      <c r="H1910" s="227" t="s">
        <v>357</v>
      </c>
      <c r="I1910" s="237" t="s">
        <v>93</v>
      </c>
      <c r="J1910" s="238"/>
      <c r="K1910" s="238"/>
      <c r="L1910" s="238"/>
      <c r="M1910" s="238"/>
      <c r="N1910" s="238"/>
      <c r="O1910" s="238"/>
      <c r="P1910" s="238">
        <f>P1911</f>
        <v>50000</v>
      </c>
      <c r="Q1910" s="238">
        <f t="shared" si="5616"/>
        <v>50000</v>
      </c>
      <c r="R1910" s="238">
        <f t="shared" si="5616"/>
        <v>50000</v>
      </c>
      <c r="S1910" s="238">
        <f t="shared" si="5616"/>
        <v>0</v>
      </c>
      <c r="T1910" s="238">
        <f t="shared" si="5616"/>
        <v>0</v>
      </c>
      <c r="U1910" s="238">
        <f t="shared" si="5616"/>
        <v>0</v>
      </c>
      <c r="V1910" s="238">
        <f t="shared" si="5621"/>
        <v>50000</v>
      </c>
      <c r="W1910" s="238">
        <f t="shared" si="5621"/>
        <v>50000</v>
      </c>
      <c r="X1910" s="238">
        <f t="shared" si="5621"/>
        <v>50000</v>
      </c>
      <c r="Y1910" s="238">
        <f t="shared" si="5617"/>
        <v>0</v>
      </c>
      <c r="Z1910" s="238">
        <f t="shared" si="5617"/>
        <v>0</v>
      </c>
      <c r="AA1910" s="238">
        <f t="shared" si="5617"/>
        <v>0</v>
      </c>
      <c r="AB1910" s="238">
        <f t="shared" si="5450"/>
        <v>50000</v>
      </c>
      <c r="AC1910" s="238">
        <f t="shared" si="5451"/>
        <v>50000</v>
      </c>
      <c r="AD1910" s="238">
        <f t="shared" si="5452"/>
        <v>50000</v>
      </c>
      <c r="AE1910" s="238">
        <f t="shared" si="5618"/>
        <v>0</v>
      </c>
      <c r="AF1910" s="238">
        <f t="shared" si="5618"/>
        <v>0</v>
      </c>
      <c r="AG1910" s="238">
        <f t="shared" si="5618"/>
        <v>0</v>
      </c>
      <c r="AH1910" s="238">
        <f t="shared" si="5454"/>
        <v>50000</v>
      </c>
      <c r="AI1910" s="238">
        <f t="shared" si="5455"/>
        <v>50000</v>
      </c>
      <c r="AJ1910" s="238">
        <f t="shared" si="5456"/>
        <v>50000</v>
      </c>
      <c r="AK1910" s="238">
        <f t="shared" si="5619"/>
        <v>0</v>
      </c>
      <c r="AL1910" s="238">
        <f t="shared" si="5619"/>
        <v>0</v>
      </c>
      <c r="AM1910" s="238">
        <f t="shared" si="5619"/>
        <v>0</v>
      </c>
      <c r="AN1910" s="238">
        <f t="shared" si="5458"/>
        <v>50000</v>
      </c>
      <c r="AO1910" s="238">
        <f t="shared" si="5459"/>
        <v>50000</v>
      </c>
      <c r="AP1910" s="238">
        <f t="shared" si="5460"/>
        <v>50000</v>
      </c>
      <c r="AQ1910" s="238">
        <f t="shared" si="5620"/>
        <v>0</v>
      </c>
      <c r="AR1910" s="238">
        <f t="shared" si="5620"/>
        <v>0</v>
      </c>
      <c r="AS1910" s="238">
        <f t="shared" si="5620"/>
        <v>0</v>
      </c>
      <c r="AT1910" s="238">
        <f t="shared" si="5462"/>
        <v>50000</v>
      </c>
      <c r="AU1910" s="238">
        <f t="shared" si="5463"/>
        <v>50000</v>
      </c>
      <c r="AV1910" s="238">
        <f t="shared" si="5464"/>
        <v>50000</v>
      </c>
    </row>
    <row r="1911" spans="1:48" s="229" customFormat="1" ht="25.5" hidden="1">
      <c r="A1911" s="239" t="s">
        <v>97</v>
      </c>
      <c r="B1911" s="227" t="s">
        <v>401</v>
      </c>
      <c r="C1911" s="227" t="s">
        <v>18</v>
      </c>
      <c r="D1911" s="227" t="s">
        <v>17</v>
      </c>
      <c r="E1911" s="227" t="s">
        <v>81</v>
      </c>
      <c r="F1911" s="227" t="s">
        <v>69</v>
      </c>
      <c r="G1911" s="227" t="s">
        <v>147</v>
      </c>
      <c r="H1911" s="227" t="s">
        <v>357</v>
      </c>
      <c r="I1911" s="237" t="s">
        <v>94</v>
      </c>
      <c r="J1911" s="238"/>
      <c r="K1911" s="238"/>
      <c r="L1911" s="238"/>
      <c r="M1911" s="238"/>
      <c r="N1911" s="238"/>
      <c r="O1911" s="238"/>
      <c r="P1911" s="238">
        <v>50000</v>
      </c>
      <c r="Q1911" s="238">
        <v>50000</v>
      </c>
      <c r="R1911" s="238">
        <v>50000</v>
      </c>
      <c r="S1911" s="238"/>
      <c r="T1911" s="238"/>
      <c r="U1911" s="238"/>
      <c r="V1911" s="238">
        <f t="shared" si="5621"/>
        <v>50000</v>
      </c>
      <c r="W1911" s="238">
        <f t="shared" si="5621"/>
        <v>50000</v>
      </c>
      <c r="X1911" s="238">
        <f t="shared" si="5621"/>
        <v>50000</v>
      </c>
      <c r="Y1911" s="238"/>
      <c r="Z1911" s="238"/>
      <c r="AA1911" s="238"/>
      <c r="AB1911" s="238">
        <f t="shared" si="5450"/>
        <v>50000</v>
      </c>
      <c r="AC1911" s="238">
        <f t="shared" si="5451"/>
        <v>50000</v>
      </c>
      <c r="AD1911" s="238">
        <f t="shared" si="5452"/>
        <v>50000</v>
      </c>
      <c r="AE1911" s="238"/>
      <c r="AF1911" s="238"/>
      <c r="AG1911" s="238"/>
      <c r="AH1911" s="238">
        <f t="shared" si="5454"/>
        <v>50000</v>
      </c>
      <c r="AI1911" s="238">
        <f t="shared" si="5455"/>
        <v>50000</v>
      </c>
      <c r="AJ1911" s="238">
        <f t="shared" si="5456"/>
        <v>50000</v>
      </c>
      <c r="AK1911" s="238"/>
      <c r="AL1911" s="238"/>
      <c r="AM1911" s="238"/>
      <c r="AN1911" s="238">
        <f t="shared" si="5458"/>
        <v>50000</v>
      </c>
      <c r="AO1911" s="238">
        <f t="shared" si="5459"/>
        <v>50000</v>
      </c>
      <c r="AP1911" s="238">
        <f t="shared" si="5460"/>
        <v>50000</v>
      </c>
      <c r="AQ1911" s="238"/>
      <c r="AR1911" s="238"/>
      <c r="AS1911" s="238"/>
      <c r="AT1911" s="238">
        <f t="shared" si="5462"/>
        <v>50000</v>
      </c>
      <c r="AU1911" s="238">
        <f t="shared" si="5463"/>
        <v>50000</v>
      </c>
      <c r="AV1911" s="238">
        <f t="shared" si="5464"/>
        <v>50000</v>
      </c>
    </row>
    <row r="1912" spans="1:48" s="255" customFormat="1" hidden="1">
      <c r="A1912" s="278" t="s">
        <v>67</v>
      </c>
      <c r="B1912" s="231" t="s">
        <v>401</v>
      </c>
      <c r="C1912" s="231" t="s">
        <v>18</v>
      </c>
      <c r="D1912" s="231" t="s">
        <v>13</v>
      </c>
      <c r="E1912" s="231"/>
      <c r="F1912" s="231"/>
      <c r="G1912" s="231"/>
      <c r="H1912" s="231"/>
      <c r="I1912" s="242"/>
      <c r="J1912" s="234"/>
      <c r="K1912" s="234"/>
      <c r="L1912" s="234"/>
      <c r="M1912" s="234"/>
      <c r="N1912" s="234"/>
      <c r="O1912" s="234"/>
      <c r="P1912" s="234">
        <f>P1913+P1921</f>
        <v>1667650</v>
      </c>
      <c r="Q1912" s="234">
        <f t="shared" ref="Q1912:U1912" si="5622">Q1913+Q1921</f>
        <v>356605.36</v>
      </c>
      <c r="R1912" s="234">
        <f t="shared" si="5622"/>
        <v>300647.93</v>
      </c>
      <c r="S1912" s="234">
        <f t="shared" si="5622"/>
        <v>0</v>
      </c>
      <c r="T1912" s="234">
        <f t="shared" si="5622"/>
        <v>0</v>
      </c>
      <c r="U1912" s="234">
        <f t="shared" si="5622"/>
        <v>0</v>
      </c>
      <c r="V1912" s="234">
        <f t="shared" si="5621"/>
        <v>1667650</v>
      </c>
      <c r="W1912" s="234">
        <f t="shared" si="5621"/>
        <v>356605.36</v>
      </c>
      <c r="X1912" s="234">
        <f t="shared" si="5621"/>
        <v>300647.93</v>
      </c>
      <c r="Y1912" s="234">
        <f>Y1913+Y1921+Y1928+Y1917</f>
        <v>180000</v>
      </c>
      <c r="Z1912" s="234">
        <f t="shared" ref="Z1912:AA1912" si="5623">Z1913+Z1921+Z1928+Z1917</f>
        <v>0</v>
      </c>
      <c r="AA1912" s="234">
        <f t="shared" si="5623"/>
        <v>0</v>
      </c>
      <c r="AB1912" s="234">
        <f t="shared" si="5450"/>
        <v>1847650</v>
      </c>
      <c r="AC1912" s="234">
        <f t="shared" si="5451"/>
        <v>356605.36</v>
      </c>
      <c r="AD1912" s="234">
        <f t="shared" si="5452"/>
        <v>300647.93</v>
      </c>
      <c r="AE1912" s="234">
        <f>AE1913+AE1921+AE1928+AE1917</f>
        <v>0</v>
      </c>
      <c r="AF1912" s="234">
        <f t="shared" ref="AF1912:AG1912" si="5624">AF1913+AF1921+AF1928+AF1917</f>
        <v>0</v>
      </c>
      <c r="AG1912" s="234">
        <f t="shared" si="5624"/>
        <v>0</v>
      </c>
      <c r="AH1912" s="234">
        <f t="shared" si="5454"/>
        <v>1847650</v>
      </c>
      <c r="AI1912" s="234">
        <f t="shared" si="5455"/>
        <v>356605.36</v>
      </c>
      <c r="AJ1912" s="234">
        <f t="shared" si="5456"/>
        <v>300647.93</v>
      </c>
      <c r="AK1912" s="234">
        <f>AK1913+AK1921+AK1928+AK1917</f>
        <v>0</v>
      </c>
      <c r="AL1912" s="234">
        <f t="shared" ref="AL1912:AM1912" si="5625">AL1913+AL1921+AL1928+AL1917</f>
        <v>0</v>
      </c>
      <c r="AM1912" s="234">
        <f t="shared" si="5625"/>
        <v>0</v>
      </c>
      <c r="AN1912" s="234">
        <f t="shared" si="5458"/>
        <v>1847650</v>
      </c>
      <c r="AO1912" s="234">
        <f t="shared" si="5459"/>
        <v>356605.36</v>
      </c>
      <c r="AP1912" s="234">
        <f t="shared" si="5460"/>
        <v>300647.93</v>
      </c>
      <c r="AQ1912" s="234">
        <f>AQ1913+AQ1921+AQ1928+AQ1917</f>
        <v>85000</v>
      </c>
      <c r="AR1912" s="234">
        <f t="shared" ref="AR1912:AS1912" si="5626">AR1913+AR1921+AR1928+AR1917</f>
        <v>0</v>
      </c>
      <c r="AS1912" s="234">
        <f t="shared" si="5626"/>
        <v>0</v>
      </c>
      <c r="AT1912" s="234">
        <f t="shared" si="5462"/>
        <v>1932650</v>
      </c>
      <c r="AU1912" s="234">
        <f t="shared" si="5463"/>
        <v>356605.36</v>
      </c>
      <c r="AV1912" s="234">
        <f t="shared" si="5464"/>
        <v>300647.93</v>
      </c>
    </row>
    <row r="1913" spans="1:48" s="229" customFormat="1" ht="38.25" hidden="1">
      <c r="A1913" s="298" t="s">
        <v>285</v>
      </c>
      <c r="B1913" s="227" t="s">
        <v>401</v>
      </c>
      <c r="C1913" s="227" t="s">
        <v>18</v>
      </c>
      <c r="D1913" s="227" t="s">
        <v>13</v>
      </c>
      <c r="E1913" s="227" t="s">
        <v>3</v>
      </c>
      <c r="F1913" s="227" t="s">
        <v>69</v>
      </c>
      <c r="G1913" s="227" t="s">
        <v>147</v>
      </c>
      <c r="H1913" s="227" t="s">
        <v>148</v>
      </c>
      <c r="I1913" s="237"/>
      <c r="J1913" s="238"/>
      <c r="K1913" s="238"/>
      <c r="L1913" s="238"/>
      <c r="M1913" s="238"/>
      <c r="N1913" s="238"/>
      <c r="O1913" s="238"/>
      <c r="P1913" s="238">
        <f>P1914</f>
        <v>1316000</v>
      </c>
      <c r="Q1913" s="238">
        <f t="shared" ref="Q1913:U1915" si="5627">Q1914</f>
        <v>0</v>
      </c>
      <c r="R1913" s="238">
        <f t="shared" si="5627"/>
        <v>0</v>
      </c>
      <c r="S1913" s="238">
        <f t="shared" si="5627"/>
        <v>0</v>
      </c>
      <c r="T1913" s="238">
        <f t="shared" si="5627"/>
        <v>0</v>
      </c>
      <c r="U1913" s="238">
        <f t="shared" si="5627"/>
        <v>0</v>
      </c>
      <c r="V1913" s="238">
        <f t="shared" si="5621"/>
        <v>1316000</v>
      </c>
      <c r="W1913" s="238">
        <f t="shared" si="5621"/>
        <v>0</v>
      </c>
      <c r="X1913" s="238">
        <f t="shared" si="5621"/>
        <v>0</v>
      </c>
      <c r="Y1913" s="238">
        <f t="shared" ref="Y1913:AA1915" si="5628">Y1914</f>
        <v>0</v>
      </c>
      <c r="Z1913" s="238">
        <f t="shared" si="5628"/>
        <v>0</v>
      </c>
      <c r="AA1913" s="238">
        <f t="shared" si="5628"/>
        <v>0</v>
      </c>
      <c r="AB1913" s="238">
        <f t="shared" si="5450"/>
        <v>1316000</v>
      </c>
      <c r="AC1913" s="238">
        <f t="shared" si="5451"/>
        <v>0</v>
      </c>
      <c r="AD1913" s="238">
        <f t="shared" si="5452"/>
        <v>0</v>
      </c>
      <c r="AE1913" s="238">
        <f t="shared" ref="AE1913:AG1915" si="5629">AE1914</f>
        <v>0</v>
      </c>
      <c r="AF1913" s="238">
        <f t="shared" si="5629"/>
        <v>0</v>
      </c>
      <c r="AG1913" s="238">
        <f t="shared" si="5629"/>
        <v>0</v>
      </c>
      <c r="AH1913" s="238">
        <f t="shared" si="5454"/>
        <v>1316000</v>
      </c>
      <c r="AI1913" s="238">
        <f t="shared" si="5455"/>
        <v>0</v>
      </c>
      <c r="AJ1913" s="238">
        <f t="shared" si="5456"/>
        <v>0</v>
      </c>
      <c r="AK1913" s="238">
        <f t="shared" ref="AK1913:AM1915" si="5630">AK1914</f>
        <v>0</v>
      </c>
      <c r="AL1913" s="238">
        <f t="shared" si="5630"/>
        <v>0</v>
      </c>
      <c r="AM1913" s="238">
        <f t="shared" si="5630"/>
        <v>0</v>
      </c>
      <c r="AN1913" s="238">
        <f t="shared" si="5458"/>
        <v>1316000</v>
      </c>
      <c r="AO1913" s="238">
        <f t="shared" si="5459"/>
        <v>0</v>
      </c>
      <c r="AP1913" s="238">
        <f t="shared" si="5460"/>
        <v>0</v>
      </c>
      <c r="AQ1913" s="238">
        <f t="shared" ref="AQ1913:AS1915" si="5631">AQ1914</f>
        <v>0</v>
      </c>
      <c r="AR1913" s="238">
        <f t="shared" si="5631"/>
        <v>0</v>
      </c>
      <c r="AS1913" s="238">
        <f t="shared" si="5631"/>
        <v>0</v>
      </c>
      <c r="AT1913" s="238">
        <f t="shared" si="5462"/>
        <v>1316000</v>
      </c>
      <c r="AU1913" s="238">
        <f t="shared" si="5463"/>
        <v>0</v>
      </c>
      <c r="AV1913" s="238">
        <f t="shared" si="5464"/>
        <v>0</v>
      </c>
    </row>
    <row r="1914" spans="1:48" s="229" customFormat="1" ht="25.5" hidden="1">
      <c r="A1914" s="268" t="s">
        <v>311</v>
      </c>
      <c r="B1914" s="227" t="s">
        <v>401</v>
      </c>
      <c r="C1914" s="227" t="s">
        <v>18</v>
      </c>
      <c r="D1914" s="227" t="s">
        <v>13</v>
      </c>
      <c r="E1914" s="227" t="s">
        <v>3</v>
      </c>
      <c r="F1914" s="227" t="s">
        <v>69</v>
      </c>
      <c r="G1914" s="227" t="s">
        <v>147</v>
      </c>
      <c r="H1914" s="227" t="s">
        <v>310</v>
      </c>
      <c r="I1914" s="237"/>
      <c r="J1914" s="238"/>
      <c r="K1914" s="238"/>
      <c r="L1914" s="238"/>
      <c r="M1914" s="238"/>
      <c r="N1914" s="238"/>
      <c r="O1914" s="238"/>
      <c r="P1914" s="238">
        <f>P1915</f>
        <v>1316000</v>
      </c>
      <c r="Q1914" s="238">
        <f t="shared" si="5627"/>
        <v>0</v>
      </c>
      <c r="R1914" s="238">
        <f t="shared" si="5627"/>
        <v>0</v>
      </c>
      <c r="S1914" s="238">
        <f t="shared" si="5627"/>
        <v>0</v>
      </c>
      <c r="T1914" s="238">
        <f t="shared" si="5627"/>
        <v>0</v>
      </c>
      <c r="U1914" s="238">
        <f t="shared" si="5627"/>
        <v>0</v>
      </c>
      <c r="V1914" s="238">
        <f t="shared" si="5621"/>
        <v>1316000</v>
      </c>
      <c r="W1914" s="238">
        <f t="shared" si="5621"/>
        <v>0</v>
      </c>
      <c r="X1914" s="238">
        <f t="shared" si="5621"/>
        <v>0</v>
      </c>
      <c r="Y1914" s="238">
        <f t="shared" si="5628"/>
        <v>0</v>
      </c>
      <c r="Z1914" s="238">
        <f t="shared" si="5628"/>
        <v>0</v>
      </c>
      <c r="AA1914" s="238">
        <f t="shared" si="5628"/>
        <v>0</v>
      </c>
      <c r="AB1914" s="238">
        <f t="shared" si="5450"/>
        <v>1316000</v>
      </c>
      <c r="AC1914" s="238">
        <f t="shared" si="5451"/>
        <v>0</v>
      </c>
      <c r="AD1914" s="238">
        <f t="shared" si="5452"/>
        <v>0</v>
      </c>
      <c r="AE1914" s="238">
        <f t="shared" si="5629"/>
        <v>0</v>
      </c>
      <c r="AF1914" s="238">
        <f t="shared" si="5629"/>
        <v>0</v>
      </c>
      <c r="AG1914" s="238">
        <f t="shared" si="5629"/>
        <v>0</v>
      </c>
      <c r="AH1914" s="238">
        <f t="shared" si="5454"/>
        <v>1316000</v>
      </c>
      <c r="AI1914" s="238">
        <f t="shared" si="5455"/>
        <v>0</v>
      </c>
      <c r="AJ1914" s="238">
        <f t="shared" si="5456"/>
        <v>0</v>
      </c>
      <c r="AK1914" s="238">
        <f t="shared" si="5630"/>
        <v>0</v>
      </c>
      <c r="AL1914" s="238">
        <f t="shared" si="5630"/>
        <v>0</v>
      </c>
      <c r="AM1914" s="238">
        <f t="shared" si="5630"/>
        <v>0</v>
      </c>
      <c r="AN1914" s="238">
        <f t="shared" si="5458"/>
        <v>1316000</v>
      </c>
      <c r="AO1914" s="238">
        <f t="shared" si="5459"/>
        <v>0</v>
      </c>
      <c r="AP1914" s="238">
        <f t="shared" si="5460"/>
        <v>0</v>
      </c>
      <c r="AQ1914" s="238">
        <f t="shared" si="5631"/>
        <v>0</v>
      </c>
      <c r="AR1914" s="238">
        <f t="shared" si="5631"/>
        <v>0</v>
      </c>
      <c r="AS1914" s="238">
        <f t="shared" si="5631"/>
        <v>0</v>
      </c>
      <c r="AT1914" s="238">
        <f t="shared" si="5462"/>
        <v>1316000</v>
      </c>
      <c r="AU1914" s="238">
        <f t="shared" si="5463"/>
        <v>0</v>
      </c>
      <c r="AV1914" s="238">
        <f t="shared" si="5464"/>
        <v>0</v>
      </c>
    </row>
    <row r="1915" spans="1:48" s="229" customFormat="1" ht="25.5" hidden="1">
      <c r="A1915" s="240" t="s">
        <v>259</v>
      </c>
      <c r="B1915" s="227" t="s">
        <v>401</v>
      </c>
      <c r="C1915" s="227" t="s">
        <v>18</v>
      </c>
      <c r="D1915" s="227" t="s">
        <v>13</v>
      </c>
      <c r="E1915" s="227" t="s">
        <v>3</v>
      </c>
      <c r="F1915" s="227" t="s">
        <v>69</v>
      </c>
      <c r="G1915" s="227" t="s">
        <v>147</v>
      </c>
      <c r="H1915" s="227" t="s">
        <v>310</v>
      </c>
      <c r="I1915" s="237" t="s">
        <v>93</v>
      </c>
      <c r="J1915" s="238"/>
      <c r="K1915" s="238"/>
      <c r="L1915" s="238"/>
      <c r="M1915" s="238"/>
      <c r="N1915" s="238"/>
      <c r="O1915" s="238"/>
      <c r="P1915" s="238">
        <f>P1916</f>
        <v>1316000</v>
      </c>
      <c r="Q1915" s="238">
        <f t="shared" si="5627"/>
        <v>0</v>
      </c>
      <c r="R1915" s="238">
        <f t="shared" si="5627"/>
        <v>0</v>
      </c>
      <c r="S1915" s="238">
        <f t="shared" si="5627"/>
        <v>0</v>
      </c>
      <c r="T1915" s="238">
        <f t="shared" si="5627"/>
        <v>0</v>
      </c>
      <c r="U1915" s="238">
        <f t="shared" si="5627"/>
        <v>0</v>
      </c>
      <c r="V1915" s="238">
        <f t="shared" si="5621"/>
        <v>1316000</v>
      </c>
      <c r="W1915" s="238">
        <f t="shared" si="5621"/>
        <v>0</v>
      </c>
      <c r="X1915" s="238">
        <f t="shared" si="5621"/>
        <v>0</v>
      </c>
      <c r="Y1915" s="238">
        <f t="shared" si="5628"/>
        <v>0</v>
      </c>
      <c r="Z1915" s="238">
        <f t="shared" si="5628"/>
        <v>0</v>
      </c>
      <c r="AA1915" s="238">
        <f t="shared" si="5628"/>
        <v>0</v>
      </c>
      <c r="AB1915" s="238">
        <f t="shared" si="5450"/>
        <v>1316000</v>
      </c>
      <c r="AC1915" s="238">
        <f t="shared" si="5451"/>
        <v>0</v>
      </c>
      <c r="AD1915" s="238">
        <f t="shared" si="5452"/>
        <v>0</v>
      </c>
      <c r="AE1915" s="238">
        <f t="shared" si="5629"/>
        <v>0</v>
      </c>
      <c r="AF1915" s="238">
        <f t="shared" si="5629"/>
        <v>0</v>
      </c>
      <c r="AG1915" s="238">
        <f t="shared" si="5629"/>
        <v>0</v>
      </c>
      <c r="AH1915" s="238">
        <f t="shared" si="5454"/>
        <v>1316000</v>
      </c>
      <c r="AI1915" s="238">
        <f t="shared" si="5455"/>
        <v>0</v>
      </c>
      <c r="AJ1915" s="238">
        <f t="shared" si="5456"/>
        <v>0</v>
      </c>
      <c r="AK1915" s="238">
        <f t="shared" si="5630"/>
        <v>0</v>
      </c>
      <c r="AL1915" s="238">
        <f t="shared" si="5630"/>
        <v>0</v>
      </c>
      <c r="AM1915" s="238">
        <f t="shared" si="5630"/>
        <v>0</v>
      </c>
      <c r="AN1915" s="238">
        <f t="shared" si="5458"/>
        <v>1316000</v>
      </c>
      <c r="AO1915" s="238">
        <f t="shared" si="5459"/>
        <v>0</v>
      </c>
      <c r="AP1915" s="238">
        <f t="shared" si="5460"/>
        <v>0</v>
      </c>
      <c r="AQ1915" s="238">
        <f t="shared" si="5631"/>
        <v>0</v>
      </c>
      <c r="AR1915" s="238">
        <f t="shared" si="5631"/>
        <v>0</v>
      </c>
      <c r="AS1915" s="238">
        <f t="shared" si="5631"/>
        <v>0</v>
      </c>
      <c r="AT1915" s="238">
        <f t="shared" si="5462"/>
        <v>1316000</v>
      </c>
      <c r="AU1915" s="238">
        <f t="shared" si="5463"/>
        <v>0</v>
      </c>
      <c r="AV1915" s="238">
        <f t="shared" si="5464"/>
        <v>0</v>
      </c>
    </row>
    <row r="1916" spans="1:48" s="229" customFormat="1" ht="25.5" hidden="1">
      <c r="A1916" s="239" t="s">
        <v>97</v>
      </c>
      <c r="B1916" s="227" t="s">
        <v>401</v>
      </c>
      <c r="C1916" s="227" t="s">
        <v>18</v>
      </c>
      <c r="D1916" s="227" t="s">
        <v>13</v>
      </c>
      <c r="E1916" s="227" t="s">
        <v>3</v>
      </c>
      <c r="F1916" s="227" t="s">
        <v>69</v>
      </c>
      <c r="G1916" s="227" t="s">
        <v>147</v>
      </c>
      <c r="H1916" s="227" t="s">
        <v>310</v>
      </c>
      <c r="I1916" s="237" t="s">
        <v>94</v>
      </c>
      <c r="J1916" s="238"/>
      <c r="K1916" s="238"/>
      <c r="L1916" s="238"/>
      <c r="M1916" s="238"/>
      <c r="N1916" s="238"/>
      <c r="O1916" s="238"/>
      <c r="P1916" s="238">
        <v>1316000</v>
      </c>
      <c r="Q1916" s="238">
        <f t="shared" ref="Q1916:R1920" si="5632">K1916+N1916</f>
        <v>0</v>
      </c>
      <c r="R1916" s="238">
        <f t="shared" si="5632"/>
        <v>0</v>
      </c>
      <c r="S1916" s="238"/>
      <c r="T1916" s="238"/>
      <c r="U1916" s="238"/>
      <c r="V1916" s="238">
        <f t="shared" si="5621"/>
        <v>1316000</v>
      </c>
      <c r="W1916" s="238">
        <f t="shared" si="5621"/>
        <v>0</v>
      </c>
      <c r="X1916" s="238">
        <f t="shared" si="5621"/>
        <v>0</v>
      </c>
      <c r="Y1916" s="238"/>
      <c r="Z1916" s="238"/>
      <c r="AA1916" s="238"/>
      <c r="AB1916" s="238">
        <f t="shared" si="5450"/>
        <v>1316000</v>
      </c>
      <c r="AC1916" s="238">
        <f t="shared" si="5451"/>
        <v>0</v>
      </c>
      <c r="AD1916" s="238">
        <f t="shared" si="5452"/>
        <v>0</v>
      </c>
      <c r="AE1916" s="238"/>
      <c r="AF1916" s="238"/>
      <c r="AG1916" s="238"/>
      <c r="AH1916" s="238">
        <f t="shared" si="5454"/>
        <v>1316000</v>
      </c>
      <c r="AI1916" s="238">
        <f t="shared" si="5455"/>
        <v>0</v>
      </c>
      <c r="AJ1916" s="238">
        <f t="shared" si="5456"/>
        <v>0</v>
      </c>
      <c r="AK1916" s="238"/>
      <c r="AL1916" s="238"/>
      <c r="AM1916" s="238"/>
      <c r="AN1916" s="238">
        <f t="shared" si="5458"/>
        <v>1316000</v>
      </c>
      <c r="AO1916" s="238">
        <f t="shared" si="5459"/>
        <v>0</v>
      </c>
      <c r="AP1916" s="238">
        <f t="shared" si="5460"/>
        <v>0</v>
      </c>
      <c r="AQ1916" s="238"/>
      <c r="AR1916" s="238"/>
      <c r="AS1916" s="238"/>
      <c r="AT1916" s="238">
        <f t="shared" si="5462"/>
        <v>1316000</v>
      </c>
      <c r="AU1916" s="238">
        <f t="shared" si="5463"/>
        <v>0</v>
      </c>
      <c r="AV1916" s="238">
        <f t="shared" si="5464"/>
        <v>0</v>
      </c>
    </row>
    <row r="1917" spans="1:48" s="229" customFormat="1" ht="38.25" hidden="1">
      <c r="A1917" s="306" t="s">
        <v>309</v>
      </c>
      <c r="B1917" s="243" t="s">
        <v>401</v>
      </c>
      <c r="C1917" s="227" t="s">
        <v>18</v>
      </c>
      <c r="D1917" s="227" t="s">
        <v>13</v>
      </c>
      <c r="E1917" s="227" t="s">
        <v>30</v>
      </c>
      <c r="F1917" s="227" t="s">
        <v>69</v>
      </c>
      <c r="G1917" s="227" t="s">
        <v>147</v>
      </c>
      <c r="H1917" s="227" t="s">
        <v>148</v>
      </c>
      <c r="I1917" s="237"/>
      <c r="J1917" s="244">
        <f>J1918</f>
        <v>0</v>
      </c>
      <c r="K1917" s="244">
        <f t="shared" ref="J1917:O1919" si="5633">K1918</f>
        <v>0</v>
      </c>
      <c r="L1917" s="244">
        <f t="shared" si="5633"/>
        <v>0</v>
      </c>
      <c r="M1917" s="244">
        <f t="shared" si="5633"/>
        <v>0</v>
      </c>
      <c r="N1917" s="244">
        <f t="shared" si="5633"/>
        <v>0</v>
      </c>
      <c r="O1917" s="244">
        <f t="shared" si="5633"/>
        <v>0</v>
      </c>
      <c r="P1917" s="244">
        <f t="shared" ref="P1917:P1920" si="5634">J1917+M1917</f>
        <v>0</v>
      </c>
      <c r="Q1917" s="244">
        <f t="shared" si="5632"/>
        <v>0</v>
      </c>
      <c r="R1917" s="244">
        <f t="shared" si="5632"/>
        <v>0</v>
      </c>
      <c r="S1917" s="244">
        <f t="shared" ref="S1917:U1919" si="5635">S1918</f>
        <v>0</v>
      </c>
      <c r="T1917" s="244">
        <f t="shared" si="5635"/>
        <v>0</v>
      </c>
      <c r="U1917" s="244">
        <f t="shared" si="5635"/>
        <v>0</v>
      </c>
      <c r="V1917" s="244">
        <f t="shared" si="5621"/>
        <v>0</v>
      </c>
      <c r="W1917" s="244">
        <f t="shared" si="5621"/>
        <v>0</v>
      </c>
      <c r="X1917" s="244">
        <f t="shared" si="5621"/>
        <v>0</v>
      </c>
      <c r="Y1917" s="244">
        <f t="shared" ref="Y1917:AA1919" si="5636">Y1918</f>
        <v>100000</v>
      </c>
      <c r="Z1917" s="244">
        <f t="shared" si="5636"/>
        <v>0</v>
      </c>
      <c r="AA1917" s="244">
        <f t="shared" si="5636"/>
        <v>0</v>
      </c>
      <c r="AB1917" s="244">
        <f t="shared" ref="AB1917:AB1920" si="5637">V1917+Y1917</f>
        <v>100000</v>
      </c>
      <c r="AC1917" s="244">
        <f t="shared" ref="AC1917:AC1920" si="5638">W1917+Z1917</f>
        <v>0</v>
      </c>
      <c r="AD1917" s="244">
        <f t="shared" ref="AD1917:AD1920" si="5639">X1917+AA1917</f>
        <v>0</v>
      </c>
      <c r="AE1917" s="244">
        <f t="shared" ref="AE1917:AG1919" si="5640">AE1918</f>
        <v>0</v>
      </c>
      <c r="AF1917" s="244">
        <f t="shared" si="5640"/>
        <v>0</v>
      </c>
      <c r="AG1917" s="244">
        <f t="shared" si="5640"/>
        <v>0</v>
      </c>
      <c r="AH1917" s="244">
        <f t="shared" si="5454"/>
        <v>100000</v>
      </c>
      <c r="AI1917" s="244">
        <f t="shared" si="5455"/>
        <v>0</v>
      </c>
      <c r="AJ1917" s="244">
        <f t="shared" si="5456"/>
        <v>0</v>
      </c>
      <c r="AK1917" s="244">
        <f t="shared" ref="AK1917:AM1919" si="5641">AK1918</f>
        <v>0</v>
      </c>
      <c r="AL1917" s="244">
        <f t="shared" si="5641"/>
        <v>0</v>
      </c>
      <c r="AM1917" s="244">
        <f t="shared" si="5641"/>
        <v>0</v>
      </c>
      <c r="AN1917" s="244">
        <f t="shared" si="5458"/>
        <v>100000</v>
      </c>
      <c r="AO1917" s="244">
        <f t="shared" si="5459"/>
        <v>0</v>
      </c>
      <c r="AP1917" s="244">
        <f t="shared" si="5460"/>
        <v>0</v>
      </c>
      <c r="AQ1917" s="244">
        <f t="shared" ref="AQ1917:AS1919" si="5642">AQ1918</f>
        <v>0</v>
      </c>
      <c r="AR1917" s="244">
        <f t="shared" si="5642"/>
        <v>0</v>
      </c>
      <c r="AS1917" s="244">
        <f t="shared" si="5642"/>
        <v>0</v>
      </c>
      <c r="AT1917" s="244">
        <f t="shared" si="5462"/>
        <v>100000</v>
      </c>
      <c r="AU1917" s="244">
        <f t="shared" si="5463"/>
        <v>0</v>
      </c>
      <c r="AV1917" s="244">
        <f t="shared" si="5464"/>
        <v>0</v>
      </c>
    </row>
    <row r="1918" spans="1:48" s="229" customFormat="1" ht="25.5" hidden="1">
      <c r="A1918" s="306" t="s">
        <v>307</v>
      </c>
      <c r="B1918" s="243" t="s">
        <v>401</v>
      </c>
      <c r="C1918" s="227" t="s">
        <v>18</v>
      </c>
      <c r="D1918" s="227" t="s">
        <v>13</v>
      </c>
      <c r="E1918" s="227" t="s">
        <v>30</v>
      </c>
      <c r="F1918" s="227" t="s">
        <v>69</v>
      </c>
      <c r="G1918" s="227" t="s">
        <v>147</v>
      </c>
      <c r="H1918" s="227" t="s">
        <v>308</v>
      </c>
      <c r="I1918" s="237"/>
      <c r="J1918" s="238">
        <f t="shared" si="5633"/>
        <v>0</v>
      </c>
      <c r="K1918" s="238">
        <f t="shared" si="5633"/>
        <v>0</v>
      </c>
      <c r="L1918" s="238">
        <f t="shared" si="5633"/>
        <v>0</v>
      </c>
      <c r="M1918" s="238">
        <f t="shared" si="5633"/>
        <v>0</v>
      </c>
      <c r="N1918" s="238">
        <f t="shared" si="5633"/>
        <v>0</v>
      </c>
      <c r="O1918" s="238">
        <f t="shared" si="5633"/>
        <v>0</v>
      </c>
      <c r="P1918" s="238">
        <f t="shared" si="5634"/>
        <v>0</v>
      </c>
      <c r="Q1918" s="238">
        <f t="shared" si="5632"/>
        <v>0</v>
      </c>
      <c r="R1918" s="238">
        <f t="shared" si="5632"/>
        <v>0</v>
      </c>
      <c r="S1918" s="238">
        <f t="shared" si="5635"/>
        <v>0</v>
      </c>
      <c r="T1918" s="238">
        <f t="shared" si="5635"/>
        <v>0</v>
      </c>
      <c r="U1918" s="238">
        <f t="shared" si="5635"/>
        <v>0</v>
      </c>
      <c r="V1918" s="238">
        <f t="shared" si="5621"/>
        <v>0</v>
      </c>
      <c r="W1918" s="238">
        <f t="shared" si="5621"/>
        <v>0</v>
      </c>
      <c r="X1918" s="238">
        <f t="shared" si="5621"/>
        <v>0</v>
      </c>
      <c r="Y1918" s="238">
        <f t="shared" si="5636"/>
        <v>100000</v>
      </c>
      <c r="Z1918" s="238">
        <f t="shared" si="5636"/>
        <v>0</v>
      </c>
      <c r="AA1918" s="238">
        <f t="shared" si="5636"/>
        <v>0</v>
      </c>
      <c r="AB1918" s="238">
        <f t="shared" si="5637"/>
        <v>100000</v>
      </c>
      <c r="AC1918" s="238">
        <f t="shared" si="5638"/>
        <v>0</v>
      </c>
      <c r="AD1918" s="238">
        <f t="shared" si="5639"/>
        <v>0</v>
      </c>
      <c r="AE1918" s="238">
        <f t="shared" si="5640"/>
        <v>0</v>
      </c>
      <c r="AF1918" s="238">
        <f t="shared" si="5640"/>
        <v>0</v>
      </c>
      <c r="AG1918" s="238">
        <f t="shared" si="5640"/>
        <v>0</v>
      </c>
      <c r="AH1918" s="238">
        <f t="shared" si="5454"/>
        <v>100000</v>
      </c>
      <c r="AI1918" s="238">
        <f t="shared" si="5455"/>
        <v>0</v>
      </c>
      <c r="AJ1918" s="238">
        <f t="shared" si="5456"/>
        <v>0</v>
      </c>
      <c r="AK1918" s="238">
        <f t="shared" si="5641"/>
        <v>0</v>
      </c>
      <c r="AL1918" s="238">
        <f t="shared" si="5641"/>
        <v>0</v>
      </c>
      <c r="AM1918" s="238">
        <f t="shared" si="5641"/>
        <v>0</v>
      </c>
      <c r="AN1918" s="238">
        <f t="shared" si="5458"/>
        <v>100000</v>
      </c>
      <c r="AO1918" s="238">
        <f t="shared" si="5459"/>
        <v>0</v>
      </c>
      <c r="AP1918" s="238">
        <f t="shared" si="5460"/>
        <v>0</v>
      </c>
      <c r="AQ1918" s="238">
        <f t="shared" si="5642"/>
        <v>0</v>
      </c>
      <c r="AR1918" s="238">
        <f t="shared" si="5642"/>
        <v>0</v>
      </c>
      <c r="AS1918" s="238">
        <f t="shared" si="5642"/>
        <v>0</v>
      </c>
      <c r="AT1918" s="238">
        <f t="shared" si="5462"/>
        <v>100000</v>
      </c>
      <c r="AU1918" s="238">
        <f t="shared" si="5463"/>
        <v>0</v>
      </c>
      <c r="AV1918" s="238">
        <f t="shared" si="5464"/>
        <v>0</v>
      </c>
    </row>
    <row r="1919" spans="1:48" s="229" customFormat="1" ht="25.5" hidden="1">
      <c r="A1919" s="305" t="s">
        <v>259</v>
      </c>
      <c r="B1919" s="243" t="s">
        <v>401</v>
      </c>
      <c r="C1919" s="227" t="s">
        <v>18</v>
      </c>
      <c r="D1919" s="227" t="s">
        <v>13</v>
      </c>
      <c r="E1919" s="227" t="s">
        <v>30</v>
      </c>
      <c r="F1919" s="227" t="s">
        <v>69</v>
      </c>
      <c r="G1919" s="227" t="s">
        <v>147</v>
      </c>
      <c r="H1919" s="227" t="s">
        <v>308</v>
      </c>
      <c r="I1919" s="237" t="s">
        <v>93</v>
      </c>
      <c r="J1919" s="238">
        <f t="shared" si="5633"/>
        <v>0</v>
      </c>
      <c r="K1919" s="238">
        <f t="shared" si="5633"/>
        <v>0</v>
      </c>
      <c r="L1919" s="238">
        <f t="shared" si="5633"/>
        <v>0</v>
      </c>
      <c r="M1919" s="238">
        <f t="shared" si="5633"/>
        <v>0</v>
      </c>
      <c r="N1919" s="238">
        <f t="shared" si="5633"/>
        <v>0</v>
      </c>
      <c r="O1919" s="238">
        <f t="shared" si="5633"/>
        <v>0</v>
      </c>
      <c r="P1919" s="238">
        <f t="shared" si="5634"/>
        <v>0</v>
      </c>
      <c r="Q1919" s="238">
        <f t="shared" si="5632"/>
        <v>0</v>
      </c>
      <c r="R1919" s="238">
        <f t="shared" si="5632"/>
        <v>0</v>
      </c>
      <c r="S1919" s="238">
        <f t="shared" si="5635"/>
        <v>0</v>
      </c>
      <c r="T1919" s="238">
        <f t="shared" si="5635"/>
        <v>0</v>
      </c>
      <c r="U1919" s="238">
        <f t="shared" si="5635"/>
        <v>0</v>
      </c>
      <c r="V1919" s="238">
        <f t="shared" si="5621"/>
        <v>0</v>
      </c>
      <c r="W1919" s="238">
        <f t="shared" si="5621"/>
        <v>0</v>
      </c>
      <c r="X1919" s="238">
        <f t="shared" si="5621"/>
        <v>0</v>
      </c>
      <c r="Y1919" s="238">
        <f t="shared" si="5636"/>
        <v>100000</v>
      </c>
      <c r="Z1919" s="238">
        <f t="shared" si="5636"/>
        <v>0</v>
      </c>
      <c r="AA1919" s="238">
        <f t="shared" si="5636"/>
        <v>0</v>
      </c>
      <c r="AB1919" s="238">
        <f t="shared" si="5637"/>
        <v>100000</v>
      </c>
      <c r="AC1919" s="238">
        <f t="shared" si="5638"/>
        <v>0</v>
      </c>
      <c r="AD1919" s="238">
        <f t="shared" si="5639"/>
        <v>0</v>
      </c>
      <c r="AE1919" s="238">
        <f t="shared" si="5640"/>
        <v>0</v>
      </c>
      <c r="AF1919" s="238">
        <f t="shared" si="5640"/>
        <v>0</v>
      </c>
      <c r="AG1919" s="238">
        <f t="shared" si="5640"/>
        <v>0</v>
      </c>
      <c r="AH1919" s="238">
        <f t="shared" si="5454"/>
        <v>100000</v>
      </c>
      <c r="AI1919" s="238">
        <f t="shared" si="5455"/>
        <v>0</v>
      </c>
      <c r="AJ1919" s="238">
        <f t="shared" si="5456"/>
        <v>0</v>
      </c>
      <c r="AK1919" s="238">
        <f t="shared" si="5641"/>
        <v>0</v>
      </c>
      <c r="AL1919" s="238">
        <f t="shared" si="5641"/>
        <v>0</v>
      </c>
      <c r="AM1919" s="238">
        <f t="shared" si="5641"/>
        <v>0</v>
      </c>
      <c r="AN1919" s="238">
        <f t="shared" si="5458"/>
        <v>100000</v>
      </c>
      <c r="AO1919" s="238">
        <f t="shared" si="5459"/>
        <v>0</v>
      </c>
      <c r="AP1919" s="238">
        <f t="shared" si="5460"/>
        <v>0</v>
      </c>
      <c r="AQ1919" s="238">
        <f t="shared" si="5642"/>
        <v>0</v>
      </c>
      <c r="AR1919" s="238">
        <f t="shared" si="5642"/>
        <v>0</v>
      </c>
      <c r="AS1919" s="238">
        <f t="shared" si="5642"/>
        <v>0</v>
      </c>
      <c r="AT1919" s="238">
        <f t="shared" si="5462"/>
        <v>100000</v>
      </c>
      <c r="AU1919" s="238">
        <f t="shared" si="5463"/>
        <v>0</v>
      </c>
      <c r="AV1919" s="238">
        <f t="shared" si="5464"/>
        <v>0</v>
      </c>
    </row>
    <row r="1920" spans="1:48" s="229" customFormat="1" ht="25.5" hidden="1">
      <c r="A1920" s="307" t="s">
        <v>97</v>
      </c>
      <c r="B1920" s="243" t="s">
        <v>401</v>
      </c>
      <c r="C1920" s="227" t="s">
        <v>18</v>
      </c>
      <c r="D1920" s="227" t="s">
        <v>13</v>
      </c>
      <c r="E1920" s="227" t="s">
        <v>30</v>
      </c>
      <c r="F1920" s="227" t="s">
        <v>69</v>
      </c>
      <c r="G1920" s="227" t="s">
        <v>147</v>
      </c>
      <c r="H1920" s="227" t="s">
        <v>308</v>
      </c>
      <c r="I1920" s="237" t="s">
        <v>94</v>
      </c>
      <c r="J1920" s="238"/>
      <c r="K1920" s="238"/>
      <c r="L1920" s="244"/>
      <c r="M1920" s="238"/>
      <c r="N1920" s="238"/>
      <c r="O1920" s="244"/>
      <c r="P1920" s="238">
        <f t="shared" si="5634"/>
        <v>0</v>
      </c>
      <c r="Q1920" s="238">
        <f t="shared" si="5632"/>
        <v>0</v>
      </c>
      <c r="R1920" s="244">
        <f t="shared" si="5632"/>
        <v>0</v>
      </c>
      <c r="S1920" s="238"/>
      <c r="T1920" s="238"/>
      <c r="U1920" s="244"/>
      <c r="V1920" s="238">
        <f t="shared" si="5621"/>
        <v>0</v>
      </c>
      <c r="W1920" s="238">
        <f t="shared" si="5621"/>
        <v>0</v>
      </c>
      <c r="X1920" s="244">
        <f t="shared" si="5621"/>
        <v>0</v>
      </c>
      <c r="Y1920" s="238">
        <v>100000</v>
      </c>
      <c r="Z1920" s="238"/>
      <c r="AA1920" s="244"/>
      <c r="AB1920" s="238">
        <f t="shared" si="5637"/>
        <v>100000</v>
      </c>
      <c r="AC1920" s="238">
        <f t="shared" si="5638"/>
        <v>0</v>
      </c>
      <c r="AD1920" s="244">
        <f t="shared" si="5639"/>
        <v>0</v>
      </c>
      <c r="AE1920" s="238"/>
      <c r="AF1920" s="238"/>
      <c r="AG1920" s="244"/>
      <c r="AH1920" s="238">
        <f t="shared" si="5454"/>
        <v>100000</v>
      </c>
      <c r="AI1920" s="238">
        <f t="shared" si="5455"/>
        <v>0</v>
      </c>
      <c r="AJ1920" s="244">
        <f t="shared" si="5456"/>
        <v>0</v>
      </c>
      <c r="AK1920" s="238"/>
      <c r="AL1920" s="238"/>
      <c r="AM1920" s="244"/>
      <c r="AN1920" s="238">
        <f t="shared" si="5458"/>
        <v>100000</v>
      </c>
      <c r="AO1920" s="238">
        <f t="shared" si="5459"/>
        <v>0</v>
      </c>
      <c r="AP1920" s="244">
        <f t="shared" si="5460"/>
        <v>0</v>
      </c>
      <c r="AQ1920" s="238"/>
      <c r="AR1920" s="238"/>
      <c r="AS1920" s="244"/>
      <c r="AT1920" s="238">
        <f t="shared" si="5462"/>
        <v>100000</v>
      </c>
      <c r="AU1920" s="238">
        <f t="shared" si="5463"/>
        <v>0</v>
      </c>
      <c r="AV1920" s="244">
        <f t="shared" si="5464"/>
        <v>0</v>
      </c>
    </row>
    <row r="1921" spans="1:48" s="229" customFormat="1" hidden="1">
      <c r="A1921" s="235" t="s">
        <v>82</v>
      </c>
      <c r="B1921" s="227" t="s">
        <v>401</v>
      </c>
      <c r="C1921" s="227" t="s">
        <v>18</v>
      </c>
      <c r="D1921" s="227" t="s">
        <v>13</v>
      </c>
      <c r="E1921" s="227" t="s">
        <v>81</v>
      </c>
      <c r="F1921" s="227" t="s">
        <v>69</v>
      </c>
      <c r="G1921" s="227" t="s">
        <v>147</v>
      </c>
      <c r="H1921" s="227" t="s">
        <v>148</v>
      </c>
      <c r="I1921" s="237"/>
      <c r="J1921" s="238"/>
      <c r="K1921" s="238"/>
      <c r="L1921" s="238"/>
      <c r="M1921" s="238"/>
      <c r="N1921" s="238"/>
      <c r="O1921" s="238"/>
      <c r="P1921" s="238">
        <f>P1922+P1925</f>
        <v>351650</v>
      </c>
      <c r="Q1921" s="238">
        <f t="shared" ref="Q1921:U1921" si="5643">Q1922+Q1925</f>
        <v>356605.36</v>
      </c>
      <c r="R1921" s="238">
        <f t="shared" si="5643"/>
        <v>300647.93</v>
      </c>
      <c r="S1921" s="238">
        <f t="shared" si="5643"/>
        <v>0</v>
      </c>
      <c r="T1921" s="238">
        <f t="shared" si="5643"/>
        <v>0</v>
      </c>
      <c r="U1921" s="238">
        <f t="shared" si="5643"/>
        <v>0</v>
      </c>
      <c r="V1921" s="238">
        <f t="shared" si="5621"/>
        <v>351650</v>
      </c>
      <c r="W1921" s="238">
        <f t="shared" si="5621"/>
        <v>356605.36</v>
      </c>
      <c r="X1921" s="238">
        <f t="shared" si="5621"/>
        <v>300647.93</v>
      </c>
      <c r="Y1921" s="238">
        <f t="shared" ref="Y1921:AA1921" si="5644">Y1922+Y1925</f>
        <v>0</v>
      </c>
      <c r="Z1921" s="238">
        <f t="shared" si="5644"/>
        <v>0</v>
      </c>
      <c r="AA1921" s="238">
        <f t="shared" si="5644"/>
        <v>0</v>
      </c>
      <c r="AB1921" s="238">
        <f t="shared" si="5450"/>
        <v>351650</v>
      </c>
      <c r="AC1921" s="238">
        <f t="shared" si="5451"/>
        <v>356605.36</v>
      </c>
      <c r="AD1921" s="238">
        <f t="shared" si="5452"/>
        <v>300647.93</v>
      </c>
      <c r="AE1921" s="238">
        <f t="shared" ref="AE1921:AG1921" si="5645">AE1922+AE1925</f>
        <v>0</v>
      </c>
      <c r="AF1921" s="238">
        <f t="shared" si="5645"/>
        <v>0</v>
      </c>
      <c r="AG1921" s="238">
        <f t="shared" si="5645"/>
        <v>0</v>
      </c>
      <c r="AH1921" s="238">
        <f t="shared" si="5454"/>
        <v>351650</v>
      </c>
      <c r="AI1921" s="238">
        <f t="shared" si="5455"/>
        <v>356605.36</v>
      </c>
      <c r="AJ1921" s="238">
        <f t="shared" si="5456"/>
        <v>300647.93</v>
      </c>
      <c r="AK1921" s="238">
        <f t="shared" ref="AK1921:AM1921" si="5646">AK1922+AK1925</f>
        <v>0</v>
      </c>
      <c r="AL1921" s="238">
        <f t="shared" si="5646"/>
        <v>0</v>
      </c>
      <c r="AM1921" s="238">
        <f t="shared" si="5646"/>
        <v>0</v>
      </c>
      <c r="AN1921" s="238">
        <f t="shared" si="5458"/>
        <v>351650</v>
      </c>
      <c r="AO1921" s="238">
        <f t="shared" si="5459"/>
        <v>356605.36</v>
      </c>
      <c r="AP1921" s="238">
        <f t="shared" si="5460"/>
        <v>300647.93</v>
      </c>
      <c r="AQ1921" s="238">
        <f t="shared" ref="AQ1921:AS1921" si="5647">AQ1922+AQ1925</f>
        <v>85000</v>
      </c>
      <c r="AR1921" s="238">
        <f t="shared" si="5647"/>
        <v>0</v>
      </c>
      <c r="AS1921" s="238">
        <f t="shared" si="5647"/>
        <v>0</v>
      </c>
      <c r="AT1921" s="238">
        <f t="shared" si="5462"/>
        <v>436650</v>
      </c>
      <c r="AU1921" s="238">
        <f t="shared" si="5463"/>
        <v>356605.36</v>
      </c>
      <c r="AV1921" s="238">
        <f t="shared" si="5464"/>
        <v>300647.93</v>
      </c>
    </row>
    <row r="1922" spans="1:48" s="229" customFormat="1" ht="14.25" hidden="1">
      <c r="A1922" s="283" t="s">
        <v>361</v>
      </c>
      <c r="B1922" s="227" t="s">
        <v>401</v>
      </c>
      <c r="C1922" s="227" t="s">
        <v>18</v>
      </c>
      <c r="D1922" s="227" t="s">
        <v>13</v>
      </c>
      <c r="E1922" s="227" t="s">
        <v>81</v>
      </c>
      <c r="F1922" s="227" t="s">
        <v>69</v>
      </c>
      <c r="G1922" s="227" t="s">
        <v>147</v>
      </c>
      <c r="H1922" s="227" t="s">
        <v>360</v>
      </c>
      <c r="I1922" s="237"/>
      <c r="J1922" s="238"/>
      <c r="K1922" s="238"/>
      <c r="L1922" s="238"/>
      <c r="M1922" s="238"/>
      <c r="N1922" s="238"/>
      <c r="O1922" s="238"/>
      <c r="P1922" s="238">
        <f>P1923</f>
        <v>23767</v>
      </c>
      <c r="Q1922" s="238">
        <f t="shared" ref="Q1922:U1923" si="5648">Q1923</f>
        <v>23767</v>
      </c>
      <c r="R1922" s="238">
        <f t="shared" si="5648"/>
        <v>23767</v>
      </c>
      <c r="S1922" s="238">
        <f t="shared" si="5648"/>
        <v>0</v>
      </c>
      <c r="T1922" s="238">
        <f t="shared" si="5648"/>
        <v>0</v>
      </c>
      <c r="U1922" s="238">
        <f t="shared" si="5648"/>
        <v>0</v>
      </c>
      <c r="V1922" s="238">
        <f t="shared" si="5621"/>
        <v>23767</v>
      </c>
      <c r="W1922" s="238">
        <f t="shared" si="5621"/>
        <v>23767</v>
      </c>
      <c r="X1922" s="238">
        <f t="shared" si="5621"/>
        <v>23767</v>
      </c>
      <c r="Y1922" s="238">
        <f t="shared" ref="Y1922:AA1923" si="5649">Y1923</f>
        <v>0</v>
      </c>
      <c r="Z1922" s="238">
        <f t="shared" si="5649"/>
        <v>0</v>
      </c>
      <c r="AA1922" s="238">
        <f t="shared" si="5649"/>
        <v>0</v>
      </c>
      <c r="AB1922" s="238">
        <f t="shared" si="5450"/>
        <v>23767</v>
      </c>
      <c r="AC1922" s="238">
        <f t="shared" si="5451"/>
        <v>23767</v>
      </c>
      <c r="AD1922" s="238">
        <f t="shared" si="5452"/>
        <v>23767</v>
      </c>
      <c r="AE1922" s="238">
        <f t="shared" ref="AE1922:AG1923" si="5650">AE1923</f>
        <v>0</v>
      </c>
      <c r="AF1922" s="238">
        <f t="shared" si="5650"/>
        <v>0</v>
      </c>
      <c r="AG1922" s="238">
        <f t="shared" si="5650"/>
        <v>0</v>
      </c>
      <c r="AH1922" s="238">
        <f t="shared" si="5454"/>
        <v>23767</v>
      </c>
      <c r="AI1922" s="238">
        <f t="shared" si="5455"/>
        <v>23767</v>
      </c>
      <c r="AJ1922" s="238">
        <f t="shared" si="5456"/>
        <v>23767</v>
      </c>
      <c r="AK1922" s="238">
        <f t="shared" ref="AK1922:AM1923" si="5651">AK1923</f>
        <v>0</v>
      </c>
      <c r="AL1922" s="238">
        <f t="shared" si="5651"/>
        <v>0</v>
      </c>
      <c r="AM1922" s="238">
        <f t="shared" si="5651"/>
        <v>0</v>
      </c>
      <c r="AN1922" s="238">
        <f t="shared" si="5458"/>
        <v>23767</v>
      </c>
      <c r="AO1922" s="238">
        <f t="shared" si="5459"/>
        <v>23767</v>
      </c>
      <c r="AP1922" s="238">
        <f t="shared" si="5460"/>
        <v>23767</v>
      </c>
      <c r="AQ1922" s="238">
        <f t="shared" ref="AQ1922:AS1923" si="5652">AQ1923</f>
        <v>0</v>
      </c>
      <c r="AR1922" s="238">
        <f t="shared" si="5652"/>
        <v>0</v>
      </c>
      <c r="AS1922" s="238">
        <f t="shared" si="5652"/>
        <v>0</v>
      </c>
      <c r="AT1922" s="238">
        <f t="shared" si="5462"/>
        <v>23767</v>
      </c>
      <c r="AU1922" s="238">
        <f t="shared" si="5463"/>
        <v>23767</v>
      </c>
      <c r="AV1922" s="238">
        <f t="shared" si="5464"/>
        <v>23767</v>
      </c>
    </row>
    <row r="1923" spans="1:48" s="229" customFormat="1" ht="25.5" hidden="1">
      <c r="A1923" s="240" t="s">
        <v>259</v>
      </c>
      <c r="B1923" s="227" t="s">
        <v>401</v>
      </c>
      <c r="C1923" s="227" t="s">
        <v>18</v>
      </c>
      <c r="D1923" s="227" t="s">
        <v>13</v>
      </c>
      <c r="E1923" s="227" t="s">
        <v>81</v>
      </c>
      <c r="F1923" s="227" t="s">
        <v>69</v>
      </c>
      <c r="G1923" s="227" t="s">
        <v>147</v>
      </c>
      <c r="H1923" s="227" t="s">
        <v>360</v>
      </c>
      <c r="I1923" s="237" t="s">
        <v>93</v>
      </c>
      <c r="J1923" s="238"/>
      <c r="K1923" s="238"/>
      <c r="L1923" s="238"/>
      <c r="M1923" s="238"/>
      <c r="N1923" s="238"/>
      <c r="O1923" s="238"/>
      <c r="P1923" s="238">
        <f>P1924</f>
        <v>23767</v>
      </c>
      <c r="Q1923" s="238">
        <f t="shared" si="5648"/>
        <v>23767</v>
      </c>
      <c r="R1923" s="238">
        <f t="shared" si="5648"/>
        <v>23767</v>
      </c>
      <c r="S1923" s="238">
        <f t="shared" si="5648"/>
        <v>0</v>
      </c>
      <c r="T1923" s="238">
        <f t="shared" si="5648"/>
        <v>0</v>
      </c>
      <c r="U1923" s="238">
        <f t="shared" si="5648"/>
        <v>0</v>
      </c>
      <c r="V1923" s="238">
        <f t="shared" si="5621"/>
        <v>23767</v>
      </c>
      <c r="W1923" s="238">
        <f t="shared" si="5621"/>
        <v>23767</v>
      </c>
      <c r="X1923" s="238">
        <f t="shared" si="5621"/>
        <v>23767</v>
      </c>
      <c r="Y1923" s="238">
        <f t="shared" si="5649"/>
        <v>0</v>
      </c>
      <c r="Z1923" s="238">
        <f t="shared" si="5649"/>
        <v>0</v>
      </c>
      <c r="AA1923" s="238">
        <f t="shared" si="5649"/>
        <v>0</v>
      </c>
      <c r="AB1923" s="238">
        <f t="shared" si="5450"/>
        <v>23767</v>
      </c>
      <c r="AC1923" s="238">
        <f t="shared" si="5451"/>
        <v>23767</v>
      </c>
      <c r="AD1923" s="238">
        <f t="shared" si="5452"/>
        <v>23767</v>
      </c>
      <c r="AE1923" s="238">
        <f t="shared" si="5650"/>
        <v>0</v>
      </c>
      <c r="AF1923" s="238">
        <f t="shared" si="5650"/>
        <v>0</v>
      </c>
      <c r="AG1923" s="238">
        <f t="shared" si="5650"/>
        <v>0</v>
      </c>
      <c r="AH1923" s="238">
        <f t="shared" si="5454"/>
        <v>23767</v>
      </c>
      <c r="AI1923" s="238">
        <f t="shared" si="5455"/>
        <v>23767</v>
      </c>
      <c r="AJ1923" s="238">
        <f t="shared" si="5456"/>
        <v>23767</v>
      </c>
      <c r="AK1923" s="238">
        <f t="shared" si="5651"/>
        <v>0</v>
      </c>
      <c r="AL1923" s="238">
        <f t="shared" si="5651"/>
        <v>0</v>
      </c>
      <c r="AM1923" s="238">
        <f t="shared" si="5651"/>
        <v>0</v>
      </c>
      <c r="AN1923" s="238">
        <f t="shared" si="5458"/>
        <v>23767</v>
      </c>
      <c r="AO1923" s="238">
        <f t="shared" si="5459"/>
        <v>23767</v>
      </c>
      <c r="AP1923" s="238">
        <f t="shared" si="5460"/>
        <v>23767</v>
      </c>
      <c r="AQ1923" s="238">
        <f t="shared" si="5652"/>
        <v>0</v>
      </c>
      <c r="AR1923" s="238">
        <f t="shared" si="5652"/>
        <v>0</v>
      </c>
      <c r="AS1923" s="238">
        <f t="shared" si="5652"/>
        <v>0</v>
      </c>
      <c r="AT1923" s="238">
        <f t="shared" si="5462"/>
        <v>23767</v>
      </c>
      <c r="AU1923" s="238">
        <f t="shared" si="5463"/>
        <v>23767</v>
      </c>
      <c r="AV1923" s="238">
        <f t="shared" si="5464"/>
        <v>23767</v>
      </c>
    </row>
    <row r="1924" spans="1:48" s="229" customFormat="1" ht="25.5" hidden="1">
      <c r="A1924" s="239" t="s">
        <v>97</v>
      </c>
      <c r="B1924" s="227" t="s">
        <v>401</v>
      </c>
      <c r="C1924" s="227" t="s">
        <v>18</v>
      </c>
      <c r="D1924" s="227" t="s">
        <v>13</v>
      </c>
      <c r="E1924" s="227" t="s">
        <v>81</v>
      </c>
      <c r="F1924" s="227" t="s">
        <v>69</v>
      </c>
      <c r="G1924" s="227" t="s">
        <v>147</v>
      </c>
      <c r="H1924" s="227" t="s">
        <v>360</v>
      </c>
      <c r="I1924" s="237" t="s">
        <v>94</v>
      </c>
      <c r="J1924" s="238"/>
      <c r="K1924" s="238"/>
      <c r="L1924" s="238"/>
      <c r="M1924" s="238"/>
      <c r="N1924" s="238"/>
      <c r="O1924" s="238"/>
      <c r="P1924" s="238">
        <v>23767</v>
      </c>
      <c r="Q1924" s="238">
        <v>23767</v>
      </c>
      <c r="R1924" s="238">
        <v>23767</v>
      </c>
      <c r="S1924" s="238"/>
      <c r="T1924" s="238"/>
      <c r="U1924" s="238"/>
      <c r="V1924" s="238">
        <f t="shared" si="5621"/>
        <v>23767</v>
      </c>
      <c r="W1924" s="238">
        <f t="shared" si="5621"/>
        <v>23767</v>
      </c>
      <c r="X1924" s="238">
        <f t="shared" si="5621"/>
        <v>23767</v>
      </c>
      <c r="Y1924" s="238"/>
      <c r="Z1924" s="238"/>
      <c r="AA1924" s="238"/>
      <c r="AB1924" s="238">
        <f t="shared" si="5450"/>
        <v>23767</v>
      </c>
      <c r="AC1924" s="238">
        <f t="shared" si="5451"/>
        <v>23767</v>
      </c>
      <c r="AD1924" s="238">
        <f t="shared" si="5452"/>
        <v>23767</v>
      </c>
      <c r="AE1924" s="238"/>
      <c r="AF1924" s="238"/>
      <c r="AG1924" s="238"/>
      <c r="AH1924" s="238">
        <f t="shared" si="5454"/>
        <v>23767</v>
      </c>
      <c r="AI1924" s="238">
        <f t="shared" si="5455"/>
        <v>23767</v>
      </c>
      <c r="AJ1924" s="238">
        <f t="shared" si="5456"/>
        <v>23767</v>
      </c>
      <c r="AK1924" s="238"/>
      <c r="AL1924" s="238"/>
      <c r="AM1924" s="238"/>
      <c r="AN1924" s="238">
        <f t="shared" si="5458"/>
        <v>23767</v>
      </c>
      <c r="AO1924" s="238">
        <f t="shared" si="5459"/>
        <v>23767</v>
      </c>
      <c r="AP1924" s="238">
        <f t="shared" si="5460"/>
        <v>23767</v>
      </c>
      <c r="AQ1924" s="238"/>
      <c r="AR1924" s="238"/>
      <c r="AS1924" s="238"/>
      <c r="AT1924" s="238">
        <f t="shared" si="5462"/>
        <v>23767</v>
      </c>
      <c r="AU1924" s="238">
        <f t="shared" si="5463"/>
        <v>23767</v>
      </c>
      <c r="AV1924" s="238">
        <f t="shared" si="5464"/>
        <v>23767</v>
      </c>
    </row>
    <row r="1925" spans="1:48" s="229" customFormat="1" hidden="1">
      <c r="A1925" s="239" t="s">
        <v>366</v>
      </c>
      <c r="B1925" s="227" t="s">
        <v>401</v>
      </c>
      <c r="C1925" s="227" t="s">
        <v>18</v>
      </c>
      <c r="D1925" s="227" t="s">
        <v>13</v>
      </c>
      <c r="E1925" s="227" t="s">
        <v>81</v>
      </c>
      <c r="F1925" s="227" t="s">
        <v>69</v>
      </c>
      <c r="G1925" s="227" t="s">
        <v>147</v>
      </c>
      <c r="H1925" s="227" t="s">
        <v>359</v>
      </c>
      <c r="I1925" s="237"/>
      <c r="J1925" s="238"/>
      <c r="K1925" s="238"/>
      <c r="L1925" s="238"/>
      <c r="M1925" s="238"/>
      <c r="N1925" s="238"/>
      <c r="O1925" s="238"/>
      <c r="P1925" s="238">
        <f>P1926</f>
        <v>327883</v>
      </c>
      <c r="Q1925" s="238">
        <f t="shared" ref="Q1925:U1926" si="5653">Q1926</f>
        <v>332838.36</v>
      </c>
      <c r="R1925" s="238">
        <f t="shared" si="5653"/>
        <v>276880.93</v>
      </c>
      <c r="S1925" s="238">
        <f t="shared" si="5653"/>
        <v>0</v>
      </c>
      <c r="T1925" s="238">
        <f t="shared" si="5653"/>
        <v>0</v>
      </c>
      <c r="U1925" s="238">
        <f t="shared" si="5653"/>
        <v>0</v>
      </c>
      <c r="V1925" s="238">
        <f t="shared" si="5621"/>
        <v>327883</v>
      </c>
      <c r="W1925" s="238">
        <f t="shared" si="5621"/>
        <v>332838.36</v>
      </c>
      <c r="X1925" s="238">
        <f t="shared" si="5621"/>
        <v>276880.93</v>
      </c>
      <c r="Y1925" s="238">
        <f t="shared" ref="Y1925:AA1926" si="5654">Y1926</f>
        <v>0</v>
      </c>
      <c r="Z1925" s="238">
        <f t="shared" si="5654"/>
        <v>0</v>
      </c>
      <c r="AA1925" s="238">
        <f t="shared" si="5654"/>
        <v>0</v>
      </c>
      <c r="AB1925" s="238">
        <f t="shared" si="5450"/>
        <v>327883</v>
      </c>
      <c r="AC1925" s="238">
        <f t="shared" si="5451"/>
        <v>332838.36</v>
      </c>
      <c r="AD1925" s="238">
        <f t="shared" si="5452"/>
        <v>276880.93</v>
      </c>
      <c r="AE1925" s="238">
        <f t="shared" ref="AE1925:AG1926" si="5655">AE1926</f>
        <v>0</v>
      </c>
      <c r="AF1925" s="238">
        <f t="shared" si="5655"/>
        <v>0</v>
      </c>
      <c r="AG1925" s="238">
        <f t="shared" si="5655"/>
        <v>0</v>
      </c>
      <c r="AH1925" s="238">
        <f t="shared" si="5454"/>
        <v>327883</v>
      </c>
      <c r="AI1925" s="238">
        <f t="shared" si="5455"/>
        <v>332838.36</v>
      </c>
      <c r="AJ1925" s="238">
        <f t="shared" si="5456"/>
        <v>276880.93</v>
      </c>
      <c r="AK1925" s="238">
        <f t="shared" ref="AK1925:AM1926" si="5656">AK1926</f>
        <v>0</v>
      </c>
      <c r="AL1925" s="238">
        <f t="shared" si="5656"/>
        <v>0</v>
      </c>
      <c r="AM1925" s="238">
        <f t="shared" si="5656"/>
        <v>0</v>
      </c>
      <c r="AN1925" s="238">
        <f t="shared" si="5458"/>
        <v>327883</v>
      </c>
      <c r="AO1925" s="238">
        <f t="shared" si="5459"/>
        <v>332838.36</v>
      </c>
      <c r="AP1925" s="238">
        <f t="shared" si="5460"/>
        <v>276880.93</v>
      </c>
      <c r="AQ1925" s="238">
        <f t="shared" ref="AQ1925:AS1926" si="5657">AQ1926</f>
        <v>85000</v>
      </c>
      <c r="AR1925" s="238">
        <f t="shared" si="5657"/>
        <v>0</v>
      </c>
      <c r="AS1925" s="238">
        <f t="shared" si="5657"/>
        <v>0</v>
      </c>
      <c r="AT1925" s="238">
        <f t="shared" si="5462"/>
        <v>412883</v>
      </c>
      <c r="AU1925" s="238">
        <f t="shared" si="5463"/>
        <v>332838.36</v>
      </c>
      <c r="AV1925" s="238">
        <f t="shared" si="5464"/>
        <v>276880.93</v>
      </c>
    </row>
    <row r="1926" spans="1:48" s="229" customFormat="1" ht="25.5" hidden="1">
      <c r="A1926" s="240" t="s">
        <v>259</v>
      </c>
      <c r="B1926" s="227" t="s">
        <v>401</v>
      </c>
      <c r="C1926" s="227" t="s">
        <v>18</v>
      </c>
      <c r="D1926" s="227" t="s">
        <v>13</v>
      </c>
      <c r="E1926" s="227" t="s">
        <v>81</v>
      </c>
      <c r="F1926" s="227" t="s">
        <v>69</v>
      </c>
      <c r="G1926" s="227" t="s">
        <v>147</v>
      </c>
      <c r="H1926" s="227" t="s">
        <v>359</v>
      </c>
      <c r="I1926" s="237" t="s">
        <v>93</v>
      </c>
      <c r="J1926" s="238"/>
      <c r="K1926" s="238"/>
      <c r="L1926" s="238"/>
      <c r="M1926" s="238"/>
      <c r="N1926" s="238"/>
      <c r="O1926" s="238"/>
      <c r="P1926" s="238">
        <f>P1927</f>
        <v>327883</v>
      </c>
      <c r="Q1926" s="238">
        <f t="shared" si="5653"/>
        <v>332838.36</v>
      </c>
      <c r="R1926" s="238">
        <f t="shared" si="5653"/>
        <v>276880.93</v>
      </c>
      <c r="S1926" s="238">
        <f t="shared" si="5653"/>
        <v>0</v>
      </c>
      <c r="T1926" s="238">
        <f t="shared" si="5653"/>
        <v>0</v>
      </c>
      <c r="U1926" s="238">
        <f t="shared" si="5653"/>
        <v>0</v>
      </c>
      <c r="V1926" s="238">
        <f t="shared" si="5621"/>
        <v>327883</v>
      </c>
      <c r="W1926" s="238">
        <f t="shared" si="5621"/>
        <v>332838.36</v>
      </c>
      <c r="X1926" s="238">
        <f t="shared" si="5621"/>
        <v>276880.93</v>
      </c>
      <c r="Y1926" s="238">
        <f t="shared" si="5654"/>
        <v>0</v>
      </c>
      <c r="Z1926" s="238">
        <f t="shared" si="5654"/>
        <v>0</v>
      </c>
      <c r="AA1926" s="238">
        <f t="shared" si="5654"/>
        <v>0</v>
      </c>
      <c r="AB1926" s="238">
        <f t="shared" si="5450"/>
        <v>327883</v>
      </c>
      <c r="AC1926" s="238">
        <f t="shared" si="5451"/>
        <v>332838.36</v>
      </c>
      <c r="AD1926" s="238">
        <f t="shared" si="5452"/>
        <v>276880.93</v>
      </c>
      <c r="AE1926" s="238">
        <f t="shared" si="5655"/>
        <v>0</v>
      </c>
      <c r="AF1926" s="238">
        <f t="shared" si="5655"/>
        <v>0</v>
      </c>
      <c r="AG1926" s="238">
        <f t="shared" si="5655"/>
        <v>0</v>
      </c>
      <c r="AH1926" s="238">
        <f t="shared" si="5454"/>
        <v>327883</v>
      </c>
      <c r="AI1926" s="238">
        <f t="shared" si="5455"/>
        <v>332838.36</v>
      </c>
      <c r="AJ1926" s="238">
        <f t="shared" si="5456"/>
        <v>276880.93</v>
      </c>
      <c r="AK1926" s="238">
        <f t="shared" si="5656"/>
        <v>0</v>
      </c>
      <c r="AL1926" s="238">
        <f t="shared" si="5656"/>
        <v>0</v>
      </c>
      <c r="AM1926" s="238">
        <f t="shared" si="5656"/>
        <v>0</v>
      </c>
      <c r="AN1926" s="238">
        <f t="shared" si="5458"/>
        <v>327883</v>
      </c>
      <c r="AO1926" s="238">
        <f t="shared" si="5459"/>
        <v>332838.36</v>
      </c>
      <c r="AP1926" s="238">
        <f t="shared" si="5460"/>
        <v>276880.93</v>
      </c>
      <c r="AQ1926" s="238">
        <f t="shared" si="5657"/>
        <v>85000</v>
      </c>
      <c r="AR1926" s="238">
        <f t="shared" si="5657"/>
        <v>0</v>
      </c>
      <c r="AS1926" s="238">
        <f t="shared" si="5657"/>
        <v>0</v>
      </c>
      <c r="AT1926" s="238">
        <f t="shared" si="5462"/>
        <v>412883</v>
      </c>
      <c r="AU1926" s="238">
        <f t="shared" si="5463"/>
        <v>332838.36</v>
      </c>
      <c r="AV1926" s="238">
        <f t="shared" si="5464"/>
        <v>276880.93</v>
      </c>
    </row>
    <row r="1927" spans="1:48" s="229" customFormat="1" ht="25.5" hidden="1">
      <c r="A1927" s="239" t="s">
        <v>97</v>
      </c>
      <c r="B1927" s="227" t="s">
        <v>401</v>
      </c>
      <c r="C1927" s="227" t="s">
        <v>18</v>
      </c>
      <c r="D1927" s="227" t="s">
        <v>13</v>
      </c>
      <c r="E1927" s="227" t="s">
        <v>81</v>
      </c>
      <c r="F1927" s="227" t="s">
        <v>69</v>
      </c>
      <c r="G1927" s="227" t="s">
        <v>147</v>
      </c>
      <c r="H1927" s="227" t="s">
        <v>359</v>
      </c>
      <c r="I1927" s="237" t="s">
        <v>94</v>
      </c>
      <c r="J1927" s="238"/>
      <c r="K1927" s="238"/>
      <c r="L1927" s="238"/>
      <c r="M1927" s="238"/>
      <c r="N1927" s="238"/>
      <c r="O1927" s="238"/>
      <c r="P1927" s="238">
        <f>203999+123884</f>
        <v>327883</v>
      </c>
      <c r="Q1927" s="238">
        <f>203999+128839.36</f>
        <v>332838.36</v>
      </c>
      <c r="R1927" s="238">
        <f>142888+133992.93</f>
        <v>276880.93</v>
      </c>
      <c r="S1927" s="238"/>
      <c r="T1927" s="238"/>
      <c r="U1927" s="238"/>
      <c r="V1927" s="238">
        <f t="shared" si="5621"/>
        <v>327883</v>
      </c>
      <c r="W1927" s="238">
        <f t="shared" si="5621"/>
        <v>332838.36</v>
      </c>
      <c r="X1927" s="238">
        <f t="shared" si="5621"/>
        <v>276880.93</v>
      </c>
      <c r="Y1927" s="238"/>
      <c r="Z1927" s="238"/>
      <c r="AA1927" s="238"/>
      <c r="AB1927" s="238">
        <f t="shared" si="5450"/>
        <v>327883</v>
      </c>
      <c r="AC1927" s="238">
        <f t="shared" si="5451"/>
        <v>332838.36</v>
      </c>
      <c r="AD1927" s="238">
        <f t="shared" si="5452"/>
        <v>276880.93</v>
      </c>
      <c r="AE1927" s="238"/>
      <c r="AF1927" s="238"/>
      <c r="AG1927" s="238"/>
      <c r="AH1927" s="238">
        <f t="shared" si="5454"/>
        <v>327883</v>
      </c>
      <c r="AI1927" s="238">
        <f t="shared" si="5455"/>
        <v>332838.36</v>
      </c>
      <c r="AJ1927" s="238">
        <f t="shared" si="5456"/>
        <v>276880.93</v>
      </c>
      <c r="AK1927" s="238"/>
      <c r="AL1927" s="238"/>
      <c r="AM1927" s="238"/>
      <c r="AN1927" s="238">
        <f t="shared" si="5458"/>
        <v>327883</v>
      </c>
      <c r="AO1927" s="238">
        <f t="shared" si="5459"/>
        <v>332838.36</v>
      </c>
      <c r="AP1927" s="238">
        <f t="shared" si="5460"/>
        <v>276880.93</v>
      </c>
      <c r="AQ1927" s="238">
        <f>60000+25000</f>
        <v>85000</v>
      </c>
      <c r="AR1927" s="238"/>
      <c r="AS1927" s="238"/>
      <c r="AT1927" s="238">
        <f t="shared" si="5462"/>
        <v>412883</v>
      </c>
      <c r="AU1927" s="238">
        <f t="shared" si="5463"/>
        <v>332838.36</v>
      </c>
      <c r="AV1927" s="238">
        <f t="shared" si="5464"/>
        <v>276880.93</v>
      </c>
    </row>
    <row r="1928" spans="1:48" s="229" customFormat="1" hidden="1">
      <c r="A1928" s="241" t="s">
        <v>239</v>
      </c>
      <c r="B1928" s="247" t="s">
        <v>401</v>
      </c>
      <c r="C1928" s="227" t="s">
        <v>18</v>
      </c>
      <c r="D1928" s="227" t="s">
        <v>13</v>
      </c>
      <c r="E1928" s="227" t="s">
        <v>81</v>
      </c>
      <c r="F1928" s="227" t="s">
        <v>69</v>
      </c>
      <c r="G1928" s="227" t="s">
        <v>147</v>
      </c>
      <c r="H1928" s="247" t="s">
        <v>240</v>
      </c>
      <c r="I1928" s="248"/>
      <c r="J1928" s="238">
        <f>J1929</f>
        <v>0</v>
      </c>
      <c r="K1928" s="238">
        <f t="shared" ref="K1928:O1929" si="5658">K1929</f>
        <v>0</v>
      </c>
      <c r="L1928" s="238">
        <f t="shared" si="5658"/>
        <v>0</v>
      </c>
      <c r="M1928" s="238">
        <f t="shared" si="5658"/>
        <v>0</v>
      </c>
      <c r="N1928" s="238">
        <f t="shared" si="5658"/>
        <v>0</v>
      </c>
      <c r="O1928" s="238">
        <f t="shared" si="5658"/>
        <v>0</v>
      </c>
      <c r="P1928" s="238">
        <f>P1929</f>
        <v>0</v>
      </c>
      <c r="Q1928" s="238">
        <f t="shared" ref="Q1928:U1929" si="5659">Q1929</f>
        <v>0</v>
      </c>
      <c r="R1928" s="238">
        <f t="shared" si="5659"/>
        <v>0</v>
      </c>
      <c r="S1928" s="238">
        <f t="shared" si="5659"/>
        <v>0</v>
      </c>
      <c r="T1928" s="238">
        <f t="shared" si="5659"/>
        <v>0</v>
      </c>
      <c r="U1928" s="238">
        <f t="shared" si="5659"/>
        <v>0</v>
      </c>
      <c r="V1928" s="238"/>
      <c r="W1928" s="238">
        <f t="shared" si="5621"/>
        <v>0</v>
      </c>
      <c r="X1928" s="238">
        <f t="shared" si="5621"/>
        <v>0</v>
      </c>
      <c r="Y1928" s="238">
        <f>Y1929</f>
        <v>80000</v>
      </c>
      <c r="Z1928" s="238">
        <f t="shared" ref="Z1928:AA1929" si="5660">Z1929</f>
        <v>0</v>
      </c>
      <c r="AA1928" s="238">
        <f t="shared" si="5660"/>
        <v>0</v>
      </c>
      <c r="AB1928" s="238">
        <f t="shared" ref="AB1928:AB1930" si="5661">V1928+Y1928</f>
        <v>80000</v>
      </c>
      <c r="AC1928" s="238">
        <f t="shared" ref="AC1928:AC1930" si="5662">W1928+Z1928</f>
        <v>0</v>
      </c>
      <c r="AD1928" s="238">
        <f t="shared" ref="AD1928:AD1930" si="5663">X1928+AA1928</f>
        <v>0</v>
      </c>
      <c r="AE1928" s="238">
        <f>AE1929</f>
        <v>0</v>
      </c>
      <c r="AF1928" s="238">
        <f t="shared" ref="AF1928:AG1929" si="5664">AF1929</f>
        <v>0</v>
      </c>
      <c r="AG1928" s="238">
        <f t="shared" si="5664"/>
        <v>0</v>
      </c>
      <c r="AH1928" s="238">
        <f t="shared" ref="AH1928:AH1936" si="5665">AB1928+AE1928</f>
        <v>80000</v>
      </c>
      <c r="AI1928" s="238">
        <f t="shared" ref="AI1928:AI1936" si="5666">AC1928+AF1928</f>
        <v>0</v>
      </c>
      <c r="AJ1928" s="238">
        <f t="shared" ref="AJ1928:AJ1936" si="5667">AD1928+AG1928</f>
        <v>0</v>
      </c>
      <c r="AK1928" s="238">
        <f>AK1929</f>
        <v>0</v>
      </c>
      <c r="AL1928" s="238">
        <f t="shared" ref="AL1928:AM1929" si="5668">AL1929</f>
        <v>0</v>
      </c>
      <c r="AM1928" s="238">
        <f t="shared" si="5668"/>
        <v>0</v>
      </c>
      <c r="AN1928" s="238">
        <f t="shared" ref="AN1928:AN1936" si="5669">AH1928+AK1928</f>
        <v>80000</v>
      </c>
      <c r="AO1928" s="238">
        <f t="shared" ref="AO1928:AO1936" si="5670">AI1928+AL1928</f>
        <v>0</v>
      </c>
      <c r="AP1928" s="238">
        <f t="shared" ref="AP1928:AP1936" si="5671">AJ1928+AM1928</f>
        <v>0</v>
      </c>
      <c r="AQ1928" s="238">
        <f>AQ1929</f>
        <v>0</v>
      </c>
      <c r="AR1928" s="238">
        <f t="shared" ref="AR1928:AS1929" si="5672">AR1929</f>
        <v>0</v>
      </c>
      <c r="AS1928" s="238">
        <f t="shared" si="5672"/>
        <v>0</v>
      </c>
      <c r="AT1928" s="238">
        <f t="shared" ref="AT1928:AT1936" si="5673">AN1928+AQ1928</f>
        <v>80000</v>
      </c>
      <c r="AU1928" s="238">
        <f t="shared" ref="AU1928:AU1936" si="5674">AO1928+AR1928</f>
        <v>0</v>
      </c>
      <c r="AV1928" s="238">
        <f t="shared" ref="AV1928:AV1936" si="5675">AP1928+AS1928</f>
        <v>0</v>
      </c>
    </row>
    <row r="1929" spans="1:48" s="229" customFormat="1" ht="25.5" hidden="1">
      <c r="A1929" s="240" t="s">
        <v>259</v>
      </c>
      <c r="B1929" s="247" t="s">
        <v>401</v>
      </c>
      <c r="C1929" s="227" t="s">
        <v>18</v>
      </c>
      <c r="D1929" s="227" t="s">
        <v>13</v>
      </c>
      <c r="E1929" s="227" t="s">
        <v>81</v>
      </c>
      <c r="F1929" s="227" t="s">
        <v>69</v>
      </c>
      <c r="G1929" s="227" t="s">
        <v>147</v>
      </c>
      <c r="H1929" s="247" t="s">
        <v>240</v>
      </c>
      <c r="I1929" s="248" t="s">
        <v>93</v>
      </c>
      <c r="J1929" s="238">
        <f>J1930</f>
        <v>0</v>
      </c>
      <c r="K1929" s="238">
        <f t="shared" si="5658"/>
        <v>0</v>
      </c>
      <c r="L1929" s="238">
        <f t="shared" si="5658"/>
        <v>0</v>
      </c>
      <c r="M1929" s="238"/>
      <c r="N1929" s="238">
        <f t="shared" si="5658"/>
        <v>0</v>
      </c>
      <c r="O1929" s="238">
        <f t="shared" si="5658"/>
        <v>0</v>
      </c>
      <c r="P1929" s="238"/>
      <c r="Q1929" s="238">
        <f t="shared" si="5659"/>
        <v>0</v>
      </c>
      <c r="R1929" s="238">
        <f t="shared" si="5659"/>
        <v>0</v>
      </c>
      <c r="S1929" s="238">
        <f t="shared" si="5659"/>
        <v>0</v>
      </c>
      <c r="T1929" s="238">
        <f t="shared" si="5659"/>
        <v>0</v>
      </c>
      <c r="U1929" s="238">
        <f t="shared" si="5659"/>
        <v>0</v>
      </c>
      <c r="V1929" s="238"/>
      <c r="W1929" s="238">
        <f t="shared" ref="W1929:W1930" si="5676">Q1929+T1929</f>
        <v>0</v>
      </c>
      <c r="X1929" s="238">
        <f t="shared" ref="X1929:X1930" si="5677">R1929+U1929</f>
        <v>0</v>
      </c>
      <c r="Y1929" s="238">
        <f>Y1930</f>
        <v>80000</v>
      </c>
      <c r="Z1929" s="238">
        <f t="shared" si="5660"/>
        <v>0</v>
      </c>
      <c r="AA1929" s="238">
        <f t="shared" si="5660"/>
        <v>0</v>
      </c>
      <c r="AB1929" s="238">
        <f t="shared" si="5661"/>
        <v>80000</v>
      </c>
      <c r="AC1929" s="238">
        <f t="shared" si="5662"/>
        <v>0</v>
      </c>
      <c r="AD1929" s="238">
        <f t="shared" si="5663"/>
        <v>0</v>
      </c>
      <c r="AE1929" s="238">
        <f>AE1930</f>
        <v>0</v>
      </c>
      <c r="AF1929" s="238">
        <f t="shared" si="5664"/>
        <v>0</v>
      </c>
      <c r="AG1929" s="238">
        <f t="shared" si="5664"/>
        <v>0</v>
      </c>
      <c r="AH1929" s="238">
        <f t="shared" si="5665"/>
        <v>80000</v>
      </c>
      <c r="AI1929" s="238">
        <f t="shared" si="5666"/>
        <v>0</v>
      </c>
      <c r="AJ1929" s="238">
        <f t="shared" si="5667"/>
        <v>0</v>
      </c>
      <c r="AK1929" s="238">
        <f>AK1930</f>
        <v>0</v>
      </c>
      <c r="AL1929" s="238">
        <f t="shared" si="5668"/>
        <v>0</v>
      </c>
      <c r="AM1929" s="238">
        <f t="shared" si="5668"/>
        <v>0</v>
      </c>
      <c r="AN1929" s="238">
        <f t="shared" si="5669"/>
        <v>80000</v>
      </c>
      <c r="AO1929" s="238">
        <f t="shared" si="5670"/>
        <v>0</v>
      </c>
      <c r="AP1929" s="238">
        <f t="shared" si="5671"/>
        <v>0</v>
      </c>
      <c r="AQ1929" s="238">
        <f>AQ1930</f>
        <v>0</v>
      </c>
      <c r="AR1929" s="238">
        <f t="shared" si="5672"/>
        <v>0</v>
      </c>
      <c r="AS1929" s="238">
        <f t="shared" si="5672"/>
        <v>0</v>
      </c>
      <c r="AT1929" s="238">
        <f t="shared" si="5673"/>
        <v>80000</v>
      </c>
      <c r="AU1929" s="238">
        <f t="shared" si="5674"/>
        <v>0</v>
      </c>
      <c r="AV1929" s="238">
        <f t="shared" si="5675"/>
        <v>0</v>
      </c>
    </row>
    <row r="1930" spans="1:48" s="229" customFormat="1" ht="25.5" hidden="1">
      <c r="A1930" s="239" t="s">
        <v>97</v>
      </c>
      <c r="B1930" s="247" t="s">
        <v>401</v>
      </c>
      <c r="C1930" s="227" t="s">
        <v>18</v>
      </c>
      <c r="D1930" s="227" t="s">
        <v>13</v>
      </c>
      <c r="E1930" s="227" t="s">
        <v>81</v>
      </c>
      <c r="F1930" s="227" t="s">
        <v>69</v>
      </c>
      <c r="G1930" s="227" t="s">
        <v>147</v>
      </c>
      <c r="H1930" s="247" t="s">
        <v>240</v>
      </c>
      <c r="I1930" s="248" t="s">
        <v>94</v>
      </c>
      <c r="J1930" s="238"/>
      <c r="K1930" s="238"/>
      <c r="L1930" s="238"/>
      <c r="M1930" s="238"/>
      <c r="N1930" s="238"/>
      <c r="O1930" s="238"/>
      <c r="P1930" s="238"/>
      <c r="Q1930" s="238"/>
      <c r="R1930" s="238"/>
      <c r="S1930" s="238">
        <f>S2452</f>
        <v>0</v>
      </c>
      <c r="T1930" s="238">
        <f>T2452</f>
        <v>0</v>
      </c>
      <c r="U1930" s="238">
        <f>U2452</f>
        <v>0</v>
      </c>
      <c r="V1930" s="238"/>
      <c r="W1930" s="238">
        <f t="shared" si="5676"/>
        <v>0</v>
      </c>
      <c r="X1930" s="238">
        <f t="shared" si="5677"/>
        <v>0</v>
      </c>
      <c r="Y1930" s="238">
        <v>80000</v>
      </c>
      <c r="Z1930" s="238"/>
      <c r="AA1930" s="238"/>
      <c r="AB1930" s="238">
        <f t="shared" si="5661"/>
        <v>80000</v>
      </c>
      <c r="AC1930" s="238">
        <f t="shared" si="5662"/>
        <v>0</v>
      </c>
      <c r="AD1930" s="238">
        <f t="shared" si="5663"/>
        <v>0</v>
      </c>
      <c r="AE1930" s="238"/>
      <c r="AF1930" s="238"/>
      <c r="AG1930" s="238"/>
      <c r="AH1930" s="238">
        <f t="shared" si="5665"/>
        <v>80000</v>
      </c>
      <c r="AI1930" s="238">
        <f t="shared" si="5666"/>
        <v>0</v>
      </c>
      <c r="AJ1930" s="238">
        <f t="shared" si="5667"/>
        <v>0</v>
      </c>
      <c r="AK1930" s="238"/>
      <c r="AL1930" s="238"/>
      <c r="AM1930" s="238"/>
      <c r="AN1930" s="238">
        <f t="shared" si="5669"/>
        <v>80000</v>
      </c>
      <c r="AO1930" s="238">
        <f t="shared" si="5670"/>
        <v>0</v>
      </c>
      <c r="AP1930" s="238">
        <f t="shared" si="5671"/>
        <v>0</v>
      </c>
      <c r="AQ1930" s="238"/>
      <c r="AR1930" s="238"/>
      <c r="AS1930" s="238"/>
      <c r="AT1930" s="238">
        <f t="shared" si="5673"/>
        <v>80000</v>
      </c>
      <c r="AU1930" s="238">
        <f t="shared" si="5674"/>
        <v>0</v>
      </c>
      <c r="AV1930" s="238">
        <f t="shared" si="5675"/>
        <v>0</v>
      </c>
    </row>
    <row r="1931" spans="1:48" s="229" customFormat="1" ht="15.75" hidden="1">
      <c r="A1931" s="311" t="s">
        <v>4</v>
      </c>
      <c r="B1931" s="274" t="s">
        <v>401</v>
      </c>
      <c r="C1931" s="274" t="s">
        <v>19</v>
      </c>
      <c r="D1931" s="227"/>
      <c r="E1931" s="227"/>
      <c r="F1931" s="227"/>
      <c r="G1931" s="227"/>
      <c r="H1931" s="227"/>
      <c r="I1931" s="237"/>
      <c r="J1931" s="228"/>
      <c r="K1931" s="228"/>
      <c r="L1931" s="228"/>
      <c r="M1931" s="228">
        <f t="shared" ref="M1931:O1931" si="5678">M1932</f>
        <v>0</v>
      </c>
      <c r="N1931" s="228">
        <f t="shared" si="5678"/>
        <v>0</v>
      </c>
      <c r="O1931" s="228">
        <f t="shared" si="5678"/>
        <v>0</v>
      </c>
      <c r="P1931" s="228">
        <f t="shared" ref="P1931:P1932" si="5679">J1931+M1931</f>
        <v>0</v>
      </c>
      <c r="Q1931" s="228">
        <f t="shared" ref="Q1931:Q1932" si="5680">K1931+N1931</f>
        <v>0</v>
      </c>
      <c r="R1931" s="228">
        <f t="shared" ref="R1931:R1932" si="5681">L1931+O1931</f>
        <v>0</v>
      </c>
      <c r="S1931" s="228">
        <f t="shared" ref="S1931:U1931" si="5682">S1932</f>
        <v>0</v>
      </c>
      <c r="T1931" s="228">
        <f t="shared" si="5682"/>
        <v>0</v>
      </c>
      <c r="U1931" s="228">
        <f t="shared" si="5682"/>
        <v>0</v>
      </c>
      <c r="V1931" s="228"/>
      <c r="W1931" s="228"/>
      <c r="X1931" s="228"/>
      <c r="Y1931" s="228">
        <f>Y1932</f>
        <v>25000</v>
      </c>
      <c r="Z1931" s="228">
        <f t="shared" ref="Z1931:AA1931" si="5683">Z1932</f>
        <v>0</v>
      </c>
      <c r="AA1931" s="228">
        <f t="shared" si="5683"/>
        <v>0</v>
      </c>
      <c r="AB1931" s="228">
        <f t="shared" ref="AB1931:AB1936" si="5684">V1931+Y1931</f>
        <v>25000</v>
      </c>
      <c r="AC1931" s="228">
        <f t="shared" ref="AC1931:AC1936" si="5685">W1931+Z1931</f>
        <v>0</v>
      </c>
      <c r="AD1931" s="228">
        <f t="shared" ref="AD1931:AD1936" si="5686">X1931+AA1931</f>
        <v>0</v>
      </c>
      <c r="AE1931" s="228">
        <f>AE1932</f>
        <v>0</v>
      </c>
      <c r="AF1931" s="228">
        <f t="shared" ref="AF1931:AG1931" si="5687">AF1932</f>
        <v>0</v>
      </c>
      <c r="AG1931" s="228">
        <f t="shared" si="5687"/>
        <v>0</v>
      </c>
      <c r="AH1931" s="228">
        <f t="shared" si="5665"/>
        <v>25000</v>
      </c>
      <c r="AI1931" s="228">
        <f t="shared" si="5666"/>
        <v>0</v>
      </c>
      <c r="AJ1931" s="228">
        <f t="shared" si="5667"/>
        <v>0</v>
      </c>
      <c r="AK1931" s="228">
        <f>AK1932</f>
        <v>0</v>
      </c>
      <c r="AL1931" s="228">
        <f t="shared" ref="AL1931:AM1931" si="5688">AL1932</f>
        <v>0</v>
      </c>
      <c r="AM1931" s="228">
        <f t="shared" si="5688"/>
        <v>0</v>
      </c>
      <c r="AN1931" s="228">
        <f t="shared" si="5669"/>
        <v>25000</v>
      </c>
      <c r="AO1931" s="228">
        <f t="shared" si="5670"/>
        <v>0</v>
      </c>
      <c r="AP1931" s="228">
        <f t="shared" si="5671"/>
        <v>0</v>
      </c>
      <c r="AQ1931" s="228">
        <f>AQ1932</f>
        <v>0</v>
      </c>
      <c r="AR1931" s="228">
        <f t="shared" ref="AR1931:AS1931" si="5689">AR1932</f>
        <v>0</v>
      </c>
      <c r="AS1931" s="228">
        <f t="shared" si="5689"/>
        <v>0</v>
      </c>
      <c r="AT1931" s="228">
        <f t="shared" si="5673"/>
        <v>25000</v>
      </c>
      <c r="AU1931" s="228">
        <f t="shared" si="5674"/>
        <v>0</v>
      </c>
      <c r="AV1931" s="228">
        <f t="shared" si="5675"/>
        <v>0</v>
      </c>
    </row>
    <row r="1932" spans="1:48" s="229" customFormat="1" hidden="1">
      <c r="A1932" s="230" t="s">
        <v>51</v>
      </c>
      <c r="B1932" s="232" t="s">
        <v>401</v>
      </c>
      <c r="C1932" s="231" t="s">
        <v>19</v>
      </c>
      <c r="D1932" s="231" t="s">
        <v>20</v>
      </c>
      <c r="E1932" s="231"/>
      <c r="F1932" s="231"/>
      <c r="G1932" s="231"/>
      <c r="H1932" s="231"/>
      <c r="I1932" s="242"/>
      <c r="J1932" s="234"/>
      <c r="K1932" s="234"/>
      <c r="L1932" s="234"/>
      <c r="M1932" s="234">
        <f>M1938</f>
        <v>0</v>
      </c>
      <c r="N1932" s="234">
        <f>N1938</f>
        <v>0</v>
      </c>
      <c r="O1932" s="234">
        <f>O1938</f>
        <v>0</v>
      </c>
      <c r="P1932" s="234">
        <f t="shared" si="5679"/>
        <v>0</v>
      </c>
      <c r="Q1932" s="234">
        <f t="shared" si="5680"/>
        <v>0</v>
      </c>
      <c r="R1932" s="234">
        <f t="shared" si="5681"/>
        <v>0</v>
      </c>
      <c r="S1932" s="234">
        <f>S1938</f>
        <v>0</v>
      </c>
      <c r="T1932" s="234">
        <f>T1938</f>
        <v>0</v>
      </c>
      <c r="U1932" s="234">
        <f>U1938</f>
        <v>0</v>
      </c>
      <c r="V1932" s="234"/>
      <c r="W1932" s="234"/>
      <c r="X1932" s="234"/>
      <c r="Y1932" s="234">
        <f>+Y1933</f>
        <v>25000</v>
      </c>
      <c r="Z1932" s="234">
        <f t="shared" ref="Z1932:AA1932" si="5690">+Z1933</f>
        <v>0</v>
      </c>
      <c r="AA1932" s="234">
        <f t="shared" si="5690"/>
        <v>0</v>
      </c>
      <c r="AB1932" s="234">
        <f t="shared" si="5684"/>
        <v>25000</v>
      </c>
      <c r="AC1932" s="234">
        <f t="shared" si="5685"/>
        <v>0</v>
      </c>
      <c r="AD1932" s="234">
        <f t="shared" si="5686"/>
        <v>0</v>
      </c>
      <c r="AE1932" s="234">
        <f>+AE1933</f>
        <v>0</v>
      </c>
      <c r="AF1932" s="234">
        <f t="shared" ref="AF1932:AG1932" si="5691">+AF1933</f>
        <v>0</v>
      </c>
      <c r="AG1932" s="234">
        <f t="shared" si="5691"/>
        <v>0</v>
      </c>
      <c r="AH1932" s="234">
        <f t="shared" si="5665"/>
        <v>25000</v>
      </c>
      <c r="AI1932" s="234">
        <f t="shared" si="5666"/>
        <v>0</v>
      </c>
      <c r="AJ1932" s="234">
        <f t="shared" si="5667"/>
        <v>0</v>
      </c>
      <c r="AK1932" s="234">
        <f>+AK1933</f>
        <v>0</v>
      </c>
      <c r="AL1932" s="234">
        <f t="shared" ref="AL1932:AM1932" si="5692">+AL1933</f>
        <v>0</v>
      </c>
      <c r="AM1932" s="234">
        <f t="shared" si="5692"/>
        <v>0</v>
      </c>
      <c r="AN1932" s="234">
        <f t="shared" si="5669"/>
        <v>25000</v>
      </c>
      <c r="AO1932" s="234">
        <f t="shared" si="5670"/>
        <v>0</v>
      </c>
      <c r="AP1932" s="234">
        <f t="shared" si="5671"/>
        <v>0</v>
      </c>
      <c r="AQ1932" s="234">
        <f>+AQ1933</f>
        <v>0</v>
      </c>
      <c r="AR1932" s="234">
        <f t="shared" ref="AR1932:AS1932" si="5693">+AR1933</f>
        <v>0</v>
      </c>
      <c r="AS1932" s="234">
        <f t="shared" si="5693"/>
        <v>0</v>
      </c>
      <c r="AT1932" s="234">
        <f t="shared" si="5673"/>
        <v>25000</v>
      </c>
      <c r="AU1932" s="234">
        <f t="shared" si="5674"/>
        <v>0</v>
      </c>
      <c r="AV1932" s="234">
        <f t="shared" si="5675"/>
        <v>0</v>
      </c>
    </row>
    <row r="1933" spans="1:48" s="229" customFormat="1" hidden="1">
      <c r="A1933" s="235" t="s">
        <v>82</v>
      </c>
      <c r="B1933" s="227" t="s">
        <v>401</v>
      </c>
      <c r="C1933" s="227" t="s">
        <v>19</v>
      </c>
      <c r="D1933" s="227" t="s">
        <v>20</v>
      </c>
      <c r="E1933" s="227" t="s">
        <v>81</v>
      </c>
      <c r="F1933" s="227" t="s">
        <v>69</v>
      </c>
      <c r="G1933" s="227" t="s">
        <v>147</v>
      </c>
      <c r="H1933" s="227" t="s">
        <v>148</v>
      </c>
      <c r="I1933" s="237"/>
      <c r="J1933" s="238"/>
      <c r="K1933" s="238"/>
      <c r="L1933" s="238"/>
      <c r="M1933" s="238"/>
      <c r="N1933" s="238"/>
      <c r="O1933" s="238"/>
      <c r="P1933" s="238"/>
      <c r="Q1933" s="238"/>
      <c r="R1933" s="238"/>
      <c r="S1933" s="238"/>
      <c r="T1933" s="238"/>
      <c r="U1933" s="238"/>
      <c r="V1933" s="238"/>
      <c r="W1933" s="238"/>
      <c r="X1933" s="238"/>
      <c r="Y1933" s="238">
        <f>Y1934</f>
        <v>25000</v>
      </c>
      <c r="Z1933" s="238">
        <f t="shared" ref="Z1933:Z1935" si="5694">Z1934</f>
        <v>0</v>
      </c>
      <c r="AA1933" s="238">
        <f t="shared" ref="AA1933:AA1935" si="5695">AA1934</f>
        <v>0</v>
      </c>
      <c r="AB1933" s="238">
        <f t="shared" si="5684"/>
        <v>25000</v>
      </c>
      <c r="AC1933" s="238">
        <f t="shared" si="5685"/>
        <v>0</v>
      </c>
      <c r="AD1933" s="238">
        <f t="shared" si="5686"/>
        <v>0</v>
      </c>
      <c r="AE1933" s="238">
        <f>AE1934</f>
        <v>0</v>
      </c>
      <c r="AF1933" s="238">
        <f t="shared" ref="AF1933:AG1935" si="5696">AF1934</f>
        <v>0</v>
      </c>
      <c r="AG1933" s="238">
        <f t="shared" si="5696"/>
        <v>0</v>
      </c>
      <c r="AH1933" s="238">
        <f t="shared" si="5665"/>
        <v>25000</v>
      </c>
      <c r="AI1933" s="238">
        <f t="shared" si="5666"/>
        <v>0</v>
      </c>
      <c r="AJ1933" s="238">
        <f t="shared" si="5667"/>
        <v>0</v>
      </c>
      <c r="AK1933" s="238">
        <f>AK1934</f>
        <v>0</v>
      </c>
      <c r="AL1933" s="238">
        <f t="shared" ref="AL1933:AM1935" si="5697">AL1934</f>
        <v>0</v>
      </c>
      <c r="AM1933" s="238">
        <f t="shared" si="5697"/>
        <v>0</v>
      </c>
      <c r="AN1933" s="238">
        <f t="shared" si="5669"/>
        <v>25000</v>
      </c>
      <c r="AO1933" s="238">
        <f t="shared" si="5670"/>
        <v>0</v>
      </c>
      <c r="AP1933" s="238">
        <f t="shared" si="5671"/>
        <v>0</v>
      </c>
      <c r="AQ1933" s="238">
        <f>AQ1934</f>
        <v>0</v>
      </c>
      <c r="AR1933" s="238">
        <f t="shared" ref="AR1933:AS1935" si="5698">AR1934</f>
        <v>0</v>
      </c>
      <c r="AS1933" s="238">
        <f t="shared" si="5698"/>
        <v>0</v>
      </c>
      <c r="AT1933" s="238">
        <f t="shared" si="5673"/>
        <v>25000</v>
      </c>
      <c r="AU1933" s="238">
        <f t="shared" si="5674"/>
        <v>0</v>
      </c>
      <c r="AV1933" s="238">
        <f t="shared" si="5675"/>
        <v>0</v>
      </c>
    </row>
    <row r="1934" spans="1:48" s="229" customFormat="1" hidden="1">
      <c r="A1934" s="241" t="s">
        <v>239</v>
      </c>
      <c r="B1934" s="247" t="s">
        <v>401</v>
      </c>
      <c r="C1934" s="227" t="s">
        <v>19</v>
      </c>
      <c r="D1934" s="227" t="s">
        <v>20</v>
      </c>
      <c r="E1934" s="227" t="s">
        <v>81</v>
      </c>
      <c r="F1934" s="227" t="s">
        <v>69</v>
      </c>
      <c r="G1934" s="227" t="s">
        <v>147</v>
      </c>
      <c r="H1934" s="247" t="s">
        <v>240</v>
      </c>
      <c r="I1934" s="248"/>
      <c r="J1934" s="238"/>
      <c r="K1934" s="238"/>
      <c r="L1934" s="238"/>
      <c r="M1934" s="238"/>
      <c r="N1934" s="238"/>
      <c r="O1934" s="238"/>
      <c r="P1934" s="238"/>
      <c r="Q1934" s="238"/>
      <c r="R1934" s="238"/>
      <c r="S1934" s="238"/>
      <c r="T1934" s="238"/>
      <c r="U1934" s="238"/>
      <c r="V1934" s="238"/>
      <c r="W1934" s="238"/>
      <c r="X1934" s="238"/>
      <c r="Y1934" s="238">
        <f>Y1935</f>
        <v>25000</v>
      </c>
      <c r="Z1934" s="238">
        <f t="shared" si="5694"/>
        <v>0</v>
      </c>
      <c r="AA1934" s="238">
        <f t="shared" si="5695"/>
        <v>0</v>
      </c>
      <c r="AB1934" s="238">
        <f t="shared" si="5684"/>
        <v>25000</v>
      </c>
      <c r="AC1934" s="238">
        <f t="shared" si="5685"/>
        <v>0</v>
      </c>
      <c r="AD1934" s="238">
        <f t="shared" si="5686"/>
        <v>0</v>
      </c>
      <c r="AE1934" s="238">
        <f>AE1935</f>
        <v>0</v>
      </c>
      <c r="AF1934" s="238">
        <f t="shared" si="5696"/>
        <v>0</v>
      </c>
      <c r="AG1934" s="238">
        <f t="shared" si="5696"/>
        <v>0</v>
      </c>
      <c r="AH1934" s="238">
        <f t="shared" si="5665"/>
        <v>25000</v>
      </c>
      <c r="AI1934" s="238">
        <f t="shared" si="5666"/>
        <v>0</v>
      </c>
      <c r="AJ1934" s="238">
        <f t="shared" si="5667"/>
        <v>0</v>
      </c>
      <c r="AK1934" s="238">
        <f>AK1935</f>
        <v>0</v>
      </c>
      <c r="AL1934" s="238">
        <f t="shared" si="5697"/>
        <v>0</v>
      </c>
      <c r="AM1934" s="238">
        <f t="shared" si="5697"/>
        <v>0</v>
      </c>
      <c r="AN1934" s="238">
        <f t="shared" si="5669"/>
        <v>25000</v>
      </c>
      <c r="AO1934" s="238">
        <f t="shared" si="5670"/>
        <v>0</v>
      </c>
      <c r="AP1934" s="238">
        <f t="shared" si="5671"/>
        <v>0</v>
      </c>
      <c r="AQ1934" s="238">
        <f>AQ1935</f>
        <v>0</v>
      </c>
      <c r="AR1934" s="238">
        <f t="shared" si="5698"/>
        <v>0</v>
      </c>
      <c r="AS1934" s="238">
        <f t="shared" si="5698"/>
        <v>0</v>
      </c>
      <c r="AT1934" s="238">
        <f t="shared" si="5673"/>
        <v>25000</v>
      </c>
      <c r="AU1934" s="238">
        <f t="shared" si="5674"/>
        <v>0</v>
      </c>
      <c r="AV1934" s="238">
        <f t="shared" si="5675"/>
        <v>0</v>
      </c>
    </row>
    <row r="1935" spans="1:48" s="229" customFormat="1" ht="25.5" hidden="1">
      <c r="A1935" s="240" t="s">
        <v>259</v>
      </c>
      <c r="B1935" s="247" t="s">
        <v>401</v>
      </c>
      <c r="C1935" s="227" t="s">
        <v>19</v>
      </c>
      <c r="D1935" s="227" t="s">
        <v>20</v>
      </c>
      <c r="E1935" s="227" t="s">
        <v>81</v>
      </c>
      <c r="F1935" s="227" t="s">
        <v>69</v>
      </c>
      <c r="G1935" s="227" t="s">
        <v>147</v>
      </c>
      <c r="H1935" s="247" t="s">
        <v>240</v>
      </c>
      <c r="I1935" s="248" t="s">
        <v>93</v>
      </c>
      <c r="J1935" s="238"/>
      <c r="K1935" s="238"/>
      <c r="L1935" s="238"/>
      <c r="M1935" s="238"/>
      <c r="N1935" s="238"/>
      <c r="O1935" s="238"/>
      <c r="P1935" s="238"/>
      <c r="Q1935" s="238"/>
      <c r="R1935" s="238"/>
      <c r="S1935" s="238"/>
      <c r="T1935" s="238"/>
      <c r="U1935" s="238"/>
      <c r="V1935" s="238"/>
      <c r="W1935" s="238"/>
      <c r="X1935" s="238"/>
      <c r="Y1935" s="238">
        <f>Y1936</f>
        <v>25000</v>
      </c>
      <c r="Z1935" s="238">
        <f t="shared" si="5694"/>
        <v>0</v>
      </c>
      <c r="AA1935" s="238">
        <f t="shared" si="5695"/>
        <v>0</v>
      </c>
      <c r="AB1935" s="238">
        <f t="shared" si="5684"/>
        <v>25000</v>
      </c>
      <c r="AC1935" s="238">
        <f t="shared" si="5685"/>
        <v>0</v>
      </c>
      <c r="AD1935" s="238">
        <f t="shared" si="5686"/>
        <v>0</v>
      </c>
      <c r="AE1935" s="238">
        <f>AE1936</f>
        <v>0</v>
      </c>
      <c r="AF1935" s="238">
        <f t="shared" si="5696"/>
        <v>0</v>
      </c>
      <c r="AG1935" s="238">
        <f t="shared" si="5696"/>
        <v>0</v>
      </c>
      <c r="AH1935" s="238">
        <f t="shared" si="5665"/>
        <v>25000</v>
      </c>
      <c r="AI1935" s="238">
        <f t="shared" si="5666"/>
        <v>0</v>
      </c>
      <c r="AJ1935" s="238">
        <f t="shared" si="5667"/>
        <v>0</v>
      </c>
      <c r="AK1935" s="238">
        <f>AK1936</f>
        <v>0</v>
      </c>
      <c r="AL1935" s="238">
        <f t="shared" si="5697"/>
        <v>0</v>
      </c>
      <c r="AM1935" s="238">
        <f t="shared" si="5697"/>
        <v>0</v>
      </c>
      <c r="AN1935" s="238">
        <f t="shared" si="5669"/>
        <v>25000</v>
      </c>
      <c r="AO1935" s="238">
        <f t="shared" si="5670"/>
        <v>0</v>
      </c>
      <c r="AP1935" s="238">
        <f t="shared" si="5671"/>
        <v>0</v>
      </c>
      <c r="AQ1935" s="238">
        <f>AQ1936</f>
        <v>0</v>
      </c>
      <c r="AR1935" s="238">
        <f t="shared" si="5698"/>
        <v>0</v>
      </c>
      <c r="AS1935" s="238">
        <f t="shared" si="5698"/>
        <v>0</v>
      </c>
      <c r="AT1935" s="238">
        <f t="shared" si="5673"/>
        <v>25000</v>
      </c>
      <c r="AU1935" s="238">
        <f t="shared" si="5674"/>
        <v>0</v>
      </c>
      <c r="AV1935" s="238">
        <f t="shared" si="5675"/>
        <v>0</v>
      </c>
    </row>
    <row r="1936" spans="1:48" s="229" customFormat="1" ht="25.5" hidden="1">
      <c r="A1936" s="239" t="s">
        <v>97</v>
      </c>
      <c r="B1936" s="247" t="s">
        <v>401</v>
      </c>
      <c r="C1936" s="227" t="s">
        <v>19</v>
      </c>
      <c r="D1936" s="227" t="s">
        <v>20</v>
      </c>
      <c r="E1936" s="227" t="s">
        <v>81</v>
      </c>
      <c r="F1936" s="227" t="s">
        <v>69</v>
      </c>
      <c r="G1936" s="227" t="s">
        <v>147</v>
      </c>
      <c r="H1936" s="247" t="s">
        <v>240</v>
      </c>
      <c r="I1936" s="248" t="s">
        <v>94</v>
      </c>
      <c r="J1936" s="238"/>
      <c r="K1936" s="238"/>
      <c r="L1936" s="238"/>
      <c r="M1936" s="238"/>
      <c r="N1936" s="238"/>
      <c r="O1936" s="238"/>
      <c r="P1936" s="238"/>
      <c r="Q1936" s="238"/>
      <c r="R1936" s="238"/>
      <c r="S1936" s="238"/>
      <c r="T1936" s="238"/>
      <c r="U1936" s="238"/>
      <c r="V1936" s="238"/>
      <c r="W1936" s="238"/>
      <c r="X1936" s="238"/>
      <c r="Y1936" s="238">
        <v>25000</v>
      </c>
      <c r="Z1936" s="238"/>
      <c r="AA1936" s="238"/>
      <c r="AB1936" s="238">
        <f t="shared" si="5684"/>
        <v>25000</v>
      </c>
      <c r="AC1936" s="238">
        <f t="shared" si="5685"/>
        <v>0</v>
      </c>
      <c r="AD1936" s="238">
        <f t="shared" si="5686"/>
        <v>0</v>
      </c>
      <c r="AE1936" s="238"/>
      <c r="AF1936" s="238"/>
      <c r="AG1936" s="238"/>
      <c r="AH1936" s="238">
        <f t="shared" si="5665"/>
        <v>25000</v>
      </c>
      <c r="AI1936" s="238">
        <f t="shared" si="5666"/>
        <v>0</v>
      </c>
      <c r="AJ1936" s="238">
        <f t="shared" si="5667"/>
        <v>0</v>
      </c>
      <c r="AK1936" s="238"/>
      <c r="AL1936" s="238"/>
      <c r="AM1936" s="238"/>
      <c r="AN1936" s="238">
        <f t="shared" si="5669"/>
        <v>25000</v>
      </c>
      <c r="AO1936" s="238">
        <f t="shared" si="5670"/>
        <v>0</v>
      </c>
      <c r="AP1936" s="238">
        <f t="shared" si="5671"/>
        <v>0</v>
      </c>
      <c r="AQ1936" s="238"/>
      <c r="AR1936" s="238"/>
      <c r="AS1936" s="238"/>
      <c r="AT1936" s="238">
        <f t="shared" si="5673"/>
        <v>25000</v>
      </c>
      <c r="AU1936" s="238">
        <f t="shared" si="5674"/>
        <v>0</v>
      </c>
      <c r="AV1936" s="238">
        <f t="shared" si="5675"/>
        <v>0</v>
      </c>
    </row>
    <row r="1937" spans="1:48" s="222" customFormat="1" ht="15.75" hidden="1">
      <c r="A1937" s="221" t="s">
        <v>462</v>
      </c>
      <c r="P1937" s="223">
        <f t="shared" ref="P1937:X1937" si="5699">P1938+P1966+P1974+P1988+P2002</f>
        <v>6789911.7200000007</v>
      </c>
      <c r="Q1937" s="223">
        <f t="shared" si="5699"/>
        <v>3640533.1599999997</v>
      </c>
      <c r="R1937" s="223">
        <f t="shared" si="5699"/>
        <v>3563335.4200000004</v>
      </c>
      <c r="S1937" s="223">
        <f t="shared" si="5699"/>
        <v>0</v>
      </c>
      <c r="T1937" s="223">
        <f t="shared" si="5699"/>
        <v>0</v>
      </c>
      <c r="U1937" s="223">
        <f t="shared" si="5699"/>
        <v>0</v>
      </c>
      <c r="V1937" s="223">
        <f t="shared" si="5699"/>
        <v>6789911.7200000007</v>
      </c>
      <c r="W1937" s="223">
        <f t="shared" si="5699"/>
        <v>3640533.1599999997</v>
      </c>
      <c r="X1937" s="223">
        <f t="shared" si="5699"/>
        <v>3563335.4200000004</v>
      </c>
      <c r="Y1937" s="223">
        <f>Y1938+Y1966+Y1974+Y1988+Y2002+Y2018+Y2024</f>
        <v>159000</v>
      </c>
      <c r="Z1937" s="223">
        <f>Z1938+Z1966+Z1974+Z1988+Z2002+Z2018+Z2024</f>
        <v>0</v>
      </c>
      <c r="AA1937" s="223">
        <f>AA1938+AA1966+AA1974+AA1988+AA2002+AA2018+AA2024</f>
        <v>0</v>
      </c>
      <c r="AB1937" s="223">
        <f>AB1938+AB1966+AB1974+AB1988+AB2002</f>
        <v>6848911.7200000007</v>
      </c>
      <c r="AC1937" s="223">
        <f>AC1938+AC1966+AC1974+AC1988+AC2002</f>
        <v>3640533.1599999997</v>
      </c>
      <c r="AD1937" s="223">
        <f>AD1938+AD1966+AD1974+AD1988+AD2002</f>
        <v>3563335.4200000004</v>
      </c>
      <c r="AE1937" s="223">
        <f>AE1938+AE1966+AE1974+AE1988+AE2002+AE2018+AE2024</f>
        <v>0</v>
      </c>
      <c r="AF1937" s="223">
        <f>AF1938+AF1966+AF1974+AF1988+AF2002+AF2018+AF2024</f>
        <v>0</v>
      </c>
      <c r="AG1937" s="223">
        <f>AG1938+AG1966+AG1974+AG1988+AG2002+AG2018+AG2024</f>
        <v>0</v>
      </c>
      <c r="AH1937" s="223">
        <f>AH1938+AH1966+AH1974+AH1988+AH2002</f>
        <v>6848911.7200000007</v>
      </c>
      <c r="AI1937" s="223">
        <f>AI1938+AI1966+AI1974+AI1988+AI2002</f>
        <v>3640533.1599999997</v>
      </c>
      <c r="AJ1937" s="223">
        <f>AJ1938+AJ1966+AJ1974+AJ1988+AJ2002</f>
        <v>3563335.4200000004</v>
      </c>
      <c r="AK1937" s="223">
        <f>AK1938+AK1966+AK1974+AK1988+AK2002+AK2018+AK2024</f>
        <v>569610.85</v>
      </c>
      <c r="AL1937" s="223">
        <f>AL1938+AL1966+AL1974+AL1988+AL2002+AL2018+AL2024</f>
        <v>0</v>
      </c>
      <c r="AM1937" s="223">
        <f>AM1938+AM1966+AM1974+AM1988+AM2002+AM2018+AM2024</f>
        <v>0</v>
      </c>
      <c r="AN1937" s="223">
        <f>AN1938+AN1966+AN1974+AN1988+AN2002</f>
        <v>7418522.5700000003</v>
      </c>
      <c r="AO1937" s="223">
        <f>AO1938+AO1966+AO1974+AO1988+AO2002</f>
        <v>3640533.1599999997</v>
      </c>
      <c r="AP1937" s="223">
        <f>AP1938+AP1966+AP1974+AP1988+AP2002</f>
        <v>3563335.4200000004</v>
      </c>
      <c r="AQ1937" s="223">
        <f>AQ1938+AQ1966+AQ1974+AQ1988+AQ2002+AQ2018+AQ2024</f>
        <v>2000</v>
      </c>
      <c r="AR1937" s="223">
        <f>AR1938+AR1966+AR1974+AR1988+AR2002+AR2018+AR2024</f>
        <v>0</v>
      </c>
      <c r="AS1937" s="223">
        <f>AS1938+AS1966+AS1974+AS1988+AS2002+AS2018+AS2024</f>
        <v>0</v>
      </c>
      <c r="AT1937" s="223">
        <f>AT1938+AT1966+AT1974+AT1988+AT2002</f>
        <v>7420522.5700000003</v>
      </c>
      <c r="AU1937" s="223">
        <f>AU1938+AU1966+AU1974+AU1988+AU2002</f>
        <v>3640533.1599999997</v>
      </c>
      <c r="AV1937" s="223">
        <f>AV1938+AV1966+AV1974+AV1988+AV2002</f>
        <v>3563335.4200000004</v>
      </c>
    </row>
    <row r="1938" spans="1:48" s="229" customFormat="1" ht="15.75" hidden="1">
      <c r="A1938" s="225" t="s">
        <v>32</v>
      </c>
      <c r="B1938" s="226" t="s">
        <v>401</v>
      </c>
      <c r="C1938" s="226" t="s">
        <v>20</v>
      </c>
      <c r="D1938" s="227"/>
      <c r="E1938" s="227"/>
      <c r="F1938" s="227"/>
      <c r="G1938" s="227"/>
      <c r="H1938" s="227"/>
      <c r="I1938" s="227"/>
      <c r="J1938" s="228"/>
      <c r="K1938" s="228"/>
      <c r="L1938" s="228"/>
      <c r="M1938" s="228"/>
      <c r="N1938" s="228"/>
      <c r="O1938" s="228"/>
      <c r="P1938" s="228">
        <f t="shared" ref="P1938:U1938" si="5700">P1939+P1956</f>
        <v>3584195</v>
      </c>
      <c r="Q1938" s="228">
        <f t="shared" si="5700"/>
        <v>3315437.92</v>
      </c>
      <c r="R1938" s="228">
        <f t="shared" si="5700"/>
        <v>3291341.89</v>
      </c>
      <c r="S1938" s="228">
        <f t="shared" si="5700"/>
        <v>0</v>
      </c>
      <c r="T1938" s="228">
        <f t="shared" si="5700"/>
        <v>0</v>
      </c>
      <c r="U1938" s="228">
        <f t="shared" si="5700"/>
        <v>0</v>
      </c>
      <c r="V1938" s="228">
        <f t="shared" ref="V1938:X1961" si="5701">P1938+S1938</f>
        <v>3584195</v>
      </c>
      <c r="W1938" s="228">
        <f t="shared" si="5701"/>
        <v>3315437.92</v>
      </c>
      <c r="X1938" s="228">
        <f t="shared" si="5701"/>
        <v>3291341.89</v>
      </c>
      <c r="Y1938" s="228">
        <f t="shared" ref="Y1938:AA1938" si="5702">Y1939+Y1956</f>
        <v>116000</v>
      </c>
      <c r="Z1938" s="228">
        <f t="shared" si="5702"/>
        <v>0</v>
      </c>
      <c r="AA1938" s="228">
        <f t="shared" si="5702"/>
        <v>0</v>
      </c>
      <c r="AB1938" s="228">
        <f t="shared" ref="AB1938:AB2014" si="5703">V1938+Y1938</f>
        <v>3700195</v>
      </c>
      <c r="AC1938" s="228">
        <f t="shared" ref="AC1938:AC2014" si="5704">W1938+Z1938</f>
        <v>3315437.92</v>
      </c>
      <c r="AD1938" s="228">
        <f t="shared" ref="AD1938:AD2014" si="5705">X1938+AA1938</f>
        <v>3291341.89</v>
      </c>
      <c r="AE1938" s="228">
        <f t="shared" ref="AE1938:AG1938" si="5706">AE1939+AE1956</f>
        <v>0</v>
      </c>
      <c r="AF1938" s="228">
        <f t="shared" si="5706"/>
        <v>0</v>
      </c>
      <c r="AG1938" s="228">
        <f t="shared" si="5706"/>
        <v>0</v>
      </c>
      <c r="AH1938" s="228">
        <f t="shared" ref="AH1938:AH2014" si="5707">AB1938+AE1938</f>
        <v>3700195</v>
      </c>
      <c r="AI1938" s="228">
        <f t="shared" ref="AI1938:AI2014" si="5708">AC1938+AF1938</f>
        <v>3315437.92</v>
      </c>
      <c r="AJ1938" s="228">
        <f t="shared" ref="AJ1938:AJ2014" si="5709">AD1938+AG1938</f>
        <v>3291341.89</v>
      </c>
      <c r="AK1938" s="228">
        <f t="shared" ref="AK1938:AM1938" si="5710">AK1939+AK1956</f>
        <v>0</v>
      </c>
      <c r="AL1938" s="228">
        <f t="shared" si="5710"/>
        <v>0</v>
      </c>
      <c r="AM1938" s="228">
        <f t="shared" si="5710"/>
        <v>0</v>
      </c>
      <c r="AN1938" s="228">
        <f t="shared" ref="AN1938:AN2014" si="5711">AH1938+AK1938</f>
        <v>3700195</v>
      </c>
      <c r="AO1938" s="228">
        <f t="shared" ref="AO1938:AO2014" si="5712">AI1938+AL1938</f>
        <v>3315437.92</v>
      </c>
      <c r="AP1938" s="228">
        <f t="shared" ref="AP1938:AP2014" si="5713">AJ1938+AM1938</f>
        <v>3291341.89</v>
      </c>
      <c r="AQ1938" s="228">
        <f t="shared" ref="AQ1938:AS1938" si="5714">AQ1939+AQ1956</f>
        <v>-13800</v>
      </c>
      <c r="AR1938" s="228">
        <f t="shared" si="5714"/>
        <v>0</v>
      </c>
      <c r="AS1938" s="228">
        <f t="shared" si="5714"/>
        <v>0</v>
      </c>
      <c r="AT1938" s="228">
        <f t="shared" ref="AT1938:AT2014" si="5715">AN1938+AQ1938</f>
        <v>3686395</v>
      </c>
      <c r="AU1938" s="228">
        <f t="shared" ref="AU1938:AU2014" si="5716">AO1938+AR1938</f>
        <v>3315437.92</v>
      </c>
      <c r="AV1938" s="228">
        <f t="shared" ref="AV1938:AV2014" si="5717">AP1938+AS1938</f>
        <v>3291341.89</v>
      </c>
    </row>
    <row r="1939" spans="1:48" s="229" customFormat="1" ht="38.25" hidden="1">
      <c r="A1939" s="230" t="s">
        <v>0</v>
      </c>
      <c r="B1939" s="231" t="s">
        <v>401</v>
      </c>
      <c r="C1939" s="231" t="s">
        <v>20</v>
      </c>
      <c r="D1939" s="231" t="s">
        <v>16</v>
      </c>
      <c r="E1939" s="231"/>
      <c r="F1939" s="231"/>
      <c r="G1939" s="231"/>
      <c r="H1939" s="227"/>
      <c r="I1939" s="237"/>
      <c r="J1939" s="234"/>
      <c r="K1939" s="234"/>
      <c r="L1939" s="234"/>
      <c r="M1939" s="234"/>
      <c r="N1939" s="234"/>
      <c r="O1939" s="234"/>
      <c r="P1939" s="234">
        <f t="shared" ref="P1939:U1939" si="5718">P1945</f>
        <v>3284195</v>
      </c>
      <c r="Q1939" s="234">
        <f t="shared" si="5718"/>
        <v>3315437.92</v>
      </c>
      <c r="R1939" s="234">
        <f t="shared" si="5718"/>
        <v>3291341.89</v>
      </c>
      <c r="S1939" s="234">
        <f t="shared" si="5718"/>
        <v>0</v>
      </c>
      <c r="T1939" s="234">
        <f t="shared" si="5718"/>
        <v>0</v>
      </c>
      <c r="U1939" s="234">
        <f t="shared" si="5718"/>
        <v>0</v>
      </c>
      <c r="V1939" s="234">
        <f t="shared" si="5701"/>
        <v>3284195</v>
      </c>
      <c r="W1939" s="234">
        <f t="shared" si="5701"/>
        <v>3315437.92</v>
      </c>
      <c r="X1939" s="234">
        <f t="shared" si="5701"/>
        <v>3291341.89</v>
      </c>
      <c r="Y1939" s="234">
        <f>Y1945+Y1940</f>
        <v>116000</v>
      </c>
      <c r="Z1939" s="234">
        <f t="shared" ref="Z1939:AA1939" si="5719">Z1945+Z1940</f>
        <v>0</v>
      </c>
      <c r="AA1939" s="234">
        <f t="shared" si="5719"/>
        <v>0</v>
      </c>
      <c r="AB1939" s="234">
        <f t="shared" si="5703"/>
        <v>3400195</v>
      </c>
      <c r="AC1939" s="234">
        <f t="shared" si="5704"/>
        <v>3315437.92</v>
      </c>
      <c r="AD1939" s="234">
        <f t="shared" si="5705"/>
        <v>3291341.89</v>
      </c>
      <c r="AE1939" s="234">
        <f>AE1945+AE1940</f>
        <v>0</v>
      </c>
      <c r="AF1939" s="234">
        <f t="shared" ref="AF1939:AG1939" si="5720">AF1945+AF1940</f>
        <v>0</v>
      </c>
      <c r="AG1939" s="234">
        <f t="shared" si="5720"/>
        <v>0</v>
      </c>
      <c r="AH1939" s="234">
        <f t="shared" si="5707"/>
        <v>3400195</v>
      </c>
      <c r="AI1939" s="234">
        <f t="shared" si="5708"/>
        <v>3315437.92</v>
      </c>
      <c r="AJ1939" s="234">
        <f t="shared" si="5709"/>
        <v>3291341.89</v>
      </c>
      <c r="AK1939" s="234">
        <f>AK1945+AK1940</f>
        <v>0</v>
      </c>
      <c r="AL1939" s="234">
        <f t="shared" ref="AL1939:AM1939" si="5721">AL1945+AL1940</f>
        <v>0</v>
      </c>
      <c r="AM1939" s="234">
        <f t="shared" si="5721"/>
        <v>0</v>
      </c>
      <c r="AN1939" s="234">
        <f t="shared" si="5711"/>
        <v>3400195</v>
      </c>
      <c r="AO1939" s="234">
        <f t="shared" si="5712"/>
        <v>3315437.92</v>
      </c>
      <c r="AP1939" s="234">
        <f t="shared" si="5713"/>
        <v>3291341.89</v>
      </c>
      <c r="AQ1939" s="234">
        <f>AQ1945+AQ1940</f>
        <v>-15800</v>
      </c>
      <c r="AR1939" s="234">
        <f t="shared" ref="AR1939:AS1939" si="5722">AR1945+AR1940</f>
        <v>0</v>
      </c>
      <c r="AS1939" s="234">
        <f t="shared" si="5722"/>
        <v>0</v>
      </c>
      <c r="AT1939" s="234">
        <f t="shared" si="5715"/>
        <v>3384395</v>
      </c>
      <c r="AU1939" s="234">
        <f t="shared" si="5716"/>
        <v>3315437.92</v>
      </c>
      <c r="AV1939" s="234">
        <f t="shared" si="5717"/>
        <v>3291341.89</v>
      </c>
    </row>
    <row r="1940" spans="1:48" s="229" customFormat="1" ht="38.25" hidden="1">
      <c r="A1940" s="241" t="s">
        <v>293</v>
      </c>
      <c r="B1940" s="247" t="s">
        <v>401</v>
      </c>
      <c r="C1940" s="227" t="s">
        <v>20</v>
      </c>
      <c r="D1940" s="227" t="s">
        <v>16</v>
      </c>
      <c r="E1940" s="227" t="s">
        <v>19</v>
      </c>
      <c r="F1940" s="227" t="s">
        <v>69</v>
      </c>
      <c r="G1940" s="227" t="s">
        <v>147</v>
      </c>
      <c r="H1940" s="247" t="s">
        <v>148</v>
      </c>
      <c r="I1940" s="248"/>
      <c r="J1940" s="238">
        <f>J1941</f>
        <v>0</v>
      </c>
      <c r="K1940" s="238">
        <f t="shared" ref="K1940:O1943" si="5723">K1941</f>
        <v>0</v>
      </c>
      <c r="L1940" s="238">
        <f t="shared" si="5723"/>
        <v>0</v>
      </c>
      <c r="M1940" s="238">
        <f t="shared" si="5723"/>
        <v>0</v>
      </c>
      <c r="N1940" s="238">
        <f t="shared" si="5723"/>
        <v>0</v>
      </c>
      <c r="O1940" s="238">
        <f t="shared" si="5723"/>
        <v>0</v>
      </c>
      <c r="P1940" s="238">
        <f>P1941</f>
        <v>0</v>
      </c>
      <c r="Q1940" s="238">
        <f t="shared" ref="Q1940:U1943" si="5724">Q1941</f>
        <v>0</v>
      </c>
      <c r="R1940" s="238">
        <f t="shared" si="5724"/>
        <v>0</v>
      </c>
      <c r="S1940" s="238">
        <f t="shared" si="5724"/>
        <v>0</v>
      </c>
      <c r="T1940" s="238">
        <f t="shared" si="5724"/>
        <v>0</v>
      </c>
      <c r="U1940" s="238">
        <f t="shared" si="5724"/>
        <v>0</v>
      </c>
      <c r="V1940" s="238">
        <f t="shared" si="5701"/>
        <v>0</v>
      </c>
      <c r="W1940" s="238">
        <f t="shared" si="5701"/>
        <v>0</v>
      </c>
      <c r="X1940" s="238">
        <f t="shared" si="5701"/>
        <v>0</v>
      </c>
      <c r="Y1940" s="238">
        <f t="shared" ref="Y1940:AA1943" si="5725">Y1941</f>
        <v>87000</v>
      </c>
      <c r="Z1940" s="238">
        <f t="shared" si="5725"/>
        <v>0</v>
      </c>
      <c r="AA1940" s="238">
        <f t="shared" si="5725"/>
        <v>0</v>
      </c>
      <c r="AB1940" s="238">
        <f t="shared" si="5703"/>
        <v>87000</v>
      </c>
      <c r="AC1940" s="238">
        <f t="shared" si="5704"/>
        <v>0</v>
      </c>
      <c r="AD1940" s="238">
        <f t="shared" si="5705"/>
        <v>0</v>
      </c>
      <c r="AE1940" s="238">
        <f t="shared" ref="AE1940:AG1943" si="5726">AE1941</f>
        <v>0</v>
      </c>
      <c r="AF1940" s="238">
        <f t="shared" si="5726"/>
        <v>0</v>
      </c>
      <c r="AG1940" s="238">
        <f t="shared" si="5726"/>
        <v>0</v>
      </c>
      <c r="AH1940" s="238">
        <f t="shared" si="5707"/>
        <v>87000</v>
      </c>
      <c r="AI1940" s="238">
        <f t="shared" si="5708"/>
        <v>0</v>
      </c>
      <c r="AJ1940" s="238">
        <f t="shared" si="5709"/>
        <v>0</v>
      </c>
      <c r="AK1940" s="238">
        <f t="shared" ref="AK1940:AM1943" si="5727">AK1941</f>
        <v>0</v>
      </c>
      <c r="AL1940" s="238">
        <f t="shared" si="5727"/>
        <v>0</v>
      </c>
      <c r="AM1940" s="238">
        <f t="shared" si="5727"/>
        <v>0</v>
      </c>
      <c r="AN1940" s="238">
        <f t="shared" si="5711"/>
        <v>87000</v>
      </c>
      <c r="AO1940" s="238">
        <f t="shared" si="5712"/>
        <v>0</v>
      </c>
      <c r="AP1940" s="238">
        <f t="shared" si="5713"/>
        <v>0</v>
      </c>
      <c r="AQ1940" s="238">
        <f t="shared" ref="AQ1940:AS1943" si="5728">AQ1941</f>
        <v>0</v>
      </c>
      <c r="AR1940" s="238">
        <f t="shared" si="5728"/>
        <v>0</v>
      </c>
      <c r="AS1940" s="238">
        <f t="shared" si="5728"/>
        <v>0</v>
      </c>
      <c r="AT1940" s="238">
        <f t="shared" si="5715"/>
        <v>87000</v>
      </c>
      <c r="AU1940" s="238">
        <f t="shared" si="5716"/>
        <v>0</v>
      </c>
      <c r="AV1940" s="238">
        <f t="shared" si="5717"/>
        <v>0</v>
      </c>
    </row>
    <row r="1941" spans="1:48" s="229" customFormat="1" ht="25.5" hidden="1">
      <c r="A1941" s="241" t="s">
        <v>295</v>
      </c>
      <c r="B1941" s="247" t="s">
        <v>401</v>
      </c>
      <c r="C1941" s="227" t="s">
        <v>20</v>
      </c>
      <c r="D1941" s="227" t="s">
        <v>16</v>
      </c>
      <c r="E1941" s="227" t="s">
        <v>19</v>
      </c>
      <c r="F1941" s="227" t="s">
        <v>126</v>
      </c>
      <c r="G1941" s="227" t="s">
        <v>147</v>
      </c>
      <c r="H1941" s="247" t="s">
        <v>148</v>
      </c>
      <c r="I1941" s="248"/>
      <c r="J1941" s="238">
        <f>J1942</f>
        <v>0</v>
      </c>
      <c r="K1941" s="238">
        <f t="shared" si="5723"/>
        <v>0</v>
      </c>
      <c r="L1941" s="238">
        <f t="shared" si="5723"/>
        <v>0</v>
      </c>
      <c r="M1941" s="238">
        <f t="shared" si="5723"/>
        <v>0</v>
      </c>
      <c r="N1941" s="238">
        <f t="shared" si="5723"/>
        <v>0</v>
      </c>
      <c r="O1941" s="238">
        <f t="shared" si="5723"/>
        <v>0</v>
      </c>
      <c r="P1941" s="238">
        <f>P1942</f>
        <v>0</v>
      </c>
      <c r="Q1941" s="238">
        <f t="shared" si="5724"/>
        <v>0</v>
      </c>
      <c r="R1941" s="238">
        <f t="shared" si="5724"/>
        <v>0</v>
      </c>
      <c r="S1941" s="238">
        <f t="shared" si="5724"/>
        <v>0</v>
      </c>
      <c r="T1941" s="238">
        <f t="shared" si="5724"/>
        <v>0</v>
      </c>
      <c r="U1941" s="238">
        <f t="shared" si="5724"/>
        <v>0</v>
      </c>
      <c r="V1941" s="238">
        <f t="shared" si="5701"/>
        <v>0</v>
      </c>
      <c r="W1941" s="238">
        <f t="shared" si="5701"/>
        <v>0</v>
      </c>
      <c r="X1941" s="238">
        <f t="shared" si="5701"/>
        <v>0</v>
      </c>
      <c r="Y1941" s="238">
        <f t="shared" si="5725"/>
        <v>87000</v>
      </c>
      <c r="Z1941" s="238">
        <f t="shared" si="5725"/>
        <v>0</v>
      </c>
      <c r="AA1941" s="238">
        <f t="shared" si="5725"/>
        <v>0</v>
      </c>
      <c r="AB1941" s="238">
        <f t="shared" si="5703"/>
        <v>87000</v>
      </c>
      <c r="AC1941" s="238">
        <f t="shared" si="5704"/>
        <v>0</v>
      </c>
      <c r="AD1941" s="238">
        <f t="shared" si="5705"/>
        <v>0</v>
      </c>
      <c r="AE1941" s="238">
        <f t="shared" si="5726"/>
        <v>0</v>
      </c>
      <c r="AF1941" s="238">
        <f t="shared" si="5726"/>
        <v>0</v>
      </c>
      <c r="AG1941" s="238">
        <f t="shared" si="5726"/>
        <v>0</v>
      </c>
      <c r="AH1941" s="238">
        <f t="shared" si="5707"/>
        <v>87000</v>
      </c>
      <c r="AI1941" s="238">
        <f t="shared" si="5708"/>
        <v>0</v>
      </c>
      <c r="AJ1941" s="238">
        <f t="shared" si="5709"/>
        <v>0</v>
      </c>
      <c r="AK1941" s="238">
        <f t="shared" si="5727"/>
        <v>0</v>
      </c>
      <c r="AL1941" s="238">
        <f t="shared" si="5727"/>
        <v>0</v>
      </c>
      <c r="AM1941" s="238">
        <f t="shared" si="5727"/>
        <v>0</v>
      </c>
      <c r="AN1941" s="238">
        <f t="shared" si="5711"/>
        <v>87000</v>
      </c>
      <c r="AO1941" s="238">
        <f t="shared" si="5712"/>
        <v>0</v>
      </c>
      <c r="AP1941" s="238">
        <f t="shared" si="5713"/>
        <v>0</v>
      </c>
      <c r="AQ1941" s="238">
        <f t="shared" si="5728"/>
        <v>0</v>
      </c>
      <c r="AR1941" s="238">
        <f t="shared" si="5728"/>
        <v>0</v>
      </c>
      <c r="AS1941" s="238">
        <f t="shared" si="5728"/>
        <v>0</v>
      </c>
      <c r="AT1941" s="238">
        <f t="shared" si="5715"/>
        <v>87000</v>
      </c>
      <c r="AU1941" s="238">
        <f t="shared" si="5716"/>
        <v>0</v>
      </c>
      <c r="AV1941" s="238">
        <f t="shared" si="5717"/>
        <v>0</v>
      </c>
    </row>
    <row r="1942" spans="1:48" s="229" customFormat="1" ht="25.5" hidden="1">
      <c r="A1942" s="268" t="s">
        <v>311</v>
      </c>
      <c r="B1942" s="247" t="s">
        <v>401</v>
      </c>
      <c r="C1942" s="227" t="s">
        <v>20</v>
      </c>
      <c r="D1942" s="227" t="s">
        <v>16</v>
      </c>
      <c r="E1942" s="227" t="s">
        <v>19</v>
      </c>
      <c r="F1942" s="227" t="s">
        <v>126</v>
      </c>
      <c r="G1942" s="227" t="s">
        <v>147</v>
      </c>
      <c r="H1942" s="247" t="s">
        <v>310</v>
      </c>
      <c r="I1942" s="248"/>
      <c r="J1942" s="238">
        <f>J1943</f>
        <v>0</v>
      </c>
      <c r="K1942" s="238">
        <f t="shared" si="5723"/>
        <v>0</v>
      </c>
      <c r="L1942" s="238">
        <f t="shared" si="5723"/>
        <v>0</v>
      </c>
      <c r="M1942" s="238">
        <f t="shared" si="5723"/>
        <v>0</v>
      </c>
      <c r="N1942" s="238">
        <f t="shared" si="5723"/>
        <v>0</v>
      </c>
      <c r="O1942" s="238">
        <f t="shared" si="5723"/>
        <v>0</v>
      </c>
      <c r="P1942" s="238">
        <f>P1943</f>
        <v>0</v>
      </c>
      <c r="Q1942" s="238">
        <f t="shared" si="5724"/>
        <v>0</v>
      </c>
      <c r="R1942" s="238">
        <f t="shared" si="5724"/>
        <v>0</v>
      </c>
      <c r="S1942" s="238">
        <f t="shared" si="5724"/>
        <v>0</v>
      </c>
      <c r="T1942" s="238">
        <f t="shared" si="5724"/>
        <v>0</v>
      </c>
      <c r="U1942" s="238">
        <f t="shared" si="5724"/>
        <v>0</v>
      </c>
      <c r="V1942" s="238">
        <f t="shared" si="5701"/>
        <v>0</v>
      </c>
      <c r="W1942" s="238">
        <f t="shared" si="5701"/>
        <v>0</v>
      </c>
      <c r="X1942" s="238">
        <f t="shared" si="5701"/>
        <v>0</v>
      </c>
      <c r="Y1942" s="238">
        <f t="shared" si="5725"/>
        <v>87000</v>
      </c>
      <c r="Z1942" s="238">
        <f t="shared" si="5725"/>
        <v>0</v>
      </c>
      <c r="AA1942" s="238">
        <f t="shared" si="5725"/>
        <v>0</v>
      </c>
      <c r="AB1942" s="238">
        <f t="shared" si="5703"/>
        <v>87000</v>
      </c>
      <c r="AC1942" s="238">
        <f t="shared" si="5704"/>
        <v>0</v>
      </c>
      <c r="AD1942" s="238">
        <f t="shared" si="5705"/>
        <v>0</v>
      </c>
      <c r="AE1942" s="238">
        <f t="shared" si="5726"/>
        <v>0</v>
      </c>
      <c r="AF1942" s="238">
        <f t="shared" si="5726"/>
        <v>0</v>
      </c>
      <c r="AG1942" s="238">
        <f t="shared" si="5726"/>
        <v>0</v>
      </c>
      <c r="AH1942" s="238">
        <f t="shared" si="5707"/>
        <v>87000</v>
      </c>
      <c r="AI1942" s="238">
        <f t="shared" si="5708"/>
        <v>0</v>
      </c>
      <c r="AJ1942" s="238">
        <f t="shared" si="5709"/>
        <v>0</v>
      </c>
      <c r="AK1942" s="238">
        <f t="shared" si="5727"/>
        <v>0</v>
      </c>
      <c r="AL1942" s="238">
        <f t="shared" si="5727"/>
        <v>0</v>
      </c>
      <c r="AM1942" s="238">
        <f t="shared" si="5727"/>
        <v>0</v>
      </c>
      <c r="AN1942" s="238">
        <f t="shared" si="5711"/>
        <v>87000</v>
      </c>
      <c r="AO1942" s="238">
        <f t="shared" si="5712"/>
        <v>0</v>
      </c>
      <c r="AP1942" s="238">
        <f t="shared" si="5713"/>
        <v>0</v>
      </c>
      <c r="AQ1942" s="238">
        <f t="shared" si="5728"/>
        <v>0</v>
      </c>
      <c r="AR1942" s="238">
        <f t="shared" si="5728"/>
        <v>0</v>
      </c>
      <c r="AS1942" s="238">
        <f t="shared" si="5728"/>
        <v>0</v>
      </c>
      <c r="AT1942" s="238">
        <f t="shared" si="5715"/>
        <v>87000</v>
      </c>
      <c r="AU1942" s="238">
        <f t="shared" si="5716"/>
        <v>0</v>
      </c>
      <c r="AV1942" s="238">
        <f t="shared" si="5717"/>
        <v>0</v>
      </c>
    </row>
    <row r="1943" spans="1:48" s="229" customFormat="1" ht="25.5" hidden="1">
      <c r="A1943" s="240" t="s">
        <v>259</v>
      </c>
      <c r="B1943" s="247" t="s">
        <v>401</v>
      </c>
      <c r="C1943" s="227" t="s">
        <v>20</v>
      </c>
      <c r="D1943" s="227" t="s">
        <v>16</v>
      </c>
      <c r="E1943" s="227" t="s">
        <v>19</v>
      </c>
      <c r="F1943" s="227" t="s">
        <v>126</v>
      </c>
      <c r="G1943" s="227" t="s">
        <v>147</v>
      </c>
      <c r="H1943" s="247" t="s">
        <v>310</v>
      </c>
      <c r="I1943" s="248" t="s">
        <v>93</v>
      </c>
      <c r="J1943" s="238">
        <f>J1944</f>
        <v>0</v>
      </c>
      <c r="K1943" s="238">
        <f t="shared" si="5723"/>
        <v>0</v>
      </c>
      <c r="L1943" s="238">
        <f t="shared" si="5723"/>
        <v>0</v>
      </c>
      <c r="M1943" s="238">
        <f t="shared" si="5723"/>
        <v>0</v>
      </c>
      <c r="N1943" s="238">
        <f t="shared" si="5723"/>
        <v>0</v>
      </c>
      <c r="O1943" s="238">
        <f t="shared" si="5723"/>
        <v>0</v>
      </c>
      <c r="P1943" s="238">
        <f>P1944</f>
        <v>0</v>
      </c>
      <c r="Q1943" s="238">
        <f t="shared" si="5724"/>
        <v>0</v>
      </c>
      <c r="R1943" s="238">
        <f t="shared" si="5724"/>
        <v>0</v>
      </c>
      <c r="S1943" s="238">
        <f t="shared" si="5724"/>
        <v>0</v>
      </c>
      <c r="T1943" s="238">
        <f t="shared" si="5724"/>
        <v>0</v>
      </c>
      <c r="U1943" s="238">
        <f t="shared" si="5724"/>
        <v>0</v>
      </c>
      <c r="V1943" s="238">
        <f t="shared" si="5701"/>
        <v>0</v>
      </c>
      <c r="W1943" s="238">
        <f t="shared" si="5701"/>
        <v>0</v>
      </c>
      <c r="X1943" s="238">
        <f t="shared" si="5701"/>
        <v>0</v>
      </c>
      <c r="Y1943" s="238">
        <f t="shared" si="5725"/>
        <v>87000</v>
      </c>
      <c r="Z1943" s="238">
        <f t="shared" si="5725"/>
        <v>0</v>
      </c>
      <c r="AA1943" s="238">
        <f t="shared" si="5725"/>
        <v>0</v>
      </c>
      <c r="AB1943" s="238">
        <f t="shared" si="5703"/>
        <v>87000</v>
      </c>
      <c r="AC1943" s="238">
        <f t="shared" si="5704"/>
        <v>0</v>
      </c>
      <c r="AD1943" s="238">
        <f t="shared" si="5705"/>
        <v>0</v>
      </c>
      <c r="AE1943" s="238">
        <f t="shared" si="5726"/>
        <v>0</v>
      </c>
      <c r="AF1943" s="238">
        <f t="shared" si="5726"/>
        <v>0</v>
      </c>
      <c r="AG1943" s="238">
        <f t="shared" si="5726"/>
        <v>0</v>
      </c>
      <c r="AH1943" s="238">
        <f t="shared" si="5707"/>
        <v>87000</v>
      </c>
      <c r="AI1943" s="238">
        <f t="shared" si="5708"/>
        <v>0</v>
      </c>
      <c r="AJ1943" s="238">
        <f t="shared" si="5709"/>
        <v>0</v>
      </c>
      <c r="AK1943" s="238">
        <f t="shared" si="5727"/>
        <v>0</v>
      </c>
      <c r="AL1943" s="238">
        <f t="shared" si="5727"/>
        <v>0</v>
      </c>
      <c r="AM1943" s="238">
        <f t="shared" si="5727"/>
        <v>0</v>
      </c>
      <c r="AN1943" s="238">
        <f t="shared" si="5711"/>
        <v>87000</v>
      </c>
      <c r="AO1943" s="238">
        <f t="shared" si="5712"/>
        <v>0</v>
      </c>
      <c r="AP1943" s="238">
        <f t="shared" si="5713"/>
        <v>0</v>
      </c>
      <c r="AQ1943" s="238">
        <f t="shared" si="5728"/>
        <v>0</v>
      </c>
      <c r="AR1943" s="238">
        <f t="shared" si="5728"/>
        <v>0</v>
      </c>
      <c r="AS1943" s="238">
        <f t="shared" si="5728"/>
        <v>0</v>
      </c>
      <c r="AT1943" s="238">
        <f t="shared" si="5715"/>
        <v>87000</v>
      </c>
      <c r="AU1943" s="238">
        <f t="shared" si="5716"/>
        <v>0</v>
      </c>
      <c r="AV1943" s="238">
        <f t="shared" si="5717"/>
        <v>0</v>
      </c>
    </row>
    <row r="1944" spans="1:48" s="229" customFormat="1" ht="25.5" hidden="1">
      <c r="A1944" s="239" t="s">
        <v>97</v>
      </c>
      <c r="B1944" s="247" t="s">
        <v>401</v>
      </c>
      <c r="C1944" s="227" t="s">
        <v>20</v>
      </c>
      <c r="D1944" s="227" t="s">
        <v>16</v>
      </c>
      <c r="E1944" s="227" t="s">
        <v>19</v>
      </c>
      <c r="F1944" s="227" t="s">
        <v>126</v>
      </c>
      <c r="G1944" s="227" t="s">
        <v>147</v>
      </c>
      <c r="H1944" s="247" t="s">
        <v>310</v>
      </c>
      <c r="I1944" s="248" t="s">
        <v>94</v>
      </c>
      <c r="J1944" s="238"/>
      <c r="K1944" s="238"/>
      <c r="L1944" s="238"/>
      <c r="M1944" s="238"/>
      <c r="N1944" s="238"/>
      <c r="O1944" s="238"/>
      <c r="P1944" s="238"/>
      <c r="Q1944" s="238"/>
      <c r="R1944" s="238"/>
      <c r="S1944" s="238"/>
      <c r="T1944" s="238">
        <f>T2427+T2730+T2809+T2870+T3160</f>
        <v>0</v>
      </c>
      <c r="U1944" s="238">
        <f>U2427+U2730+U2809+U2870+U3160</f>
        <v>0</v>
      </c>
      <c r="V1944" s="238">
        <f t="shared" si="5701"/>
        <v>0</v>
      </c>
      <c r="W1944" s="238">
        <f t="shared" si="5701"/>
        <v>0</v>
      </c>
      <c r="X1944" s="238">
        <f t="shared" si="5701"/>
        <v>0</v>
      </c>
      <c r="Y1944" s="238">
        <v>87000</v>
      </c>
      <c r="Z1944" s="238"/>
      <c r="AA1944" s="238"/>
      <c r="AB1944" s="238">
        <f t="shared" si="5703"/>
        <v>87000</v>
      </c>
      <c r="AC1944" s="238">
        <f t="shared" si="5704"/>
        <v>0</v>
      </c>
      <c r="AD1944" s="238">
        <f t="shared" si="5705"/>
        <v>0</v>
      </c>
      <c r="AE1944" s="238"/>
      <c r="AF1944" s="238"/>
      <c r="AG1944" s="238"/>
      <c r="AH1944" s="238">
        <f t="shared" si="5707"/>
        <v>87000</v>
      </c>
      <c r="AI1944" s="238">
        <f t="shared" si="5708"/>
        <v>0</v>
      </c>
      <c r="AJ1944" s="238">
        <f t="shared" si="5709"/>
        <v>0</v>
      </c>
      <c r="AK1944" s="238"/>
      <c r="AL1944" s="238"/>
      <c r="AM1944" s="238"/>
      <c r="AN1944" s="238">
        <f t="shared" si="5711"/>
        <v>87000</v>
      </c>
      <c r="AO1944" s="238">
        <f t="shared" si="5712"/>
        <v>0</v>
      </c>
      <c r="AP1944" s="238">
        <f t="shared" si="5713"/>
        <v>0</v>
      </c>
      <c r="AQ1944" s="238"/>
      <c r="AR1944" s="238"/>
      <c r="AS1944" s="238"/>
      <c r="AT1944" s="238">
        <f t="shared" si="5715"/>
        <v>87000</v>
      </c>
      <c r="AU1944" s="238">
        <f t="shared" si="5716"/>
        <v>0</v>
      </c>
      <c r="AV1944" s="238">
        <f t="shared" si="5717"/>
        <v>0</v>
      </c>
    </row>
    <row r="1945" spans="1:48" s="229" customFormat="1" hidden="1">
      <c r="A1945" s="235" t="s">
        <v>82</v>
      </c>
      <c r="B1945" s="227" t="s">
        <v>401</v>
      </c>
      <c r="C1945" s="227" t="s">
        <v>20</v>
      </c>
      <c r="D1945" s="227" t="s">
        <v>16</v>
      </c>
      <c r="E1945" s="227" t="s">
        <v>81</v>
      </c>
      <c r="F1945" s="227" t="s">
        <v>69</v>
      </c>
      <c r="G1945" s="227" t="s">
        <v>147</v>
      </c>
      <c r="H1945" s="227" t="s">
        <v>148</v>
      </c>
      <c r="I1945" s="237"/>
      <c r="J1945" s="238"/>
      <c r="K1945" s="238"/>
      <c r="L1945" s="238"/>
      <c r="M1945" s="238"/>
      <c r="N1945" s="238"/>
      <c r="O1945" s="238"/>
      <c r="P1945" s="238">
        <f>P1946</f>
        <v>3284195</v>
      </c>
      <c r="Q1945" s="238">
        <f t="shared" ref="Q1945:U1945" si="5729">Q1946</f>
        <v>3315437.92</v>
      </c>
      <c r="R1945" s="238">
        <f t="shared" si="5729"/>
        <v>3291341.89</v>
      </c>
      <c r="S1945" s="238">
        <f t="shared" si="5729"/>
        <v>0</v>
      </c>
      <c r="T1945" s="238">
        <f t="shared" si="5729"/>
        <v>0</v>
      </c>
      <c r="U1945" s="238">
        <f t="shared" si="5729"/>
        <v>0</v>
      </c>
      <c r="V1945" s="238">
        <f t="shared" si="5701"/>
        <v>3284195</v>
      </c>
      <c r="W1945" s="238">
        <f t="shared" si="5701"/>
        <v>3315437.92</v>
      </c>
      <c r="X1945" s="238">
        <f t="shared" si="5701"/>
        <v>3291341.89</v>
      </c>
      <c r="Y1945" s="238">
        <f>Y1946+Y1953</f>
        <v>29000</v>
      </c>
      <c r="Z1945" s="238">
        <f t="shared" ref="Z1945:AA1945" si="5730">Z1946+Z1953</f>
        <v>0</v>
      </c>
      <c r="AA1945" s="238">
        <f t="shared" si="5730"/>
        <v>0</v>
      </c>
      <c r="AB1945" s="238">
        <f t="shared" si="5703"/>
        <v>3313195</v>
      </c>
      <c r="AC1945" s="238">
        <f t="shared" si="5704"/>
        <v>3315437.92</v>
      </c>
      <c r="AD1945" s="238">
        <f t="shared" si="5705"/>
        <v>3291341.89</v>
      </c>
      <c r="AE1945" s="238">
        <f>AE1946+AE1953</f>
        <v>0</v>
      </c>
      <c r="AF1945" s="238">
        <f t="shared" ref="AF1945:AG1945" si="5731">AF1946+AF1953</f>
        <v>0</v>
      </c>
      <c r="AG1945" s="238">
        <f t="shared" si="5731"/>
        <v>0</v>
      </c>
      <c r="AH1945" s="238">
        <f t="shared" si="5707"/>
        <v>3313195</v>
      </c>
      <c r="AI1945" s="238">
        <f t="shared" si="5708"/>
        <v>3315437.92</v>
      </c>
      <c r="AJ1945" s="238">
        <f t="shared" si="5709"/>
        <v>3291341.89</v>
      </c>
      <c r="AK1945" s="238">
        <f>AK1946+AK1953</f>
        <v>0</v>
      </c>
      <c r="AL1945" s="238">
        <f t="shared" ref="AL1945:AM1945" si="5732">AL1946+AL1953</f>
        <v>0</v>
      </c>
      <c r="AM1945" s="238">
        <f t="shared" si="5732"/>
        <v>0</v>
      </c>
      <c r="AN1945" s="238">
        <f t="shared" si="5711"/>
        <v>3313195</v>
      </c>
      <c r="AO1945" s="238">
        <f t="shared" si="5712"/>
        <v>3315437.92</v>
      </c>
      <c r="AP1945" s="238">
        <f t="shared" si="5713"/>
        <v>3291341.89</v>
      </c>
      <c r="AQ1945" s="238">
        <f>AQ1946+AQ1953</f>
        <v>-15800</v>
      </c>
      <c r="AR1945" s="238">
        <f t="shared" ref="AR1945:AS1945" si="5733">AR1946+AR1953</f>
        <v>0</v>
      </c>
      <c r="AS1945" s="238">
        <f t="shared" si="5733"/>
        <v>0</v>
      </c>
      <c r="AT1945" s="238">
        <f t="shared" si="5715"/>
        <v>3297395</v>
      </c>
      <c r="AU1945" s="238">
        <f t="shared" si="5716"/>
        <v>3315437.92</v>
      </c>
      <c r="AV1945" s="238">
        <f t="shared" si="5717"/>
        <v>3291341.89</v>
      </c>
    </row>
    <row r="1946" spans="1:48" s="229" customFormat="1" ht="25.5" hidden="1">
      <c r="A1946" s="235" t="s">
        <v>86</v>
      </c>
      <c r="B1946" s="227" t="s">
        <v>401</v>
      </c>
      <c r="C1946" s="227" t="s">
        <v>20</v>
      </c>
      <c r="D1946" s="227" t="s">
        <v>16</v>
      </c>
      <c r="E1946" s="227" t="s">
        <v>81</v>
      </c>
      <c r="F1946" s="227" t="s">
        <v>69</v>
      </c>
      <c r="G1946" s="227" t="s">
        <v>147</v>
      </c>
      <c r="H1946" s="227" t="s">
        <v>157</v>
      </c>
      <c r="I1946" s="237"/>
      <c r="J1946" s="238"/>
      <c r="K1946" s="238"/>
      <c r="L1946" s="238"/>
      <c r="M1946" s="238"/>
      <c r="N1946" s="238"/>
      <c r="O1946" s="238"/>
      <c r="P1946" s="238">
        <f>P1947+P1949+P1951</f>
        <v>3284195</v>
      </c>
      <c r="Q1946" s="238">
        <f t="shared" ref="Q1946:U1946" si="5734">Q1947+Q1949+Q1951</f>
        <v>3315437.92</v>
      </c>
      <c r="R1946" s="238">
        <f t="shared" si="5734"/>
        <v>3291341.89</v>
      </c>
      <c r="S1946" s="238">
        <f t="shared" si="5734"/>
        <v>0</v>
      </c>
      <c r="T1946" s="238">
        <f t="shared" si="5734"/>
        <v>0</v>
      </c>
      <c r="U1946" s="238">
        <f t="shared" si="5734"/>
        <v>0</v>
      </c>
      <c r="V1946" s="238">
        <f t="shared" si="5701"/>
        <v>3284195</v>
      </c>
      <c r="W1946" s="238">
        <f t="shared" si="5701"/>
        <v>3315437.92</v>
      </c>
      <c r="X1946" s="238">
        <f t="shared" si="5701"/>
        <v>3291341.89</v>
      </c>
      <c r="Y1946" s="238">
        <f t="shared" ref="Y1946:AA1946" si="5735">Y1947+Y1949+Y1951</f>
        <v>26000</v>
      </c>
      <c r="Z1946" s="238">
        <f t="shared" si="5735"/>
        <v>0</v>
      </c>
      <c r="AA1946" s="238">
        <f t="shared" si="5735"/>
        <v>0</v>
      </c>
      <c r="AB1946" s="238">
        <f t="shared" si="5703"/>
        <v>3310195</v>
      </c>
      <c r="AC1946" s="238">
        <f t="shared" si="5704"/>
        <v>3315437.92</v>
      </c>
      <c r="AD1946" s="238">
        <f t="shared" si="5705"/>
        <v>3291341.89</v>
      </c>
      <c r="AE1946" s="238">
        <f t="shared" ref="AE1946:AG1946" si="5736">AE1947+AE1949+AE1951</f>
        <v>0</v>
      </c>
      <c r="AF1946" s="238">
        <f t="shared" si="5736"/>
        <v>0</v>
      </c>
      <c r="AG1946" s="238">
        <f t="shared" si="5736"/>
        <v>0</v>
      </c>
      <c r="AH1946" s="238">
        <f t="shared" si="5707"/>
        <v>3310195</v>
      </c>
      <c r="AI1946" s="238">
        <f t="shared" si="5708"/>
        <v>3315437.92</v>
      </c>
      <c r="AJ1946" s="238">
        <f t="shared" si="5709"/>
        <v>3291341.89</v>
      </c>
      <c r="AK1946" s="238">
        <f t="shared" ref="AK1946:AM1946" si="5737">AK1947+AK1949+AK1951</f>
        <v>0</v>
      </c>
      <c r="AL1946" s="238">
        <f t="shared" si="5737"/>
        <v>0</v>
      </c>
      <c r="AM1946" s="238">
        <f t="shared" si="5737"/>
        <v>0</v>
      </c>
      <c r="AN1946" s="238">
        <f t="shared" si="5711"/>
        <v>3310195</v>
      </c>
      <c r="AO1946" s="238">
        <f t="shared" si="5712"/>
        <v>3315437.92</v>
      </c>
      <c r="AP1946" s="238">
        <f t="shared" si="5713"/>
        <v>3291341.89</v>
      </c>
      <c r="AQ1946" s="238">
        <f t="shared" ref="AQ1946:AS1946" si="5738">AQ1947+AQ1949+AQ1951</f>
        <v>-15800</v>
      </c>
      <c r="AR1946" s="238">
        <f t="shared" si="5738"/>
        <v>0</v>
      </c>
      <c r="AS1946" s="238">
        <f t="shared" si="5738"/>
        <v>0</v>
      </c>
      <c r="AT1946" s="238">
        <f t="shared" si="5715"/>
        <v>3294395</v>
      </c>
      <c r="AU1946" s="238">
        <f t="shared" si="5716"/>
        <v>3315437.92</v>
      </c>
      <c r="AV1946" s="238">
        <f t="shared" si="5717"/>
        <v>3291341.89</v>
      </c>
    </row>
    <row r="1947" spans="1:48" s="229" customFormat="1" ht="38.25" hidden="1">
      <c r="A1947" s="239" t="s">
        <v>95</v>
      </c>
      <c r="B1947" s="227" t="s">
        <v>401</v>
      </c>
      <c r="C1947" s="227" t="s">
        <v>20</v>
      </c>
      <c r="D1947" s="227" t="s">
        <v>16</v>
      </c>
      <c r="E1947" s="227" t="s">
        <v>81</v>
      </c>
      <c r="F1947" s="227" t="s">
        <v>69</v>
      </c>
      <c r="G1947" s="227" t="s">
        <v>147</v>
      </c>
      <c r="H1947" s="227" t="s">
        <v>157</v>
      </c>
      <c r="I1947" s="237" t="s">
        <v>91</v>
      </c>
      <c r="J1947" s="238"/>
      <c r="K1947" s="238"/>
      <c r="L1947" s="238"/>
      <c r="M1947" s="238"/>
      <c r="N1947" s="238"/>
      <c r="O1947" s="238"/>
      <c r="P1947" s="238">
        <f>P1948</f>
        <v>3178224</v>
      </c>
      <c r="Q1947" s="238">
        <f t="shared" ref="Q1947:U1947" si="5739">Q1948</f>
        <v>3209254</v>
      </c>
      <c r="R1947" s="238">
        <f t="shared" si="5739"/>
        <v>3210594.5300000003</v>
      </c>
      <c r="S1947" s="238">
        <f t="shared" si="5739"/>
        <v>0</v>
      </c>
      <c r="T1947" s="238">
        <f t="shared" si="5739"/>
        <v>0</v>
      </c>
      <c r="U1947" s="238">
        <f t="shared" si="5739"/>
        <v>0</v>
      </c>
      <c r="V1947" s="238">
        <f t="shared" si="5701"/>
        <v>3178224</v>
      </c>
      <c r="W1947" s="238">
        <f t="shared" si="5701"/>
        <v>3209254</v>
      </c>
      <c r="X1947" s="238">
        <f t="shared" si="5701"/>
        <v>3210594.5300000003</v>
      </c>
      <c r="Y1947" s="238">
        <f t="shared" ref="Y1947:AA1947" si="5740">Y1948</f>
        <v>0</v>
      </c>
      <c r="Z1947" s="238">
        <f t="shared" si="5740"/>
        <v>0</v>
      </c>
      <c r="AA1947" s="238">
        <f t="shared" si="5740"/>
        <v>0</v>
      </c>
      <c r="AB1947" s="238">
        <f t="shared" si="5703"/>
        <v>3178224</v>
      </c>
      <c r="AC1947" s="238">
        <f t="shared" si="5704"/>
        <v>3209254</v>
      </c>
      <c r="AD1947" s="238">
        <f t="shared" si="5705"/>
        <v>3210594.5300000003</v>
      </c>
      <c r="AE1947" s="238">
        <f t="shared" ref="AE1947:AG1947" si="5741">AE1948</f>
        <v>0</v>
      </c>
      <c r="AF1947" s="238">
        <f t="shared" si="5741"/>
        <v>0</v>
      </c>
      <c r="AG1947" s="238">
        <f t="shared" si="5741"/>
        <v>0</v>
      </c>
      <c r="AH1947" s="238">
        <f t="shared" si="5707"/>
        <v>3178224</v>
      </c>
      <c r="AI1947" s="238">
        <f t="shared" si="5708"/>
        <v>3209254</v>
      </c>
      <c r="AJ1947" s="238">
        <f t="shared" si="5709"/>
        <v>3210594.5300000003</v>
      </c>
      <c r="AK1947" s="238">
        <f t="shared" ref="AK1947:AM1947" si="5742">AK1948</f>
        <v>0</v>
      </c>
      <c r="AL1947" s="238">
        <f t="shared" si="5742"/>
        <v>0</v>
      </c>
      <c r="AM1947" s="238">
        <f t="shared" si="5742"/>
        <v>0</v>
      </c>
      <c r="AN1947" s="238">
        <f t="shared" si="5711"/>
        <v>3178224</v>
      </c>
      <c r="AO1947" s="238">
        <f t="shared" si="5712"/>
        <v>3209254</v>
      </c>
      <c r="AP1947" s="238">
        <f t="shared" si="5713"/>
        <v>3210594.5300000003</v>
      </c>
      <c r="AQ1947" s="238">
        <f t="shared" ref="AQ1947:AS1947" si="5743">AQ1948</f>
        <v>-45800</v>
      </c>
      <c r="AR1947" s="238">
        <f t="shared" si="5743"/>
        <v>0</v>
      </c>
      <c r="AS1947" s="238">
        <f t="shared" si="5743"/>
        <v>0</v>
      </c>
      <c r="AT1947" s="238">
        <f t="shared" si="5715"/>
        <v>3132424</v>
      </c>
      <c r="AU1947" s="238">
        <f t="shared" si="5716"/>
        <v>3209254</v>
      </c>
      <c r="AV1947" s="238">
        <f t="shared" si="5717"/>
        <v>3210594.5300000003</v>
      </c>
    </row>
    <row r="1948" spans="1:48" s="229" customFormat="1" hidden="1">
      <c r="A1948" s="239" t="s">
        <v>102</v>
      </c>
      <c r="B1948" s="227" t="s">
        <v>401</v>
      </c>
      <c r="C1948" s="227" t="s">
        <v>20</v>
      </c>
      <c r="D1948" s="227" t="s">
        <v>16</v>
      </c>
      <c r="E1948" s="227" t="s">
        <v>81</v>
      </c>
      <c r="F1948" s="227" t="s">
        <v>69</v>
      </c>
      <c r="G1948" s="227" t="s">
        <v>147</v>
      </c>
      <c r="H1948" s="227" t="s">
        <v>157</v>
      </c>
      <c r="I1948" s="237" t="s">
        <v>101</v>
      </c>
      <c r="J1948" s="238"/>
      <c r="K1948" s="238"/>
      <c r="L1948" s="238"/>
      <c r="M1948" s="238"/>
      <c r="N1948" s="238"/>
      <c r="O1948" s="238"/>
      <c r="P1948" s="238">
        <f>2184738+75201+918285</f>
        <v>3178224</v>
      </c>
      <c r="Q1948" s="238">
        <f>2187570+75201+946483</f>
        <v>3209254</v>
      </c>
      <c r="R1948" s="238">
        <f>2209445+45201+955948.53</f>
        <v>3210594.5300000003</v>
      </c>
      <c r="S1948" s="238"/>
      <c r="T1948" s="238"/>
      <c r="U1948" s="238"/>
      <c r="V1948" s="238">
        <f t="shared" si="5701"/>
        <v>3178224</v>
      </c>
      <c r="W1948" s="238">
        <f t="shared" si="5701"/>
        <v>3209254</v>
      </c>
      <c r="X1948" s="238">
        <f t="shared" si="5701"/>
        <v>3210594.5300000003</v>
      </c>
      <c r="Y1948" s="238"/>
      <c r="Z1948" s="238"/>
      <c r="AA1948" s="238"/>
      <c r="AB1948" s="238">
        <f t="shared" si="5703"/>
        <v>3178224</v>
      </c>
      <c r="AC1948" s="238">
        <f t="shared" si="5704"/>
        <v>3209254</v>
      </c>
      <c r="AD1948" s="238">
        <f t="shared" si="5705"/>
        <v>3210594.5300000003</v>
      </c>
      <c r="AE1948" s="238"/>
      <c r="AF1948" s="238"/>
      <c r="AG1948" s="238"/>
      <c r="AH1948" s="238">
        <f t="shared" si="5707"/>
        <v>3178224</v>
      </c>
      <c r="AI1948" s="238">
        <f t="shared" si="5708"/>
        <v>3209254</v>
      </c>
      <c r="AJ1948" s="238">
        <f t="shared" si="5709"/>
        <v>3210594.5300000003</v>
      </c>
      <c r="AK1948" s="238"/>
      <c r="AL1948" s="238"/>
      <c r="AM1948" s="238"/>
      <c r="AN1948" s="238">
        <f t="shared" si="5711"/>
        <v>3178224</v>
      </c>
      <c r="AO1948" s="238">
        <f t="shared" si="5712"/>
        <v>3209254</v>
      </c>
      <c r="AP1948" s="238">
        <f t="shared" si="5713"/>
        <v>3210594.5300000003</v>
      </c>
      <c r="AQ1948" s="238">
        <v>-45800</v>
      </c>
      <c r="AR1948" s="238"/>
      <c r="AS1948" s="238"/>
      <c r="AT1948" s="238">
        <f t="shared" si="5715"/>
        <v>3132424</v>
      </c>
      <c r="AU1948" s="238">
        <f t="shared" si="5716"/>
        <v>3209254</v>
      </c>
      <c r="AV1948" s="238">
        <f t="shared" si="5717"/>
        <v>3210594.5300000003</v>
      </c>
    </row>
    <row r="1949" spans="1:48" s="229" customFormat="1" ht="25.5" hidden="1">
      <c r="A1949" s="240" t="s">
        <v>259</v>
      </c>
      <c r="B1949" s="227" t="s">
        <v>401</v>
      </c>
      <c r="C1949" s="227" t="s">
        <v>20</v>
      </c>
      <c r="D1949" s="227" t="s">
        <v>16</v>
      </c>
      <c r="E1949" s="227" t="s">
        <v>81</v>
      </c>
      <c r="F1949" s="227" t="s">
        <v>69</v>
      </c>
      <c r="G1949" s="227" t="s">
        <v>147</v>
      </c>
      <c r="H1949" s="227" t="s">
        <v>157</v>
      </c>
      <c r="I1949" s="237" t="s">
        <v>93</v>
      </c>
      <c r="J1949" s="238"/>
      <c r="K1949" s="238"/>
      <c r="L1949" s="238"/>
      <c r="M1949" s="238"/>
      <c r="N1949" s="238"/>
      <c r="O1949" s="238"/>
      <c r="P1949" s="238">
        <f>P1950</f>
        <v>98971</v>
      </c>
      <c r="Q1949" s="238">
        <f t="shared" ref="Q1949:U1949" si="5744">Q1950</f>
        <v>99183.92</v>
      </c>
      <c r="R1949" s="238">
        <f t="shared" si="5744"/>
        <v>73747.360000000001</v>
      </c>
      <c r="S1949" s="238">
        <f t="shared" si="5744"/>
        <v>0</v>
      </c>
      <c r="T1949" s="238">
        <f t="shared" si="5744"/>
        <v>0</v>
      </c>
      <c r="U1949" s="238">
        <f t="shared" si="5744"/>
        <v>0</v>
      </c>
      <c r="V1949" s="238">
        <f t="shared" si="5701"/>
        <v>98971</v>
      </c>
      <c r="W1949" s="238">
        <f t="shared" si="5701"/>
        <v>99183.92</v>
      </c>
      <c r="X1949" s="238">
        <f t="shared" si="5701"/>
        <v>73747.360000000001</v>
      </c>
      <c r="Y1949" s="238">
        <f t="shared" ref="Y1949:AA1949" si="5745">Y1950</f>
        <v>26000</v>
      </c>
      <c r="Z1949" s="238">
        <f t="shared" si="5745"/>
        <v>0</v>
      </c>
      <c r="AA1949" s="238">
        <f t="shared" si="5745"/>
        <v>0</v>
      </c>
      <c r="AB1949" s="238">
        <f t="shared" si="5703"/>
        <v>124971</v>
      </c>
      <c r="AC1949" s="238">
        <f t="shared" si="5704"/>
        <v>99183.92</v>
      </c>
      <c r="AD1949" s="238">
        <f t="shared" si="5705"/>
        <v>73747.360000000001</v>
      </c>
      <c r="AE1949" s="238">
        <f t="shared" ref="AE1949:AG1949" si="5746">AE1950</f>
        <v>0</v>
      </c>
      <c r="AF1949" s="238">
        <f t="shared" si="5746"/>
        <v>0</v>
      </c>
      <c r="AG1949" s="238">
        <f t="shared" si="5746"/>
        <v>0</v>
      </c>
      <c r="AH1949" s="238">
        <f t="shared" si="5707"/>
        <v>124971</v>
      </c>
      <c r="AI1949" s="238">
        <f t="shared" si="5708"/>
        <v>99183.92</v>
      </c>
      <c r="AJ1949" s="238">
        <f t="shared" si="5709"/>
        <v>73747.360000000001</v>
      </c>
      <c r="AK1949" s="238">
        <f t="shared" ref="AK1949:AM1949" si="5747">AK1950</f>
        <v>-2595</v>
      </c>
      <c r="AL1949" s="238">
        <f t="shared" si="5747"/>
        <v>0</v>
      </c>
      <c r="AM1949" s="238">
        <f t="shared" si="5747"/>
        <v>0</v>
      </c>
      <c r="AN1949" s="238">
        <f t="shared" si="5711"/>
        <v>122376</v>
      </c>
      <c r="AO1949" s="238">
        <f t="shared" si="5712"/>
        <v>99183.92</v>
      </c>
      <c r="AP1949" s="238">
        <f t="shared" si="5713"/>
        <v>73747.360000000001</v>
      </c>
      <c r="AQ1949" s="238">
        <f t="shared" ref="AQ1949:AS1949" si="5748">AQ1950</f>
        <v>30000</v>
      </c>
      <c r="AR1949" s="238">
        <f t="shared" si="5748"/>
        <v>0</v>
      </c>
      <c r="AS1949" s="238">
        <f t="shared" si="5748"/>
        <v>0</v>
      </c>
      <c r="AT1949" s="238">
        <f t="shared" si="5715"/>
        <v>152376</v>
      </c>
      <c r="AU1949" s="238">
        <f t="shared" si="5716"/>
        <v>99183.92</v>
      </c>
      <c r="AV1949" s="238">
        <f t="shared" si="5717"/>
        <v>73747.360000000001</v>
      </c>
    </row>
    <row r="1950" spans="1:48" s="229" customFormat="1" ht="25.5" hidden="1">
      <c r="A1950" s="239" t="s">
        <v>97</v>
      </c>
      <c r="B1950" s="227" t="s">
        <v>401</v>
      </c>
      <c r="C1950" s="227" t="s">
        <v>20</v>
      </c>
      <c r="D1950" s="227" t="s">
        <v>16</v>
      </c>
      <c r="E1950" s="227" t="s">
        <v>81</v>
      </c>
      <c r="F1950" s="227" t="s">
        <v>69</v>
      </c>
      <c r="G1950" s="227" t="s">
        <v>147</v>
      </c>
      <c r="H1950" s="227" t="s">
        <v>157</v>
      </c>
      <c r="I1950" s="237" t="s">
        <v>94</v>
      </c>
      <c r="J1950" s="238"/>
      <c r="K1950" s="238"/>
      <c r="L1950" s="238"/>
      <c r="M1950" s="238"/>
      <c r="N1950" s="238"/>
      <c r="O1950" s="238"/>
      <c r="P1950" s="238">
        <v>98971</v>
      </c>
      <c r="Q1950" s="238">
        <v>99183.92</v>
      </c>
      <c r="R1950" s="238">
        <v>73747.360000000001</v>
      </c>
      <c r="S1950" s="238"/>
      <c r="T1950" s="238"/>
      <c r="U1950" s="238"/>
      <c r="V1950" s="238">
        <f t="shared" si="5701"/>
        <v>98971</v>
      </c>
      <c r="W1950" s="238">
        <f t="shared" si="5701"/>
        <v>99183.92</v>
      </c>
      <c r="X1950" s="238">
        <f t="shared" si="5701"/>
        <v>73747.360000000001</v>
      </c>
      <c r="Y1950" s="238">
        <f>15000+11000</f>
        <v>26000</v>
      </c>
      <c r="Z1950" s="238"/>
      <c r="AA1950" s="238"/>
      <c r="AB1950" s="238">
        <f t="shared" si="5703"/>
        <v>124971</v>
      </c>
      <c r="AC1950" s="238">
        <f t="shared" si="5704"/>
        <v>99183.92</v>
      </c>
      <c r="AD1950" s="238">
        <f t="shared" si="5705"/>
        <v>73747.360000000001</v>
      </c>
      <c r="AE1950" s="238"/>
      <c r="AF1950" s="238"/>
      <c r="AG1950" s="238"/>
      <c r="AH1950" s="238">
        <f t="shared" si="5707"/>
        <v>124971</v>
      </c>
      <c r="AI1950" s="238">
        <f t="shared" si="5708"/>
        <v>99183.92</v>
      </c>
      <c r="AJ1950" s="238">
        <f t="shared" si="5709"/>
        <v>73747.360000000001</v>
      </c>
      <c r="AK1950" s="238">
        <v>-2595</v>
      </c>
      <c r="AL1950" s="238"/>
      <c r="AM1950" s="238"/>
      <c r="AN1950" s="238">
        <f t="shared" si="5711"/>
        <v>122376</v>
      </c>
      <c r="AO1950" s="238">
        <f t="shared" si="5712"/>
        <v>99183.92</v>
      </c>
      <c r="AP1950" s="238">
        <f t="shared" si="5713"/>
        <v>73747.360000000001</v>
      </c>
      <c r="AQ1950" s="238">
        <v>30000</v>
      </c>
      <c r="AR1950" s="238"/>
      <c r="AS1950" s="238"/>
      <c r="AT1950" s="238">
        <f t="shared" si="5715"/>
        <v>152376</v>
      </c>
      <c r="AU1950" s="238">
        <f t="shared" si="5716"/>
        <v>99183.92</v>
      </c>
      <c r="AV1950" s="238">
        <f t="shared" si="5717"/>
        <v>73747.360000000001</v>
      </c>
    </row>
    <row r="1951" spans="1:48" s="229" customFormat="1" hidden="1">
      <c r="A1951" s="239" t="s">
        <v>79</v>
      </c>
      <c r="B1951" s="227" t="s">
        <v>401</v>
      </c>
      <c r="C1951" s="227" t="s">
        <v>20</v>
      </c>
      <c r="D1951" s="227" t="s">
        <v>16</v>
      </c>
      <c r="E1951" s="227" t="s">
        <v>81</v>
      </c>
      <c r="F1951" s="227" t="s">
        <v>69</v>
      </c>
      <c r="G1951" s="227" t="s">
        <v>147</v>
      </c>
      <c r="H1951" s="227" t="s">
        <v>157</v>
      </c>
      <c r="I1951" s="237" t="s">
        <v>76</v>
      </c>
      <c r="J1951" s="238"/>
      <c r="K1951" s="238"/>
      <c r="L1951" s="238"/>
      <c r="M1951" s="238"/>
      <c r="N1951" s="238"/>
      <c r="O1951" s="238"/>
      <c r="P1951" s="238">
        <f>P1952</f>
        <v>7000</v>
      </c>
      <c r="Q1951" s="238">
        <f t="shared" ref="Q1951:U1951" si="5749">Q1952</f>
        <v>7000</v>
      </c>
      <c r="R1951" s="238">
        <f t="shared" si="5749"/>
        <v>7000</v>
      </c>
      <c r="S1951" s="238">
        <f t="shared" si="5749"/>
        <v>0</v>
      </c>
      <c r="T1951" s="238">
        <f t="shared" si="5749"/>
        <v>0</v>
      </c>
      <c r="U1951" s="238">
        <f t="shared" si="5749"/>
        <v>0</v>
      </c>
      <c r="V1951" s="238">
        <f t="shared" si="5701"/>
        <v>7000</v>
      </c>
      <c r="W1951" s="238">
        <f t="shared" si="5701"/>
        <v>7000</v>
      </c>
      <c r="X1951" s="238">
        <f t="shared" si="5701"/>
        <v>7000</v>
      </c>
      <c r="Y1951" s="238">
        <f t="shared" ref="Y1951:AA1951" si="5750">Y1952</f>
        <v>0</v>
      </c>
      <c r="Z1951" s="238">
        <f t="shared" si="5750"/>
        <v>0</v>
      </c>
      <c r="AA1951" s="238">
        <f t="shared" si="5750"/>
        <v>0</v>
      </c>
      <c r="AB1951" s="238">
        <f t="shared" si="5703"/>
        <v>7000</v>
      </c>
      <c r="AC1951" s="238">
        <f t="shared" si="5704"/>
        <v>7000</v>
      </c>
      <c r="AD1951" s="238">
        <f t="shared" si="5705"/>
        <v>7000</v>
      </c>
      <c r="AE1951" s="238">
        <f t="shared" ref="AE1951:AG1951" si="5751">AE1952</f>
        <v>0</v>
      </c>
      <c r="AF1951" s="238">
        <f t="shared" si="5751"/>
        <v>0</v>
      </c>
      <c r="AG1951" s="238">
        <f t="shared" si="5751"/>
        <v>0</v>
      </c>
      <c r="AH1951" s="238">
        <f t="shared" si="5707"/>
        <v>7000</v>
      </c>
      <c r="AI1951" s="238">
        <f t="shared" si="5708"/>
        <v>7000</v>
      </c>
      <c r="AJ1951" s="238">
        <f t="shared" si="5709"/>
        <v>7000</v>
      </c>
      <c r="AK1951" s="238">
        <f t="shared" ref="AK1951:AM1951" si="5752">AK1952</f>
        <v>2595</v>
      </c>
      <c r="AL1951" s="238">
        <f t="shared" si="5752"/>
        <v>0</v>
      </c>
      <c r="AM1951" s="238">
        <f t="shared" si="5752"/>
        <v>0</v>
      </c>
      <c r="AN1951" s="238">
        <f t="shared" si="5711"/>
        <v>9595</v>
      </c>
      <c r="AO1951" s="238">
        <f t="shared" si="5712"/>
        <v>7000</v>
      </c>
      <c r="AP1951" s="238">
        <f t="shared" si="5713"/>
        <v>7000</v>
      </c>
      <c r="AQ1951" s="238">
        <f t="shared" ref="AQ1951:AS1951" si="5753">AQ1952</f>
        <v>0</v>
      </c>
      <c r="AR1951" s="238">
        <f t="shared" si="5753"/>
        <v>0</v>
      </c>
      <c r="AS1951" s="238">
        <f t="shared" si="5753"/>
        <v>0</v>
      </c>
      <c r="AT1951" s="238">
        <f t="shared" si="5715"/>
        <v>9595</v>
      </c>
      <c r="AU1951" s="238">
        <f t="shared" si="5716"/>
        <v>7000</v>
      </c>
      <c r="AV1951" s="238">
        <f t="shared" si="5717"/>
        <v>7000</v>
      </c>
    </row>
    <row r="1952" spans="1:48" s="229" customFormat="1" hidden="1">
      <c r="A1952" s="241" t="s">
        <v>124</v>
      </c>
      <c r="B1952" s="227" t="s">
        <v>401</v>
      </c>
      <c r="C1952" s="227" t="s">
        <v>20</v>
      </c>
      <c r="D1952" s="227" t="s">
        <v>16</v>
      </c>
      <c r="E1952" s="227" t="s">
        <v>81</v>
      </c>
      <c r="F1952" s="227" t="s">
        <v>69</v>
      </c>
      <c r="G1952" s="227" t="s">
        <v>147</v>
      </c>
      <c r="H1952" s="227" t="s">
        <v>157</v>
      </c>
      <c r="I1952" s="237" t="s">
        <v>123</v>
      </c>
      <c r="J1952" s="238"/>
      <c r="K1952" s="238"/>
      <c r="L1952" s="238"/>
      <c r="M1952" s="238"/>
      <c r="N1952" s="238"/>
      <c r="O1952" s="238"/>
      <c r="P1952" s="238">
        <f>6500+500</f>
        <v>7000</v>
      </c>
      <c r="Q1952" s="238">
        <v>7000</v>
      </c>
      <c r="R1952" s="238">
        <v>7000</v>
      </c>
      <c r="S1952" s="238"/>
      <c r="T1952" s="238"/>
      <c r="U1952" s="238"/>
      <c r="V1952" s="238">
        <f t="shared" si="5701"/>
        <v>7000</v>
      </c>
      <c r="W1952" s="238">
        <f t="shared" si="5701"/>
        <v>7000</v>
      </c>
      <c r="X1952" s="238">
        <f t="shared" si="5701"/>
        <v>7000</v>
      </c>
      <c r="Y1952" s="238"/>
      <c r="Z1952" s="238"/>
      <c r="AA1952" s="238"/>
      <c r="AB1952" s="238">
        <f t="shared" si="5703"/>
        <v>7000</v>
      </c>
      <c r="AC1952" s="238">
        <f t="shared" si="5704"/>
        <v>7000</v>
      </c>
      <c r="AD1952" s="238">
        <f t="shared" si="5705"/>
        <v>7000</v>
      </c>
      <c r="AE1952" s="238"/>
      <c r="AF1952" s="238"/>
      <c r="AG1952" s="238"/>
      <c r="AH1952" s="238">
        <f t="shared" si="5707"/>
        <v>7000</v>
      </c>
      <c r="AI1952" s="238">
        <f t="shared" si="5708"/>
        <v>7000</v>
      </c>
      <c r="AJ1952" s="238">
        <f t="shared" si="5709"/>
        <v>7000</v>
      </c>
      <c r="AK1952" s="238">
        <v>2595</v>
      </c>
      <c r="AL1952" s="238"/>
      <c r="AM1952" s="238"/>
      <c r="AN1952" s="238">
        <f t="shared" si="5711"/>
        <v>9595</v>
      </c>
      <c r="AO1952" s="238">
        <f t="shared" si="5712"/>
        <v>7000</v>
      </c>
      <c r="AP1952" s="238">
        <f t="shared" si="5713"/>
        <v>7000</v>
      </c>
      <c r="AQ1952" s="238"/>
      <c r="AR1952" s="238"/>
      <c r="AS1952" s="238"/>
      <c r="AT1952" s="238">
        <f t="shared" si="5715"/>
        <v>9595</v>
      </c>
      <c r="AU1952" s="238">
        <f t="shared" si="5716"/>
        <v>7000</v>
      </c>
      <c r="AV1952" s="238">
        <f t="shared" si="5717"/>
        <v>7000</v>
      </c>
    </row>
    <row r="1953" spans="1:48" s="229" customFormat="1" hidden="1">
      <c r="A1953" s="239" t="s">
        <v>89</v>
      </c>
      <c r="B1953" s="227" t="s">
        <v>401</v>
      </c>
      <c r="C1953" s="227" t="s">
        <v>20</v>
      </c>
      <c r="D1953" s="227" t="s">
        <v>16</v>
      </c>
      <c r="E1953" s="227" t="s">
        <v>81</v>
      </c>
      <c r="F1953" s="227" t="s">
        <v>69</v>
      </c>
      <c r="G1953" s="227" t="s">
        <v>147</v>
      </c>
      <c r="H1953" s="227" t="s">
        <v>173</v>
      </c>
      <c r="I1953" s="237"/>
      <c r="J1953" s="238"/>
      <c r="K1953" s="238"/>
      <c r="L1953" s="238"/>
      <c r="M1953" s="238"/>
      <c r="N1953" s="238"/>
      <c r="O1953" s="238"/>
      <c r="P1953" s="238">
        <f>P1954</f>
        <v>0</v>
      </c>
      <c r="Q1953" s="238">
        <f t="shared" ref="Q1953:U1954" si="5754">Q1954</f>
        <v>0</v>
      </c>
      <c r="R1953" s="238">
        <f t="shared" si="5754"/>
        <v>0</v>
      </c>
      <c r="S1953" s="238">
        <f t="shared" si="5754"/>
        <v>0</v>
      </c>
      <c r="T1953" s="238">
        <f t="shared" si="5754"/>
        <v>0</v>
      </c>
      <c r="U1953" s="238">
        <f t="shared" si="5754"/>
        <v>0</v>
      </c>
      <c r="V1953" s="238">
        <f t="shared" si="5701"/>
        <v>0</v>
      </c>
      <c r="W1953" s="238">
        <f t="shared" si="5701"/>
        <v>0</v>
      </c>
      <c r="X1953" s="238">
        <f t="shared" si="5701"/>
        <v>0</v>
      </c>
      <c r="Y1953" s="238">
        <f t="shared" ref="Y1953:AA1954" si="5755">Y1954</f>
        <v>3000</v>
      </c>
      <c r="Z1953" s="238">
        <f t="shared" si="5755"/>
        <v>0</v>
      </c>
      <c r="AA1953" s="238">
        <f t="shared" si="5755"/>
        <v>0</v>
      </c>
      <c r="AB1953" s="238">
        <f t="shared" si="5703"/>
        <v>3000</v>
      </c>
      <c r="AC1953" s="238">
        <f t="shared" si="5704"/>
        <v>0</v>
      </c>
      <c r="AD1953" s="238">
        <f t="shared" si="5705"/>
        <v>0</v>
      </c>
      <c r="AE1953" s="238">
        <f t="shared" ref="AE1953:AG1954" si="5756">AE1954</f>
        <v>0</v>
      </c>
      <c r="AF1953" s="238">
        <f t="shared" si="5756"/>
        <v>0</v>
      </c>
      <c r="AG1953" s="238">
        <f t="shared" si="5756"/>
        <v>0</v>
      </c>
      <c r="AH1953" s="238">
        <f t="shared" si="5707"/>
        <v>3000</v>
      </c>
      <c r="AI1953" s="238">
        <f t="shared" si="5708"/>
        <v>0</v>
      </c>
      <c r="AJ1953" s="238">
        <f t="shared" si="5709"/>
        <v>0</v>
      </c>
      <c r="AK1953" s="238">
        <f t="shared" ref="AK1953:AM1954" si="5757">AK1954</f>
        <v>0</v>
      </c>
      <c r="AL1953" s="238">
        <f t="shared" si="5757"/>
        <v>0</v>
      </c>
      <c r="AM1953" s="238">
        <f t="shared" si="5757"/>
        <v>0</v>
      </c>
      <c r="AN1953" s="238">
        <f t="shared" si="5711"/>
        <v>3000</v>
      </c>
      <c r="AO1953" s="238">
        <f t="shared" si="5712"/>
        <v>0</v>
      </c>
      <c r="AP1953" s="238">
        <f t="shared" si="5713"/>
        <v>0</v>
      </c>
      <c r="AQ1953" s="238">
        <f t="shared" ref="AQ1953:AS1954" si="5758">AQ1954</f>
        <v>0</v>
      </c>
      <c r="AR1953" s="238">
        <f t="shared" si="5758"/>
        <v>0</v>
      </c>
      <c r="AS1953" s="238">
        <f t="shared" si="5758"/>
        <v>0</v>
      </c>
      <c r="AT1953" s="238">
        <f t="shared" si="5715"/>
        <v>3000</v>
      </c>
      <c r="AU1953" s="238">
        <f t="shared" si="5716"/>
        <v>0</v>
      </c>
      <c r="AV1953" s="238">
        <f t="shared" si="5717"/>
        <v>0</v>
      </c>
    </row>
    <row r="1954" spans="1:48" s="229" customFormat="1" ht="25.5" hidden="1">
      <c r="A1954" s="240" t="s">
        <v>259</v>
      </c>
      <c r="B1954" s="227" t="s">
        <v>401</v>
      </c>
      <c r="C1954" s="227" t="s">
        <v>20</v>
      </c>
      <c r="D1954" s="227" t="s">
        <v>16</v>
      </c>
      <c r="E1954" s="227" t="s">
        <v>81</v>
      </c>
      <c r="F1954" s="227" t="s">
        <v>69</v>
      </c>
      <c r="G1954" s="227" t="s">
        <v>147</v>
      </c>
      <c r="H1954" s="227" t="s">
        <v>173</v>
      </c>
      <c r="I1954" s="237" t="s">
        <v>93</v>
      </c>
      <c r="J1954" s="238"/>
      <c r="K1954" s="238"/>
      <c r="L1954" s="238"/>
      <c r="M1954" s="238"/>
      <c r="N1954" s="238"/>
      <c r="O1954" s="238"/>
      <c r="P1954" s="238">
        <f>P1955</f>
        <v>0</v>
      </c>
      <c r="Q1954" s="238">
        <f t="shared" si="5754"/>
        <v>0</v>
      </c>
      <c r="R1954" s="238">
        <f t="shared" si="5754"/>
        <v>0</v>
      </c>
      <c r="S1954" s="238">
        <f t="shared" si="5754"/>
        <v>0</v>
      </c>
      <c r="T1954" s="238">
        <f t="shared" si="5754"/>
        <v>0</v>
      </c>
      <c r="U1954" s="238">
        <f t="shared" si="5754"/>
        <v>0</v>
      </c>
      <c r="V1954" s="238">
        <f t="shared" si="5701"/>
        <v>0</v>
      </c>
      <c r="W1954" s="238">
        <f t="shared" si="5701"/>
        <v>0</v>
      </c>
      <c r="X1954" s="238">
        <f t="shared" si="5701"/>
        <v>0</v>
      </c>
      <c r="Y1954" s="238">
        <f t="shared" si="5755"/>
        <v>3000</v>
      </c>
      <c r="Z1954" s="238">
        <f t="shared" si="5755"/>
        <v>0</v>
      </c>
      <c r="AA1954" s="238">
        <f t="shared" si="5755"/>
        <v>0</v>
      </c>
      <c r="AB1954" s="238">
        <f t="shared" si="5703"/>
        <v>3000</v>
      </c>
      <c r="AC1954" s="238">
        <f t="shared" si="5704"/>
        <v>0</v>
      </c>
      <c r="AD1954" s="238">
        <f t="shared" si="5705"/>
        <v>0</v>
      </c>
      <c r="AE1954" s="238">
        <f t="shared" si="5756"/>
        <v>0</v>
      </c>
      <c r="AF1954" s="238">
        <f t="shared" si="5756"/>
        <v>0</v>
      </c>
      <c r="AG1954" s="238">
        <f t="shared" si="5756"/>
        <v>0</v>
      </c>
      <c r="AH1954" s="238">
        <f t="shared" si="5707"/>
        <v>3000</v>
      </c>
      <c r="AI1954" s="238">
        <f t="shared" si="5708"/>
        <v>0</v>
      </c>
      <c r="AJ1954" s="238">
        <f t="shared" si="5709"/>
        <v>0</v>
      </c>
      <c r="AK1954" s="238">
        <f t="shared" si="5757"/>
        <v>0</v>
      </c>
      <c r="AL1954" s="238">
        <f t="shared" si="5757"/>
        <v>0</v>
      </c>
      <c r="AM1954" s="238">
        <f t="shared" si="5757"/>
        <v>0</v>
      </c>
      <c r="AN1954" s="238">
        <f t="shared" si="5711"/>
        <v>3000</v>
      </c>
      <c r="AO1954" s="238">
        <f t="shared" si="5712"/>
        <v>0</v>
      </c>
      <c r="AP1954" s="238">
        <f t="shared" si="5713"/>
        <v>0</v>
      </c>
      <c r="AQ1954" s="238">
        <f t="shared" si="5758"/>
        <v>0</v>
      </c>
      <c r="AR1954" s="238">
        <f t="shared" si="5758"/>
        <v>0</v>
      </c>
      <c r="AS1954" s="238">
        <f t="shared" si="5758"/>
        <v>0</v>
      </c>
      <c r="AT1954" s="238">
        <f t="shared" si="5715"/>
        <v>3000</v>
      </c>
      <c r="AU1954" s="238">
        <f t="shared" si="5716"/>
        <v>0</v>
      </c>
      <c r="AV1954" s="238">
        <f t="shared" si="5717"/>
        <v>0</v>
      </c>
    </row>
    <row r="1955" spans="1:48" s="229" customFormat="1" ht="25.5" hidden="1">
      <c r="A1955" s="239" t="s">
        <v>97</v>
      </c>
      <c r="B1955" s="227" t="s">
        <v>401</v>
      </c>
      <c r="C1955" s="227" t="s">
        <v>20</v>
      </c>
      <c r="D1955" s="227" t="s">
        <v>16</v>
      </c>
      <c r="E1955" s="227" t="s">
        <v>81</v>
      </c>
      <c r="F1955" s="227" t="s">
        <v>69</v>
      </c>
      <c r="G1955" s="227" t="s">
        <v>147</v>
      </c>
      <c r="H1955" s="227" t="s">
        <v>173</v>
      </c>
      <c r="I1955" s="237" t="s">
        <v>94</v>
      </c>
      <c r="J1955" s="238"/>
      <c r="K1955" s="238"/>
      <c r="L1955" s="238"/>
      <c r="M1955" s="238"/>
      <c r="N1955" s="238"/>
      <c r="O1955" s="238"/>
      <c r="P1955" s="238"/>
      <c r="Q1955" s="238"/>
      <c r="R1955" s="238"/>
      <c r="S1955" s="238"/>
      <c r="T1955" s="238"/>
      <c r="U1955" s="238"/>
      <c r="V1955" s="238">
        <f t="shared" si="5701"/>
        <v>0</v>
      </c>
      <c r="W1955" s="238">
        <f t="shared" si="5701"/>
        <v>0</v>
      </c>
      <c r="X1955" s="238">
        <f t="shared" si="5701"/>
        <v>0</v>
      </c>
      <c r="Y1955" s="238">
        <v>3000</v>
      </c>
      <c r="Z1955" s="238"/>
      <c r="AA1955" s="238"/>
      <c r="AB1955" s="238">
        <f t="shared" si="5703"/>
        <v>3000</v>
      </c>
      <c r="AC1955" s="238">
        <f t="shared" si="5704"/>
        <v>0</v>
      </c>
      <c r="AD1955" s="238">
        <f t="shared" si="5705"/>
        <v>0</v>
      </c>
      <c r="AE1955" s="238"/>
      <c r="AF1955" s="238"/>
      <c r="AG1955" s="238"/>
      <c r="AH1955" s="238">
        <f t="shared" si="5707"/>
        <v>3000</v>
      </c>
      <c r="AI1955" s="238">
        <f t="shared" si="5708"/>
        <v>0</v>
      </c>
      <c r="AJ1955" s="238">
        <f t="shared" si="5709"/>
        <v>0</v>
      </c>
      <c r="AK1955" s="238"/>
      <c r="AL1955" s="238"/>
      <c r="AM1955" s="238"/>
      <c r="AN1955" s="238">
        <f t="shared" si="5711"/>
        <v>3000</v>
      </c>
      <c r="AO1955" s="238">
        <f t="shared" si="5712"/>
        <v>0</v>
      </c>
      <c r="AP1955" s="238">
        <f t="shared" si="5713"/>
        <v>0</v>
      </c>
      <c r="AQ1955" s="238"/>
      <c r="AR1955" s="238"/>
      <c r="AS1955" s="238"/>
      <c r="AT1955" s="238">
        <f t="shared" si="5715"/>
        <v>3000</v>
      </c>
      <c r="AU1955" s="238">
        <f t="shared" si="5716"/>
        <v>0</v>
      </c>
      <c r="AV1955" s="238">
        <f t="shared" si="5717"/>
        <v>0</v>
      </c>
    </row>
    <row r="1956" spans="1:48" s="229" customFormat="1" hidden="1">
      <c r="A1956" s="230" t="s">
        <v>1</v>
      </c>
      <c r="B1956" s="231" t="s">
        <v>401</v>
      </c>
      <c r="C1956" s="231" t="s">
        <v>20</v>
      </c>
      <c r="D1956" s="231" t="s">
        <v>49</v>
      </c>
      <c r="E1956" s="231"/>
      <c r="F1956" s="231"/>
      <c r="G1956" s="231"/>
      <c r="H1956" s="227"/>
      <c r="I1956" s="237"/>
      <c r="J1956" s="234"/>
      <c r="K1956" s="234"/>
      <c r="L1956" s="234"/>
      <c r="M1956" s="234"/>
      <c r="N1956" s="234"/>
      <c r="O1956" s="234"/>
      <c r="P1956" s="234">
        <f>P1957</f>
        <v>300000</v>
      </c>
      <c r="Q1956" s="234">
        <f t="shared" ref="Q1956:U1960" si="5759">Q1957</f>
        <v>0</v>
      </c>
      <c r="R1956" s="234">
        <f t="shared" si="5759"/>
        <v>0</v>
      </c>
      <c r="S1956" s="234">
        <f t="shared" si="5759"/>
        <v>0</v>
      </c>
      <c r="T1956" s="234">
        <f t="shared" si="5759"/>
        <v>0</v>
      </c>
      <c r="U1956" s="234">
        <f t="shared" si="5759"/>
        <v>0</v>
      </c>
      <c r="V1956" s="234">
        <f t="shared" si="5701"/>
        <v>300000</v>
      </c>
      <c r="W1956" s="234">
        <f t="shared" si="5701"/>
        <v>0</v>
      </c>
      <c r="X1956" s="234">
        <f t="shared" si="5701"/>
        <v>0</v>
      </c>
      <c r="Y1956" s="234">
        <f>Y1957</f>
        <v>0</v>
      </c>
      <c r="Z1956" s="234">
        <f t="shared" ref="Z1956:AA1956" si="5760">Z1957</f>
        <v>0</v>
      </c>
      <c r="AA1956" s="234">
        <f t="shared" si="5760"/>
        <v>0</v>
      </c>
      <c r="AB1956" s="234">
        <f t="shared" si="5703"/>
        <v>300000</v>
      </c>
      <c r="AC1956" s="234">
        <f t="shared" si="5704"/>
        <v>0</v>
      </c>
      <c r="AD1956" s="234">
        <f t="shared" si="5705"/>
        <v>0</v>
      </c>
      <c r="AE1956" s="234">
        <f>AE1957</f>
        <v>0</v>
      </c>
      <c r="AF1956" s="234">
        <f t="shared" ref="AF1956:AG1956" si="5761">AF1957</f>
        <v>0</v>
      </c>
      <c r="AG1956" s="234">
        <f t="shared" si="5761"/>
        <v>0</v>
      </c>
      <c r="AH1956" s="234">
        <f t="shared" si="5707"/>
        <v>300000</v>
      </c>
      <c r="AI1956" s="234">
        <f t="shared" si="5708"/>
        <v>0</v>
      </c>
      <c r="AJ1956" s="234">
        <f t="shared" si="5709"/>
        <v>0</v>
      </c>
      <c r="AK1956" s="234">
        <f>AK1957</f>
        <v>0</v>
      </c>
      <c r="AL1956" s="234">
        <f t="shared" ref="AL1956:AM1956" si="5762">AL1957</f>
        <v>0</v>
      </c>
      <c r="AM1956" s="234">
        <f t="shared" si="5762"/>
        <v>0</v>
      </c>
      <c r="AN1956" s="234">
        <f t="shared" si="5711"/>
        <v>300000</v>
      </c>
      <c r="AO1956" s="234">
        <f t="shared" si="5712"/>
        <v>0</v>
      </c>
      <c r="AP1956" s="234">
        <f t="shared" si="5713"/>
        <v>0</v>
      </c>
      <c r="AQ1956" s="234">
        <f>AQ1957+AQ1962</f>
        <v>2000</v>
      </c>
      <c r="AR1956" s="234">
        <f t="shared" ref="AR1956:AS1956" si="5763">AR1957+AR1962</f>
        <v>0</v>
      </c>
      <c r="AS1956" s="234">
        <f t="shared" si="5763"/>
        <v>0</v>
      </c>
      <c r="AT1956" s="234">
        <f t="shared" si="5715"/>
        <v>302000</v>
      </c>
      <c r="AU1956" s="234">
        <f t="shared" si="5716"/>
        <v>0</v>
      </c>
      <c r="AV1956" s="234">
        <f t="shared" si="5717"/>
        <v>0</v>
      </c>
    </row>
    <row r="1957" spans="1:48" s="229" customFormat="1" ht="38.25" hidden="1">
      <c r="A1957" s="235" t="s">
        <v>288</v>
      </c>
      <c r="B1957" s="243" t="s">
        <v>401</v>
      </c>
      <c r="C1957" s="243" t="s">
        <v>20</v>
      </c>
      <c r="D1957" s="243" t="s">
        <v>49</v>
      </c>
      <c r="E1957" s="243" t="s">
        <v>27</v>
      </c>
      <c r="F1957" s="243" t="s">
        <v>69</v>
      </c>
      <c r="G1957" s="243" t="s">
        <v>147</v>
      </c>
      <c r="H1957" s="227" t="s">
        <v>148</v>
      </c>
      <c r="I1957" s="237"/>
      <c r="J1957" s="244"/>
      <c r="K1957" s="244"/>
      <c r="L1957" s="244"/>
      <c r="M1957" s="244"/>
      <c r="N1957" s="244"/>
      <c r="O1957" s="244"/>
      <c r="P1957" s="244">
        <f>P1958</f>
        <v>300000</v>
      </c>
      <c r="Q1957" s="244">
        <f t="shared" si="5759"/>
        <v>0</v>
      </c>
      <c r="R1957" s="244">
        <f t="shared" si="5759"/>
        <v>0</v>
      </c>
      <c r="S1957" s="244">
        <f t="shared" si="5759"/>
        <v>0</v>
      </c>
      <c r="T1957" s="244">
        <f t="shared" si="5759"/>
        <v>0</v>
      </c>
      <c r="U1957" s="244">
        <f t="shared" si="5759"/>
        <v>0</v>
      </c>
      <c r="V1957" s="244">
        <f t="shared" si="5701"/>
        <v>300000</v>
      </c>
      <c r="W1957" s="244">
        <f t="shared" si="5701"/>
        <v>0</v>
      </c>
      <c r="X1957" s="244">
        <f t="shared" si="5701"/>
        <v>0</v>
      </c>
      <c r="Y1957" s="244">
        <f t="shared" ref="Y1957:AA1960" si="5764">Y1958</f>
        <v>0</v>
      </c>
      <c r="Z1957" s="244">
        <f t="shared" si="5764"/>
        <v>0</v>
      </c>
      <c r="AA1957" s="244">
        <f t="shared" si="5764"/>
        <v>0</v>
      </c>
      <c r="AB1957" s="244">
        <f t="shared" si="5703"/>
        <v>300000</v>
      </c>
      <c r="AC1957" s="244">
        <f t="shared" si="5704"/>
        <v>0</v>
      </c>
      <c r="AD1957" s="244">
        <f t="shared" si="5705"/>
        <v>0</v>
      </c>
      <c r="AE1957" s="244">
        <f t="shared" ref="AE1957:AG1960" si="5765">AE1958</f>
        <v>0</v>
      </c>
      <c r="AF1957" s="244">
        <f t="shared" si="5765"/>
        <v>0</v>
      </c>
      <c r="AG1957" s="244">
        <f t="shared" si="5765"/>
        <v>0</v>
      </c>
      <c r="AH1957" s="244">
        <f t="shared" si="5707"/>
        <v>300000</v>
      </c>
      <c r="AI1957" s="244">
        <f t="shared" si="5708"/>
        <v>0</v>
      </c>
      <c r="AJ1957" s="244">
        <f t="shared" si="5709"/>
        <v>0</v>
      </c>
      <c r="AK1957" s="244">
        <f t="shared" ref="AK1957:AM1960" si="5766">AK1958</f>
        <v>0</v>
      </c>
      <c r="AL1957" s="244">
        <f t="shared" si="5766"/>
        <v>0</v>
      </c>
      <c r="AM1957" s="244">
        <f t="shared" si="5766"/>
        <v>0</v>
      </c>
      <c r="AN1957" s="244">
        <f t="shared" si="5711"/>
        <v>300000</v>
      </c>
      <c r="AO1957" s="244">
        <f t="shared" si="5712"/>
        <v>0</v>
      </c>
      <c r="AP1957" s="244">
        <f t="shared" si="5713"/>
        <v>0</v>
      </c>
      <c r="AQ1957" s="244">
        <f t="shared" ref="AQ1957:AS1960" si="5767">AQ1958</f>
        <v>0</v>
      </c>
      <c r="AR1957" s="244">
        <f t="shared" si="5767"/>
        <v>0</v>
      </c>
      <c r="AS1957" s="244">
        <f t="shared" si="5767"/>
        <v>0</v>
      </c>
      <c r="AT1957" s="244">
        <f t="shared" si="5715"/>
        <v>300000</v>
      </c>
      <c r="AU1957" s="244">
        <f t="shared" si="5716"/>
        <v>0</v>
      </c>
      <c r="AV1957" s="244">
        <f t="shared" si="5717"/>
        <v>0</v>
      </c>
    </row>
    <row r="1958" spans="1:48" s="229" customFormat="1" hidden="1">
      <c r="A1958" s="235" t="s">
        <v>210</v>
      </c>
      <c r="B1958" s="243" t="s">
        <v>401</v>
      </c>
      <c r="C1958" s="243" t="s">
        <v>20</v>
      </c>
      <c r="D1958" s="243" t="s">
        <v>49</v>
      </c>
      <c r="E1958" s="243" t="s">
        <v>27</v>
      </c>
      <c r="F1958" s="243" t="s">
        <v>44</v>
      </c>
      <c r="G1958" s="243" t="s">
        <v>147</v>
      </c>
      <c r="H1958" s="227" t="s">
        <v>148</v>
      </c>
      <c r="I1958" s="237"/>
      <c r="J1958" s="244"/>
      <c r="K1958" s="244"/>
      <c r="L1958" s="244"/>
      <c r="M1958" s="244"/>
      <c r="N1958" s="244"/>
      <c r="O1958" s="244"/>
      <c r="P1958" s="244">
        <f>P1959</f>
        <v>300000</v>
      </c>
      <c r="Q1958" s="244">
        <f t="shared" si="5759"/>
        <v>0</v>
      </c>
      <c r="R1958" s="244">
        <f t="shared" si="5759"/>
        <v>0</v>
      </c>
      <c r="S1958" s="244">
        <f t="shared" si="5759"/>
        <v>0</v>
      </c>
      <c r="T1958" s="244">
        <f t="shared" si="5759"/>
        <v>0</v>
      </c>
      <c r="U1958" s="244">
        <f t="shared" si="5759"/>
        <v>0</v>
      </c>
      <c r="V1958" s="244">
        <f t="shared" si="5701"/>
        <v>300000</v>
      </c>
      <c r="W1958" s="244">
        <f t="shared" si="5701"/>
        <v>0</v>
      </c>
      <c r="X1958" s="244">
        <f t="shared" si="5701"/>
        <v>0</v>
      </c>
      <c r="Y1958" s="244">
        <f t="shared" si="5764"/>
        <v>0</v>
      </c>
      <c r="Z1958" s="244">
        <f t="shared" si="5764"/>
        <v>0</v>
      </c>
      <c r="AA1958" s="244">
        <f t="shared" si="5764"/>
        <v>0</v>
      </c>
      <c r="AB1958" s="244">
        <f t="shared" si="5703"/>
        <v>300000</v>
      </c>
      <c r="AC1958" s="244">
        <f t="shared" si="5704"/>
        <v>0</v>
      </c>
      <c r="AD1958" s="244">
        <f t="shared" si="5705"/>
        <v>0</v>
      </c>
      <c r="AE1958" s="244">
        <f t="shared" si="5765"/>
        <v>0</v>
      </c>
      <c r="AF1958" s="244">
        <f t="shared" si="5765"/>
        <v>0</v>
      </c>
      <c r="AG1958" s="244">
        <f t="shared" si="5765"/>
        <v>0</v>
      </c>
      <c r="AH1958" s="244">
        <f t="shared" si="5707"/>
        <v>300000</v>
      </c>
      <c r="AI1958" s="244">
        <f t="shared" si="5708"/>
        <v>0</v>
      </c>
      <c r="AJ1958" s="244">
        <f t="shared" si="5709"/>
        <v>0</v>
      </c>
      <c r="AK1958" s="244">
        <f t="shared" si="5766"/>
        <v>0</v>
      </c>
      <c r="AL1958" s="244">
        <f t="shared" si="5766"/>
        <v>0</v>
      </c>
      <c r="AM1958" s="244">
        <f t="shared" si="5766"/>
        <v>0</v>
      </c>
      <c r="AN1958" s="244">
        <f t="shared" si="5711"/>
        <v>300000</v>
      </c>
      <c r="AO1958" s="244">
        <f t="shared" si="5712"/>
        <v>0</v>
      </c>
      <c r="AP1958" s="244">
        <f t="shared" si="5713"/>
        <v>0</v>
      </c>
      <c r="AQ1958" s="244">
        <f t="shared" si="5767"/>
        <v>0</v>
      </c>
      <c r="AR1958" s="244">
        <f t="shared" si="5767"/>
        <v>0</v>
      </c>
      <c r="AS1958" s="244">
        <f t="shared" si="5767"/>
        <v>0</v>
      </c>
      <c r="AT1958" s="244">
        <f t="shared" si="5715"/>
        <v>300000</v>
      </c>
      <c r="AU1958" s="244">
        <f t="shared" si="5716"/>
        <v>0</v>
      </c>
      <c r="AV1958" s="244">
        <f t="shared" si="5717"/>
        <v>0</v>
      </c>
    </row>
    <row r="1959" spans="1:48" s="229" customFormat="1" ht="25.5" hidden="1">
      <c r="A1959" s="268" t="s">
        <v>311</v>
      </c>
      <c r="B1959" s="243" t="s">
        <v>401</v>
      </c>
      <c r="C1959" s="243" t="s">
        <v>20</v>
      </c>
      <c r="D1959" s="243" t="s">
        <v>49</v>
      </c>
      <c r="E1959" s="243" t="s">
        <v>27</v>
      </c>
      <c r="F1959" s="243" t="s">
        <v>44</v>
      </c>
      <c r="G1959" s="243" t="s">
        <v>147</v>
      </c>
      <c r="H1959" s="227" t="s">
        <v>310</v>
      </c>
      <c r="I1959" s="237"/>
      <c r="J1959" s="244"/>
      <c r="K1959" s="244"/>
      <c r="L1959" s="244"/>
      <c r="M1959" s="244"/>
      <c r="N1959" s="244"/>
      <c r="O1959" s="244"/>
      <c r="P1959" s="244">
        <f>P1960</f>
        <v>300000</v>
      </c>
      <c r="Q1959" s="244">
        <f t="shared" si="5759"/>
        <v>0</v>
      </c>
      <c r="R1959" s="244">
        <f t="shared" si="5759"/>
        <v>0</v>
      </c>
      <c r="S1959" s="244">
        <f t="shared" si="5759"/>
        <v>0</v>
      </c>
      <c r="T1959" s="244">
        <f t="shared" si="5759"/>
        <v>0</v>
      </c>
      <c r="U1959" s="244">
        <f t="shared" si="5759"/>
        <v>0</v>
      </c>
      <c r="V1959" s="244">
        <f t="shared" si="5701"/>
        <v>300000</v>
      </c>
      <c r="W1959" s="244">
        <f t="shared" si="5701"/>
        <v>0</v>
      </c>
      <c r="X1959" s="244">
        <f t="shared" si="5701"/>
        <v>0</v>
      </c>
      <c r="Y1959" s="244">
        <f t="shared" si="5764"/>
        <v>0</v>
      </c>
      <c r="Z1959" s="244">
        <f t="shared" si="5764"/>
        <v>0</v>
      </c>
      <c r="AA1959" s="244">
        <f t="shared" si="5764"/>
        <v>0</v>
      </c>
      <c r="AB1959" s="244">
        <f t="shared" si="5703"/>
        <v>300000</v>
      </c>
      <c r="AC1959" s="244">
        <f t="shared" si="5704"/>
        <v>0</v>
      </c>
      <c r="AD1959" s="244">
        <f t="shared" si="5705"/>
        <v>0</v>
      </c>
      <c r="AE1959" s="244">
        <f t="shared" si="5765"/>
        <v>0</v>
      </c>
      <c r="AF1959" s="244">
        <f t="shared" si="5765"/>
        <v>0</v>
      </c>
      <c r="AG1959" s="244">
        <f t="shared" si="5765"/>
        <v>0</v>
      </c>
      <c r="AH1959" s="244">
        <f t="shared" si="5707"/>
        <v>300000</v>
      </c>
      <c r="AI1959" s="244">
        <f t="shared" si="5708"/>
        <v>0</v>
      </c>
      <c r="AJ1959" s="244">
        <f t="shared" si="5709"/>
        <v>0</v>
      </c>
      <c r="AK1959" s="244">
        <f t="shared" si="5766"/>
        <v>0</v>
      </c>
      <c r="AL1959" s="244">
        <f t="shared" si="5766"/>
        <v>0</v>
      </c>
      <c r="AM1959" s="244">
        <f t="shared" si="5766"/>
        <v>0</v>
      </c>
      <c r="AN1959" s="244">
        <f t="shared" si="5711"/>
        <v>300000</v>
      </c>
      <c r="AO1959" s="244">
        <f t="shared" si="5712"/>
        <v>0</v>
      </c>
      <c r="AP1959" s="244">
        <f t="shared" si="5713"/>
        <v>0</v>
      </c>
      <c r="AQ1959" s="244">
        <f t="shared" si="5767"/>
        <v>0</v>
      </c>
      <c r="AR1959" s="244">
        <f t="shared" si="5767"/>
        <v>0</v>
      </c>
      <c r="AS1959" s="244">
        <f t="shared" si="5767"/>
        <v>0</v>
      </c>
      <c r="AT1959" s="244">
        <f t="shared" si="5715"/>
        <v>300000</v>
      </c>
      <c r="AU1959" s="244">
        <f t="shared" si="5716"/>
        <v>0</v>
      </c>
      <c r="AV1959" s="244">
        <f t="shared" si="5717"/>
        <v>0</v>
      </c>
    </row>
    <row r="1960" spans="1:48" s="229" customFormat="1" ht="25.5" hidden="1">
      <c r="A1960" s="240" t="s">
        <v>259</v>
      </c>
      <c r="B1960" s="243" t="s">
        <v>401</v>
      </c>
      <c r="C1960" s="243" t="s">
        <v>20</v>
      </c>
      <c r="D1960" s="243" t="s">
        <v>49</v>
      </c>
      <c r="E1960" s="243" t="s">
        <v>27</v>
      </c>
      <c r="F1960" s="243" t="s">
        <v>44</v>
      </c>
      <c r="G1960" s="243" t="s">
        <v>147</v>
      </c>
      <c r="H1960" s="227" t="s">
        <v>310</v>
      </c>
      <c r="I1960" s="237" t="s">
        <v>93</v>
      </c>
      <c r="J1960" s="244"/>
      <c r="K1960" s="244"/>
      <c r="L1960" s="244"/>
      <c r="M1960" s="244"/>
      <c r="N1960" s="244"/>
      <c r="O1960" s="244"/>
      <c r="P1960" s="244">
        <f>P1961</f>
        <v>300000</v>
      </c>
      <c r="Q1960" s="244">
        <f t="shared" si="5759"/>
        <v>0</v>
      </c>
      <c r="R1960" s="244">
        <f t="shared" si="5759"/>
        <v>0</v>
      </c>
      <c r="S1960" s="244">
        <f t="shared" si="5759"/>
        <v>0</v>
      </c>
      <c r="T1960" s="244">
        <f t="shared" si="5759"/>
        <v>0</v>
      </c>
      <c r="U1960" s="244">
        <f t="shared" si="5759"/>
        <v>0</v>
      </c>
      <c r="V1960" s="244">
        <f t="shared" si="5701"/>
        <v>300000</v>
      </c>
      <c r="W1960" s="244">
        <f t="shared" si="5701"/>
        <v>0</v>
      </c>
      <c r="X1960" s="244">
        <f t="shared" si="5701"/>
        <v>0</v>
      </c>
      <c r="Y1960" s="244">
        <f t="shared" si="5764"/>
        <v>0</v>
      </c>
      <c r="Z1960" s="244">
        <f t="shared" si="5764"/>
        <v>0</v>
      </c>
      <c r="AA1960" s="244">
        <f t="shared" si="5764"/>
        <v>0</v>
      </c>
      <c r="AB1960" s="244">
        <f t="shared" si="5703"/>
        <v>300000</v>
      </c>
      <c r="AC1960" s="244">
        <f t="shared" si="5704"/>
        <v>0</v>
      </c>
      <c r="AD1960" s="244">
        <f t="shared" si="5705"/>
        <v>0</v>
      </c>
      <c r="AE1960" s="244">
        <f t="shared" si="5765"/>
        <v>0</v>
      </c>
      <c r="AF1960" s="244">
        <f t="shared" si="5765"/>
        <v>0</v>
      </c>
      <c r="AG1960" s="244">
        <f t="shared" si="5765"/>
        <v>0</v>
      </c>
      <c r="AH1960" s="244">
        <f t="shared" si="5707"/>
        <v>300000</v>
      </c>
      <c r="AI1960" s="244">
        <f t="shared" si="5708"/>
        <v>0</v>
      </c>
      <c r="AJ1960" s="244">
        <f t="shared" si="5709"/>
        <v>0</v>
      </c>
      <c r="AK1960" s="244">
        <f t="shared" si="5766"/>
        <v>0</v>
      </c>
      <c r="AL1960" s="244">
        <f t="shared" si="5766"/>
        <v>0</v>
      </c>
      <c r="AM1960" s="244">
        <f t="shared" si="5766"/>
        <v>0</v>
      </c>
      <c r="AN1960" s="244">
        <f t="shared" si="5711"/>
        <v>300000</v>
      </c>
      <c r="AO1960" s="244">
        <f t="shared" si="5712"/>
        <v>0</v>
      </c>
      <c r="AP1960" s="244">
        <f t="shared" si="5713"/>
        <v>0</v>
      </c>
      <c r="AQ1960" s="244">
        <f t="shared" si="5767"/>
        <v>0</v>
      </c>
      <c r="AR1960" s="244">
        <f t="shared" si="5767"/>
        <v>0</v>
      </c>
      <c r="AS1960" s="244">
        <f t="shared" si="5767"/>
        <v>0</v>
      </c>
      <c r="AT1960" s="244">
        <f t="shared" si="5715"/>
        <v>300000</v>
      </c>
      <c r="AU1960" s="244">
        <f t="shared" si="5716"/>
        <v>0</v>
      </c>
      <c r="AV1960" s="244">
        <f t="shared" si="5717"/>
        <v>0</v>
      </c>
    </row>
    <row r="1961" spans="1:48" s="229" customFormat="1" ht="25.5" hidden="1">
      <c r="A1961" s="239" t="s">
        <v>97</v>
      </c>
      <c r="B1961" s="243" t="s">
        <v>401</v>
      </c>
      <c r="C1961" s="243" t="s">
        <v>20</v>
      </c>
      <c r="D1961" s="243" t="s">
        <v>49</v>
      </c>
      <c r="E1961" s="243" t="s">
        <v>27</v>
      </c>
      <c r="F1961" s="243" t="s">
        <v>44</v>
      </c>
      <c r="G1961" s="243" t="s">
        <v>147</v>
      </c>
      <c r="H1961" s="227" t="s">
        <v>310</v>
      </c>
      <c r="I1961" s="237" t="s">
        <v>94</v>
      </c>
      <c r="J1961" s="244"/>
      <c r="K1961" s="244"/>
      <c r="L1961" s="244"/>
      <c r="M1961" s="244"/>
      <c r="N1961" s="244"/>
      <c r="O1961" s="244"/>
      <c r="P1961" s="244">
        <v>300000</v>
      </c>
      <c r="Q1961" s="244">
        <f t="shared" ref="Q1961:R1961" si="5768">K1961+N1961</f>
        <v>0</v>
      </c>
      <c r="R1961" s="244">
        <f t="shared" si="5768"/>
        <v>0</v>
      </c>
      <c r="S1961" s="244"/>
      <c r="T1961" s="244"/>
      <c r="U1961" s="244"/>
      <c r="V1961" s="244">
        <f t="shared" si="5701"/>
        <v>300000</v>
      </c>
      <c r="W1961" s="244">
        <f t="shared" si="5701"/>
        <v>0</v>
      </c>
      <c r="X1961" s="244">
        <f t="shared" si="5701"/>
        <v>0</v>
      </c>
      <c r="Y1961" s="244"/>
      <c r="Z1961" s="244"/>
      <c r="AA1961" s="244"/>
      <c r="AB1961" s="244">
        <f t="shared" si="5703"/>
        <v>300000</v>
      </c>
      <c r="AC1961" s="244">
        <f t="shared" si="5704"/>
        <v>0</v>
      </c>
      <c r="AD1961" s="244">
        <f t="shared" si="5705"/>
        <v>0</v>
      </c>
      <c r="AE1961" s="244"/>
      <c r="AF1961" s="244"/>
      <c r="AG1961" s="244"/>
      <c r="AH1961" s="244">
        <f t="shared" si="5707"/>
        <v>300000</v>
      </c>
      <c r="AI1961" s="244">
        <f t="shared" si="5708"/>
        <v>0</v>
      </c>
      <c r="AJ1961" s="244">
        <f t="shared" si="5709"/>
        <v>0</v>
      </c>
      <c r="AK1961" s="244"/>
      <c r="AL1961" s="244"/>
      <c r="AM1961" s="244"/>
      <c r="AN1961" s="244">
        <f t="shared" si="5711"/>
        <v>300000</v>
      </c>
      <c r="AO1961" s="244">
        <f t="shared" si="5712"/>
        <v>0</v>
      </c>
      <c r="AP1961" s="244">
        <f t="shared" si="5713"/>
        <v>0</v>
      </c>
      <c r="AQ1961" s="244"/>
      <c r="AR1961" s="244"/>
      <c r="AS1961" s="244"/>
      <c r="AT1961" s="244">
        <f t="shared" si="5715"/>
        <v>300000</v>
      </c>
      <c r="AU1961" s="244">
        <f t="shared" si="5716"/>
        <v>0</v>
      </c>
      <c r="AV1961" s="244">
        <f t="shared" si="5717"/>
        <v>0</v>
      </c>
    </row>
    <row r="1962" spans="1:48" s="229" customFormat="1" hidden="1">
      <c r="A1962" s="235" t="s">
        <v>82</v>
      </c>
      <c r="B1962" s="247" t="s">
        <v>401</v>
      </c>
      <c r="C1962" s="247" t="s">
        <v>20</v>
      </c>
      <c r="D1962" s="247" t="s">
        <v>49</v>
      </c>
      <c r="E1962" s="227" t="s">
        <v>81</v>
      </c>
      <c r="F1962" s="227" t="s">
        <v>69</v>
      </c>
      <c r="G1962" s="227" t="s">
        <v>147</v>
      </c>
      <c r="H1962" s="247" t="s">
        <v>148</v>
      </c>
      <c r="I1962" s="248"/>
      <c r="J1962" s="238"/>
      <c r="K1962" s="238"/>
      <c r="L1962" s="238"/>
      <c r="M1962" s="238"/>
      <c r="N1962" s="238"/>
      <c r="O1962" s="238"/>
      <c r="P1962" s="238">
        <f t="shared" ref="P1962:U1962" si="5769">P1969</f>
        <v>63322.720000000001</v>
      </c>
      <c r="Q1962" s="238">
        <f t="shared" si="5769"/>
        <v>0</v>
      </c>
      <c r="R1962" s="238">
        <f t="shared" si="5769"/>
        <v>0</v>
      </c>
      <c r="S1962" s="238">
        <f t="shared" si="5769"/>
        <v>0</v>
      </c>
      <c r="T1962" s="238">
        <f t="shared" si="5769"/>
        <v>0</v>
      </c>
      <c r="U1962" s="238">
        <f t="shared" si="5769"/>
        <v>0</v>
      </c>
      <c r="V1962" s="238"/>
      <c r="W1962" s="238">
        <f t="shared" ref="W1962" si="5770">Q1962+T1962</f>
        <v>0</v>
      </c>
      <c r="X1962" s="238">
        <f t="shared" ref="X1962" si="5771">R1962+U1962</f>
        <v>0</v>
      </c>
      <c r="Y1962" s="238">
        <f>Y1969+Y1966</f>
        <v>0</v>
      </c>
      <c r="Z1962" s="238">
        <f t="shared" ref="Z1962:AA1962" si="5772">Z1969+Z1966</f>
        <v>0</v>
      </c>
      <c r="AA1962" s="238">
        <f t="shared" si="5772"/>
        <v>0</v>
      </c>
      <c r="AB1962" s="238">
        <f t="shared" si="5703"/>
        <v>0</v>
      </c>
      <c r="AC1962" s="238">
        <f t="shared" si="5704"/>
        <v>0</v>
      </c>
      <c r="AD1962" s="238">
        <f t="shared" si="5705"/>
        <v>0</v>
      </c>
      <c r="AE1962" s="238">
        <f>AE1969+AE1966</f>
        <v>0</v>
      </c>
      <c r="AF1962" s="238">
        <f t="shared" ref="AF1962:AG1962" si="5773">AF1969+AF1966</f>
        <v>0</v>
      </c>
      <c r="AG1962" s="238">
        <f t="shared" si="5773"/>
        <v>0</v>
      </c>
      <c r="AH1962" s="238">
        <f t="shared" si="5707"/>
        <v>0</v>
      </c>
      <c r="AI1962" s="238">
        <f t="shared" si="5708"/>
        <v>0</v>
      </c>
      <c r="AJ1962" s="238">
        <f t="shared" si="5709"/>
        <v>0</v>
      </c>
      <c r="AK1962" s="238">
        <f>AK1969+AK1966</f>
        <v>0</v>
      </c>
      <c r="AL1962" s="238">
        <f t="shared" ref="AL1962:AM1962" si="5774">AL1969+AL1966</f>
        <v>0</v>
      </c>
      <c r="AM1962" s="238">
        <f t="shared" si="5774"/>
        <v>0</v>
      </c>
      <c r="AN1962" s="238">
        <f t="shared" si="5711"/>
        <v>0</v>
      </c>
      <c r="AO1962" s="238">
        <f t="shared" si="5712"/>
        <v>0</v>
      </c>
      <c r="AP1962" s="238">
        <f t="shared" si="5713"/>
        <v>0</v>
      </c>
      <c r="AQ1962" s="238">
        <f>AQ1963+AQ1966</f>
        <v>2000</v>
      </c>
      <c r="AR1962" s="238">
        <f t="shared" ref="AR1962" si="5775">AR1963+AR1966</f>
        <v>0</v>
      </c>
      <c r="AS1962" s="238">
        <f t="shared" ref="AS1962" si="5776">AS1963+AS1966</f>
        <v>0</v>
      </c>
      <c r="AT1962" s="238">
        <f t="shared" si="5715"/>
        <v>2000</v>
      </c>
      <c r="AU1962" s="238">
        <f t="shared" si="5716"/>
        <v>0</v>
      </c>
      <c r="AV1962" s="238">
        <f t="shared" si="5717"/>
        <v>0</v>
      </c>
    </row>
    <row r="1963" spans="1:48" s="229" customFormat="1" hidden="1">
      <c r="A1963" s="340" t="s">
        <v>331</v>
      </c>
      <c r="B1963" s="247" t="s">
        <v>401</v>
      </c>
      <c r="C1963" s="247" t="s">
        <v>20</v>
      </c>
      <c r="D1963" s="247" t="s">
        <v>49</v>
      </c>
      <c r="E1963" s="227" t="s">
        <v>81</v>
      </c>
      <c r="F1963" s="227" t="s">
        <v>69</v>
      </c>
      <c r="G1963" s="227" t="s">
        <v>147</v>
      </c>
      <c r="H1963" s="247" t="s">
        <v>184</v>
      </c>
      <c r="I1963" s="248"/>
      <c r="J1963" s="238"/>
      <c r="K1963" s="238"/>
      <c r="L1963" s="238"/>
      <c r="M1963" s="238"/>
      <c r="N1963" s="238"/>
      <c r="O1963" s="238"/>
      <c r="P1963" s="238"/>
      <c r="Q1963" s="238"/>
      <c r="R1963" s="238"/>
      <c r="S1963" s="238"/>
      <c r="T1963" s="238"/>
      <c r="U1963" s="238"/>
      <c r="V1963" s="238"/>
      <c r="W1963" s="238"/>
      <c r="X1963" s="238"/>
      <c r="Y1963" s="238"/>
      <c r="Z1963" s="238"/>
      <c r="AA1963" s="238"/>
      <c r="AB1963" s="238"/>
      <c r="AC1963" s="238"/>
      <c r="AD1963" s="238"/>
      <c r="AE1963" s="238"/>
      <c r="AF1963" s="238"/>
      <c r="AG1963" s="238"/>
      <c r="AH1963" s="238"/>
      <c r="AI1963" s="238"/>
      <c r="AJ1963" s="238"/>
      <c r="AK1963" s="238"/>
      <c r="AL1963" s="238"/>
      <c r="AM1963" s="238"/>
      <c r="AN1963" s="238"/>
      <c r="AO1963" s="238"/>
      <c r="AP1963" s="238"/>
      <c r="AQ1963" s="238">
        <f>AQ1964</f>
        <v>2000</v>
      </c>
      <c r="AR1963" s="238">
        <f t="shared" ref="AR1963:AR1964" si="5777">AR1964</f>
        <v>0</v>
      </c>
      <c r="AS1963" s="238">
        <f t="shared" ref="AS1963:AS1964" si="5778">AS1964</f>
        <v>0</v>
      </c>
      <c r="AT1963" s="238">
        <f t="shared" si="5715"/>
        <v>2000</v>
      </c>
      <c r="AU1963" s="238">
        <f t="shared" si="5716"/>
        <v>0</v>
      </c>
      <c r="AV1963" s="238">
        <f t="shared" si="5717"/>
        <v>0</v>
      </c>
    </row>
    <row r="1964" spans="1:48" s="229" customFormat="1" ht="25.5" hidden="1">
      <c r="A1964" s="305" t="s">
        <v>259</v>
      </c>
      <c r="B1964" s="247" t="s">
        <v>401</v>
      </c>
      <c r="C1964" s="247" t="s">
        <v>20</v>
      </c>
      <c r="D1964" s="247" t="s">
        <v>49</v>
      </c>
      <c r="E1964" s="227" t="s">
        <v>81</v>
      </c>
      <c r="F1964" s="227" t="s">
        <v>69</v>
      </c>
      <c r="G1964" s="227" t="s">
        <v>147</v>
      </c>
      <c r="H1964" s="247" t="s">
        <v>184</v>
      </c>
      <c r="I1964" s="248" t="s">
        <v>93</v>
      </c>
      <c r="J1964" s="238"/>
      <c r="K1964" s="238"/>
      <c r="L1964" s="238"/>
      <c r="M1964" s="238"/>
      <c r="N1964" s="238"/>
      <c r="O1964" s="238"/>
      <c r="P1964" s="238"/>
      <c r="Q1964" s="238"/>
      <c r="R1964" s="238"/>
      <c r="S1964" s="238"/>
      <c r="T1964" s="238"/>
      <c r="U1964" s="238"/>
      <c r="V1964" s="238"/>
      <c r="W1964" s="238"/>
      <c r="X1964" s="238"/>
      <c r="Y1964" s="238"/>
      <c r="Z1964" s="238"/>
      <c r="AA1964" s="238"/>
      <c r="AB1964" s="238"/>
      <c r="AC1964" s="238"/>
      <c r="AD1964" s="238"/>
      <c r="AE1964" s="238"/>
      <c r="AF1964" s="238"/>
      <c r="AG1964" s="238"/>
      <c r="AH1964" s="238"/>
      <c r="AI1964" s="238"/>
      <c r="AJ1964" s="238"/>
      <c r="AK1964" s="238"/>
      <c r="AL1964" s="238"/>
      <c r="AM1964" s="238"/>
      <c r="AN1964" s="238"/>
      <c r="AO1964" s="238"/>
      <c r="AP1964" s="238"/>
      <c r="AQ1964" s="238">
        <f>AQ1965</f>
        <v>2000</v>
      </c>
      <c r="AR1964" s="238">
        <f t="shared" si="5777"/>
        <v>0</v>
      </c>
      <c r="AS1964" s="238">
        <f t="shared" si="5778"/>
        <v>0</v>
      </c>
      <c r="AT1964" s="238">
        <f t="shared" si="5715"/>
        <v>2000</v>
      </c>
      <c r="AU1964" s="238">
        <f t="shared" si="5716"/>
        <v>0</v>
      </c>
      <c r="AV1964" s="238">
        <f t="shared" si="5717"/>
        <v>0</v>
      </c>
    </row>
    <row r="1965" spans="1:48" s="229" customFormat="1" ht="25.5" hidden="1">
      <c r="A1965" s="307" t="s">
        <v>97</v>
      </c>
      <c r="B1965" s="247" t="s">
        <v>401</v>
      </c>
      <c r="C1965" s="247" t="s">
        <v>20</v>
      </c>
      <c r="D1965" s="247" t="s">
        <v>49</v>
      </c>
      <c r="E1965" s="227" t="s">
        <v>81</v>
      </c>
      <c r="F1965" s="227" t="s">
        <v>69</v>
      </c>
      <c r="G1965" s="227" t="s">
        <v>147</v>
      </c>
      <c r="H1965" s="247" t="s">
        <v>184</v>
      </c>
      <c r="I1965" s="248" t="s">
        <v>94</v>
      </c>
      <c r="J1965" s="238"/>
      <c r="K1965" s="238"/>
      <c r="L1965" s="238"/>
      <c r="M1965" s="238"/>
      <c r="N1965" s="238"/>
      <c r="O1965" s="238"/>
      <c r="P1965" s="238"/>
      <c r="Q1965" s="238"/>
      <c r="R1965" s="238"/>
      <c r="S1965" s="238"/>
      <c r="T1965" s="238"/>
      <c r="U1965" s="238"/>
      <c r="V1965" s="238"/>
      <c r="W1965" s="238"/>
      <c r="X1965" s="238"/>
      <c r="Y1965" s="238"/>
      <c r="Z1965" s="238"/>
      <c r="AA1965" s="238"/>
      <c r="AB1965" s="238"/>
      <c r="AC1965" s="238"/>
      <c r="AD1965" s="238"/>
      <c r="AE1965" s="238"/>
      <c r="AF1965" s="238"/>
      <c r="AG1965" s="238"/>
      <c r="AH1965" s="238"/>
      <c r="AI1965" s="238"/>
      <c r="AJ1965" s="238"/>
      <c r="AK1965" s="238"/>
      <c r="AL1965" s="238"/>
      <c r="AM1965" s="238"/>
      <c r="AN1965" s="238"/>
      <c r="AO1965" s="238"/>
      <c r="AP1965" s="238"/>
      <c r="AQ1965" s="238">
        <v>2000</v>
      </c>
      <c r="AR1965" s="238"/>
      <c r="AS1965" s="238"/>
      <c r="AT1965" s="238">
        <f t="shared" si="5715"/>
        <v>2000</v>
      </c>
      <c r="AU1965" s="238">
        <f t="shared" si="5716"/>
        <v>0</v>
      </c>
      <c r="AV1965" s="238">
        <f t="shared" si="5717"/>
        <v>0</v>
      </c>
    </row>
    <row r="1966" spans="1:48" s="229" customFormat="1" ht="15.75" hidden="1">
      <c r="A1966" s="249" t="s">
        <v>54</v>
      </c>
      <c r="B1966" s="226" t="s">
        <v>401</v>
      </c>
      <c r="C1966" s="226" t="s">
        <v>17</v>
      </c>
      <c r="D1966" s="227"/>
      <c r="E1966" s="227"/>
      <c r="F1966" s="227"/>
      <c r="G1966" s="227"/>
      <c r="H1966" s="227"/>
      <c r="I1966" s="237"/>
      <c r="J1966" s="228"/>
      <c r="K1966" s="228"/>
      <c r="L1966" s="228"/>
      <c r="M1966" s="228"/>
      <c r="N1966" s="228"/>
      <c r="O1966" s="228"/>
      <c r="P1966" s="228">
        <f>P1967</f>
        <v>63322.720000000001</v>
      </c>
      <c r="Q1966" s="228">
        <f t="shared" ref="Q1966:U1968" si="5779">Q1967</f>
        <v>0</v>
      </c>
      <c r="R1966" s="228">
        <f t="shared" si="5779"/>
        <v>0</v>
      </c>
      <c r="S1966" s="228">
        <f t="shared" si="5779"/>
        <v>0</v>
      </c>
      <c r="T1966" s="228">
        <f t="shared" si="5779"/>
        <v>0</v>
      </c>
      <c r="U1966" s="228">
        <f t="shared" si="5779"/>
        <v>0</v>
      </c>
      <c r="V1966" s="228">
        <f t="shared" ref="V1966:X1981" si="5780">P1966+S1966</f>
        <v>63322.720000000001</v>
      </c>
      <c r="W1966" s="228">
        <f t="shared" si="5780"/>
        <v>0</v>
      </c>
      <c r="X1966" s="228">
        <f t="shared" si="5780"/>
        <v>0</v>
      </c>
      <c r="Y1966" s="228">
        <f t="shared" ref="Y1966:AA1968" si="5781">Y1967</f>
        <v>0</v>
      </c>
      <c r="Z1966" s="228">
        <f t="shared" si="5781"/>
        <v>0</v>
      </c>
      <c r="AA1966" s="228">
        <f t="shared" si="5781"/>
        <v>0</v>
      </c>
      <c r="AB1966" s="228">
        <f t="shared" si="5703"/>
        <v>63322.720000000001</v>
      </c>
      <c r="AC1966" s="228">
        <f t="shared" si="5704"/>
        <v>0</v>
      </c>
      <c r="AD1966" s="228">
        <f t="shared" si="5705"/>
        <v>0</v>
      </c>
      <c r="AE1966" s="228">
        <f t="shared" ref="AE1966:AG1968" si="5782">AE1967</f>
        <v>0</v>
      </c>
      <c r="AF1966" s="228">
        <f t="shared" si="5782"/>
        <v>0</v>
      </c>
      <c r="AG1966" s="228">
        <f t="shared" si="5782"/>
        <v>0</v>
      </c>
      <c r="AH1966" s="228">
        <f t="shared" si="5707"/>
        <v>63322.720000000001</v>
      </c>
      <c r="AI1966" s="228">
        <f t="shared" si="5708"/>
        <v>0</v>
      </c>
      <c r="AJ1966" s="228">
        <f t="shared" si="5709"/>
        <v>0</v>
      </c>
      <c r="AK1966" s="228">
        <f t="shared" ref="AK1966:AM1968" si="5783">AK1967</f>
        <v>0</v>
      </c>
      <c r="AL1966" s="228">
        <f t="shared" si="5783"/>
        <v>0</v>
      </c>
      <c r="AM1966" s="228">
        <f t="shared" si="5783"/>
        <v>0</v>
      </c>
      <c r="AN1966" s="228">
        <f t="shared" si="5711"/>
        <v>63322.720000000001</v>
      </c>
      <c r="AO1966" s="228">
        <f t="shared" si="5712"/>
        <v>0</v>
      </c>
      <c r="AP1966" s="228">
        <f t="shared" si="5713"/>
        <v>0</v>
      </c>
      <c r="AQ1966" s="228">
        <f t="shared" ref="AQ1966:AS1968" si="5784">AQ1967</f>
        <v>0</v>
      </c>
      <c r="AR1966" s="228">
        <f t="shared" si="5784"/>
        <v>0</v>
      </c>
      <c r="AS1966" s="228">
        <f t="shared" si="5784"/>
        <v>0</v>
      </c>
      <c r="AT1966" s="228">
        <f t="shared" si="5715"/>
        <v>63322.720000000001</v>
      </c>
      <c r="AU1966" s="228">
        <f t="shared" si="5716"/>
        <v>0</v>
      </c>
      <c r="AV1966" s="228">
        <f t="shared" si="5717"/>
        <v>0</v>
      </c>
    </row>
    <row r="1967" spans="1:48" s="229" customFormat="1" hidden="1">
      <c r="A1967" s="250" t="s">
        <v>55</v>
      </c>
      <c r="B1967" s="232" t="s">
        <v>401</v>
      </c>
      <c r="C1967" s="232" t="s">
        <v>17</v>
      </c>
      <c r="D1967" s="232" t="s">
        <v>13</v>
      </c>
      <c r="E1967" s="232"/>
      <c r="F1967" s="232"/>
      <c r="G1967" s="232"/>
      <c r="H1967" s="232"/>
      <c r="I1967" s="233"/>
      <c r="J1967" s="234"/>
      <c r="K1967" s="234"/>
      <c r="L1967" s="234"/>
      <c r="M1967" s="234"/>
      <c r="N1967" s="234"/>
      <c r="O1967" s="234"/>
      <c r="P1967" s="234">
        <f>P1968</f>
        <v>63322.720000000001</v>
      </c>
      <c r="Q1967" s="234">
        <f t="shared" si="5779"/>
        <v>0</v>
      </c>
      <c r="R1967" s="234">
        <f t="shared" si="5779"/>
        <v>0</v>
      </c>
      <c r="S1967" s="234">
        <f t="shared" si="5779"/>
        <v>0</v>
      </c>
      <c r="T1967" s="234">
        <f t="shared" si="5779"/>
        <v>0</v>
      </c>
      <c r="U1967" s="234">
        <f t="shared" si="5779"/>
        <v>0</v>
      </c>
      <c r="V1967" s="234">
        <f t="shared" si="5780"/>
        <v>63322.720000000001</v>
      </c>
      <c r="W1967" s="234">
        <f t="shared" si="5780"/>
        <v>0</v>
      </c>
      <c r="X1967" s="234">
        <f t="shared" si="5780"/>
        <v>0</v>
      </c>
      <c r="Y1967" s="234">
        <f t="shared" si="5781"/>
        <v>0</v>
      </c>
      <c r="Z1967" s="234">
        <f t="shared" si="5781"/>
        <v>0</v>
      </c>
      <c r="AA1967" s="234">
        <f t="shared" si="5781"/>
        <v>0</v>
      </c>
      <c r="AB1967" s="234">
        <f t="shared" si="5703"/>
        <v>63322.720000000001</v>
      </c>
      <c r="AC1967" s="234">
        <f t="shared" si="5704"/>
        <v>0</v>
      </c>
      <c r="AD1967" s="234">
        <f t="shared" si="5705"/>
        <v>0</v>
      </c>
      <c r="AE1967" s="234">
        <f t="shared" si="5782"/>
        <v>0</v>
      </c>
      <c r="AF1967" s="234">
        <f t="shared" si="5782"/>
        <v>0</v>
      </c>
      <c r="AG1967" s="234">
        <f t="shared" si="5782"/>
        <v>0</v>
      </c>
      <c r="AH1967" s="234">
        <f t="shared" si="5707"/>
        <v>63322.720000000001</v>
      </c>
      <c r="AI1967" s="234">
        <f t="shared" si="5708"/>
        <v>0</v>
      </c>
      <c r="AJ1967" s="234">
        <f t="shared" si="5709"/>
        <v>0</v>
      </c>
      <c r="AK1967" s="234">
        <f t="shared" si="5783"/>
        <v>0</v>
      </c>
      <c r="AL1967" s="234">
        <f t="shared" si="5783"/>
        <v>0</v>
      </c>
      <c r="AM1967" s="234">
        <f t="shared" si="5783"/>
        <v>0</v>
      </c>
      <c r="AN1967" s="234">
        <f t="shared" si="5711"/>
        <v>63322.720000000001</v>
      </c>
      <c r="AO1967" s="234">
        <f t="shared" si="5712"/>
        <v>0</v>
      </c>
      <c r="AP1967" s="234">
        <f t="shared" si="5713"/>
        <v>0</v>
      </c>
      <c r="AQ1967" s="234">
        <f t="shared" si="5784"/>
        <v>0</v>
      </c>
      <c r="AR1967" s="234">
        <f t="shared" si="5784"/>
        <v>0</v>
      </c>
      <c r="AS1967" s="234">
        <f t="shared" si="5784"/>
        <v>0</v>
      </c>
      <c r="AT1967" s="234">
        <f t="shared" si="5715"/>
        <v>63322.720000000001</v>
      </c>
      <c r="AU1967" s="234">
        <f t="shared" si="5716"/>
        <v>0</v>
      </c>
      <c r="AV1967" s="234">
        <f t="shared" si="5717"/>
        <v>0</v>
      </c>
    </row>
    <row r="1968" spans="1:48" s="229" customFormat="1" hidden="1">
      <c r="A1968" s="235" t="s">
        <v>82</v>
      </c>
      <c r="B1968" s="247" t="s">
        <v>401</v>
      </c>
      <c r="C1968" s="227" t="s">
        <v>17</v>
      </c>
      <c r="D1968" s="227" t="s">
        <v>13</v>
      </c>
      <c r="E1968" s="227" t="s">
        <v>81</v>
      </c>
      <c r="F1968" s="227" t="s">
        <v>69</v>
      </c>
      <c r="G1968" s="227" t="s">
        <v>147</v>
      </c>
      <c r="H1968" s="227" t="s">
        <v>148</v>
      </c>
      <c r="I1968" s="237"/>
      <c r="J1968" s="244"/>
      <c r="K1968" s="244"/>
      <c r="L1968" s="244"/>
      <c r="M1968" s="244"/>
      <c r="N1968" s="244"/>
      <c r="O1968" s="244"/>
      <c r="P1968" s="244">
        <f>P1969</f>
        <v>63322.720000000001</v>
      </c>
      <c r="Q1968" s="244">
        <f t="shared" si="5779"/>
        <v>0</v>
      </c>
      <c r="R1968" s="244">
        <f t="shared" si="5779"/>
        <v>0</v>
      </c>
      <c r="S1968" s="244">
        <f t="shared" si="5779"/>
        <v>0</v>
      </c>
      <c r="T1968" s="244">
        <f t="shared" si="5779"/>
        <v>0</v>
      </c>
      <c r="U1968" s="244">
        <f t="shared" si="5779"/>
        <v>0</v>
      </c>
      <c r="V1968" s="244">
        <f t="shared" si="5780"/>
        <v>63322.720000000001</v>
      </c>
      <c r="W1968" s="244">
        <f t="shared" si="5780"/>
        <v>0</v>
      </c>
      <c r="X1968" s="244">
        <f t="shared" si="5780"/>
        <v>0</v>
      </c>
      <c r="Y1968" s="244">
        <f t="shared" si="5781"/>
        <v>0</v>
      </c>
      <c r="Z1968" s="244">
        <f t="shared" si="5781"/>
        <v>0</v>
      </c>
      <c r="AA1968" s="244">
        <f t="shared" si="5781"/>
        <v>0</v>
      </c>
      <c r="AB1968" s="244">
        <f t="shared" si="5703"/>
        <v>63322.720000000001</v>
      </c>
      <c r="AC1968" s="244">
        <f t="shared" si="5704"/>
        <v>0</v>
      </c>
      <c r="AD1968" s="244">
        <f t="shared" si="5705"/>
        <v>0</v>
      </c>
      <c r="AE1968" s="244">
        <f t="shared" si="5782"/>
        <v>0</v>
      </c>
      <c r="AF1968" s="244">
        <f t="shared" si="5782"/>
        <v>0</v>
      </c>
      <c r="AG1968" s="244">
        <f t="shared" si="5782"/>
        <v>0</v>
      </c>
      <c r="AH1968" s="244">
        <f t="shared" si="5707"/>
        <v>63322.720000000001</v>
      </c>
      <c r="AI1968" s="244">
        <f t="shared" si="5708"/>
        <v>0</v>
      </c>
      <c r="AJ1968" s="244">
        <f t="shared" si="5709"/>
        <v>0</v>
      </c>
      <c r="AK1968" s="244">
        <f t="shared" si="5783"/>
        <v>0</v>
      </c>
      <c r="AL1968" s="244">
        <f t="shared" si="5783"/>
        <v>0</v>
      </c>
      <c r="AM1968" s="244">
        <f t="shared" si="5783"/>
        <v>0</v>
      </c>
      <c r="AN1968" s="244">
        <f t="shared" si="5711"/>
        <v>63322.720000000001</v>
      </c>
      <c r="AO1968" s="244">
        <f t="shared" si="5712"/>
        <v>0</v>
      </c>
      <c r="AP1968" s="244">
        <f t="shared" si="5713"/>
        <v>0</v>
      </c>
      <c r="AQ1968" s="244">
        <f t="shared" si="5784"/>
        <v>0</v>
      </c>
      <c r="AR1968" s="244">
        <f t="shared" si="5784"/>
        <v>0</v>
      </c>
      <c r="AS1968" s="244">
        <f t="shared" si="5784"/>
        <v>0</v>
      </c>
      <c r="AT1968" s="244">
        <f t="shared" si="5715"/>
        <v>63322.720000000001</v>
      </c>
      <c r="AU1968" s="244">
        <f t="shared" si="5716"/>
        <v>0</v>
      </c>
      <c r="AV1968" s="244">
        <f t="shared" si="5717"/>
        <v>0</v>
      </c>
    </row>
    <row r="1969" spans="1:48" s="229" customFormat="1" ht="25.5" hidden="1">
      <c r="A1969" s="235" t="s">
        <v>303</v>
      </c>
      <c r="B1969" s="247" t="s">
        <v>401</v>
      </c>
      <c r="C1969" s="227" t="s">
        <v>17</v>
      </c>
      <c r="D1969" s="227" t="s">
        <v>13</v>
      </c>
      <c r="E1969" s="227" t="s">
        <v>81</v>
      </c>
      <c r="F1969" s="227" t="s">
        <v>69</v>
      </c>
      <c r="G1969" s="227" t="s">
        <v>147</v>
      </c>
      <c r="H1969" s="227" t="s">
        <v>304</v>
      </c>
      <c r="I1969" s="237"/>
      <c r="J1969" s="244"/>
      <c r="K1969" s="244"/>
      <c r="L1969" s="244"/>
      <c r="M1969" s="244"/>
      <c r="N1969" s="244"/>
      <c r="O1969" s="244"/>
      <c r="P1969" s="244">
        <f>P1970+P1972</f>
        <v>63322.720000000001</v>
      </c>
      <c r="Q1969" s="244">
        <f t="shared" ref="Q1969:U1969" si="5785">Q1970+Q1972</f>
        <v>0</v>
      </c>
      <c r="R1969" s="244">
        <f t="shared" si="5785"/>
        <v>0</v>
      </c>
      <c r="S1969" s="244">
        <f t="shared" si="5785"/>
        <v>0</v>
      </c>
      <c r="T1969" s="244">
        <f t="shared" si="5785"/>
        <v>0</v>
      </c>
      <c r="U1969" s="244">
        <f t="shared" si="5785"/>
        <v>0</v>
      </c>
      <c r="V1969" s="244">
        <f t="shared" si="5780"/>
        <v>63322.720000000001</v>
      </c>
      <c r="W1969" s="244">
        <f t="shared" si="5780"/>
        <v>0</v>
      </c>
      <c r="X1969" s="244">
        <f t="shared" si="5780"/>
        <v>0</v>
      </c>
      <c r="Y1969" s="244">
        <f t="shared" ref="Y1969:AA1969" si="5786">Y1970+Y1972</f>
        <v>0</v>
      </c>
      <c r="Z1969" s="244">
        <f t="shared" si="5786"/>
        <v>0</v>
      </c>
      <c r="AA1969" s="244">
        <f t="shared" si="5786"/>
        <v>0</v>
      </c>
      <c r="AB1969" s="244">
        <f t="shared" si="5703"/>
        <v>63322.720000000001</v>
      </c>
      <c r="AC1969" s="244">
        <f t="shared" si="5704"/>
        <v>0</v>
      </c>
      <c r="AD1969" s="244">
        <f t="shared" si="5705"/>
        <v>0</v>
      </c>
      <c r="AE1969" s="244">
        <f t="shared" ref="AE1969:AG1969" si="5787">AE1970+AE1972</f>
        <v>0</v>
      </c>
      <c r="AF1969" s="244">
        <f t="shared" si="5787"/>
        <v>0</v>
      </c>
      <c r="AG1969" s="244">
        <f t="shared" si="5787"/>
        <v>0</v>
      </c>
      <c r="AH1969" s="244">
        <f t="shared" si="5707"/>
        <v>63322.720000000001</v>
      </c>
      <c r="AI1969" s="244">
        <f t="shared" si="5708"/>
        <v>0</v>
      </c>
      <c r="AJ1969" s="244">
        <f t="shared" si="5709"/>
        <v>0</v>
      </c>
      <c r="AK1969" s="244">
        <f t="shared" ref="AK1969:AM1969" si="5788">AK1970+AK1972</f>
        <v>0</v>
      </c>
      <c r="AL1969" s="244">
        <f t="shared" si="5788"/>
        <v>0</v>
      </c>
      <c r="AM1969" s="244">
        <f t="shared" si="5788"/>
        <v>0</v>
      </c>
      <c r="AN1969" s="244">
        <f t="shared" si="5711"/>
        <v>63322.720000000001</v>
      </c>
      <c r="AO1969" s="244">
        <f t="shared" si="5712"/>
        <v>0</v>
      </c>
      <c r="AP1969" s="244">
        <f t="shared" si="5713"/>
        <v>0</v>
      </c>
      <c r="AQ1969" s="244">
        <f t="shared" ref="AQ1969:AS1969" si="5789">AQ1970+AQ1972</f>
        <v>0</v>
      </c>
      <c r="AR1969" s="244">
        <f t="shared" si="5789"/>
        <v>0</v>
      </c>
      <c r="AS1969" s="244">
        <f t="shared" si="5789"/>
        <v>0</v>
      </c>
      <c r="AT1969" s="244">
        <f t="shared" si="5715"/>
        <v>63322.720000000001</v>
      </c>
      <c r="AU1969" s="244">
        <f t="shared" si="5716"/>
        <v>0</v>
      </c>
      <c r="AV1969" s="244">
        <f t="shared" si="5717"/>
        <v>0</v>
      </c>
    </row>
    <row r="1970" spans="1:48" s="229" customFormat="1" ht="38.25" hidden="1">
      <c r="A1970" s="239" t="s">
        <v>95</v>
      </c>
      <c r="B1970" s="247" t="s">
        <v>401</v>
      </c>
      <c r="C1970" s="227" t="s">
        <v>17</v>
      </c>
      <c r="D1970" s="227" t="s">
        <v>13</v>
      </c>
      <c r="E1970" s="227" t="s">
        <v>81</v>
      </c>
      <c r="F1970" s="227" t="s">
        <v>69</v>
      </c>
      <c r="G1970" s="227" t="s">
        <v>147</v>
      </c>
      <c r="H1970" s="227" t="s">
        <v>304</v>
      </c>
      <c r="I1970" s="237" t="s">
        <v>91</v>
      </c>
      <c r="J1970" s="244"/>
      <c r="K1970" s="244"/>
      <c r="L1970" s="244"/>
      <c r="M1970" s="244"/>
      <c r="N1970" s="244"/>
      <c r="O1970" s="244"/>
      <c r="P1970" s="244">
        <f>P1971</f>
        <v>31248</v>
      </c>
      <c r="Q1970" s="244">
        <f t="shared" ref="Q1970:U1970" si="5790">Q1971</f>
        <v>0</v>
      </c>
      <c r="R1970" s="244">
        <f t="shared" si="5790"/>
        <v>0</v>
      </c>
      <c r="S1970" s="244">
        <f t="shared" si="5790"/>
        <v>0</v>
      </c>
      <c r="T1970" s="244">
        <f t="shared" si="5790"/>
        <v>0</v>
      </c>
      <c r="U1970" s="244">
        <f t="shared" si="5790"/>
        <v>0</v>
      </c>
      <c r="V1970" s="244">
        <f t="shared" si="5780"/>
        <v>31248</v>
      </c>
      <c r="W1970" s="244">
        <f t="shared" si="5780"/>
        <v>0</v>
      </c>
      <c r="X1970" s="244">
        <f t="shared" si="5780"/>
        <v>0</v>
      </c>
      <c r="Y1970" s="244">
        <f t="shared" ref="Y1970:AA1970" si="5791">Y1971</f>
        <v>0</v>
      </c>
      <c r="Z1970" s="244">
        <f t="shared" si="5791"/>
        <v>0</v>
      </c>
      <c r="AA1970" s="244">
        <f t="shared" si="5791"/>
        <v>0</v>
      </c>
      <c r="AB1970" s="244">
        <f t="shared" si="5703"/>
        <v>31248</v>
      </c>
      <c r="AC1970" s="244">
        <f t="shared" si="5704"/>
        <v>0</v>
      </c>
      <c r="AD1970" s="244">
        <f t="shared" si="5705"/>
        <v>0</v>
      </c>
      <c r="AE1970" s="244">
        <f t="shared" ref="AE1970:AG1970" si="5792">AE1971</f>
        <v>0</v>
      </c>
      <c r="AF1970" s="244">
        <f t="shared" si="5792"/>
        <v>0</v>
      </c>
      <c r="AG1970" s="244">
        <f t="shared" si="5792"/>
        <v>0</v>
      </c>
      <c r="AH1970" s="244">
        <f t="shared" si="5707"/>
        <v>31248</v>
      </c>
      <c r="AI1970" s="244">
        <f t="shared" si="5708"/>
        <v>0</v>
      </c>
      <c r="AJ1970" s="244">
        <f t="shared" si="5709"/>
        <v>0</v>
      </c>
      <c r="AK1970" s="244">
        <f t="shared" ref="AK1970:AM1970" si="5793">AK1971</f>
        <v>0</v>
      </c>
      <c r="AL1970" s="244">
        <f t="shared" si="5793"/>
        <v>0</v>
      </c>
      <c r="AM1970" s="244">
        <f t="shared" si="5793"/>
        <v>0</v>
      </c>
      <c r="AN1970" s="244">
        <f t="shared" si="5711"/>
        <v>31248</v>
      </c>
      <c r="AO1970" s="244">
        <f t="shared" si="5712"/>
        <v>0</v>
      </c>
      <c r="AP1970" s="244">
        <f t="shared" si="5713"/>
        <v>0</v>
      </c>
      <c r="AQ1970" s="244">
        <f t="shared" ref="AQ1970:AS1970" si="5794">AQ1971</f>
        <v>0</v>
      </c>
      <c r="AR1970" s="244">
        <f t="shared" si="5794"/>
        <v>0</v>
      </c>
      <c r="AS1970" s="244">
        <f t="shared" si="5794"/>
        <v>0</v>
      </c>
      <c r="AT1970" s="244">
        <f t="shared" si="5715"/>
        <v>31248</v>
      </c>
      <c r="AU1970" s="244">
        <f t="shared" si="5716"/>
        <v>0</v>
      </c>
      <c r="AV1970" s="244">
        <f t="shared" si="5717"/>
        <v>0</v>
      </c>
    </row>
    <row r="1971" spans="1:48" s="229" customFormat="1" hidden="1">
      <c r="A1971" s="239" t="s">
        <v>102</v>
      </c>
      <c r="B1971" s="247" t="s">
        <v>401</v>
      </c>
      <c r="C1971" s="227" t="s">
        <v>17</v>
      </c>
      <c r="D1971" s="227" t="s">
        <v>13</v>
      </c>
      <c r="E1971" s="227" t="s">
        <v>81</v>
      </c>
      <c r="F1971" s="227" t="s">
        <v>69</v>
      </c>
      <c r="G1971" s="227" t="s">
        <v>147</v>
      </c>
      <c r="H1971" s="227" t="s">
        <v>304</v>
      </c>
      <c r="I1971" s="237" t="s">
        <v>101</v>
      </c>
      <c r="J1971" s="244"/>
      <c r="K1971" s="244"/>
      <c r="L1971" s="244"/>
      <c r="M1971" s="244"/>
      <c r="N1971" s="244"/>
      <c r="O1971" s="244"/>
      <c r="P1971" s="244">
        <f>23808+7440</f>
        <v>31248</v>
      </c>
      <c r="Q1971" s="244"/>
      <c r="R1971" s="244"/>
      <c r="S1971" s="244"/>
      <c r="T1971" s="244"/>
      <c r="U1971" s="244"/>
      <c r="V1971" s="244">
        <f t="shared" si="5780"/>
        <v>31248</v>
      </c>
      <c r="W1971" s="244">
        <f t="shared" si="5780"/>
        <v>0</v>
      </c>
      <c r="X1971" s="244">
        <f t="shared" si="5780"/>
        <v>0</v>
      </c>
      <c r="Y1971" s="244"/>
      <c r="Z1971" s="244"/>
      <c r="AA1971" s="244"/>
      <c r="AB1971" s="244">
        <f t="shared" si="5703"/>
        <v>31248</v>
      </c>
      <c r="AC1971" s="244">
        <f t="shared" si="5704"/>
        <v>0</v>
      </c>
      <c r="AD1971" s="244">
        <f t="shared" si="5705"/>
        <v>0</v>
      </c>
      <c r="AE1971" s="244"/>
      <c r="AF1971" s="244"/>
      <c r="AG1971" s="244"/>
      <c r="AH1971" s="244">
        <f t="shared" si="5707"/>
        <v>31248</v>
      </c>
      <c r="AI1971" s="244">
        <f t="shared" si="5708"/>
        <v>0</v>
      </c>
      <c r="AJ1971" s="244">
        <f t="shared" si="5709"/>
        <v>0</v>
      </c>
      <c r="AK1971" s="244"/>
      <c r="AL1971" s="244"/>
      <c r="AM1971" s="244"/>
      <c r="AN1971" s="244">
        <f t="shared" si="5711"/>
        <v>31248</v>
      </c>
      <c r="AO1971" s="244">
        <f t="shared" si="5712"/>
        <v>0</v>
      </c>
      <c r="AP1971" s="244">
        <f t="shared" si="5713"/>
        <v>0</v>
      </c>
      <c r="AQ1971" s="244"/>
      <c r="AR1971" s="244"/>
      <c r="AS1971" s="244"/>
      <c r="AT1971" s="244">
        <f t="shared" si="5715"/>
        <v>31248</v>
      </c>
      <c r="AU1971" s="244">
        <f t="shared" si="5716"/>
        <v>0</v>
      </c>
      <c r="AV1971" s="244">
        <f t="shared" si="5717"/>
        <v>0</v>
      </c>
    </row>
    <row r="1972" spans="1:48" s="229" customFormat="1" ht="25.5" hidden="1">
      <c r="A1972" s="240" t="s">
        <v>259</v>
      </c>
      <c r="B1972" s="247" t="s">
        <v>401</v>
      </c>
      <c r="C1972" s="227" t="s">
        <v>17</v>
      </c>
      <c r="D1972" s="227" t="s">
        <v>13</v>
      </c>
      <c r="E1972" s="227" t="s">
        <v>81</v>
      </c>
      <c r="F1972" s="227" t="s">
        <v>69</v>
      </c>
      <c r="G1972" s="227" t="s">
        <v>147</v>
      </c>
      <c r="H1972" s="227" t="s">
        <v>304</v>
      </c>
      <c r="I1972" s="237" t="s">
        <v>93</v>
      </c>
      <c r="J1972" s="244"/>
      <c r="K1972" s="244"/>
      <c r="L1972" s="244"/>
      <c r="M1972" s="244"/>
      <c r="N1972" s="244"/>
      <c r="O1972" s="244"/>
      <c r="P1972" s="244">
        <f>P1973</f>
        <v>32074.720000000001</v>
      </c>
      <c r="Q1972" s="244">
        <f t="shared" ref="Q1972:U1972" si="5795">Q1973</f>
        <v>0</v>
      </c>
      <c r="R1972" s="244">
        <f t="shared" si="5795"/>
        <v>0</v>
      </c>
      <c r="S1972" s="244">
        <f t="shared" si="5795"/>
        <v>0</v>
      </c>
      <c r="T1972" s="244">
        <f t="shared" si="5795"/>
        <v>0</v>
      </c>
      <c r="U1972" s="244">
        <f t="shared" si="5795"/>
        <v>0</v>
      </c>
      <c r="V1972" s="244">
        <f t="shared" si="5780"/>
        <v>32074.720000000001</v>
      </c>
      <c r="W1972" s="244">
        <f t="shared" si="5780"/>
        <v>0</v>
      </c>
      <c r="X1972" s="244">
        <f t="shared" si="5780"/>
        <v>0</v>
      </c>
      <c r="Y1972" s="244">
        <f t="shared" ref="Y1972:AA1972" si="5796">Y1973</f>
        <v>0</v>
      </c>
      <c r="Z1972" s="244">
        <f t="shared" si="5796"/>
        <v>0</v>
      </c>
      <c r="AA1972" s="244">
        <f t="shared" si="5796"/>
        <v>0</v>
      </c>
      <c r="AB1972" s="244">
        <f t="shared" si="5703"/>
        <v>32074.720000000001</v>
      </c>
      <c r="AC1972" s="244">
        <f t="shared" si="5704"/>
        <v>0</v>
      </c>
      <c r="AD1972" s="244">
        <f t="shared" si="5705"/>
        <v>0</v>
      </c>
      <c r="AE1972" s="244">
        <f t="shared" ref="AE1972:AG1972" si="5797">AE1973</f>
        <v>0</v>
      </c>
      <c r="AF1972" s="244">
        <f t="shared" si="5797"/>
        <v>0</v>
      </c>
      <c r="AG1972" s="244">
        <f t="shared" si="5797"/>
        <v>0</v>
      </c>
      <c r="AH1972" s="244">
        <f t="shared" si="5707"/>
        <v>32074.720000000001</v>
      </c>
      <c r="AI1972" s="244">
        <f t="shared" si="5708"/>
        <v>0</v>
      </c>
      <c r="AJ1972" s="244">
        <f t="shared" si="5709"/>
        <v>0</v>
      </c>
      <c r="AK1972" s="244">
        <f t="shared" ref="AK1972:AM1972" si="5798">AK1973</f>
        <v>0</v>
      </c>
      <c r="AL1972" s="244">
        <f t="shared" si="5798"/>
        <v>0</v>
      </c>
      <c r="AM1972" s="244">
        <f t="shared" si="5798"/>
        <v>0</v>
      </c>
      <c r="AN1972" s="244">
        <f t="shared" si="5711"/>
        <v>32074.720000000001</v>
      </c>
      <c r="AO1972" s="244">
        <f t="shared" si="5712"/>
        <v>0</v>
      </c>
      <c r="AP1972" s="244">
        <f t="shared" si="5713"/>
        <v>0</v>
      </c>
      <c r="AQ1972" s="244">
        <f t="shared" ref="AQ1972:AS1972" si="5799">AQ1973</f>
        <v>0</v>
      </c>
      <c r="AR1972" s="244">
        <f t="shared" si="5799"/>
        <v>0</v>
      </c>
      <c r="AS1972" s="244">
        <f t="shared" si="5799"/>
        <v>0</v>
      </c>
      <c r="AT1972" s="244">
        <f t="shared" si="5715"/>
        <v>32074.720000000001</v>
      </c>
      <c r="AU1972" s="244">
        <f t="shared" si="5716"/>
        <v>0</v>
      </c>
      <c r="AV1972" s="244">
        <f t="shared" si="5717"/>
        <v>0</v>
      </c>
    </row>
    <row r="1973" spans="1:48" s="229" customFormat="1" ht="25.5" hidden="1">
      <c r="A1973" s="239" t="s">
        <v>97</v>
      </c>
      <c r="B1973" s="247" t="s">
        <v>401</v>
      </c>
      <c r="C1973" s="227" t="s">
        <v>17</v>
      </c>
      <c r="D1973" s="227" t="s">
        <v>13</v>
      </c>
      <c r="E1973" s="227" t="s">
        <v>81</v>
      </c>
      <c r="F1973" s="227" t="s">
        <v>69</v>
      </c>
      <c r="G1973" s="227" t="s">
        <v>147</v>
      </c>
      <c r="H1973" s="227" t="s">
        <v>304</v>
      </c>
      <c r="I1973" s="237" t="s">
        <v>94</v>
      </c>
      <c r="J1973" s="244"/>
      <c r="K1973" s="244"/>
      <c r="L1973" s="244"/>
      <c r="M1973" s="244"/>
      <c r="N1973" s="244"/>
      <c r="O1973" s="244"/>
      <c r="P1973" s="244">
        <v>32074.720000000001</v>
      </c>
      <c r="Q1973" s="244"/>
      <c r="R1973" s="244"/>
      <c r="S1973" s="244"/>
      <c r="T1973" s="244"/>
      <c r="U1973" s="244"/>
      <c r="V1973" s="244">
        <f t="shared" si="5780"/>
        <v>32074.720000000001</v>
      </c>
      <c r="W1973" s="244">
        <f t="shared" si="5780"/>
        <v>0</v>
      </c>
      <c r="X1973" s="244">
        <f t="shared" si="5780"/>
        <v>0</v>
      </c>
      <c r="Y1973" s="244"/>
      <c r="Z1973" s="244"/>
      <c r="AA1973" s="244"/>
      <c r="AB1973" s="244">
        <f t="shared" si="5703"/>
        <v>32074.720000000001</v>
      </c>
      <c r="AC1973" s="244">
        <f t="shared" si="5704"/>
        <v>0</v>
      </c>
      <c r="AD1973" s="244">
        <f t="shared" si="5705"/>
        <v>0</v>
      </c>
      <c r="AE1973" s="244"/>
      <c r="AF1973" s="244"/>
      <c r="AG1973" s="244"/>
      <c r="AH1973" s="244">
        <f t="shared" si="5707"/>
        <v>32074.720000000001</v>
      </c>
      <c r="AI1973" s="244">
        <f t="shared" si="5708"/>
        <v>0</v>
      </c>
      <c r="AJ1973" s="244">
        <f t="shared" si="5709"/>
        <v>0</v>
      </c>
      <c r="AK1973" s="244"/>
      <c r="AL1973" s="244"/>
      <c r="AM1973" s="244"/>
      <c r="AN1973" s="244">
        <f t="shared" si="5711"/>
        <v>32074.720000000001</v>
      </c>
      <c r="AO1973" s="244">
        <f t="shared" si="5712"/>
        <v>0</v>
      </c>
      <c r="AP1973" s="244">
        <f t="shared" si="5713"/>
        <v>0</v>
      </c>
      <c r="AQ1973" s="244"/>
      <c r="AR1973" s="244"/>
      <c r="AS1973" s="244"/>
      <c r="AT1973" s="244">
        <f t="shared" si="5715"/>
        <v>32074.720000000001</v>
      </c>
      <c r="AU1973" s="244">
        <f t="shared" si="5716"/>
        <v>0</v>
      </c>
      <c r="AV1973" s="244">
        <f t="shared" si="5717"/>
        <v>0</v>
      </c>
    </row>
    <row r="1974" spans="1:48" s="255" customFormat="1" ht="31.5" hidden="1">
      <c r="A1974" s="249" t="s">
        <v>26</v>
      </c>
      <c r="B1974" s="251" t="s">
        <v>401</v>
      </c>
      <c r="C1974" s="251" t="s">
        <v>13</v>
      </c>
      <c r="D1974" s="252"/>
      <c r="E1974" s="252"/>
      <c r="F1974" s="252"/>
      <c r="G1974" s="252"/>
      <c r="H1974" s="252"/>
      <c r="I1974" s="253"/>
      <c r="J1974" s="254"/>
      <c r="K1974" s="254"/>
      <c r="L1974" s="254"/>
      <c r="M1974" s="254"/>
      <c r="N1974" s="254"/>
      <c r="O1974" s="254"/>
      <c r="P1974" s="254">
        <f>P1975</f>
        <v>873533</v>
      </c>
      <c r="Q1974" s="254">
        <f t="shared" ref="Q1974:U1978" si="5800">Q1975</f>
        <v>155514.32</v>
      </c>
      <c r="R1974" s="254">
        <f t="shared" si="5800"/>
        <v>161734.89000000001</v>
      </c>
      <c r="S1974" s="254">
        <f t="shared" si="5800"/>
        <v>0</v>
      </c>
      <c r="T1974" s="254">
        <f t="shared" si="5800"/>
        <v>0</v>
      </c>
      <c r="U1974" s="254">
        <f t="shared" si="5800"/>
        <v>0</v>
      </c>
      <c r="V1974" s="254">
        <f t="shared" si="5780"/>
        <v>873533</v>
      </c>
      <c r="W1974" s="254">
        <f t="shared" si="5780"/>
        <v>155514.32</v>
      </c>
      <c r="X1974" s="254">
        <f t="shared" si="5780"/>
        <v>161734.89000000001</v>
      </c>
      <c r="Y1974" s="254">
        <f t="shared" ref="Y1974:AA1978" si="5801">Y1975</f>
        <v>0</v>
      </c>
      <c r="Z1974" s="254">
        <f t="shared" si="5801"/>
        <v>0</v>
      </c>
      <c r="AA1974" s="254">
        <f t="shared" si="5801"/>
        <v>0</v>
      </c>
      <c r="AB1974" s="254">
        <f t="shared" si="5703"/>
        <v>873533</v>
      </c>
      <c r="AC1974" s="254">
        <f t="shared" si="5704"/>
        <v>155514.32</v>
      </c>
      <c r="AD1974" s="254">
        <f t="shared" si="5705"/>
        <v>161734.89000000001</v>
      </c>
      <c r="AE1974" s="254">
        <f t="shared" ref="AE1974:AG1978" si="5802">AE1975</f>
        <v>0</v>
      </c>
      <c r="AF1974" s="254">
        <f t="shared" si="5802"/>
        <v>0</v>
      </c>
      <c r="AG1974" s="254">
        <f t="shared" si="5802"/>
        <v>0</v>
      </c>
      <c r="AH1974" s="254">
        <f t="shared" si="5707"/>
        <v>873533</v>
      </c>
      <c r="AI1974" s="254">
        <f t="shared" si="5708"/>
        <v>155514.32</v>
      </c>
      <c r="AJ1974" s="254">
        <f t="shared" si="5709"/>
        <v>161734.89000000001</v>
      </c>
      <c r="AK1974" s="254">
        <f>AK1975+AK1983</f>
        <v>569610.85</v>
      </c>
      <c r="AL1974" s="254">
        <f t="shared" ref="AL1974:AM1974" si="5803">AL1975+AL1983</f>
        <v>0</v>
      </c>
      <c r="AM1974" s="254">
        <f t="shared" si="5803"/>
        <v>0</v>
      </c>
      <c r="AN1974" s="254">
        <f t="shared" si="5711"/>
        <v>1443143.85</v>
      </c>
      <c r="AO1974" s="254">
        <f t="shared" si="5712"/>
        <v>155514.32</v>
      </c>
      <c r="AP1974" s="254">
        <f t="shared" si="5713"/>
        <v>161734.89000000001</v>
      </c>
      <c r="AQ1974" s="254">
        <f>AQ1975+AQ1983</f>
        <v>800</v>
      </c>
      <c r="AR1974" s="254">
        <f t="shared" ref="AR1974:AS1974" si="5804">AR1975+AR1983</f>
        <v>0</v>
      </c>
      <c r="AS1974" s="254">
        <f t="shared" si="5804"/>
        <v>0</v>
      </c>
      <c r="AT1974" s="254">
        <f t="shared" si="5715"/>
        <v>1443943.85</v>
      </c>
      <c r="AU1974" s="254">
        <f t="shared" si="5716"/>
        <v>155514.32</v>
      </c>
      <c r="AV1974" s="254">
        <f t="shared" si="5717"/>
        <v>161734.89000000001</v>
      </c>
    </row>
    <row r="1975" spans="1:48" s="229" customFormat="1" ht="38.25" hidden="1">
      <c r="A1975" s="256" t="s">
        <v>229</v>
      </c>
      <c r="B1975" s="257" t="s">
        <v>401</v>
      </c>
      <c r="C1975" s="257" t="s">
        <v>13</v>
      </c>
      <c r="D1975" s="257" t="s">
        <v>30</v>
      </c>
      <c r="E1975" s="257"/>
      <c r="F1975" s="257"/>
      <c r="G1975" s="257"/>
      <c r="H1975" s="257"/>
      <c r="I1975" s="258"/>
      <c r="J1975" s="259"/>
      <c r="K1975" s="259"/>
      <c r="L1975" s="259"/>
      <c r="M1975" s="259"/>
      <c r="N1975" s="259"/>
      <c r="O1975" s="259"/>
      <c r="P1975" s="259">
        <f>P1976</f>
        <v>873533</v>
      </c>
      <c r="Q1975" s="259">
        <f t="shared" si="5800"/>
        <v>155514.32</v>
      </c>
      <c r="R1975" s="259">
        <f t="shared" si="5800"/>
        <v>161734.89000000001</v>
      </c>
      <c r="S1975" s="259">
        <f t="shared" si="5800"/>
        <v>0</v>
      </c>
      <c r="T1975" s="259">
        <f t="shared" si="5800"/>
        <v>0</v>
      </c>
      <c r="U1975" s="259">
        <f t="shared" si="5800"/>
        <v>0</v>
      </c>
      <c r="V1975" s="259">
        <f t="shared" si="5780"/>
        <v>873533</v>
      </c>
      <c r="W1975" s="259">
        <f t="shared" si="5780"/>
        <v>155514.32</v>
      </c>
      <c r="X1975" s="259">
        <f t="shared" si="5780"/>
        <v>161734.89000000001</v>
      </c>
      <c r="Y1975" s="259">
        <f t="shared" si="5801"/>
        <v>0</v>
      </c>
      <c r="Z1975" s="259">
        <f t="shared" si="5801"/>
        <v>0</v>
      </c>
      <c r="AA1975" s="259">
        <f t="shared" si="5801"/>
        <v>0</v>
      </c>
      <c r="AB1975" s="259">
        <f t="shared" si="5703"/>
        <v>873533</v>
      </c>
      <c r="AC1975" s="259">
        <f t="shared" si="5704"/>
        <v>155514.32</v>
      </c>
      <c r="AD1975" s="259">
        <f t="shared" si="5705"/>
        <v>161734.89000000001</v>
      </c>
      <c r="AE1975" s="259">
        <f t="shared" si="5802"/>
        <v>0</v>
      </c>
      <c r="AF1975" s="259">
        <f t="shared" si="5802"/>
        <v>0</v>
      </c>
      <c r="AG1975" s="259">
        <f t="shared" si="5802"/>
        <v>0</v>
      </c>
      <c r="AH1975" s="259">
        <f t="shared" si="5707"/>
        <v>873533</v>
      </c>
      <c r="AI1975" s="259">
        <f t="shared" si="5708"/>
        <v>155514.32</v>
      </c>
      <c r="AJ1975" s="259">
        <f t="shared" si="5709"/>
        <v>161734.89000000001</v>
      </c>
      <c r="AK1975" s="259">
        <f t="shared" ref="AK1975:AM1978" si="5805">AK1976</f>
        <v>250000</v>
      </c>
      <c r="AL1975" s="259">
        <f t="shared" si="5805"/>
        <v>0</v>
      </c>
      <c r="AM1975" s="259">
        <f t="shared" si="5805"/>
        <v>0</v>
      </c>
      <c r="AN1975" s="259">
        <f t="shared" si="5711"/>
        <v>1123533</v>
      </c>
      <c r="AO1975" s="259">
        <f t="shared" si="5712"/>
        <v>155514.32</v>
      </c>
      <c r="AP1975" s="259">
        <f t="shared" si="5713"/>
        <v>161734.89000000001</v>
      </c>
      <c r="AQ1975" s="259">
        <f t="shared" ref="AQ1975:AS1978" si="5806">AQ1976</f>
        <v>800</v>
      </c>
      <c r="AR1975" s="259">
        <f t="shared" si="5806"/>
        <v>0</v>
      </c>
      <c r="AS1975" s="259">
        <f t="shared" si="5806"/>
        <v>0</v>
      </c>
      <c r="AT1975" s="259">
        <f t="shared" si="5715"/>
        <v>1124333</v>
      </c>
      <c r="AU1975" s="259">
        <f t="shared" si="5716"/>
        <v>155514.32</v>
      </c>
      <c r="AV1975" s="259">
        <f t="shared" si="5717"/>
        <v>161734.89000000001</v>
      </c>
    </row>
    <row r="1976" spans="1:48" s="229" customFormat="1" hidden="1">
      <c r="A1976" s="260" t="s">
        <v>289</v>
      </c>
      <c r="B1976" s="261" t="s">
        <v>401</v>
      </c>
      <c r="C1976" s="261" t="s">
        <v>13</v>
      </c>
      <c r="D1976" s="261" t="s">
        <v>30</v>
      </c>
      <c r="E1976" s="261" t="s">
        <v>213</v>
      </c>
      <c r="F1976" s="261" t="s">
        <v>69</v>
      </c>
      <c r="G1976" s="261" t="s">
        <v>147</v>
      </c>
      <c r="H1976" s="261" t="s">
        <v>148</v>
      </c>
      <c r="I1976" s="262"/>
      <c r="J1976" s="263"/>
      <c r="K1976" s="263"/>
      <c r="L1976" s="263"/>
      <c r="M1976" s="263"/>
      <c r="N1976" s="263"/>
      <c r="O1976" s="263"/>
      <c r="P1976" s="263">
        <f>P1977+P1980</f>
        <v>873533</v>
      </c>
      <c r="Q1976" s="263">
        <f t="shared" ref="Q1976:U1976" si="5807">Q1977+Q1980</f>
        <v>155514.32</v>
      </c>
      <c r="R1976" s="263">
        <f t="shared" si="5807"/>
        <v>161734.89000000001</v>
      </c>
      <c r="S1976" s="263">
        <f t="shared" si="5807"/>
        <v>0</v>
      </c>
      <c r="T1976" s="263">
        <f t="shared" si="5807"/>
        <v>0</v>
      </c>
      <c r="U1976" s="263">
        <f t="shared" si="5807"/>
        <v>0</v>
      </c>
      <c r="V1976" s="263">
        <f t="shared" si="5780"/>
        <v>873533</v>
      </c>
      <c r="W1976" s="263">
        <f t="shared" si="5780"/>
        <v>155514.32</v>
      </c>
      <c r="X1976" s="263">
        <f t="shared" si="5780"/>
        <v>161734.89000000001</v>
      </c>
      <c r="Y1976" s="263">
        <f t="shared" ref="Y1976:AA1976" si="5808">Y1977+Y1980</f>
        <v>0</v>
      </c>
      <c r="Z1976" s="263">
        <f t="shared" si="5808"/>
        <v>0</v>
      </c>
      <c r="AA1976" s="263">
        <f t="shared" si="5808"/>
        <v>0</v>
      </c>
      <c r="AB1976" s="263">
        <f t="shared" si="5703"/>
        <v>873533</v>
      </c>
      <c r="AC1976" s="263">
        <f t="shared" si="5704"/>
        <v>155514.32</v>
      </c>
      <c r="AD1976" s="263">
        <f t="shared" si="5705"/>
        <v>161734.89000000001</v>
      </c>
      <c r="AE1976" s="263">
        <f t="shared" ref="AE1976:AG1976" si="5809">AE1977+AE1980</f>
        <v>0</v>
      </c>
      <c r="AF1976" s="263">
        <f t="shared" si="5809"/>
        <v>0</v>
      </c>
      <c r="AG1976" s="263">
        <f t="shared" si="5809"/>
        <v>0</v>
      </c>
      <c r="AH1976" s="263">
        <f t="shared" si="5707"/>
        <v>873533</v>
      </c>
      <c r="AI1976" s="263">
        <f t="shared" si="5708"/>
        <v>155514.32</v>
      </c>
      <c r="AJ1976" s="263">
        <f t="shared" si="5709"/>
        <v>161734.89000000001</v>
      </c>
      <c r="AK1976" s="263">
        <f t="shared" ref="AK1976:AM1976" si="5810">AK1977+AK1980</f>
        <v>250000</v>
      </c>
      <c r="AL1976" s="263">
        <f t="shared" si="5810"/>
        <v>0</v>
      </c>
      <c r="AM1976" s="263">
        <f t="shared" si="5810"/>
        <v>0</v>
      </c>
      <c r="AN1976" s="263">
        <f t="shared" si="5711"/>
        <v>1123533</v>
      </c>
      <c r="AO1976" s="263">
        <f t="shared" si="5712"/>
        <v>155514.32</v>
      </c>
      <c r="AP1976" s="263">
        <f t="shared" si="5713"/>
        <v>161734.89000000001</v>
      </c>
      <c r="AQ1976" s="263">
        <f t="shared" ref="AQ1976:AS1976" si="5811">AQ1977+AQ1980</f>
        <v>800</v>
      </c>
      <c r="AR1976" s="263">
        <f t="shared" si="5811"/>
        <v>0</v>
      </c>
      <c r="AS1976" s="263">
        <f t="shared" si="5811"/>
        <v>0</v>
      </c>
      <c r="AT1976" s="263">
        <f t="shared" si="5715"/>
        <v>1124333</v>
      </c>
      <c r="AU1976" s="263">
        <f t="shared" si="5716"/>
        <v>155514.32</v>
      </c>
      <c r="AV1976" s="263">
        <f t="shared" si="5717"/>
        <v>161734.89000000001</v>
      </c>
    </row>
    <row r="1977" spans="1:48" s="229" customFormat="1" hidden="1">
      <c r="A1977" s="241" t="s">
        <v>335</v>
      </c>
      <c r="B1977" s="261" t="s">
        <v>401</v>
      </c>
      <c r="C1977" s="261" t="s">
        <v>13</v>
      </c>
      <c r="D1977" s="261" t="s">
        <v>30</v>
      </c>
      <c r="E1977" s="261" t="s">
        <v>213</v>
      </c>
      <c r="F1977" s="261" t="s">
        <v>69</v>
      </c>
      <c r="G1977" s="261" t="s">
        <v>147</v>
      </c>
      <c r="H1977" s="261" t="s">
        <v>334</v>
      </c>
      <c r="I1977" s="262"/>
      <c r="J1977" s="263"/>
      <c r="K1977" s="263"/>
      <c r="L1977" s="263"/>
      <c r="M1977" s="263"/>
      <c r="N1977" s="263"/>
      <c r="O1977" s="263"/>
      <c r="P1977" s="263">
        <f>P1978</f>
        <v>243533</v>
      </c>
      <c r="Q1977" s="263">
        <f t="shared" si="5800"/>
        <v>155514.32</v>
      </c>
      <c r="R1977" s="263">
        <f t="shared" si="5800"/>
        <v>161734.89000000001</v>
      </c>
      <c r="S1977" s="263">
        <f t="shared" si="5800"/>
        <v>0</v>
      </c>
      <c r="T1977" s="263">
        <f t="shared" si="5800"/>
        <v>0</v>
      </c>
      <c r="U1977" s="263">
        <f t="shared" si="5800"/>
        <v>0</v>
      </c>
      <c r="V1977" s="263">
        <f t="shared" si="5780"/>
        <v>243533</v>
      </c>
      <c r="W1977" s="263">
        <f t="shared" si="5780"/>
        <v>155514.32</v>
      </c>
      <c r="X1977" s="263">
        <f t="shared" si="5780"/>
        <v>161734.89000000001</v>
      </c>
      <c r="Y1977" s="263">
        <f t="shared" si="5801"/>
        <v>0</v>
      </c>
      <c r="Z1977" s="263">
        <f t="shared" si="5801"/>
        <v>0</v>
      </c>
      <c r="AA1977" s="263">
        <f t="shared" si="5801"/>
        <v>0</v>
      </c>
      <c r="AB1977" s="263">
        <f t="shared" si="5703"/>
        <v>243533</v>
      </c>
      <c r="AC1977" s="263">
        <f t="shared" si="5704"/>
        <v>155514.32</v>
      </c>
      <c r="AD1977" s="263">
        <f t="shared" si="5705"/>
        <v>161734.89000000001</v>
      </c>
      <c r="AE1977" s="263">
        <f t="shared" si="5802"/>
        <v>0</v>
      </c>
      <c r="AF1977" s="263">
        <f t="shared" si="5802"/>
        <v>0</v>
      </c>
      <c r="AG1977" s="263">
        <f t="shared" si="5802"/>
        <v>0</v>
      </c>
      <c r="AH1977" s="263">
        <f t="shared" si="5707"/>
        <v>243533</v>
      </c>
      <c r="AI1977" s="263">
        <f t="shared" si="5708"/>
        <v>155514.32</v>
      </c>
      <c r="AJ1977" s="263">
        <f t="shared" si="5709"/>
        <v>161734.89000000001</v>
      </c>
      <c r="AK1977" s="263">
        <f t="shared" si="5805"/>
        <v>250000</v>
      </c>
      <c r="AL1977" s="263">
        <f t="shared" si="5805"/>
        <v>0</v>
      </c>
      <c r="AM1977" s="263">
        <f t="shared" si="5805"/>
        <v>0</v>
      </c>
      <c r="AN1977" s="263">
        <f t="shared" si="5711"/>
        <v>493533</v>
      </c>
      <c r="AO1977" s="263">
        <f t="shared" si="5712"/>
        <v>155514.32</v>
      </c>
      <c r="AP1977" s="263">
        <f t="shared" si="5713"/>
        <v>161734.89000000001</v>
      </c>
      <c r="AQ1977" s="263">
        <f t="shared" si="5806"/>
        <v>800</v>
      </c>
      <c r="AR1977" s="263">
        <f t="shared" si="5806"/>
        <v>0</v>
      </c>
      <c r="AS1977" s="263">
        <f t="shared" si="5806"/>
        <v>0</v>
      </c>
      <c r="AT1977" s="263">
        <f t="shared" si="5715"/>
        <v>494333</v>
      </c>
      <c r="AU1977" s="263">
        <f t="shared" si="5716"/>
        <v>155514.32</v>
      </c>
      <c r="AV1977" s="263">
        <f t="shared" si="5717"/>
        <v>161734.89000000001</v>
      </c>
    </row>
    <row r="1978" spans="1:48" s="229" customFormat="1" ht="25.5" hidden="1">
      <c r="A1978" s="240" t="s">
        <v>259</v>
      </c>
      <c r="B1978" s="261" t="s">
        <v>401</v>
      </c>
      <c r="C1978" s="261" t="s">
        <v>13</v>
      </c>
      <c r="D1978" s="261" t="s">
        <v>30</v>
      </c>
      <c r="E1978" s="261" t="s">
        <v>213</v>
      </c>
      <c r="F1978" s="261" t="s">
        <v>69</v>
      </c>
      <c r="G1978" s="261" t="s">
        <v>147</v>
      </c>
      <c r="H1978" s="261" t="s">
        <v>334</v>
      </c>
      <c r="I1978" s="262" t="s">
        <v>93</v>
      </c>
      <c r="J1978" s="263"/>
      <c r="K1978" s="263"/>
      <c r="L1978" s="263"/>
      <c r="M1978" s="263"/>
      <c r="N1978" s="263"/>
      <c r="O1978" s="263"/>
      <c r="P1978" s="263">
        <f>P1979</f>
        <v>243533</v>
      </c>
      <c r="Q1978" s="263">
        <f t="shared" si="5800"/>
        <v>155514.32</v>
      </c>
      <c r="R1978" s="263">
        <f t="shared" si="5800"/>
        <v>161734.89000000001</v>
      </c>
      <c r="S1978" s="263">
        <f t="shared" si="5800"/>
        <v>0</v>
      </c>
      <c r="T1978" s="263">
        <f t="shared" si="5800"/>
        <v>0</v>
      </c>
      <c r="U1978" s="263">
        <f t="shared" si="5800"/>
        <v>0</v>
      </c>
      <c r="V1978" s="263">
        <f t="shared" si="5780"/>
        <v>243533</v>
      </c>
      <c r="W1978" s="263">
        <f t="shared" si="5780"/>
        <v>155514.32</v>
      </c>
      <c r="X1978" s="263">
        <f t="shared" si="5780"/>
        <v>161734.89000000001</v>
      </c>
      <c r="Y1978" s="263">
        <f t="shared" si="5801"/>
        <v>0</v>
      </c>
      <c r="Z1978" s="263">
        <f t="shared" si="5801"/>
        <v>0</v>
      </c>
      <c r="AA1978" s="263">
        <f t="shared" si="5801"/>
        <v>0</v>
      </c>
      <c r="AB1978" s="263">
        <f t="shared" si="5703"/>
        <v>243533</v>
      </c>
      <c r="AC1978" s="263">
        <f t="shared" si="5704"/>
        <v>155514.32</v>
      </c>
      <c r="AD1978" s="263">
        <f t="shared" si="5705"/>
        <v>161734.89000000001</v>
      </c>
      <c r="AE1978" s="263">
        <f t="shared" si="5802"/>
        <v>0</v>
      </c>
      <c r="AF1978" s="263">
        <f t="shared" si="5802"/>
        <v>0</v>
      </c>
      <c r="AG1978" s="263">
        <f t="shared" si="5802"/>
        <v>0</v>
      </c>
      <c r="AH1978" s="263">
        <f t="shared" si="5707"/>
        <v>243533</v>
      </c>
      <c r="AI1978" s="263">
        <f t="shared" si="5708"/>
        <v>155514.32</v>
      </c>
      <c r="AJ1978" s="263">
        <f t="shared" si="5709"/>
        <v>161734.89000000001</v>
      </c>
      <c r="AK1978" s="263">
        <f t="shared" si="5805"/>
        <v>250000</v>
      </c>
      <c r="AL1978" s="263">
        <f t="shared" si="5805"/>
        <v>0</v>
      </c>
      <c r="AM1978" s="263">
        <f t="shared" si="5805"/>
        <v>0</v>
      </c>
      <c r="AN1978" s="263">
        <f t="shared" si="5711"/>
        <v>493533</v>
      </c>
      <c r="AO1978" s="263">
        <f t="shared" si="5712"/>
        <v>155514.32</v>
      </c>
      <c r="AP1978" s="263">
        <f t="shared" si="5713"/>
        <v>161734.89000000001</v>
      </c>
      <c r="AQ1978" s="263">
        <f t="shared" si="5806"/>
        <v>800</v>
      </c>
      <c r="AR1978" s="263">
        <f t="shared" si="5806"/>
        <v>0</v>
      </c>
      <c r="AS1978" s="263">
        <f t="shared" si="5806"/>
        <v>0</v>
      </c>
      <c r="AT1978" s="263">
        <f t="shared" si="5715"/>
        <v>494333</v>
      </c>
      <c r="AU1978" s="263">
        <f t="shared" si="5716"/>
        <v>155514.32</v>
      </c>
      <c r="AV1978" s="263">
        <f t="shared" si="5717"/>
        <v>161734.89000000001</v>
      </c>
    </row>
    <row r="1979" spans="1:48" s="229" customFormat="1" ht="25.5" hidden="1">
      <c r="A1979" s="239" t="s">
        <v>97</v>
      </c>
      <c r="B1979" s="261" t="s">
        <v>401</v>
      </c>
      <c r="C1979" s="261" t="s">
        <v>13</v>
      </c>
      <c r="D1979" s="261" t="s">
        <v>30</v>
      </c>
      <c r="E1979" s="261" t="s">
        <v>213</v>
      </c>
      <c r="F1979" s="261" t="s">
        <v>69</v>
      </c>
      <c r="G1979" s="261" t="s">
        <v>147</v>
      </c>
      <c r="H1979" s="261" t="s">
        <v>334</v>
      </c>
      <c r="I1979" s="262" t="s">
        <v>94</v>
      </c>
      <c r="J1979" s="263"/>
      <c r="K1979" s="263"/>
      <c r="L1979" s="263"/>
      <c r="M1979" s="263"/>
      <c r="N1979" s="263"/>
      <c r="O1979" s="263"/>
      <c r="P1979" s="263">
        <f>94000+149533</f>
        <v>243533</v>
      </c>
      <c r="Q1979" s="263">
        <v>155514.32</v>
      </c>
      <c r="R1979" s="263">
        <v>161734.89000000001</v>
      </c>
      <c r="S1979" s="263"/>
      <c r="T1979" s="263"/>
      <c r="U1979" s="263"/>
      <c r="V1979" s="263">
        <f t="shared" si="5780"/>
        <v>243533</v>
      </c>
      <c r="W1979" s="263">
        <f t="shared" si="5780"/>
        <v>155514.32</v>
      </c>
      <c r="X1979" s="263">
        <f t="shared" si="5780"/>
        <v>161734.89000000001</v>
      </c>
      <c r="Y1979" s="263"/>
      <c r="Z1979" s="263"/>
      <c r="AA1979" s="263"/>
      <c r="AB1979" s="263">
        <f t="shared" si="5703"/>
        <v>243533</v>
      </c>
      <c r="AC1979" s="263">
        <f t="shared" si="5704"/>
        <v>155514.32</v>
      </c>
      <c r="AD1979" s="263">
        <f t="shared" si="5705"/>
        <v>161734.89000000001</v>
      </c>
      <c r="AE1979" s="263"/>
      <c r="AF1979" s="263"/>
      <c r="AG1979" s="263"/>
      <c r="AH1979" s="263">
        <f t="shared" si="5707"/>
        <v>243533</v>
      </c>
      <c r="AI1979" s="263">
        <f t="shared" si="5708"/>
        <v>155514.32</v>
      </c>
      <c r="AJ1979" s="263">
        <f t="shared" si="5709"/>
        <v>161734.89000000001</v>
      </c>
      <c r="AK1979" s="263">
        <v>250000</v>
      </c>
      <c r="AL1979" s="263"/>
      <c r="AM1979" s="263"/>
      <c r="AN1979" s="263">
        <f t="shared" si="5711"/>
        <v>493533</v>
      </c>
      <c r="AO1979" s="263">
        <f t="shared" si="5712"/>
        <v>155514.32</v>
      </c>
      <c r="AP1979" s="263">
        <f t="shared" si="5713"/>
        <v>161734.89000000001</v>
      </c>
      <c r="AQ1979" s="263">
        <v>800</v>
      </c>
      <c r="AR1979" s="263"/>
      <c r="AS1979" s="263"/>
      <c r="AT1979" s="263">
        <f t="shared" si="5715"/>
        <v>494333</v>
      </c>
      <c r="AU1979" s="263">
        <f t="shared" si="5716"/>
        <v>155514.32</v>
      </c>
      <c r="AV1979" s="263">
        <f t="shared" si="5717"/>
        <v>161734.89000000001</v>
      </c>
    </row>
    <row r="1980" spans="1:48" s="229" customFormat="1" ht="25.5" hidden="1">
      <c r="A1980" s="268" t="s">
        <v>311</v>
      </c>
      <c r="B1980" s="261" t="s">
        <v>401</v>
      </c>
      <c r="C1980" s="261" t="s">
        <v>13</v>
      </c>
      <c r="D1980" s="261" t="s">
        <v>30</v>
      </c>
      <c r="E1980" s="261" t="s">
        <v>213</v>
      </c>
      <c r="F1980" s="261" t="s">
        <v>69</v>
      </c>
      <c r="G1980" s="261" t="s">
        <v>147</v>
      </c>
      <c r="H1980" s="261" t="s">
        <v>310</v>
      </c>
      <c r="I1980" s="262"/>
      <c r="J1980" s="263"/>
      <c r="K1980" s="263"/>
      <c r="L1980" s="263"/>
      <c r="M1980" s="263"/>
      <c r="N1980" s="263"/>
      <c r="O1980" s="263"/>
      <c r="P1980" s="263">
        <f>P1981</f>
        <v>630000</v>
      </c>
      <c r="Q1980" s="263">
        <f t="shared" ref="Q1980:U1981" si="5812">Q1981</f>
        <v>0</v>
      </c>
      <c r="R1980" s="263">
        <f t="shared" si="5812"/>
        <v>0</v>
      </c>
      <c r="S1980" s="263">
        <f t="shared" si="5812"/>
        <v>0</v>
      </c>
      <c r="T1980" s="263">
        <f t="shared" si="5812"/>
        <v>0</v>
      </c>
      <c r="U1980" s="263">
        <f t="shared" si="5812"/>
        <v>0</v>
      </c>
      <c r="V1980" s="263">
        <f t="shared" si="5780"/>
        <v>630000</v>
      </c>
      <c r="W1980" s="263">
        <f t="shared" si="5780"/>
        <v>0</v>
      </c>
      <c r="X1980" s="263">
        <f t="shared" si="5780"/>
        <v>0</v>
      </c>
      <c r="Y1980" s="263">
        <f t="shared" ref="Y1980:AA1981" si="5813">Y1981</f>
        <v>0</v>
      </c>
      <c r="Z1980" s="263">
        <f t="shared" si="5813"/>
        <v>0</v>
      </c>
      <c r="AA1980" s="263">
        <f t="shared" si="5813"/>
        <v>0</v>
      </c>
      <c r="AB1980" s="263">
        <f t="shared" si="5703"/>
        <v>630000</v>
      </c>
      <c r="AC1980" s="263">
        <f t="shared" si="5704"/>
        <v>0</v>
      </c>
      <c r="AD1980" s="263">
        <f t="shared" si="5705"/>
        <v>0</v>
      </c>
      <c r="AE1980" s="263">
        <f t="shared" ref="AE1980:AG1981" si="5814">AE1981</f>
        <v>0</v>
      </c>
      <c r="AF1980" s="263">
        <f t="shared" si="5814"/>
        <v>0</v>
      </c>
      <c r="AG1980" s="263">
        <f t="shared" si="5814"/>
        <v>0</v>
      </c>
      <c r="AH1980" s="263">
        <f t="shared" si="5707"/>
        <v>630000</v>
      </c>
      <c r="AI1980" s="263">
        <f t="shared" si="5708"/>
        <v>0</v>
      </c>
      <c r="AJ1980" s="263">
        <f t="shared" si="5709"/>
        <v>0</v>
      </c>
      <c r="AK1980" s="263">
        <f t="shared" ref="AK1980:AM1981" si="5815">AK1981</f>
        <v>0</v>
      </c>
      <c r="AL1980" s="263">
        <f t="shared" si="5815"/>
        <v>0</v>
      </c>
      <c r="AM1980" s="263">
        <f t="shared" si="5815"/>
        <v>0</v>
      </c>
      <c r="AN1980" s="263">
        <f t="shared" si="5711"/>
        <v>630000</v>
      </c>
      <c r="AO1980" s="263">
        <f t="shared" si="5712"/>
        <v>0</v>
      </c>
      <c r="AP1980" s="263">
        <f t="shared" si="5713"/>
        <v>0</v>
      </c>
      <c r="AQ1980" s="263">
        <f t="shared" ref="AQ1980:AS1981" si="5816">AQ1981</f>
        <v>0</v>
      </c>
      <c r="AR1980" s="263">
        <f t="shared" si="5816"/>
        <v>0</v>
      </c>
      <c r="AS1980" s="263">
        <f t="shared" si="5816"/>
        <v>0</v>
      </c>
      <c r="AT1980" s="263">
        <f t="shared" si="5715"/>
        <v>630000</v>
      </c>
      <c r="AU1980" s="263">
        <f t="shared" si="5716"/>
        <v>0</v>
      </c>
      <c r="AV1980" s="263">
        <f t="shared" si="5717"/>
        <v>0</v>
      </c>
    </row>
    <row r="1981" spans="1:48" s="229" customFormat="1" ht="25.5" hidden="1">
      <c r="A1981" s="240" t="s">
        <v>259</v>
      </c>
      <c r="B1981" s="261" t="s">
        <v>401</v>
      </c>
      <c r="C1981" s="261" t="s">
        <v>13</v>
      </c>
      <c r="D1981" s="261" t="s">
        <v>30</v>
      </c>
      <c r="E1981" s="261" t="s">
        <v>213</v>
      </c>
      <c r="F1981" s="261" t="s">
        <v>69</v>
      </c>
      <c r="G1981" s="261" t="s">
        <v>147</v>
      </c>
      <c r="H1981" s="261" t="s">
        <v>310</v>
      </c>
      <c r="I1981" s="262" t="s">
        <v>93</v>
      </c>
      <c r="J1981" s="263"/>
      <c r="K1981" s="263"/>
      <c r="L1981" s="263"/>
      <c r="M1981" s="263"/>
      <c r="N1981" s="263"/>
      <c r="O1981" s="263"/>
      <c r="P1981" s="263">
        <f>P1982</f>
        <v>630000</v>
      </c>
      <c r="Q1981" s="263">
        <f t="shared" si="5812"/>
        <v>0</v>
      </c>
      <c r="R1981" s="263">
        <f t="shared" si="5812"/>
        <v>0</v>
      </c>
      <c r="S1981" s="263">
        <f t="shared" si="5812"/>
        <v>0</v>
      </c>
      <c r="T1981" s="263">
        <f t="shared" si="5812"/>
        <v>0</v>
      </c>
      <c r="U1981" s="263">
        <f t="shared" si="5812"/>
        <v>0</v>
      </c>
      <c r="V1981" s="263">
        <f t="shared" si="5780"/>
        <v>630000</v>
      </c>
      <c r="W1981" s="263">
        <f t="shared" si="5780"/>
        <v>0</v>
      </c>
      <c r="X1981" s="263">
        <f t="shared" si="5780"/>
        <v>0</v>
      </c>
      <c r="Y1981" s="263">
        <f t="shared" si="5813"/>
        <v>0</v>
      </c>
      <c r="Z1981" s="263">
        <f t="shared" si="5813"/>
        <v>0</v>
      </c>
      <c r="AA1981" s="263">
        <f t="shared" si="5813"/>
        <v>0</v>
      </c>
      <c r="AB1981" s="263">
        <f t="shared" si="5703"/>
        <v>630000</v>
      </c>
      <c r="AC1981" s="263">
        <f t="shared" si="5704"/>
        <v>0</v>
      </c>
      <c r="AD1981" s="263">
        <f t="shared" si="5705"/>
        <v>0</v>
      </c>
      <c r="AE1981" s="263">
        <f t="shared" si="5814"/>
        <v>0</v>
      </c>
      <c r="AF1981" s="263">
        <f t="shared" si="5814"/>
        <v>0</v>
      </c>
      <c r="AG1981" s="263">
        <f t="shared" si="5814"/>
        <v>0</v>
      </c>
      <c r="AH1981" s="263">
        <f t="shared" si="5707"/>
        <v>630000</v>
      </c>
      <c r="AI1981" s="263">
        <f t="shared" si="5708"/>
        <v>0</v>
      </c>
      <c r="AJ1981" s="263">
        <f t="shared" si="5709"/>
        <v>0</v>
      </c>
      <c r="AK1981" s="263">
        <f t="shared" si="5815"/>
        <v>0</v>
      </c>
      <c r="AL1981" s="263">
        <f t="shared" si="5815"/>
        <v>0</v>
      </c>
      <c r="AM1981" s="263">
        <f t="shared" si="5815"/>
        <v>0</v>
      </c>
      <c r="AN1981" s="263">
        <f t="shared" si="5711"/>
        <v>630000</v>
      </c>
      <c r="AO1981" s="263">
        <f t="shared" si="5712"/>
        <v>0</v>
      </c>
      <c r="AP1981" s="263">
        <f t="shared" si="5713"/>
        <v>0</v>
      </c>
      <c r="AQ1981" s="263">
        <f t="shared" si="5816"/>
        <v>0</v>
      </c>
      <c r="AR1981" s="263">
        <f t="shared" si="5816"/>
        <v>0</v>
      </c>
      <c r="AS1981" s="263">
        <f t="shared" si="5816"/>
        <v>0</v>
      </c>
      <c r="AT1981" s="263">
        <f t="shared" si="5715"/>
        <v>630000</v>
      </c>
      <c r="AU1981" s="263">
        <f t="shared" si="5716"/>
        <v>0</v>
      </c>
      <c r="AV1981" s="263">
        <f t="shared" si="5717"/>
        <v>0</v>
      </c>
    </row>
    <row r="1982" spans="1:48" s="229" customFormat="1" ht="25.5" hidden="1">
      <c r="A1982" s="239" t="s">
        <v>97</v>
      </c>
      <c r="B1982" s="261" t="s">
        <v>401</v>
      </c>
      <c r="C1982" s="261" t="s">
        <v>13</v>
      </c>
      <c r="D1982" s="261" t="s">
        <v>30</v>
      </c>
      <c r="E1982" s="261" t="s">
        <v>213</v>
      </c>
      <c r="F1982" s="261" t="s">
        <v>69</v>
      </c>
      <c r="G1982" s="261" t="s">
        <v>147</v>
      </c>
      <c r="H1982" s="261" t="s">
        <v>310</v>
      </c>
      <c r="I1982" s="262" t="s">
        <v>94</v>
      </c>
      <c r="J1982" s="263"/>
      <c r="K1982" s="263"/>
      <c r="L1982" s="263"/>
      <c r="M1982" s="263"/>
      <c r="N1982" s="263"/>
      <c r="O1982" s="263"/>
      <c r="P1982" s="263">
        <v>630000</v>
      </c>
      <c r="Q1982" s="263">
        <f t="shared" ref="Q1982:R1982" si="5817">K1982+N1982</f>
        <v>0</v>
      </c>
      <c r="R1982" s="263">
        <f t="shared" si="5817"/>
        <v>0</v>
      </c>
      <c r="S1982" s="263"/>
      <c r="T1982" s="263"/>
      <c r="U1982" s="263"/>
      <c r="V1982" s="263">
        <f t="shared" ref="V1982:X2005" si="5818">P1982+S1982</f>
        <v>630000</v>
      </c>
      <c r="W1982" s="263">
        <f t="shared" si="5818"/>
        <v>0</v>
      </c>
      <c r="X1982" s="263">
        <f t="shared" si="5818"/>
        <v>0</v>
      </c>
      <c r="Y1982" s="263"/>
      <c r="Z1982" s="263"/>
      <c r="AA1982" s="263"/>
      <c r="AB1982" s="263">
        <f t="shared" si="5703"/>
        <v>630000</v>
      </c>
      <c r="AC1982" s="263">
        <f t="shared" si="5704"/>
        <v>0</v>
      </c>
      <c r="AD1982" s="263">
        <f t="shared" si="5705"/>
        <v>0</v>
      </c>
      <c r="AE1982" s="263"/>
      <c r="AF1982" s="263"/>
      <c r="AG1982" s="263"/>
      <c r="AH1982" s="263">
        <f t="shared" si="5707"/>
        <v>630000</v>
      </c>
      <c r="AI1982" s="263">
        <f t="shared" si="5708"/>
        <v>0</v>
      </c>
      <c r="AJ1982" s="263">
        <f t="shared" si="5709"/>
        <v>0</v>
      </c>
      <c r="AK1982" s="263"/>
      <c r="AL1982" s="263"/>
      <c r="AM1982" s="263"/>
      <c r="AN1982" s="263">
        <f t="shared" si="5711"/>
        <v>630000</v>
      </c>
      <c r="AO1982" s="263">
        <f t="shared" si="5712"/>
        <v>0</v>
      </c>
      <c r="AP1982" s="263">
        <f t="shared" si="5713"/>
        <v>0</v>
      </c>
      <c r="AQ1982" s="263"/>
      <c r="AR1982" s="263"/>
      <c r="AS1982" s="263"/>
      <c r="AT1982" s="263">
        <f t="shared" si="5715"/>
        <v>630000</v>
      </c>
      <c r="AU1982" s="263">
        <f t="shared" si="5716"/>
        <v>0</v>
      </c>
      <c r="AV1982" s="263">
        <f t="shared" si="5717"/>
        <v>0</v>
      </c>
    </row>
    <row r="1983" spans="1:48" s="229" customFormat="1" ht="25.5" hidden="1">
      <c r="A1983" s="256" t="s">
        <v>191</v>
      </c>
      <c r="B1983" s="257" t="s">
        <v>401</v>
      </c>
      <c r="C1983" s="257" t="s">
        <v>13</v>
      </c>
      <c r="D1983" s="257" t="s">
        <v>29</v>
      </c>
      <c r="E1983" s="261"/>
      <c r="F1983" s="261"/>
      <c r="G1983" s="261"/>
      <c r="H1983" s="261"/>
      <c r="I1983" s="262"/>
      <c r="J1983" s="259"/>
      <c r="K1983" s="259"/>
      <c r="L1983" s="259"/>
      <c r="M1983" s="259"/>
      <c r="N1983" s="259"/>
      <c r="O1983" s="259"/>
      <c r="P1983" s="259"/>
      <c r="Q1983" s="259"/>
      <c r="R1983" s="259"/>
      <c r="S1983" s="259"/>
      <c r="T1983" s="259"/>
      <c r="U1983" s="259"/>
      <c r="V1983" s="259"/>
      <c r="W1983" s="259"/>
      <c r="X1983" s="259"/>
      <c r="Y1983" s="259"/>
      <c r="Z1983" s="259"/>
      <c r="AA1983" s="259"/>
      <c r="AB1983" s="259"/>
      <c r="AC1983" s="259"/>
      <c r="AD1983" s="259"/>
      <c r="AE1983" s="259"/>
      <c r="AF1983" s="259"/>
      <c r="AG1983" s="259"/>
      <c r="AH1983" s="259"/>
      <c r="AI1983" s="259"/>
      <c r="AJ1983" s="259"/>
      <c r="AK1983" s="259">
        <f>AK1984</f>
        <v>319610.84999999998</v>
      </c>
      <c r="AL1983" s="259">
        <f t="shared" ref="AL1983:AM1984" si="5819">AL1984</f>
        <v>0</v>
      </c>
      <c r="AM1983" s="259">
        <f t="shared" si="5819"/>
        <v>0</v>
      </c>
      <c r="AN1983" s="259">
        <f t="shared" si="5711"/>
        <v>319610.84999999998</v>
      </c>
      <c r="AO1983" s="259">
        <f t="shared" si="5712"/>
        <v>0</v>
      </c>
      <c r="AP1983" s="259">
        <f t="shared" si="5713"/>
        <v>0</v>
      </c>
      <c r="AQ1983" s="259">
        <f>AQ1984</f>
        <v>0</v>
      </c>
      <c r="AR1983" s="259">
        <f t="shared" ref="AR1983:AS1986" si="5820">AR1984</f>
        <v>0</v>
      </c>
      <c r="AS1983" s="259">
        <f t="shared" si="5820"/>
        <v>0</v>
      </c>
      <c r="AT1983" s="259">
        <f t="shared" si="5715"/>
        <v>319610.84999999998</v>
      </c>
      <c r="AU1983" s="259">
        <f t="shared" si="5716"/>
        <v>0</v>
      </c>
      <c r="AV1983" s="259">
        <f t="shared" si="5717"/>
        <v>0</v>
      </c>
    </row>
    <row r="1984" spans="1:48" s="229" customFormat="1" ht="25.5" hidden="1">
      <c r="A1984" s="241" t="s">
        <v>290</v>
      </c>
      <c r="B1984" s="247" t="s">
        <v>401</v>
      </c>
      <c r="C1984" s="247" t="s">
        <v>13</v>
      </c>
      <c r="D1984" s="247" t="s">
        <v>29</v>
      </c>
      <c r="E1984" s="227" t="s">
        <v>193</v>
      </c>
      <c r="F1984" s="227" t="s">
        <v>69</v>
      </c>
      <c r="G1984" s="227" t="s">
        <v>147</v>
      </c>
      <c r="H1984" s="247" t="s">
        <v>148</v>
      </c>
      <c r="I1984" s="248"/>
      <c r="J1984" s="238"/>
      <c r="K1984" s="238"/>
      <c r="L1984" s="238"/>
      <c r="M1984" s="238"/>
      <c r="N1984" s="238"/>
      <c r="O1984" s="238"/>
      <c r="P1984" s="238"/>
      <c r="Q1984" s="238"/>
      <c r="R1984" s="238"/>
      <c r="S1984" s="238"/>
      <c r="T1984" s="238"/>
      <c r="U1984" s="238"/>
      <c r="V1984" s="238"/>
      <c r="W1984" s="238"/>
      <c r="X1984" s="238"/>
      <c r="Y1984" s="238"/>
      <c r="Z1984" s="238"/>
      <c r="AA1984" s="238"/>
      <c r="AB1984" s="238"/>
      <c r="AC1984" s="238"/>
      <c r="AD1984" s="238"/>
      <c r="AE1984" s="238"/>
      <c r="AF1984" s="238"/>
      <c r="AG1984" s="238"/>
      <c r="AH1984" s="238"/>
      <c r="AI1984" s="238"/>
      <c r="AJ1984" s="238"/>
      <c r="AK1984" s="238">
        <f>AK1985</f>
        <v>319610.84999999998</v>
      </c>
      <c r="AL1984" s="238">
        <f t="shared" si="5819"/>
        <v>0</v>
      </c>
      <c r="AM1984" s="238">
        <f t="shared" si="5819"/>
        <v>0</v>
      </c>
      <c r="AN1984" s="238">
        <f t="shared" si="5711"/>
        <v>319610.84999999998</v>
      </c>
      <c r="AO1984" s="238">
        <f t="shared" si="5712"/>
        <v>0</v>
      </c>
      <c r="AP1984" s="238">
        <f t="shared" si="5713"/>
        <v>0</v>
      </c>
      <c r="AQ1984" s="238">
        <f>AQ1985</f>
        <v>0</v>
      </c>
      <c r="AR1984" s="238">
        <f t="shared" si="5820"/>
        <v>0</v>
      </c>
      <c r="AS1984" s="238">
        <f t="shared" si="5820"/>
        <v>0</v>
      </c>
      <c r="AT1984" s="238">
        <f t="shared" si="5715"/>
        <v>319610.84999999998</v>
      </c>
      <c r="AU1984" s="238">
        <f t="shared" si="5716"/>
        <v>0</v>
      </c>
      <c r="AV1984" s="238">
        <f t="shared" si="5717"/>
        <v>0</v>
      </c>
    </row>
    <row r="1985" spans="1:48" s="229" customFormat="1" ht="51" hidden="1">
      <c r="A1985" s="337" t="s">
        <v>536</v>
      </c>
      <c r="B1985" s="247" t="s">
        <v>401</v>
      </c>
      <c r="C1985" s="247" t="s">
        <v>13</v>
      </c>
      <c r="D1985" s="247" t="s">
        <v>29</v>
      </c>
      <c r="E1985" s="227" t="s">
        <v>193</v>
      </c>
      <c r="F1985" s="227" t="s">
        <v>69</v>
      </c>
      <c r="G1985" s="227" t="s">
        <v>147</v>
      </c>
      <c r="H1985" s="247" t="s">
        <v>535</v>
      </c>
      <c r="I1985" s="248"/>
      <c r="J1985" s="238"/>
      <c r="K1985" s="238"/>
      <c r="L1985" s="238"/>
      <c r="M1985" s="238"/>
      <c r="N1985" s="238"/>
      <c r="O1985" s="238"/>
      <c r="P1985" s="238"/>
      <c r="Q1985" s="238"/>
      <c r="R1985" s="238"/>
      <c r="S1985" s="238"/>
      <c r="T1985" s="238"/>
      <c r="U1985" s="238"/>
      <c r="V1985" s="238"/>
      <c r="W1985" s="238"/>
      <c r="X1985" s="238"/>
      <c r="Y1985" s="238"/>
      <c r="Z1985" s="238"/>
      <c r="AA1985" s="238"/>
      <c r="AB1985" s="238"/>
      <c r="AC1985" s="238"/>
      <c r="AD1985" s="238"/>
      <c r="AE1985" s="238"/>
      <c r="AF1985" s="238"/>
      <c r="AG1985" s="238"/>
      <c r="AH1985" s="238"/>
      <c r="AI1985" s="238"/>
      <c r="AJ1985" s="238"/>
      <c r="AK1985" s="238">
        <f>AK1986</f>
        <v>319610.84999999998</v>
      </c>
      <c r="AL1985" s="238">
        <f t="shared" ref="AL1985:AL1986" si="5821">AL1986</f>
        <v>0</v>
      </c>
      <c r="AM1985" s="238">
        <f t="shared" ref="AM1985:AM1986" si="5822">AM1986</f>
        <v>0</v>
      </c>
      <c r="AN1985" s="238">
        <f t="shared" si="5711"/>
        <v>319610.84999999998</v>
      </c>
      <c r="AO1985" s="238">
        <f t="shared" si="5712"/>
        <v>0</v>
      </c>
      <c r="AP1985" s="238">
        <f t="shared" si="5713"/>
        <v>0</v>
      </c>
      <c r="AQ1985" s="238">
        <f>AQ1986</f>
        <v>0</v>
      </c>
      <c r="AR1985" s="238">
        <f t="shared" si="5820"/>
        <v>0</v>
      </c>
      <c r="AS1985" s="238">
        <f t="shared" si="5820"/>
        <v>0</v>
      </c>
      <c r="AT1985" s="238">
        <f t="shared" si="5715"/>
        <v>319610.84999999998</v>
      </c>
      <c r="AU1985" s="238">
        <f t="shared" si="5716"/>
        <v>0</v>
      </c>
      <c r="AV1985" s="238">
        <f t="shared" si="5717"/>
        <v>0</v>
      </c>
    </row>
    <row r="1986" spans="1:48" s="229" customFormat="1" ht="25.5" hidden="1">
      <c r="A1986" s="240" t="s">
        <v>259</v>
      </c>
      <c r="B1986" s="247" t="s">
        <v>401</v>
      </c>
      <c r="C1986" s="247" t="s">
        <v>13</v>
      </c>
      <c r="D1986" s="247" t="s">
        <v>29</v>
      </c>
      <c r="E1986" s="227" t="s">
        <v>193</v>
      </c>
      <c r="F1986" s="227" t="s">
        <v>69</v>
      </c>
      <c r="G1986" s="227" t="s">
        <v>147</v>
      </c>
      <c r="H1986" s="247" t="s">
        <v>535</v>
      </c>
      <c r="I1986" s="248" t="s">
        <v>93</v>
      </c>
      <c r="J1986" s="238"/>
      <c r="K1986" s="238"/>
      <c r="L1986" s="238"/>
      <c r="M1986" s="238"/>
      <c r="N1986" s="238"/>
      <c r="O1986" s="238"/>
      <c r="P1986" s="238"/>
      <c r="Q1986" s="238"/>
      <c r="R1986" s="238"/>
      <c r="S1986" s="238"/>
      <c r="T1986" s="238"/>
      <c r="U1986" s="238"/>
      <c r="V1986" s="238"/>
      <c r="W1986" s="238"/>
      <c r="X1986" s="238"/>
      <c r="Y1986" s="238"/>
      <c r="Z1986" s="238"/>
      <c r="AA1986" s="238"/>
      <c r="AB1986" s="238"/>
      <c r="AC1986" s="238"/>
      <c r="AD1986" s="238"/>
      <c r="AE1986" s="238"/>
      <c r="AF1986" s="238"/>
      <c r="AG1986" s="238"/>
      <c r="AH1986" s="238"/>
      <c r="AI1986" s="238"/>
      <c r="AJ1986" s="238"/>
      <c r="AK1986" s="238">
        <f>AK1987</f>
        <v>319610.84999999998</v>
      </c>
      <c r="AL1986" s="238">
        <f t="shared" si="5821"/>
        <v>0</v>
      </c>
      <c r="AM1986" s="238">
        <f t="shared" si="5822"/>
        <v>0</v>
      </c>
      <c r="AN1986" s="238">
        <f t="shared" si="5711"/>
        <v>319610.84999999998</v>
      </c>
      <c r="AO1986" s="238">
        <f t="shared" si="5712"/>
        <v>0</v>
      </c>
      <c r="AP1986" s="238">
        <f t="shared" si="5713"/>
        <v>0</v>
      </c>
      <c r="AQ1986" s="238">
        <f>AQ1987</f>
        <v>0</v>
      </c>
      <c r="AR1986" s="238">
        <f t="shared" si="5820"/>
        <v>0</v>
      </c>
      <c r="AS1986" s="238">
        <f t="shared" si="5820"/>
        <v>0</v>
      </c>
      <c r="AT1986" s="238">
        <f t="shared" si="5715"/>
        <v>319610.84999999998</v>
      </c>
      <c r="AU1986" s="238">
        <f t="shared" si="5716"/>
        <v>0</v>
      </c>
      <c r="AV1986" s="238">
        <f t="shared" si="5717"/>
        <v>0</v>
      </c>
    </row>
    <row r="1987" spans="1:48" s="229" customFormat="1" ht="25.5" hidden="1">
      <c r="A1987" s="239" t="s">
        <v>97</v>
      </c>
      <c r="B1987" s="247" t="s">
        <v>401</v>
      </c>
      <c r="C1987" s="247" t="s">
        <v>13</v>
      </c>
      <c r="D1987" s="247" t="s">
        <v>29</v>
      </c>
      <c r="E1987" s="227" t="s">
        <v>193</v>
      </c>
      <c r="F1987" s="227" t="s">
        <v>69</v>
      </c>
      <c r="G1987" s="227" t="s">
        <v>147</v>
      </c>
      <c r="H1987" s="247" t="s">
        <v>535</v>
      </c>
      <c r="I1987" s="248" t="s">
        <v>94</v>
      </c>
      <c r="J1987" s="238"/>
      <c r="K1987" s="238"/>
      <c r="L1987" s="238"/>
      <c r="M1987" s="238"/>
      <c r="N1987" s="238"/>
      <c r="O1987" s="238"/>
      <c r="P1987" s="238"/>
      <c r="Q1987" s="238"/>
      <c r="R1987" s="238"/>
      <c r="S1987" s="238"/>
      <c r="T1987" s="238"/>
      <c r="U1987" s="238"/>
      <c r="V1987" s="238"/>
      <c r="W1987" s="238"/>
      <c r="X1987" s="238"/>
      <c r="Y1987" s="238"/>
      <c r="Z1987" s="238"/>
      <c r="AA1987" s="238"/>
      <c r="AB1987" s="238"/>
      <c r="AC1987" s="238"/>
      <c r="AD1987" s="238"/>
      <c r="AE1987" s="238"/>
      <c r="AF1987" s="238"/>
      <c r="AG1987" s="238"/>
      <c r="AH1987" s="238"/>
      <c r="AI1987" s="238"/>
      <c r="AJ1987" s="238"/>
      <c r="AK1987" s="238">
        <v>319610.84999999998</v>
      </c>
      <c r="AL1987" s="238"/>
      <c r="AM1987" s="238"/>
      <c r="AN1987" s="238">
        <f t="shared" si="5711"/>
        <v>319610.84999999998</v>
      </c>
      <c r="AO1987" s="238">
        <f t="shared" si="5712"/>
        <v>0</v>
      </c>
      <c r="AP1987" s="238">
        <f t="shared" si="5713"/>
        <v>0</v>
      </c>
      <c r="AQ1987" s="238"/>
      <c r="AR1987" s="238"/>
      <c r="AS1987" s="238"/>
      <c r="AT1987" s="238">
        <f t="shared" si="5715"/>
        <v>319610.84999999998</v>
      </c>
      <c r="AU1987" s="238">
        <f t="shared" si="5716"/>
        <v>0</v>
      </c>
      <c r="AV1987" s="238">
        <f t="shared" si="5717"/>
        <v>0</v>
      </c>
    </row>
    <row r="1988" spans="1:48" s="229" customFormat="1" ht="15.75" hidden="1">
      <c r="A1988" s="225" t="s">
        <v>15</v>
      </c>
      <c r="B1988" s="266" t="s">
        <v>401</v>
      </c>
      <c r="C1988" s="266" t="s">
        <v>16</v>
      </c>
      <c r="D1988" s="247"/>
      <c r="E1988" s="247"/>
      <c r="F1988" s="247"/>
      <c r="G1988" s="247"/>
      <c r="H1988" s="247"/>
      <c r="I1988" s="248"/>
      <c r="J1988" s="228"/>
      <c r="K1988" s="228"/>
      <c r="L1988" s="228"/>
      <c r="M1988" s="228"/>
      <c r="N1988" s="228"/>
      <c r="O1988" s="228"/>
      <c r="P1988" s="228">
        <f t="shared" ref="P1988:U1988" si="5823">P1989+P1994</f>
        <v>1301000</v>
      </c>
      <c r="Q1988" s="228">
        <f t="shared" si="5823"/>
        <v>0</v>
      </c>
      <c r="R1988" s="228">
        <f t="shared" si="5823"/>
        <v>0</v>
      </c>
      <c r="S1988" s="228">
        <f t="shared" si="5823"/>
        <v>0</v>
      </c>
      <c r="T1988" s="228">
        <f t="shared" si="5823"/>
        <v>0</v>
      </c>
      <c r="U1988" s="228">
        <f t="shared" si="5823"/>
        <v>0</v>
      </c>
      <c r="V1988" s="228">
        <f t="shared" si="5818"/>
        <v>1301000</v>
      </c>
      <c r="W1988" s="228">
        <f t="shared" si="5818"/>
        <v>0</v>
      </c>
      <c r="X1988" s="228">
        <f t="shared" si="5818"/>
        <v>0</v>
      </c>
      <c r="Y1988" s="228">
        <f t="shared" ref="Y1988:AA1988" si="5824">Y1989+Y1994</f>
        <v>513000</v>
      </c>
      <c r="Z1988" s="228">
        <f t="shared" si="5824"/>
        <v>0</v>
      </c>
      <c r="AA1988" s="228">
        <f t="shared" si="5824"/>
        <v>0</v>
      </c>
      <c r="AB1988" s="228">
        <f t="shared" si="5703"/>
        <v>1814000</v>
      </c>
      <c r="AC1988" s="228">
        <f t="shared" si="5704"/>
        <v>0</v>
      </c>
      <c r="AD1988" s="228">
        <f t="shared" si="5705"/>
        <v>0</v>
      </c>
      <c r="AE1988" s="228">
        <f t="shared" ref="AE1988:AG1988" si="5825">AE1989+AE1994</f>
        <v>0</v>
      </c>
      <c r="AF1988" s="228">
        <f t="shared" si="5825"/>
        <v>0</v>
      </c>
      <c r="AG1988" s="228">
        <f t="shared" si="5825"/>
        <v>0</v>
      </c>
      <c r="AH1988" s="228">
        <f t="shared" si="5707"/>
        <v>1814000</v>
      </c>
      <c r="AI1988" s="228">
        <f t="shared" si="5708"/>
        <v>0</v>
      </c>
      <c r="AJ1988" s="228">
        <f t="shared" si="5709"/>
        <v>0</v>
      </c>
      <c r="AK1988" s="228">
        <f t="shared" ref="AK1988:AM1988" si="5826">AK1989+AK1994</f>
        <v>-121000</v>
      </c>
      <c r="AL1988" s="228">
        <f t="shared" si="5826"/>
        <v>0</v>
      </c>
      <c r="AM1988" s="228">
        <f t="shared" si="5826"/>
        <v>0</v>
      </c>
      <c r="AN1988" s="228">
        <f t="shared" si="5711"/>
        <v>1693000</v>
      </c>
      <c r="AO1988" s="228">
        <f t="shared" si="5712"/>
        <v>0</v>
      </c>
      <c r="AP1988" s="228">
        <f t="shared" si="5713"/>
        <v>0</v>
      </c>
      <c r="AQ1988" s="228">
        <f t="shared" ref="AQ1988:AS1988" si="5827">AQ1989+AQ1994</f>
        <v>0</v>
      </c>
      <c r="AR1988" s="228">
        <f t="shared" si="5827"/>
        <v>0</v>
      </c>
      <c r="AS1988" s="228">
        <f t="shared" si="5827"/>
        <v>0</v>
      </c>
      <c r="AT1988" s="228">
        <f t="shared" si="5715"/>
        <v>1693000</v>
      </c>
      <c r="AU1988" s="228">
        <f t="shared" si="5716"/>
        <v>0</v>
      </c>
      <c r="AV1988" s="228">
        <f t="shared" si="5717"/>
        <v>0</v>
      </c>
    </row>
    <row r="1989" spans="1:48" s="229" customFormat="1" hidden="1">
      <c r="A1989" s="230" t="s">
        <v>23</v>
      </c>
      <c r="B1989" s="232" t="s">
        <v>401</v>
      </c>
      <c r="C1989" s="232" t="s">
        <v>16</v>
      </c>
      <c r="D1989" s="232" t="s">
        <v>27</v>
      </c>
      <c r="E1989" s="232"/>
      <c r="F1989" s="232"/>
      <c r="G1989" s="232"/>
      <c r="H1989" s="269"/>
      <c r="I1989" s="233"/>
      <c r="J1989" s="234"/>
      <c r="K1989" s="234"/>
      <c r="L1989" s="234"/>
      <c r="M1989" s="234"/>
      <c r="N1989" s="234"/>
      <c r="O1989" s="234"/>
      <c r="P1989" s="234">
        <f>P1990</f>
        <v>801000</v>
      </c>
      <c r="Q1989" s="234">
        <f t="shared" ref="Q1989:U1992" si="5828">Q1990</f>
        <v>0</v>
      </c>
      <c r="R1989" s="234">
        <f t="shared" si="5828"/>
        <v>0</v>
      </c>
      <c r="S1989" s="234">
        <f t="shared" si="5828"/>
        <v>0</v>
      </c>
      <c r="T1989" s="234">
        <f t="shared" si="5828"/>
        <v>0</v>
      </c>
      <c r="U1989" s="234">
        <f t="shared" si="5828"/>
        <v>0</v>
      </c>
      <c r="V1989" s="234">
        <f t="shared" si="5818"/>
        <v>801000</v>
      </c>
      <c r="W1989" s="234">
        <f t="shared" si="5818"/>
        <v>0</v>
      </c>
      <c r="X1989" s="234">
        <f t="shared" si="5818"/>
        <v>0</v>
      </c>
      <c r="Y1989" s="234">
        <f t="shared" ref="Y1989:AA1992" si="5829">Y1990</f>
        <v>305160</v>
      </c>
      <c r="Z1989" s="234">
        <f t="shared" si="5829"/>
        <v>0</v>
      </c>
      <c r="AA1989" s="234">
        <f t="shared" si="5829"/>
        <v>0</v>
      </c>
      <c r="AB1989" s="234">
        <f t="shared" si="5703"/>
        <v>1106160</v>
      </c>
      <c r="AC1989" s="234">
        <f t="shared" si="5704"/>
        <v>0</v>
      </c>
      <c r="AD1989" s="234">
        <f t="shared" si="5705"/>
        <v>0</v>
      </c>
      <c r="AE1989" s="234">
        <f t="shared" ref="AE1989:AG1992" si="5830">AE1990</f>
        <v>0</v>
      </c>
      <c r="AF1989" s="234">
        <f t="shared" si="5830"/>
        <v>0</v>
      </c>
      <c r="AG1989" s="234">
        <f t="shared" si="5830"/>
        <v>0</v>
      </c>
      <c r="AH1989" s="234">
        <f t="shared" si="5707"/>
        <v>1106160</v>
      </c>
      <c r="AI1989" s="234">
        <f t="shared" si="5708"/>
        <v>0</v>
      </c>
      <c r="AJ1989" s="234">
        <f t="shared" si="5709"/>
        <v>0</v>
      </c>
      <c r="AK1989" s="234">
        <f t="shared" ref="AK1989:AM1992" si="5831">AK1990</f>
        <v>-121000</v>
      </c>
      <c r="AL1989" s="234">
        <f t="shared" si="5831"/>
        <v>0</v>
      </c>
      <c r="AM1989" s="234">
        <f t="shared" si="5831"/>
        <v>0</v>
      </c>
      <c r="AN1989" s="234">
        <f t="shared" si="5711"/>
        <v>985160</v>
      </c>
      <c r="AO1989" s="234">
        <f t="shared" si="5712"/>
        <v>0</v>
      </c>
      <c r="AP1989" s="234">
        <f t="shared" si="5713"/>
        <v>0</v>
      </c>
      <c r="AQ1989" s="234">
        <f t="shared" ref="AQ1989:AS1992" si="5832">AQ1990</f>
        <v>0</v>
      </c>
      <c r="AR1989" s="234">
        <f t="shared" si="5832"/>
        <v>0</v>
      </c>
      <c r="AS1989" s="234">
        <f t="shared" si="5832"/>
        <v>0</v>
      </c>
      <c r="AT1989" s="234">
        <f t="shared" si="5715"/>
        <v>985160</v>
      </c>
      <c r="AU1989" s="234">
        <f t="shared" si="5716"/>
        <v>0</v>
      </c>
      <c r="AV1989" s="234">
        <f t="shared" si="5717"/>
        <v>0</v>
      </c>
    </row>
    <row r="1990" spans="1:48" s="229" customFormat="1" ht="38.25" hidden="1">
      <c r="A1990" s="235" t="s">
        <v>395</v>
      </c>
      <c r="B1990" s="227" t="s">
        <v>401</v>
      </c>
      <c r="C1990" s="227" t="s">
        <v>16</v>
      </c>
      <c r="D1990" s="227" t="s">
        <v>27</v>
      </c>
      <c r="E1990" s="227" t="s">
        <v>18</v>
      </c>
      <c r="F1990" s="227" t="s">
        <v>69</v>
      </c>
      <c r="G1990" s="227" t="s">
        <v>147</v>
      </c>
      <c r="H1990" s="267" t="s">
        <v>148</v>
      </c>
      <c r="I1990" s="237"/>
      <c r="J1990" s="238"/>
      <c r="K1990" s="238"/>
      <c r="L1990" s="238"/>
      <c r="M1990" s="238"/>
      <c r="N1990" s="238"/>
      <c r="O1990" s="238"/>
      <c r="P1990" s="238">
        <f>P1991</f>
        <v>801000</v>
      </c>
      <c r="Q1990" s="238">
        <f t="shared" si="5828"/>
        <v>0</v>
      </c>
      <c r="R1990" s="238">
        <f t="shared" si="5828"/>
        <v>0</v>
      </c>
      <c r="S1990" s="238">
        <f t="shared" si="5828"/>
        <v>0</v>
      </c>
      <c r="T1990" s="238">
        <f t="shared" si="5828"/>
        <v>0</v>
      </c>
      <c r="U1990" s="238">
        <f t="shared" si="5828"/>
        <v>0</v>
      </c>
      <c r="V1990" s="238">
        <f t="shared" si="5818"/>
        <v>801000</v>
      </c>
      <c r="W1990" s="238">
        <f t="shared" si="5818"/>
        <v>0</v>
      </c>
      <c r="X1990" s="238">
        <f t="shared" si="5818"/>
        <v>0</v>
      </c>
      <c r="Y1990" s="238">
        <f t="shared" si="5829"/>
        <v>305160</v>
      </c>
      <c r="Z1990" s="238">
        <f t="shared" si="5829"/>
        <v>0</v>
      </c>
      <c r="AA1990" s="238">
        <f t="shared" si="5829"/>
        <v>0</v>
      </c>
      <c r="AB1990" s="238">
        <f t="shared" si="5703"/>
        <v>1106160</v>
      </c>
      <c r="AC1990" s="238">
        <f t="shared" si="5704"/>
        <v>0</v>
      </c>
      <c r="AD1990" s="238">
        <f t="shared" si="5705"/>
        <v>0</v>
      </c>
      <c r="AE1990" s="238">
        <f t="shared" si="5830"/>
        <v>0</v>
      </c>
      <c r="AF1990" s="238">
        <f t="shared" si="5830"/>
        <v>0</v>
      </c>
      <c r="AG1990" s="238">
        <f t="shared" si="5830"/>
        <v>0</v>
      </c>
      <c r="AH1990" s="238">
        <f t="shared" si="5707"/>
        <v>1106160</v>
      </c>
      <c r="AI1990" s="238">
        <f t="shared" si="5708"/>
        <v>0</v>
      </c>
      <c r="AJ1990" s="238">
        <f t="shared" si="5709"/>
        <v>0</v>
      </c>
      <c r="AK1990" s="238">
        <f t="shared" si="5831"/>
        <v>-121000</v>
      </c>
      <c r="AL1990" s="238">
        <f t="shared" si="5831"/>
        <v>0</v>
      </c>
      <c r="AM1990" s="238">
        <f t="shared" si="5831"/>
        <v>0</v>
      </c>
      <c r="AN1990" s="238">
        <f t="shared" si="5711"/>
        <v>985160</v>
      </c>
      <c r="AO1990" s="238">
        <f t="shared" si="5712"/>
        <v>0</v>
      </c>
      <c r="AP1990" s="238">
        <f t="shared" si="5713"/>
        <v>0</v>
      </c>
      <c r="AQ1990" s="238">
        <f t="shared" si="5832"/>
        <v>0</v>
      </c>
      <c r="AR1990" s="238">
        <f t="shared" si="5832"/>
        <v>0</v>
      </c>
      <c r="AS1990" s="238">
        <f t="shared" si="5832"/>
        <v>0</v>
      </c>
      <c r="AT1990" s="238">
        <f t="shared" si="5715"/>
        <v>985160</v>
      </c>
      <c r="AU1990" s="238">
        <f t="shared" si="5716"/>
        <v>0</v>
      </c>
      <c r="AV1990" s="238">
        <f t="shared" si="5717"/>
        <v>0</v>
      </c>
    </row>
    <row r="1991" spans="1:48" s="229" customFormat="1" ht="25.5" hidden="1">
      <c r="A1991" s="268" t="s">
        <v>311</v>
      </c>
      <c r="B1991" s="227" t="s">
        <v>401</v>
      </c>
      <c r="C1991" s="227" t="s">
        <v>16</v>
      </c>
      <c r="D1991" s="227" t="s">
        <v>27</v>
      </c>
      <c r="E1991" s="227" t="s">
        <v>18</v>
      </c>
      <c r="F1991" s="227" t="s">
        <v>69</v>
      </c>
      <c r="G1991" s="227" t="s">
        <v>147</v>
      </c>
      <c r="H1991" s="267" t="s">
        <v>310</v>
      </c>
      <c r="I1991" s="272"/>
      <c r="J1991" s="238"/>
      <c r="K1991" s="238"/>
      <c r="L1991" s="238"/>
      <c r="M1991" s="238"/>
      <c r="N1991" s="238"/>
      <c r="O1991" s="238"/>
      <c r="P1991" s="238">
        <f>P1992</f>
        <v>801000</v>
      </c>
      <c r="Q1991" s="238">
        <f t="shared" si="5828"/>
        <v>0</v>
      </c>
      <c r="R1991" s="238">
        <f t="shared" si="5828"/>
        <v>0</v>
      </c>
      <c r="S1991" s="238">
        <f t="shared" si="5828"/>
        <v>0</v>
      </c>
      <c r="T1991" s="238">
        <f t="shared" si="5828"/>
        <v>0</v>
      </c>
      <c r="U1991" s="238">
        <f t="shared" si="5828"/>
        <v>0</v>
      </c>
      <c r="V1991" s="238">
        <f t="shared" si="5818"/>
        <v>801000</v>
      </c>
      <c r="W1991" s="238">
        <f t="shared" si="5818"/>
        <v>0</v>
      </c>
      <c r="X1991" s="238">
        <f t="shared" si="5818"/>
        <v>0</v>
      </c>
      <c r="Y1991" s="238">
        <f t="shared" si="5829"/>
        <v>305160</v>
      </c>
      <c r="Z1991" s="238">
        <f t="shared" si="5829"/>
        <v>0</v>
      </c>
      <c r="AA1991" s="238">
        <f t="shared" si="5829"/>
        <v>0</v>
      </c>
      <c r="AB1991" s="238">
        <f t="shared" si="5703"/>
        <v>1106160</v>
      </c>
      <c r="AC1991" s="238">
        <f t="shared" si="5704"/>
        <v>0</v>
      </c>
      <c r="AD1991" s="238">
        <f t="shared" si="5705"/>
        <v>0</v>
      </c>
      <c r="AE1991" s="238">
        <f t="shared" si="5830"/>
        <v>0</v>
      </c>
      <c r="AF1991" s="238">
        <f t="shared" si="5830"/>
        <v>0</v>
      </c>
      <c r="AG1991" s="238">
        <f t="shared" si="5830"/>
        <v>0</v>
      </c>
      <c r="AH1991" s="238">
        <f t="shared" si="5707"/>
        <v>1106160</v>
      </c>
      <c r="AI1991" s="238">
        <f t="shared" si="5708"/>
        <v>0</v>
      </c>
      <c r="AJ1991" s="238">
        <f t="shared" si="5709"/>
        <v>0</v>
      </c>
      <c r="AK1991" s="238">
        <f t="shared" si="5831"/>
        <v>-121000</v>
      </c>
      <c r="AL1991" s="238">
        <f t="shared" si="5831"/>
        <v>0</v>
      </c>
      <c r="AM1991" s="238">
        <f t="shared" si="5831"/>
        <v>0</v>
      </c>
      <c r="AN1991" s="238">
        <f t="shared" si="5711"/>
        <v>985160</v>
      </c>
      <c r="AO1991" s="238">
        <f t="shared" si="5712"/>
        <v>0</v>
      </c>
      <c r="AP1991" s="238">
        <f t="shared" si="5713"/>
        <v>0</v>
      </c>
      <c r="AQ1991" s="238">
        <f t="shared" si="5832"/>
        <v>0</v>
      </c>
      <c r="AR1991" s="238">
        <f t="shared" si="5832"/>
        <v>0</v>
      </c>
      <c r="AS1991" s="238">
        <f t="shared" si="5832"/>
        <v>0</v>
      </c>
      <c r="AT1991" s="238">
        <f t="shared" si="5715"/>
        <v>985160</v>
      </c>
      <c r="AU1991" s="238">
        <f t="shared" si="5716"/>
        <v>0</v>
      </c>
      <c r="AV1991" s="238">
        <f t="shared" si="5717"/>
        <v>0</v>
      </c>
    </row>
    <row r="1992" spans="1:48" s="229" customFormat="1" ht="25.5" hidden="1">
      <c r="A1992" s="240" t="s">
        <v>259</v>
      </c>
      <c r="B1992" s="227" t="s">
        <v>401</v>
      </c>
      <c r="C1992" s="227" t="s">
        <v>16</v>
      </c>
      <c r="D1992" s="227" t="s">
        <v>27</v>
      </c>
      <c r="E1992" s="227" t="s">
        <v>18</v>
      </c>
      <c r="F1992" s="227" t="s">
        <v>69</v>
      </c>
      <c r="G1992" s="227" t="s">
        <v>147</v>
      </c>
      <c r="H1992" s="267" t="s">
        <v>310</v>
      </c>
      <c r="I1992" s="272" t="s">
        <v>93</v>
      </c>
      <c r="J1992" s="238"/>
      <c r="K1992" s="238"/>
      <c r="L1992" s="238"/>
      <c r="M1992" s="238"/>
      <c r="N1992" s="238"/>
      <c r="O1992" s="238"/>
      <c r="P1992" s="238">
        <f>P1993</f>
        <v>801000</v>
      </c>
      <c r="Q1992" s="238">
        <f t="shared" si="5828"/>
        <v>0</v>
      </c>
      <c r="R1992" s="238">
        <f t="shared" si="5828"/>
        <v>0</v>
      </c>
      <c r="S1992" s="238">
        <f t="shared" si="5828"/>
        <v>0</v>
      </c>
      <c r="T1992" s="238">
        <f t="shared" si="5828"/>
        <v>0</v>
      </c>
      <c r="U1992" s="238">
        <f t="shared" si="5828"/>
        <v>0</v>
      </c>
      <c r="V1992" s="238">
        <f t="shared" si="5818"/>
        <v>801000</v>
      </c>
      <c r="W1992" s="238">
        <f t="shared" si="5818"/>
        <v>0</v>
      </c>
      <c r="X1992" s="238">
        <f t="shared" si="5818"/>
        <v>0</v>
      </c>
      <c r="Y1992" s="238">
        <f t="shared" si="5829"/>
        <v>305160</v>
      </c>
      <c r="Z1992" s="238">
        <f t="shared" si="5829"/>
        <v>0</v>
      </c>
      <c r="AA1992" s="238">
        <f t="shared" si="5829"/>
        <v>0</v>
      </c>
      <c r="AB1992" s="238">
        <f t="shared" si="5703"/>
        <v>1106160</v>
      </c>
      <c r="AC1992" s="238">
        <f t="shared" si="5704"/>
        <v>0</v>
      </c>
      <c r="AD1992" s="238">
        <f t="shared" si="5705"/>
        <v>0</v>
      </c>
      <c r="AE1992" s="238">
        <f t="shared" si="5830"/>
        <v>0</v>
      </c>
      <c r="AF1992" s="238">
        <f t="shared" si="5830"/>
        <v>0</v>
      </c>
      <c r="AG1992" s="238">
        <f t="shared" si="5830"/>
        <v>0</v>
      </c>
      <c r="AH1992" s="238">
        <f t="shared" si="5707"/>
        <v>1106160</v>
      </c>
      <c r="AI1992" s="238">
        <f t="shared" si="5708"/>
        <v>0</v>
      </c>
      <c r="AJ1992" s="238">
        <f t="shared" si="5709"/>
        <v>0</v>
      </c>
      <c r="AK1992" s="238">
        <f t="shared" si="5831"/>
        <v>-121000</v>
      </c>
      <c r="AL1992" s="238">
        <f t="shared" si="5831"/>
        <v>0</v>
      </c>
      <c r="AM1992" s="238">
        <f t="shared" si="5831"/>
        <v>0</v>
      </c>
      <c r="AN1992" s="238">
        <f t="shared" si="5711"/>
        <v>985160</v>
      </c>
      <c r="AO1992" s="238">
        <f t="shared" si="5712"/>
        <v>0</v>
      </c>
      <c r="AP1992" s="238">
        <f t="shared" si="5713"/>
        <v>0</v>
      </c>
      <c r="AQ1992" s="238">
        <f t="shared" si="5832"/>
        <v>0</v>
      </c>
      <c r="AR1992" s="238">
        <f t="shared" si="5832"/>
        <v>0</v>
      </c>
      <c r="AS1992" s="238">
        <f t="shared" si="5832"/>
        <v>0</v>
      </c>
      <c r="AT1992" s="238">
        <f t="shared" si="5715"/>
        <v>985160</v>
      </c>
      <c r="AU1992" s="238">
        <f t="shared" si="5716"/>
        <v>0</v>
      </c>
      <c r="AV1992" s="238">
        <f t="shared" si="5717"/>
        <v>0</v>
      </c>
    </row>
    <row r="1993" spans="1:48" s="229" customFormat="1" ht="25.5" hidden="1">
      <c r="A1993" s="239" t="s">
        <v>97</v>
      </c>
      <c r="B1993" s="227" t="s">
        <v>401</v>
      </c>
      <c r="C1993" s="227" t="s">
        <v>16</v>
      </c>
      <c r="D1993" s="227" t="s">
        <v>27</v>
      </c>
      <c r="E1993" s="227" t="s">
        <v>18</v>
      </c>
      <c r="F1993" s="227" t="s">
        <v>69</v>
      </c>
      <c r="G1993" s="227" t="s">
        <v>147</v>
      </c>
      <c r="H1993" s="267" t="s">
        <v>310</v>
      </c>
      <c r="I1993" s="272" t="s">
        <v>94</v>
      </c>
      <c r="J1993" s="238"/>
      <c r="K1993" s="238"/>
      <c r="L1993" s="238"/>
      <c r="M1993" s="238"/>
      <c r="N1993" s="238"/>
      <c r="O1993" s="238"/>
      <c r="P1993" s="238">
        <v>801000</v>
      </c>
      <c r="Q1993" s="238">
        <f t="shared" ref="Q1993:R1993" si="5833">K1993+N1993</f>
        <v>0</v>
      </c>
      <c r="R1993" s="238">
        <f t="shared" si="5833"/>
        <v>0</v>
      </c>
      <c r="S1993" s="238"/>
      <c r="T1993" s="238"/>
      <c r="U1993" s="238"/>
      <c r="V1993" s="238">
        <f t="shared" si="5818"/>
        <v>801000</v>
      </c>
      <c r="W1993" s="238">
        <f t="shared" si="5818"/>
        <v>0</v>
      </c>
      <c r="X1993" s="238">
        <f t="shared" si="5818"/>
        <v>0</v>
      </c>
      <c r="Y1993" s="238">
        <v>305160</v>
      </c>
      <c r="Z1993" s="238"/>
      <c r="AA1993" s="238"/>
      <c r="AB1993" s="238">
        <f t="shared" si="5703"/>
        <v>1106160</v>
      </c>
      <c r="AC1993" s="238">
        <f t="shared" si="5704"/>
        <v>0</v>
      </c>
      <c r="AD1993" s="238">
        <f t="shared" si="5705"/>
        <v>0</v>
      </c>
      <c r="AE1993" s="238"/>
      <c r="AF1993" s="238"/>
      <c r="AG1993" s="238"/>
      <c r="AH1993" s="238">
        <f t="shared" si="5707"/>
        <v>1106160</v>
      </c>
      <c r="AI1993" s="238">
        <f t="shared" si="5708"/>
        <v>0</v>
      </c>
      <c r="AJ1993" s="238">
        <f t="shared" si="5709"/>
        <v>0</v>
      </c>
      <c r="AK1993" s="238">
        <v>-121000</v>
      </c>
      <c r="AL1993" s="238"/>
      <c r="AM1993" s="238"/>
      <c r="AN1993" s="238">
        <f t="shared" si="5711"/>
        <v>985160</v>
      </c>
      <c r="AO1993" s="238">
        <f t="shared" si="5712"/>
        <v>0</v>
      </c>
      <c r="AP1993" s="238">
        <f t="shared" si="5713"/>
        <v>0</v>
      </c>
      <c r="AQ1993" s="238"/>
      <c r="AR1993" s="238"/>
      <c r="AS1993" s="238"/>
      <c r="AT1993" s="238">
        <f t="shared" si="5715"/>
        <v>985160</v>
      </c>
      <c r="AU1993" s="238">
        <f t="shared" si="5716"/>
        <v>0</v>
      </c>
      <c r="AV1993" s="238">
        <f t="shared" si="5717"/>
        <v>0</v>
      </c>
    </row>
    <row r="1994" spans="1:48" s="229" customFormat="1" hidden="1">
      <c r="A1994" s="230" t="s">
        <v>60</v>
      </c>
      <c r="B1994" s="231" t="s">
        <v>401</v>
      </c>
      <c r="C1994" s="231" t="s">
        <v>16</v>
      </c>
      <c r="D1994" s="231" t="s">
        <v>14</v>
      </c>
      <c r="E1994" s="231"/>
      <c r="F1994" s="231"/>
      <c r="G1994" s="231"/>
      <c r="H1994" s="227"/>
      <c r="I1994" s="237"/>
      <c r="J1994" s="234"/>
      <c r="K1994" s="234"/>
      <c r="L1994" s="234"/>
      <c r="M1994" s="234"/>
      <c r="N1994" s="234"/>
      <c r="O1994" s="234"/>
      <c r="P1994" s="234">
        <f t="shared" ref="P1994:U1994" si="5834">P1998</f>
        <v>500000</v>
      </c>
      <c r="Q1994" s="234">
        <f t="shared" si="5834"/>
        <v>0</v>
      </c>
      <c r="R1994" s="234">
        <f t="shared" si="5834"/>
        <v>0</v>
      </c>
      <c r="S1994" s="234">
        <f t="shared" si="5834"/>
        <v>0</v>
      </c>
      <c r="T1994" s="234">
        <f t="shared" si="5834"/>
        <v>0</v>
      </c>
      <c r="U1994" s="234">
        <f t="shared" si="5834"/>
        <v>0</v>
      </c>
      <c r="V1994" s="234">
        <f t="shared" si="5818"/>
        <v>500000</v>
      </c>
      <c r="W1994" s="234">
        <f t="shared" si="5818"/>
        <v>0</v>
      </c>
      <c r="X1994" s="234">
        <f t="shared" si="5818"/>
        <v>0</v>
      </c>
      <c r="Y1994" s="234">
        <f>Y1995+Y1998</f>
        <v>207840</v>
      </c>
      <c r="Z1994" s="234">
        <f t="shared" ref="Z1994:AA1994" si="5835">Z1995+Z1998</f>
        <v>0</v>
      </c>
      <c r="AA1994" s="234">
        <f t="shared" si="5835"/>
        <v>0</v>
      </c>
      <c r="AB1994" s="234">
        <f t="shared" si="5703"/>
        <v>707840</v>
      </c>
      <c r="AC1994" s="234">
        <f t="shared" si="5704"/>
        <v>0</v>
      </c>
      <c r="AD1994" s="234">
        <f t="shared" si="5705"/>
        <v>0</v>
      </c>
      <c r="AE1994" s="234">
        <f>AE1995+AE1998</f>
        <v>0</v>
      </c>
      <c r="AF1994" s="234">
        <f t="shared" ref="AF1994:AG1994" si="5836">AF1995+AF1998</f>
        <v>0</v>
      </c>
      <c r="AG1994" s="234">
        <f t="shared" si="5836"/>
        <v>0</v>
      </c>
      <c r="AH1994" s="234">
        <f t="shared" si="5707"/>
        <v>707840</v>
      </c>
      <c r="AI1994" s="234">
        <f t="shared" si="5708"/>
        <v>0</v>
      </c>
      <c r="AJ1994" s="234">
        <f t="shared" si="5709"/>
        <v>0</v>
      </c>
      <c r="AK1994" s="234">
        <f>AK1995+AK1998</f>
        <v>0</v>
      </c>
      <c r="AL1994" s="234">
        <f t="shared" ref="AL1994:AM1994" si="5837">AL1995+AL1998</f>
        <v>0</v>
      </c>
      <c r="AM1994" s="234">
        <f t="shared" si="5837"/>
        <v>0</v>
      </c>
      <c r="AN1994" s="234">
        <f t="shared" si="5711"/>
        <v>707840</v>
      </c>
      <c r="AO1994" s="234">
        <f t="shared" si="5712"/>
        <v>0</v>
      </c>
      <c r="AP1994" s="234">
        <f t="shared" si="5713"/>
        <v>0</v>
      </c>
      <c r="AQ1994" s="234">
        <f>AQ1995+AQ1998</f>
        <v>0</v>
      </c>
      <c r="AR1994" s="234">
        <f t="shared" ref="AR1994:AS1994" si="5838">AR1995+AR1998</f>
        <v>0</v>
      </c>
      <c r="AS1994" s="234">
        <f t="shared" si="5838"/>
        <v>0</v>
      </c>
      <c r="AT1994" s="234">
        <f t="shared" si="5715"/>
        <v>707840</v>
      </c>
      <c r="AU1994" s="234">
        <f t="shared" si="5716"/>
        <v>0</v>
      </c>
      <c r="AV1994" s="234">
        <f t="shared" si="5717"/>
        <v>0</v>
      </c>
    </row>
    <row r="1995" spans="1:48" s="229" customFormat="1" ht="25.5" hidden="1">
      <c r="A1995" s="268" t="s">
        <v>311</v>
      </c>
      <c r="B1995" s="227" t="s">
        <v>401</v>
      </c>
      <c r="C1995" s="227" t="s">
        <v>16</v>
      </c>
      <c r="D1995" s="227" t="s">
        <v>14</v>
      </c>
      <c r="E1995" s="227" t="s">
        <v>18</v>
      </c>
      <c r="F1995" s="227" t="s">
        <v>69</v>
      </c>
      <c r="G1995" s="227" t="s">
        <v>147</v>
      </c>
      <c r="H1995" s="267" t="s">
        <v>310</v>
      </c>
      <c r="I1995" s="237"/>
      <c r="J1995" s="238">
        <f>J1996</f>
        <v>1696000</v>
      </c>
      <c r="K1995" s="238">
        <f t="shared" ref="K1995:O1996" si="5839">K1996</f>
        <v>0</v>
      </c>
      <c r="L1995" s="238">
        <f t="shared" si="5839"/>
        <v>0</v>
      </c>
      <c r="M1995" s="238">
        <f t="shared" si="5839"/>
        <v>0</v>
      </c>
      <c r="N1995" s="238">
        <f t="shared" si="5839"/>
        <v>0</v>
      </c>
      <c r="O1995" s="238">
        <f t="shared" si="5839"/>
        <v>0</v>
      </c>
      <c r="P1995" s="238">
        <f>P1996</f>
        <v>0</v>
      </c>
      <c r="Q1995" s="238">
        <f t="shared" ref="Q1995:U1996" si="5840">Q1996</f>
        <v>0</v>
      </c>
      <c r="R1995" s="238">
        <f t="shared" si="5840"/>
        <v>0</v>
      </c>
      <c r="S1995" s="238">
        <f t="shared" si="5840"/>
        <v>0</v>
      </c>
      <c r="T1995" s="238">
        <f t="shared" si="5840"/>
        <v>0</v>
      </c>
      <c r="U1995" s="238">
        <f t="shared" si="5840"/>
        <v>0</v>
      </c>
      <c r="V1995" s="238">
        <f t="shared" si="5818"/>
        <v>0</v>
      </c>
      <c r="W1995" s="238">
        <f t="shared" si="5818"/>
        <v>0</v>
      </c>
      <c r="X1995" s="238">
        <f t="shared" si="5818"/>
        <v>0</v>
      </c>
      <c r="Y1995" s="238">
        <f t="shared" ref="Y1995:AA1996" si="5841">Y1996</f>
        <v>207840</v>
      </c>
      <c r="Z1995" s="238">
        <f t="shared" si="5841"/>
        <v>0</v>
      </c>
      <c r="AA1995" s="238">
        <f t="shared" si="5841"/>
        <v>0</v>
      </c>
      <c r="AB1995" s="238">
        <f t="shared" si="5703"/>
        <v>207840</v>
      </c>
      <c r="AC1995" s="238">
        <f t="shared" si="5704"/>
        <v>0</v>
      </c>
      <c r="AD1995" s="238">
        <f t="shared" si="5705"/>
        <v>0</v>
      </c>
      <c r="AE1995" s="238">
        <f t="shared" ref="AE1995:AG1996" si="5842">AE1996</f>
        <v>0</v>
      </c>
      <c r="AF1995" s="238">
        <f t="shared" si="5842"/>
        <v>0</v>
      </c>
      <c r="AG1995" s="238">
        <f t="shared" si="5842"/>
        <v>0</v>
      </c>
      <c r="AH1995" s="238">
        <f t="shared" si="5707"/>
        <v>207840</v>
      </c>
      <c r="AI1995" s="238">
        <f t="shared" si="5708"/>
        <v>0</v>
      </c>
      <c r="AJ1995" s="238">
        <f t="shared" si="5709"/>
        <v>0</v>
      </c>
      <c r="AK1995" s="238">
        <f t="shared" ref="AK1995:AM1996" si="5843">AK1996</f>
        <v>0</v>
      </c>
      <c r="AL1995" s="238">
        <f t="shared" si="5843"/>
        <v>0</v>
      </c>
      <c r="AM1995" s="238">
        <f t="shared" si="5843"/>
        <v>0</v>
      </c>
      <c r="AN1995" s="238">
        <f t="shared" si="5711"/>
        <v>207840</v>
      </c>
      <c r="AO1995" s="238">
        <f t="shared" si="5712"/>
        <v>0</v>
      </c>
      <c r="AP1995" s="238">
        <f t="shared" si="5713"/>
        <v>0</v>
      </c>
      <c r="AQ1995" s="238">
        <f t="shared" ref="AQ1995:AS1996" si="5844">AQ1996</f>
        <v>0</v>
      </c>
      <c r="AR1995" s="238">
        <f t="shared" si="5844"/>
        <v>0</v>
      </c>
      <c r="AS1995" s="238">
        <f t="shared" si="5844"/>
        <v>0</v>
      </c>
      <c r="AT1995" s="238">
        <f t="shared" si="5715"/>
        <v>207840</v>
      </c>
      <c r="AU1995" s="238">
        <f t="shared" si="5716"/>
        <v>0</v>
      </c>
      <c r="AV1995" s="238">
        <f t="shared" si="5717"/>
        <v>0</v>
      </c>
    </row>
    <row r="1996" spans="1:48" s="229" customFormat="1" ht="25.5" hidden="1">
      <c r="A1996" s="240" t="s">
        <v>259</v>
      </c>
      <c r="B1996" s="227" t="s">
        <v>401</v>
      </c>
      <c r="C1996" s="227" t="s">
        <v>16</v>
      </c>
      <c r="D1996" s="227" t="s">
        <v>14</v>
      </c>
      <c r="E1996" s="227" t="s">
        <v>18</v>
      </c>
      <c r="F1996" s="227" t="s">
        <v>69</v>
      </c>
      <c r="G1996" s="227" t="s">
        <v>147</v>
      </c>
      <c r="H1996" s="267" t="s">
        <v>310</v>
      </c>
      <c r="I1996" s="237" t="s">
        <v>93</v>
      </c>
      <c r="J1996" s="238">
        <f>J1997</f>
        <v>1696000</v>
      </c>
      <c r="K1996" s="238">
        <f t="shared" si="5839"/>
        <v>0</v>
      </c>
      <c r="L1996" s="238">
        <f t="shared" si="5839"/>
        <v>0</v>
      </c>
      <c r="M1996" s="238">
        <f t="shared" si="5839"/>
        <v>0</v>
      </c>
      <c r="N1996" s="238">
        <f t="shared" si="5839"/>
        <v>0</v>
      </c>
      <c r="O1996" s="238">
        <f t="shared" si="5839"/>
        <v>0</v>
      </c>
      <c r="P1996" s="238">
        <f>P1997</f>
        <v>0</v>
      </c>
      <c r="Q1996" s="238">
        <f t="shared" si="5840"/>
        <v>0</v>
      </c>
      <c r="R1996" s="238">
        <f t="shared" si="5840"/>
        <v>0</v>
      </c>
      <c r="S1996" s="238">
        <f t="shared" si="5840"/>
        <v>0</v>
      </c>
      <c r="T1996" s="238">
        <f t="shared" si="5840"/>
        <v>0</v>
      </c>
      <c r="U1996" s="238">
        <f t="shared" si="5840"/>
        <v>0</v>
      </c>
      <c r="V1996" s="238">
        <f t="shared" si="5818"/>
        <v>0</v>
      </c>
      <c r="W1996" s="238">
        <f t="shared" si="5818"/>
        <v>0</v>
      </c>
      <c r="X1996" s="238">
        <f t="shared" si="5818"/>
        <v>0</v>
      </c>
      <c r="Y1996" s="238">
        <f t="shared" si="5841"/>
        <v>207840</v>
      </c>
      <c r="Z1996" s="238">
        <f t="shared" si="5841"/>
        <v>0</v>
      </c>
      <c r="AA1996" s="238">
        <f t="shared" si="5841"/>
        <v>0</v>
      </c>
      <c r="AB1996" s="238">
        <f t="shared" si="5703"/>
        <v>207840</v>
      </c>
      <c r="AC1996" s="238">
        <f t="shared" si="5704"/>
        <v>0</v>
      </c>
      <c r="AD1996" s="238">
        <f t="shared" si="5705"/>
        <v>0</v>
      </c>
      <c r="AE1996" s="238">
        <f t="shared" si="5842"/>
        <v>0</v>
      </c>
      <c r="AF1996" s="238">
        <f t="shared" si="5842"/>
        <v>0</v>
      </c>
      <c r="AG1996" s="238">
        <f t="shared" si="5842"/>
        <v>0</v>
      </c>
      <c r="AH1996" s="238">
        <f t="shared" si="5707"/>
        <v>207840</v>
      </c>
      <c r="AI1996" s="238">
        <f t="shared" si="5708"/>
        <v>0</v>
      </c>
      <c r="AJ1996" s="238">
        <f t="shared" si="5709"/>
        <v>0</v>
      </c>
      <c r="AK1996" s="238">
        <f t="shared" si="5843"/>
        <v>0</v>
      </c>
      <c r="AL1996" s="238">
        <f t="shared" si="5843"/>
        <v>0</v>
      </c>
      <c r="AM1996" s="238">
        <f t="shared" si="5843"/>
        <v>0</v>
      </c>
      <c r="AN1996" s="238">
        <f t="shared" si="5711"/>
        <v>207840</v>
      </c>
      <c r="AO1996" s="238">
        <f t="shared" si="5712"/>
        <v>0</v>
      </c>
      <c r="AP1996" s="238">
        <f t="shared" si="5713"/>
        <v>0</v>
      </c>
      <c r="AQ1996" s="238">
        <f t="shared" si="5844"/>
        <v>0</v>
      </c>
      <c r="AR1996" s="238">
        <f t="shared" si="5844"/>
        <v>0</v>
      </c>
      <c r="AS1996" s="238">
        <f t="shared" si="5844"/>
        <v>0</v>
      </c>
      <c r="AT1996" s="238">
        <f t="shared" si="5715"/>
        <v>207840</v>
      </c>
      <c r="AU1996" s="238">
        <f t="shared" si="5716"/>
        <v>0</v>
      </c>
      <c r="AV1996" s="238">
        <f t="shared" si="5717"/>
        <v>0</v>
      </c>
    </row>
    <row r="1997" spans="1:48" s="229" customFormat="1" ht="25.5" hidden="1">
      <c r="A1997" s="239" t="s">
        <v>97</v>
      </c>
      <c r="B1997" s="227" t="s">
        <v>401</v>
      </c>
      <c r="C1997" s="227" t="s">
        <v>16</v>
      </c>
      <c r="D1997" s="227" t="s">
        <v>14</v>
      </c>
      <c r="E1997" s="227" t="s">
        <v>18</v>
      </c>
      <c r="F1997" s="227" t="s">
        <v>69</v>
      </c>
      <c r="G1997" s="227" t="s">
        <v>147</v>
      </c>
      <c r="H1997" s="267" t="s">
        <v>310</v>
      </c>
      <c r="I1997" s="237" t="s">
        <v>94</v>
      </c>
      <c r="J1997" s="238">
        <v>1696000</v>
      </c>
      <c r="K1997" s="238"/>
      <c r="L1997" s="238"/>
      <c r="M1997" s="238"/>
      <c r="N1997" s="238"/>
      <c r="O1997" s="238"/>
      <c r="P1997" s="238">
        <f>P3122</f>
        <v>0</v>
      </c>
      <c r="Q1997" s="238">
        <f t="shared" ref="Q1997:U1997" si="5845">Q3122</f>
        <v>0</v>
      </c>
      <c r="R1997" s="238">
        <f t="shared" si="5845"/>
        <v>0</v>
      </c>
      <c r="S1997" s="238">
        <f t="shared" si="5845"/>
        <v>0</v>
      </c>
      <c r="T1997" s="238">
        <f t="shared" si="5845"/>
        <v>0</v>
      </c>
      <c r="U1997" s="238">
        <f t="shared" si="5845"/>
        <v>0</v>
      </c>
      <c r="V1997" s="238"/>
      <c r="W1997" s="238"/>
      <c r="X1997" s="238"/>
      <c r="Y1997" s="238">
        <v>207840</v>
      </c>
      <c r="Z1997" s="238"/>
      <c r="AA1997" s="238"/>
      <c r="AB1997" s="238">
        <f t="shared" si="5703"/>
        <v>207840</v>
      </c>
      <c r="AC1997" s="238">
        <f t="shared" si="5704"/>
        <v>0</v>
      </c>
      <c r="AD1997" s="238">
        <f t="shared" si="5705"/>
        <v>0</v>
      </c>
      <c r="AE1997" s="238"/>
      <c r="AF1997" s="238"/>
      <c r="AG1997" s="238"/>
      <c r="AH1997" s="238">
        <f t="shared" si="5707"/>
        <v>207840</v>
      </c>
      <c r="AI1997" s="238">
        <f t="shared" si="5708"/>
        <v>0</v>
      </c>
      <c r="AJ1997" s="238">
        <f t="shared" si="5709"/>
        <v>0</v>
      </c>
      <c r="AK1997" s="238"/>
      <c r="AL1997" s="238"/>
      <c r="AM1997" s="238"/>
      <c r="AN1997" s="238">
        <f t="shared" si="5711"/>
        <v>207840</v>
      </c>
      <c r="AO1997" s="238">
        <f t="shared" si="5712"/>
        <v>0</v>
      </c>
      <c r="AP1997" s="238">
        <f t="shared" si="5713"/>
        <v>0</v>
      </c>
      <c r="AQ1997" s="238"/>
      <c r="AR1997" s="238"/>
      <c r="AS1997" s="238"/>
      <c r="AT1997" s="238">
        <f t="shared" si="5715"/>
        <v>207840</v>
      </c>
      <c r="AU1997" s="238">
        <f t="shared" si="5716"/>
        <v>0</v>
      </c>
      <c r="AV1997" s="238">
        <f t="shared" si="5717"/>
        <v>0</v>
      </c>
    </row>
    <row r="1998" spans="1:48" s="229" customFormat="1" hidden="1">
      <c r="A1998" s="235" t="s">
        <v>83</v>
      </c>
      <c r="B1998" s="227" t="s">
        <v>401</v>
      </c>
      <c r="C1998" s="227" t="s">
        <v>16</v>
      </c>
      <c r="D1998" s="227" t="s">
        <v>14</v>
      </c>
      <c r="E1998" s="227" t="s">
        <v>81</v>
      </c>
      <c r="F1998" s="227" t="s">
        <v>69</v>
      </c>
      <c r="G1998" s="227" t="s">
        <v>147</v>
      </c>
      <c r="H1998" s="227" t="s">
        <v>148</v>
      </c>
      <c r="I1998" s="237"/>
      <c r="J1998" s="238"/>
      <c r="K1998" s="238"/>
      <c r="L1998" s="238"/>
      <c r="M1998" s="238"/>
      <c r="N1998" s="238"/>
      <c r="O1998" s="238"/>
      <c r="P1998" s="238">
        <f>P1999</f>
        <v>500000</v>
      </c>
      <c r="Q1998" s="238">
        <f t="shared" ref="Q1998:U2000" si="5846">Q1999</f>
        <v>0</v>
      </c>
      <c r="R1998" s="238">
        <f t="shared" si="5846"/>
        <v>0</v>
      </c>
      <c r="S1998" s="238">
        <f t="shared" si="5846"/>
        <v>0</v>
      </c>
      <c r="T1998" s="238">
        <f t="shared" si="5846"/>
        <v>0</v>
      </c>
      <c r="U1998" s="238">
        <f t="shared" si="5846"/>
        <v>0</v>
      </c>
      <c r="V1998" s="238">
        <f t="shared" si="5818"/>
        <v>500000</v>
      </c>
      <c r="W1998" s="238">
        <f t="shared" si="5818"/>
        <v>0</v>
      </c>
      <c r="X1998" s="238">
        <f t="shared" si="5818"/>
        <v>0</v>
      </c>
      <c r="Y1998" s="238">
        <f t="shared" ref="Y1998:AA2000" si="5847">Y1999</f>
        <v>0</v>
      </c>
      <c r="Z1998" s="238">
        <f t="shared" si="5847"/>
        <v>0</v>
      </c>
      <c r="AA1998" s="238">
        <f t="shared" si="5847"/>
        <v>0</v>
      </c>
      <c r="AB1998" s="238">
        <f t="shared" si="5703"/>
        <v>500000</v>
      </c>
      <c r="AC1998" s="238">
        <f t="shared" si="5704"/>
        <v>0</v>
      </c>
      <c r="AD1998" s="238">
        <f t="shared" si="5705"/>
        <v>0</v>
      </c>
      <c r="AE1998" s="238">
        <f t="shared" ref="AE1998:AG2000" si="5848">AE1999</f>
        <v>0</v>
      </c>
      <c r="AF1998" s="238">
        <f t="shared" si="5848"/>
        <v>0</v>
      </c>
      <c r="AG1998" s="238">
        <f t="shared" si="5848"/>
        <v>0</v>
      </c>
      <c r="AH1998" s="238">
        <f t="shared" si="5707"/>
        <v>500000</v>
      </c>
      <c r="AI1998" s="238">
        <f t="shared" si="5708"/>
        <v>0</v>
      </c>
      <c r="AJ1998" s="238">
        <f t="shared" si="5709"/>
        <v>0</v>
      </c>
      <c r="AK1998" s="238">
        <f t="shared" ref="AK1998:AM2000" si="5849">AK1999</f>
        <v>0</v>
      </c>
      <c r="AL1998" s="238">
        <f t="shared" si="5849"/>
        <v>0</v>
      </c>
      <c r="AM1998" s="238">
        <f t="shared" si="5849"/>
        <v>0</v>
      </c>
      <c r="AN1998" s="238">
        <f t="shared" si="5711"/>
        <v>500000</v>
      </c>
      <c r="AO1998" s="238">
        <f t="shared" si="5712"/>
        <v>0</v>
      </c>
      <c r="AP1998" s="238">
        <f t="shared" si="5713"/>
        <v>0</v>
      </c>
      <c r="AQ1998" s="238">
        <f t="shared" ref="AQ1998:AS2000" si="5850">AQ1999</f>
        <v>0</v>
      </c>
      <c r="AR1998" s="238">
        <f t="shared" si="5850"/>
        <v>0</v>
      </c>
      <c r="AS1998" s="238">
        <f t="shared" si="5850"/>
        <v>0</v>
      </c>
      <c r="AT1998" s="238">
        <f t="shared" si="5715"/>
        <v>500000</v>
      </c>
      <c r="AU1998" s="238">
        <f t="shared" si="5716"/>
        <v>0</v>
      </c>
      <c r="AV1998" s="238">
        <f t="shared" si="5717"/>
        <v>0</v>
      </c>
    </row>
    <row r="1999" spans="1:48" s="229" customFormat="1" ht="38.25" hidden="1">
      <c r="A1999" s="235" t="s">
        <v>349</v>
      </c>
      <c r="B1999" s="227" t="s">
        <v>401</v>
      </c>
      <c r="C1999" s="227" t="s">
        <v>16</v>
      </c>
      <c r="D1999" s="227" t="s">
        <v>14</v>
      </c>
      <c r="E1999" s="227" t="s">
        <v>81</v>
      </c>
      <c r="F1999" s="227" t="s">
        <v>69</v>
      </c>
      <c r="G1999" s="227" t="s">
        <v>147</v>
      </c>
      <c r="H1999" s="227" t="s">
        <v>178</v>
      </c>
      <c r="I1999" s="237"/>
      <c r="J1999" s="238"/>
      <c r="K1999" s="238"/>
      <c r="L1999" s="238"/>
      <c r="M1999" s="238"/>
      <c r="N1999" s="238"/>
      <c r="O1999" s="238"/>
      <c r="P1999" s="238">
        <f>P2000</f>
        <v>500000</v>
      </c>
      <c r="Q1999" s="238">
        <f t="shared" si="5846"/>
        <v>0</v>
      </c>
      <c r="R1999" s="238">
        <f t="shared" si="5846"/>
        <v>0</v>
      </c>
      <c r="S1999" s="238">
        <f t="shared" si="5846"/>
        <v>0</v>
      </c>
      <c r="T1999" s="238">
        <f t="shared" si="5846"/>
        <v>0</v>
      </c>
      <c r="U1999" s="238">
        <f t="shared" si="5846"/>
        <v>0</v>
      </c>
      <c r="V1999" s="238">
        <f t="shared" si="5818"/>
        <v>500000</v>
      </c>
      <c r="W1999" s="238">
        <f t="shared" si="5818"/>
        <v>0</v>
      </c>
      <c r="X1999" s="238">
        <f t="shared" si="5818"/>
        <v>0</v>
      </c>
      <c r="Y1999" s="238">
        <f t="shared" si="5847"/>
        <v>0</v>
      </c>
      <c r="Z1999" s="238">
        <f t="shared" si="5847"/>
        <v>0</v>
      </c>
      <c r="AA1999" s="238">
        <f t="shared" si="5847"/>
        <v>0</v>
      </c>
      <c r="AB1999" s="238">
        <f t="shared" si="5703"/>
        <v>500000</v>
      </c>
      <c r="AC1999" s="238">
        <f t="shared" si="5704"/>
        <v>0</v>
      </c>
      <c r="AD1999" s="238">
        <f t="shared" si="5705"/>
        <v>0</v>
      </c>
      <c r="AE1999" s="238">
        <f t="shared" si="5848"/>
        <v>0</v>
      </c>
      <c r="AF1999" s="238">
        <f t="shared" si="5848"/>
        <v>0</v>
      </c>
      <c r="AG1999" s="238">
        <f t="shared" si="5848"/>
        <v>0</v>
      </c>
      <c r="AH1999" s="238">
        <f t="shared" si="5707"/>
        <v>500000</v>
      </c>
      <c r="AI1999" s="238">
        <f t="shared" si="5708"/>
        <v>0</v>
      </c>
      <c r="AJ1999" s="238">
        <f t="shared" si="5709"/>
        <v>0</v>
      </c>
      <c r="AK1999" s="238">
        <f t="shared" si="5849"/>
        <v>0</v>
      </c>
      <c r="AL1999" s="238">
        <f t="shared" si="5849"/>
        <v>0</v>
      </c>
      <c r="AM1999" s="238">
        <f t="shared" si="5849"/>
        <v>0</v>
      </c>
      <c r="AN1999" s="238">
        <f t="shared" si="5711"/>
        <v>500000</v>
      </c>
      <c r="AO1999" s="238">
        <f t="shared" si="5712"/>
        <v>0</v>
      </c>
      <c r="AP1999" s="238">
        <f t="shared" si="5713"/>
        <v>0</v>
      </c>
      <c r="AQ1999" s="238">
        <f t="shared" si="5850"/>
        <v>0</v>
      </c>
      <c r="AR1999" s="238">
        <f t="shared" si="5850"/>
        <v>0</v>
      </c>
      <c r="AS1999" s="238">
        <f t="shared" si="5850"/>
        <v>0</v>
      </c>
      <c r="AT1999" s="238">
        <f t="shared" si="5715"/>
        <v>500000</v>
      </c>
      <c r="AU1999" s="238">
        <f t="shared" si="5716"/>
        <v>0</v>
      </c>
      <c r="AV1999" s="238">
        <f t="shared" si="5717"/>
        <v>0</v>
      </c>
    </row>
    <row r="2000" spans="1:48" s="229" customFormat="1" ht="25.5" hidden="1">
      <c r="A2000" s="240" t="s">
        <v>259</v>
      </c>
      <c r="B2000" s="227" t="s">
        <v>401</v>
      </c>
      <c r="C2000" s="227" t="s">
        <v>16</v>
      </c>
      <c r="D2000" s="227" t="s">
        <v>14</v>
      </c>
      <c r="E2000" s="227" t="s">
        <v>81</v>
      </c>
      <c r="F2000" s="227" t="s">
        <v>69</v>
      </c>
      <c r="G2000" s="227" t="s">
        <v>147</v>
      </c>
      <c r="H2000" s="227" t="s">
        <v>178</v>
      </c>
      <c r="I2000" s="237" t="s">
        <v>93</v>
      </c>
      <c r="J2000" s="238"/>
      <c r="K2000" s="238"/>
      <c r="L2000" s="238"/>
      <c r="M2000" s="238"/>
      <c r="N2000" s="238"/>
      <c r="O2000" s="238"/>
      <c r="P2000" s="238">
        <f>P2001</f>
        <v>500000</v>
      </c>
      <c r="Q2000" s="238">
        <f t="shared" si="5846"/>
        <v>0</v>
      </c>
      <c r="R2000" s="238">
        <f t="shared" si="5846"/>
        <v>0</v>
      </c>
      <c r="S2000" s="238">
        <f t="shared" si="5846"/>
        <v>0</v>
      </c>
      <c r="T2000" s="238">
        <f t="shared" si="5846"/>
        <v>0</v>
      </c>
      <c r="U2000" s="238">
        <f t="shared" si="5846"/>
        <v>0</v>
      </c>
      <c r="V2000" s="238">
        <f t="shared" si="5818"/>
        <v>500000</v>
      </c>
      <c r="W2000" s="238">
        <f t="shared" si="5818"/>
        <v>0</v>
      </c>
      <c r="X2000" s="238">
        <f t="shared" si="5818"/>
        <v>0</v>
      </c>
      <c r="Y2000" s="238">
        <f t="shared" si="5847"/>
        <v>0</v>
      </c>
      <c r="Z2000" s="238">
        <f t="shared" si="5847"/>
        <v>0</v>
      </c>
      <c r="AA2000" s="238">
        <f t="shared" si="5847"/>
        <v>0</v>
      </c>
      <c r="AB2000" s="238">
        <f t="shared" si="5703"/>
        <v>500000</v>
      </c>
      <c r="AC2000" s="238">
        <f t="shared" si="5704"/>
        <v>0</v>
      </c>
      <c r="AD2000" s="238">
        <f t="shared" si="5705"/>
        <v>0</v>
      </c>
      <c r="AE2000" s="238">
        <f t="shared" si="5848"/>
        <v>0</v>
      </c>
      <c r="AF2000" s="238">
        <f t="shared" si="5848"/>
        <v>0</v>
      </c>
      <c r="AG2000" s="238">
        <f t="shared" si="5848"/>
        <v>0</v>
      </c>
      <c r="AH2000" s="238">
        <f t="shared" si="5707"/>
        <v>500000</v>
      </c>
      <c r="AI2000" s="238">
        <f t="shared" si="5708"/>
        <v>0</v>
      </c>
      <c r="AJ2000" s="238">
        <f t="shared" si="5709"/>
        <v>0</v>
      </c>
      <c r="AK2000" s="238">
        <f t="shared" si="5849"/>
        <v>0</v>
      </c>
      <c r="AL2000" s="238">
        <f t="shared" si="5849"/>
        <v>0</v>
      </c>
      <c r="AM2000" s="238">
        <f t="shared" si="5849"/>
        <v>0</v>
      </c>
      <c r="AN2000" s="238">
        <f t="shared" si="5711"/>
        <v>500000</v>
      </c>
      <c r="AO2000" s="238">
        <f t="shared" si="5712"/>
        <v>0</v>
      </c>
      <c r="AP2000" s="238">
        <f t="shared" si="5713"/>
        <v>0</v>
      </c>
      <c r="AQ2000" s="238">
        <f t="shared" si="5850"/>
        <v>0</v>
      </c>
      <c r="AR2000" s="238">
        <f t="shared" si="5850"/>
        <v>0</v>
      </c>
      <c r="AS2000" s="238">
        <f t="shared" si="5850"/>
        <v>0</v>
      </c>
      <c r="AT2000" s="238">
        <f t="shared" si="5715"/>
        <v>500000</v>
      </c>
      <c r="AU2000" s="238">
        <f t="shared" si="5716"/>
        <v>0</v>
      </c>
      <c r="AV2000" s="238">
        <f t="shared" si="5717"/>
        <v>0</v>
      </c>
    </row>
    <row r="2001" spans="1:48" s="229" customFormat="1" ht="25.5" hidden="1">
      <c r="A2001" s="239" t="s">
        <v>97</v>
      </c>
      <c r="B2001" s="227" t="s">
        <v>401</v>
      </c>
      <c r="C2001" s="227" t="s">
        <v>16</v>
      </c>
      <c r="D2001" s="227" t="s">
        <v>14</v>
      </c>
      <c r="E2001" s="227" t="s">
        <v>81</v>
      </c>
      <c r="F2001" s="227" t="s">
        <v>69</v>
      </c>
      <c r="G2001" s="227" t="s">
        <v>147</v>
      </c>
      <c r="H2001" s="227" t="s">
        <v>178</v>
      </c>
      <c r="I2001" s="237" t="s">
        <v>94</v>
      </c>
      <c r="J2001" s="238"/>
      <c r="K2001" s="238"/>
      <c r="L2001" s="238"/>
      <c r="M2001" s="238"/>
      <c r="N2001" s="238"/>
      <c r="O2001" s="238"/>
      <c r="P2001" s="238">
        <v>500000</v>
      </c>
      <c r="Q2001" s="238"/>
      <c r="R2001" s="238"/>
      <c r="S2001" s="238"/>
      <c r="T2001" s="238"/>
      <c r="U2001" s="238"/>
      <c r="V2001" s="238">
        <f t="shared" si="5818"/>
        <v>500000</v>
      </c>
      <c r="W2001" s="238">
        <f t="shared" si="5818"/>
        <v>0</v>
      </c>
      <c r="X2001" s="238">
        <f t="shared" si="5818"/>
        <v>0</v>
      </c>
      <c r="Y2001" s="238"/>
      <c r="Z2001" s="238"/>
      <c r="AA2001" s="238"/>
      <c r="AB2001" s="238">
        <f t="shared" si="5703"/>
        <v>500000</v>
      </c>
      <c r="AC2001" s="238">
        <f t="shared" si="5704"/>
        <v>0</v>
      </c>
      <c r="AD2001" s="238">
        <f t="shared" si="5705"/>
        <v>0</v>
      </c>
      <c r="AE2001" s="238"/>
      <c r="AF2001" s="238"/>
      <c r="AG2001" s="238"/>
      <c r="AH2001" s="238">
        <f t="shared" si="5707"/>
        <v>500000</v>
      </c>
      <c r="AI2001" s="238">
        <f t="shared" si="5708"/>
        <v>0</v>
      </c>
      <c r="AJ2001" s="238">
        <f t="shared" si="5709"/>
        <v>0</v>
      </c>
      <c r="AK2001" s="238"/>
      <c r="AL2001" s="238"/>
      <c r="AM2001" s="238"/>
      <c r="AN2001" s="238">
        <f t="shared" si="5711"/>
        <v>500000</v>
      </c>
      <c r="AO2001" s="238">
        <f t="shared" si="5712"/>
        <v>0</v>
      </c>
      <c r="AP2001" s="238">
        <f t="shared" si="5713"/>
        <v>0</v>
      </c>
      <c r="AQ2001" s="238"/>
      <c r="AR2001" s="238"/>
      <c r="AS2001" s="238"/>
      <c r="AT2001" s="238">
        <f t="shared" si="5715"/>
        <v>500000</v>
      </c>
      <c r="AU2001" s="238">
        <f t="shared" si="5716"/>
        <v>0</v>
      </c>
      <c r="AV2001" s="238">
        <f t="shared" si="5717"/>
        <v>0</v>
      </c>
    </row>
    <row r="2002" spans="1:48" s="229" customFormat="1" ht="15.75" hidden="1">
      <c r="A2002" s="273" t="s">
        <v>46</v>
      </c>
      <c r="B2002" s="274" t="s">
        <v>401</v>
      </c>
      <c r="C2002" s="274" t="s">
        <v>18</v>
      </c>
      <c r="D2002" s="274"/>
      <c r="E2002" s="274"/>
      <c r="F2002" s="274"/>
      <c r="G2002" s="274"/>
      <c r="H2002" s="274"/>
      <c r="I2002" s="275"/>
      <c r="J2002" s="228"/>
      <c r="K2002" s="228"/>
      <c r="L2002" s="228"/>
      <c r="M2002" s="228"/>
      <c r="N2002" s="228"/>
      <c r="O2002" s="228"/>
      <c r="P2002" s="228">
        <f>P2003</f>
        <v>967861</v>
      </c>
      <c r="Q2002" s="228">
        <f t="shared" ref="Q2002:U2002" si="5851">Q2003</f>
        <v>169580.91999999998</v>
      </c>
      <c r="R2002" s="228">
        <f t="shared" si="5851"/>
        <v>110258.64</v>
      </c>
      <c r="S2002" s="228">
        <f t="shared" si="5851"/>
        <v>0</v>
      </c>
      <c r="T2002" s="228">
        <f t="shared" si="5851"/>
        <v>0</v>
      </c>
      <c r="U2002" s="228">
        <f t="shared" si="5851"/>
        <v>0</v>
      </c>
      <c r="V2002" s="228">
        <f t="shared" si="5818"/>
        <v>967861</v>
      </c>
      <c r="W2002" s="228">
        <f t="shared" si="5818"/>
        <v>169580.91999999998</v>
      </c>
      <c r="X2002" s="228">
        <f t="shared" si="5818"/>
        <v>110258.64</v>
      </c>
      <c r="Y2002" s="228">
        <f t="shared" ref="Y2002:AA2002" si="5852">Y2003</f>
        <v>-570000</v>
      </c>
      <c r="Z2002" s="228">
        <f t="shared" si="5852"/>
        <v>0</v>
      </c>
      <c r="AA2002" s="228">
        <f t="shared" si="5852"/>
        <v>0</v>
      </c>
      <c r="AB2002" s="228">
        <f t="shared" si="5703"/>
        <v>397861</v>
      </c>
      <c r="AC2002" s="228">
        <f t="shared" si="5704"/>
        <v>169580.91999999998</v>
      </c>
      <c r="AD2002" s="228">
        <f t="shared" si="5705"/>
        <v>110258.64</v>
      </c>
      <c r="AE2002" s="228">
        <f t="shared" ref="AE2002:AG2002" si="5853">AE2003</f>
        <v>0</v>
      </c>
      <c r="AF2002" s="228">
        <f t="shared" si="5853"/>
        <v>0</v>
      </c>
      <c r="AG2002" s="228">
        <f t="shared" si="5853"/>
        <v>0</v>
      </c>
      <c r="AH2002" s="228">
        <f t="shared" si="5707"/>
        <v>397861</v>
      </c>
      <c r="AI2002" s="228">
        <f t="shared" si="5708"/>
        <v>169580.91999999998</v>
      </c>
      <c r="AJ2002" s="228">
        <f t="shared" si="5709"/>
        <v>110258.64</v>
      </c>
      <c r="AK2002" s="228">
        <f t="shared" ref="AK2002:AM2002" si="5854">AK2003</f>
        <v>121000</v>
      </c>
      <c r="AL2002" s="228">
        <f t="shared" si="5854"/>
        <v>0</v>
      </c>
      <c r="AM2002" s="228">
        <f t="shared" si="5854"/>
        <v>0</v>
      </c>
      <c r="AN2002" s="228">
        <f t="shared" si="5711"/>
        <v>518861</v>
      </c>
      <c r="AO2002" s="228">
        <f t="shared" si="5712"/>
        <v>169580.91999999998</v>
      </c>
      <c r="AP2002" s="228">
        <f t="shared" si="5713"/>
        <v>110258.64</v>
      </c>
      <c r="AQ2002" s="228">
        <f t="shared" ref="AQ2002:AS2002" si="5855">AQ2003</f>
        <v>15000</v>
      </c>
      <c r="AR2002" s="228">
        <f t="shared" si="5855"/>
        <v>0</v>
      </c>
      <c r="AS2002" s="228">
        <f t="shared" si="5855"/>
        <v>0</v>
      </c>
      <c r="AT2002" s="228">
        <f t="shared" si="5715"/>
        <v>533861</v>
      </c>
      <c r="AU2002" s="228">
        <f t="shared" si="5716"/>
        <v>169580.91999999998</v>
      </c>
      <c r="AV2002" s="228">
        <f t="shared" si="5717"/>
        <v>110258.64</v>
      </c>
    </row>
    <row r="2003" spans="1:48" s="255" customFormat="1" hidden="1">
      <c r="A2003" s="278" t="s">
        <v>67</v>
      </c>
      <c r="B2003" s="231" t="s">
        <v>401</v>
      </c>
      <c r="C2003" s="231" t="s">
        <v>18</v>
      </c>
      <c r="D2003" s="231" t="s">
        <v>13</v>
      </c>
      <c r="E2003" s="231"/>
      <c r="F2003" s="231"/>
      <c r="G2003" s="231"/>
      <c r="H2003" s="231"/>
      <c r="I2003" s="242"/>
      <c r="J2003" s="234"/>
      <c r="K2003" s="234"/>
      <c r="L2003" s="234"/>
      <c r="M2003" s="234"/>
      <c r="N2003" s="234"/>
      <c r="O2003" s="234"/>
      <c r="P2003" s="234">
        <f>P2004+P2008</f>
        <v>967861</v>
      </c>
      <c r="Q2003" s="234">
        <f t="shared" ref="Q2003:U2003" si="5856">Q2004+Q2008</f>
        <v>169580.91999999998</v>
      </c>
      <c r="R2003" s="234">
        <f t="shared" si="5856"/>
        <v>110258.64</v>
      </c>
      <c r="S2003" s="234">
        <f t="shared" si="5856"/>
        <v>0</v>
      </c>
      <c r="T2003" s="234">
        <f t="shared" si="5856"/>
        <v>0</v>
      </c>
      <c r="U2003" s="234">
        <f t="shared" si="5856"/>
        <v>0</v>
      </c>
      <c r="V2003" s="234">
        <f t="shared" si="5818"/>
        <v>967861</v>
      </c>
      <c r="W2003" s="234">
        <f t="shared" si="5818"/>
        <v>169580.91999999998</v>
      </c>
      <c r="X2003" s="234">
        <f t="shared" si="5818"/>
        <v>110258.64</v>
      </c>
      <c r="Y2003" s="234">
        <f t="shared" ref="Y2003:AA2003" si="5857">Y2004+Y2008</f>
        <v>-570000</v>
      </c>
      <c r="Z2003" s="234">
        <f t="shared" si="5857"/>
        <v>0</v>
      </c>
      <c r="AA2003" s="234">
        <f t="shared" si="5857"/>
        <v>0</v>
      </c>
      <c r="AB2003" s="234">
        <f t="shared" si="5703"/>
        <v>397861</v>
      </c>
      <c r="AC2003" s="234">
        <f t="shared" si="5704"/>
        <v>169580.91999999998</v>
      </c>
      <c r="AD2003" s="234">
        <f t="shared" si="5705"/>
        <v>110258.64</v>
      </c>
      <c r="AE2003" s="234">
        <f t="shared" ref="AE2003:AG2003" si="5858">AE2004+AE2008</f>
        <v>0</v>
      </c>
      <c r="AF2003" s="234">
        <f t="shared" si="5858"/>
        <v>0</v>
      </c>
      <c r="AG2003" s="234">
        <f t="shared" si="5858"/>
        <v>0</v>
      </c>
      <c r="AH2003" s="234">
        <f t="shared" si="5707"/>
        <v>397861</v>
      </c>
      <c r="AI2003" s="234">
        <f t="shared" si="5708"/>
        <v>169580.91999999998</v>
      </c>
      <c r="AJ2003" s="234">
        <f t="shared" si="5709"/>
        <v>110258.64</v>
      </c>
      <c r="AK2003" s="234">
        <f t="shared" ref="AK2003:AM2003" si="5859">AK2004+AK2008</f>
        <v>121000</v>
      </c>
      <c r="AL2003" s="234">
        <f t="shared" si="5859"/>
        <v>0</v>
      </c>
      <c r="AM2003" s="234">
        <f t="shared" si="5859"/>
        <v>0</v>
      </c>
      <c r="AN2003" s="234">
        <f t="shared" si="5711"/>
        <v>518861</v>
      </c>
      <c r="AO2003" s="234">
        <f t="shared" si="5712"/>
        <v>169580.91999999998</v>
      </c>
      <c r="AP2003" s="234">
        <f t="shared" si="5713"/>
        <v>110258.64</v>
      </c>
      <c r="AQ2003" s="234">
        <f t="shared" ref="AQ2003:AS2003" si="5860">AQ2004+AQ2008</f>
        <v>15000</v>
      </c>
      <c r="AR2003" s="234">
        <f t="shared" si="5860"/>
        <v>0</v>
      </c>
      <c r="AS2003" s="234">
        <f t="shared" si="5860"/>
        <v>0</v>
      </c>
      <c r="AT2003" s="234">
        <f t="shared" si="5715"/>
        <v>533861</v>
      </c>
      <c r="AU2003" s="234">
        <f t="shared" si="5716"/>
        <v>169580.91999999998</v>
      </c>
      <c r="AV2003" s="234">
        <f t="shared" si="5717"/>
        <v>110258.64</v>
      </c>
    </row>
    <row r="2004" spans="1:48" s="229" customFormat="1" ht="38.25" hidden="1">
      <c r="A2004" s="298" t="s">
        <v>285</v>
      </c>
      <c r="B2004" s="227" t="s">
        <v>401</v>
      </c>
      <c r="C2004" s="227" t="s">
        <v>18</v>
      </c>
      <c r="D2004" s="227" t="s">
        <v>13</v>
      </c>
      <c r="E2004" s="227" t="s">
        <v>3</v>
      </c>
      <c r="F2004" s="227" t="s">
        <v>69</v>
      </c>
      <c r="G2004" s="227" t="s">
        <v>147</v>
      </c>
      <c r="H2004" s="227" t="s">
        <v>148</v>
      </c>
      <c r="I2004" s="237"/>
      <c r="J2004" s="238"/>
      <c r="K2004" s="238"/>
      <c r="L2004" s="238"/>
      <c r="M2004" s="238"/>
      <c r="N2004" s="238"/>
      <c r="O2004" s="238"/>
      <c r="P2004" s="238">
        <f>P2005</f>
        <v>800000</v>
      </c>
      <c r="Q2004" s="238">
        <f t="shared" ref="Q2004:U2006" si="5861">Q2005</f>
        <v>0</v>
      </c>
      <c r="R2004" s="238">
        <f t="shared" si="5861"/>
        <v>0</v>
      </c>
      <c r="S2004" s="238">
        <f t="shared" si="5861"/>
        <v>0</v>
      </c>
      <c r="T2004" s="238">
        <f t="shared" si="5861"/>
        <v>0</v>
      </c>
      <c r="U2004" s="238">
        <f t="shared" si="5861"/>
        <v>0</v>
      </c>
      <c r="V2004" s="238">
        <f t="shared" si="5818"/>
        <v>800000</v>
      </c>
      <c r="W2004" s="238">
        <f t="shared" si="5818"/>
        <v>0</v>
      </c>
      <c r="X2004" s="238">
        <f t="shared" si="5818"/>
        <v>0</v>
      </c>
      <c r="Y2004" s="238">
        <f t="shared" ref="Y2004:AA2006" si="5862">Y2005</f>
        <v>-600000</v>
      </c>
      <c r="Z2004" s="238">
        <f t="shared" si="5862"/>
        <v>0</v>
      </c>
      <c r="AA2004" s="238">
        <f t="shared" si="5862"/>
        <v>0</v>
      </c>
      <c r="AB2004" s="238">
        <f t="shared" si="5703"/>
        <v>200000</v>
      </c>
      <c r="AC2004" s="238">
        <f t="shared" si="5704"/>
        <v>0</v>
      </c>
      <c r="AD2004" s="238">
        <f t="shared" si="5705"/>
        <v>0</v>
      </c>
      <c r="AE2004" s="238">
        <f t="shared" ref="AE2004:AG2006" si="5863">AE2005</f>
        <v>0</v>
      </c>
      <c r="AF2004" s="238">
        <f t="shared" si="5863"/>
        <v>0</v>
      </c>
      <c r="AG2004" s="238">
        <f t="shared" si="5863"/>
        <v>0</v>
      </c>
      <c r="AH2004" s="238">
        <f t="shared" si="5707"/>
        <v>200000</v>
      </c>
      <c r="AI2004" s="238">
        <f t="shared" si="5708"/>
        <v>0</v>
      </c>
      <c r="AJ2004" s="238">
        <f t="shared" si="5709"/>
        <v>0</v>
      </c>
      <c r="AK2004" s="238">
        <f t="shared" ref="AK2004:AM2006" si="5864">AK2005</f>
        <v>121000</v>
      </c>
      <c r="AL2004" s="238">
        <f t="shared" si="5864"/>
        <v>0</v>
      </c>
      <c r="AM2004" s="238">
        <f t="shared" si="5864"/>
        <v>0</v>
      </c>
      <c r="AN2004" s="238">
        <f t="shared" si="5711"/>
        <v>321000</v>
      </c>
      <c r="AO2004" s="238">
        <f t="shared" si="5712"/>
        <v>0</v>
      </c>
      <c r="AP2004" s="238">
        <f t="shared" si="5713"/>
        <v>0</v>
      </c>
      <c r="AQ2004" s="238">
        <f t="shared" ref="AQ2004:AS2006" si="5865">AQ2005</f>
        <v>0</v>
      </c>
      <c r="AR2004" s="238">
        <f t="shared" si="5865"/>
        <v>0</v>
      </c>
      <c r="AS2004" s="238">
        <f t="shared" si="5865"/>
        <v>0</v>
      </c>
      <c r="AT2004" s="238">
        <f t="shared" si="5715"/>
        <v>321000</v>
      </c>
      <c r="AU2004" s="238">
        <f t="shared" si="5716"/>
        <v>0</v>
      </c>
      <c r="AV2004" s="238">
        <f t="shared" si="5717"/>
        <v>0</v>
      </c>
    </row>
    <row r="2005" spans="1:48" s="229" customFormat="1" ht="25.5" hidden="1">
      <c r="A2005" s="268" t="s">
        <v>311</v>
      </c>
      <c r="B2005" s="227" t="s">
        <v>401</v>
      </c>
      <c r="C2005" s="227" t="s">
        <v>18</v>
      </c>
      <c r="D2005" s="227" t="s">
        <v>13</v>
      </c>
      <c r="E2005" s="227" t="s">
        <v>3</v>
      </c>
      <c r="F2005" s="227" t="s">
        <v>69</v>
      </c>
      <c r="G2005" s="227" t="s">
        <v>147</v>
      </c>
      <c r="H2005" s="227" t="s">
        <v>310</v>
      </c>
      <c r="I2005" s="237"/>
      <c r="J2005" s="238"/>
      <c r="K2005" s="238"/>
      <c r="L2005" s="238"/>
      <c r="M2005" s="238"/>
      <c r="N2005" s="238"/>
      <c r="O2005" s="238"/>
      <c r="P2005" s="238">
        <f>P2006</f>
        <v>800000</v>
      </c>
      <c r="Q2005" s="238">
        <f t="shared" si="5861"/>
        <v>0</v>
      </c>
      <c r="R2005" s="238">
        <f t="shared" si="5861"/>
        <v>0</v>
      </c>
      <c r="S2005" s="238">
        <f t="shared" si="5861"/>
        <v>0</v>
      </c>
      <c r="T2005" s="238">
        <f t="shared" si="5861"/>
        <v>0</v>
      </c>
      <c r="U2005" s="238">
        <f t="shared" si="5861"/>
        <v>0</v>
      </c>
      <c r="V2005" s="238">
        <f t="shared" si="5818"/>
        <v>800000</v>
      </c>
      <c r="W2005" s="238">
        <f t="shared" si="5818"/>
        <v>0</v>
      </c>
      <c r="X2005" s="238">
        <f t="shared" si="5818"/>
        <v>0</v>
      </c>
      <c r="Y2005" s="238">
        <f t="shared" si="5862"/>
        <v>-600000</v>
      </c>
      <c r="Z2005" s="238">
        <f t="shared" si="5862"/>
        <v>0</v>
      </c>
      <c r="AA2005" s="238">
        <f t="shared" si="5862"/>
        <v>0</v>
      </c>
      <c r="AB2005" s="238">
        <f t="shared" si="5703"/>
        <v>200000</v>
      </c>
      <c r="AC2005" s="238">
        <f t="shared" si="5704"/>
        <v>0</v>
      </c>
      <c r="AD2005" s="238">
        <f t="shared" si="5705"/>
        <v>0</v>
      </c>
      <c r="AE2005" s="238">
        <f t="shared" si="5863"/>
        <v>0</v>
      </c>
      <c r="AF2005" s="238">
        <f t="shared" si="5863"/>
        <v>0</v>
      </c>
      <c r="AG2005" s="238">
        <f t="shared" si="5863"/>
        <v>0</v>
      </c>
      <c r="AH2005" s="238">
        <f t="shared" si="5707"/>
        <v>200000</v>
      </c>
      <c r="AI2005" s="238">
        <f t="shared" si="5708"/>
        <v>0</v>
      </c>
      <c r="AJ2005" s="238">
        <f t="shared" si="5709"/>
        <v>0</v>
      </c>
      <c r="AK2005" s="238">
        <f t="shared" si="5864"/>
        <v>121000</v>
      </c>
      <c r="AL2005" s="238">
        <f t="shared" si="5864"/>
        <v>0</v>
      </c>
      <c r="AM2005" s="238">
        <f t="shared" si="5864"/>
        <v>0</v>
      </c>
      <c r="AN2005" s="238">
        <f t="shared" si="5711"/>
        <v>321000</v>
      </c>
      <c r="AO2005" s="238">
        <f t="shared" si="5712"/>
        <v>0</v>
      </c>
      <c r="AP2005" s="238">
        <f t="shared" si="5713"/>
        <v>0</v>
      </c>
      <c r="AQ2005" s="238">
        <f t="shared" si="5865"/>
        <v>0</v>
      </c>
      <c r="AR2005" s="238">
        <f t="shared" si="5865"/>
        <v>0</v>
      </c>
      <c r="AS2005" s="238">
        <f t="shared" si="5865"/>
        <v>0</v>
      </c>
      <c r="AT2005" s="238">
        <f t="shared" si="5715"/>
        <v>321000</v>
      </c>
      <c r="AU2005" s="238">
        <f t="shared" si="5716"/>
        <v>0</v>
      </c>
      <c r="AV2005" s="238">
        <f t="shared" si="5717"/>
        <v>0</v>
      </c>
    </row>
    <row r="2006" spans="1:48" s="229" customFormat="1" ht="25.5" hidden="1">
      <c r="A2006" s="240" t="s">
        <v>259</v>
      </c>
      <c r="B2006" s="227" t="s">
        <v>401</v>
      </c>
      <c r="C2006" s="227" t="s">
        <v>18</v>
      </c>
      <c r="D2006" s="227" t="s">
        <v>13</v>
      </c>
      <c r="E2006" s="227" t="s">
        <v>3</v>
      </c>
      <c r="F2006" s="227" t="s">
        <v>69</v>
      </c>
      <c r="G2006" s="227" t="s">
        <v>147</v>
      </c>
      <c r="H2006" s="227" t="s">
        <v>310</v>
      </c>
      <c r="I2006" s="237" t="s">
        <v>93</v>
      </c>
      <c r="J2006" s="238"/>
      <c r="K2006" s="238"/>
      <c r="L2006" s="238"/>
      <c r="M2006" s="238"/>
      <c r="N2006" s="238"/>
      <c r="O2006" s="238"/>
      <c r="P2006" s="238">
        <f>P2007</f>
        <v>800000</v>
      </c>
      <c r="Q2006" s="238">
        <f t="shared" si="5861"/>
        <v>0</v>
      </c>
      <c r="R2006" s="238">
        <f t="shared" si="5861"/>
        <v>0</v>
      </c>
      <c r="S2006" s="238">
        <f t="shared" si="5861"/>
        <v>0</v>
      </c>
      <c r="T2006" s="238">
        <f t="shared" si="5861"/>
        <v>0</v>
      </c>
      <c r="U2006" s="238">
        <f t="shared" si="5861"/>
        <v>0</v>
      </c>
      <c r="V2006" s="238">
        <f t="shared" ref="V2006:X2017" si="5866">P2006+S2006</f>
        <v>800000</v>
      </c>
      <c r="W2006" s="238">
        <f t="shared" si="5866"/>
        <v>0</v>
      </c>
      <c r="X2006" s="238">
        <f t="shared" si="5866"/>
        <v>0</v>
      </c>
      <c r="Y2006" s="238">
        <f t="shared" si="5862"/>
        <v>-600000</v>
      </c>
      <c r="Z2006" s="238">
        <f t="shared" si="5862"/>
        <v>0</v>
      </c>
      <c r="AA2006" s="238">
        <f t="shared" si="5862"/>
        <v>0</v>
      </c>
      <c r="AB2006" s="238">
        <f t="shared" si="5703"/>
        <v>200000</v>
      </c>
      <c r="AC2006" s="238">
        <f t="shared" si="5704"/>
        <v>0</v>
      </c>
      <c r="AD2006" s="238">
        <f t="shared" si="5705"/>
        <v>0</v>
      </c>
      <c r="AE2006" s="238">
        <f t="shared" si="5863"/>
        <v>0</v>
      </c>
      <c r="AF2006" s="238">
        <f t="shared" si="5863"/>
        <v>0</v>
      </c>
      <c r="AG2006" s="238">
        <f t="shared" si="5863"/>
        <v>0</v>
      </c>
      <c r="AH2006" s="238">
        <f t="shared" si="5707"/>
        <v>200000</v>
      </c>
      <c r="AI2006" s="238">
        <f t="shared" si="5708"/>
        <v>0</v>
      </c>
      <c r="AJ2006" s="238">
        <f t="shared" si="5709"/>
        <v>0</v>
      </c>
      <c r="AK2006" s="238">
        <f t="shared" si="5864"/>
        <v>121000</v>
      </c>
      <c r="AL2006" s="238">
        <f t="shared" si="5864"/>
        <v>0</v>
      </c>
      <c r="AM2006" s="238">
        <f t="shared" si="5864"/>
        <v>0</v>
      </c>
      <c r="AN2006" s="238">
        <f t="shared" si="5711"/>
        <v>321000</v>
      </c>
      <c r="AO2006" s="238">
        <f t="shared" si="5712"/>
        <v>0</v>
      </c>
      <c r="AP2006" s="238">
        <f t="shared" si="5713"/>
        <v>0</v>
      </c>
      <c r="AQ2006" s="238">
        <f t="shared" si="5865"/>
        <v>0</v>
      </c>
      <c r="AR2006" s="238">
        <f t="shared" si="5865"/>
        <v>0</v>
      </c>
      <c r="AS2006" s="238">
        <f t="shared" si="5865"/>
        <v>0</v>
      </c>
      <c r="AT2006" s="238">
        <f t="shared" si="5715"/>
        <v>321000</v>
      </c>
      <c r="AU2006" s="238">
        <f t="shared" si="5716"/>
        <v>0</v>
      </c>
      <c r="AV2006" s="238">
        <f t="shared" si="5717"/>
        <v>0</v>
      </c>
    </row>
    <row r="2007" spans="1:48" s="229" customFormat="1" ht="25.5" hidden="1">
      <c r="A2007" s="239" t="s">
        <v>97</v>
      </c>
      <c r="B2007" s="227" t="s">
        <v>401</v>
      </c>
      <c r="C2007" s="227" t="s">
        <v>18</v>
      </c>
      <c r="D2007" s="227" t="s">
        <v>13</v>
      </c>
      <c r="E2007" s="227" t="s">
        <v>3</v>
      </c>
      <c r="F2007" s="227" t="s">
        <v>69</v>
      </c>
      <c r="G2007" s="227" t="s">
        <v>147</v>
      </c>
      <c r="H2007" s="227" t="s">
        <v>310</v>
      </c>
      <c r="I2007" s="237" t="s">
        <v>94</v>
      </c>
      <c r="J2007" s="238"/>
      <c r="K2007" s="238"/>
      <c r="L2007" s="238"/>
      <c r="M2007" s="238"/>
      <c r="N2007" s="238"/>
      <c r="O2007" s="238"/>
      <c r="P2007" s="238">
        <v>800000</v>
      </c>
      <c r="Q2007" s="238">
        <f t="shared" ref="Q2007:R2007" si="5867">K2007+N2007</f>
        <v>0</v>
      </c>
      <c r="R2007" s="238">
        <f t="shared" si="5867"/>
        <v>0</v>
      </c>
      <c r="S2007" s="238"/>
      <c r="T2007" s="238"/>
      <c r="U2007" s="238"/>
      <c r="V2007" s="238">
        <f t="shared" si="5866"/>
        <v>800000</v>
      </c>
      <c r="W2007" s="238">
        <f t="shared" si="5866"/>
        <v>0</v>
      </c>
      <c r="X2007" s="238">
        <f t="shared" si="5866"/>
        <v>0</v>
      </c>
      <c r="Y2007" s="238">
        <v>-600000</v>
      </c>
      <c r="Z2007" s="238"/>
      <c r="AA2007" s="238"/>
      <c r="AB2007" s="238">
        <f t="shared" si="5703"/>
        <v>200000</v>
      </c>
      <c r="AC2007" s="238">
        <f t="shared" si="5704"/>
        <v>0</v>
      </c>
      <c r="AD2007" s="238">
        <f t="shared" si="5705"/>
        <v>0</v>
      </c>
      <c r="AE2007" s="238"/>
      <c r="AF2007" s="238"/>
      <c r="AG2007" s="238"/>
      <c r="AH2007" s="238">
        <f t="shared" si="5707"/>
        <v>200000</v>
      </c>
      <c r="AI2007" s="238">
        <f t="shared" si="5708"/>
        <v>0</v>
      </c>
      <c r="AJ2007" s="238">
        <f t="shared" si="5709"/>
        <v>0</v>
      </c>
      <c r="AK2007" s="238">
        <v>121000</v>
      </c>
      <c r="AL2007" s="238"/>
      <c r="AM2007" s="238"/>
      <c r="AN2007" s="238">
        <f t="shared" si="5711"/>
        <v>321000</v>
      </c>
      <c r="AO2007" s="238">
        <f t="shared" si="5712"/>
        <v>0</v>
      </c>
      <c r="AP2007" s="238">
        <f t="shared" si="5713"/>
        <v>0</v>
      </c>
      <c r="AQ2007" s="238"/>
      <c r="AR2007" s="238"/>
      <c r="AS2007" s="238"/>
      <c r="AT2007" s="238">
        <f t="shared" si="5715"/>
        <v>321000</v>
      </c>
      <c r="AU2007" s="238">
        <f t="shared" si="5716"/>
        <v>0</v>
      </c>
      <c r="AV2007" s="238">
        <f t="shared" si="5717"/>
        <v>0</v>
      </c>
    </row>
    <row r="2008" spans="1:48" s="229" customFormat="1" hidden="1">
      <c r="A2008" s="235" t="s">
        <v>82</v>
      </c>
      <c r="B2008" s="227" t="s">
        <v>401</v>
      </c>
      <c r="C2008" s="227" t="s">
        <v>18</v>
      </c>
      <c r="D2008" s="227" t="s">
        <v>13</v>
      </c>
      <c r="E2008" s="227" t="s">
        <v>81</v>
      </c>
      <c r="F2008" s="227" t="s">
        <v>69</v>
      </c>
      <c r="G2008" s="227" t="s">
        <v>147</v>
      </c>
      <c r="H2008" s="227" t="s">
        <v>148</v>
      </c>
      <c r="I2008" s="237"/>
      <c r="J2008" s="238"/>
      <c r="K2008" s="238"/>
      <c r="L2008" s="238"/>
      <c r="M2008" s="238"/>
      <c r="N2008" s="238"/>
      <c r="O2008" s="238"/>
      <c r="P2008" s="238">
        <f>P2009+P2012</f>
        <v>167861</v>
      </c>
      <c r="Q2008" s="238">
        <f t="shared" ref="Q2008:U2008" si="5868">Q2009+Q2012</f>
        <v>169580.91999999998</v>
      </c>
      <c r="R2008" s="238">
        <f t="shared" si="5868"/>
        <v>110258.64</v>
      </c>
      <c r="S2008" s="238">
        <f t="shared" si="5868"/>
        <v>0</v>
      </c>
      <c r="T2008" s="238">
        <f t="shared" si="5868"/>
        <v>0</v>
      </c>
      <c r="U2008" s="238">
        <f t="shared" si="5868"/>
        <v>0</v>
      </c>
      <c r="V2008" s="238">
        <f t="shared" si="5866"/>
        <v>167861</v>
      </c>
      <c r="W2008" s="238">
        <f t="shared" si="5866"/>
        <v>169580.91999999998</v>
      </c>
      <c r="X2008" s="238">
        <f t="shared" si="5866"/>
        <v>110258.64</v>
      </c>
      <c r="Y2008" s="238">
        <f>Y2009+Y2012+Y2015</f>
        <v>30000</v>
      </c>
      <c r="Z2008" s="238">
        <f t="shared" ref="Z2008:AA2008" si="5869">Z2009+Z2012</f>
        <v>0</v>
      </c>
      <c r="AA2008" s="238">
        <f t="shared" si="5869"/>
        <v>0</v>
      </c>
      <c r="AB2008" s="238">
        <f t="shared" si="5703"/>
        <v>197861</v>
      </c>
      <c r="AC2008" s="238">
        <f t="shared" si="5704"/>
        <v>169580.91999999998</v>
      </c>
      <c r="AD2008" s="238">
        <f t="shared" si="5705"/>
        <v>110258.64</v>
      </c>
      <c r="AE2008" s="238">
        <f>AE2009+AE2012+AE2015</f>
        <v>0</v>
      </c>
      <c r="AF2008" s="238">
        <f t="shared" ref="AF2008:AG2008" si="5870">AF2009+AF2012</f>
        <v>0</v>
      </c>
      <c r="AG2008" s="238">
        <f t="shared" si="5870"/>
        <v>0</v>
      </c>
      <c r="AH2008" s="238">
        <f t="shared" si="5707"/>
        <v>197861</v>
      </c>
      <c r="AI2008" s="238">
        <f t="shared" si="5708"/>
        <v>169580.91999999998</v>
      </c>
      <c r="AJ2008" s="238">
        <f t="shared" si="5709"/>
        <v>110258.64</v>
      </c>
      <c r="AK2008" s="238">
        <f>AK2009+AK2012+AK2015</f>
        <v>0</v>
      </c>
      <c r="AL2008" s="238">
        <f t="shared" ref="AL2008:AM2008" si="5871">AL2009+AL2012</f>
        <v>0</v>
      </c>
      <c r="AM2008" s="238">
        <f t="shared" si="5871"/>
        <v>0</v>
      </c>
      <c r="AN2008" s="238">
        <f t="shared" si="5711"/>
        <v>197861</v>
      </c>
      <c r="AO2008" s="238">
        <f t="shared" si="5712"/>
        <v>169580.91999999998</v>
      </c>
      <c r="AP2008" s="238">
        <f t="shared" si="5713"/>
        <v>110258.64</v>
      </c>
      <c r="AQ2008" s="238">
        <f>AQ2009+AQ2012+AQ2015</f>
        <v>15000</v>
      </c>
      <c r="AR2008" s="238">
        <f t="shared" ref="AR2008:AS2008" si="5872">AR2009+AR2012</f>
        <v>0</v>
      </c>
      <c r="AS2008" s="238">
        <f t="shared" si="5872"/>
        <v>0</v>
      </c>
      <c r="AT2008" s="238">
        <f t="shared" si="5715"/>
        <v>212861</v>
      </c>
      <c r="AU2008" s="238">
        <f t="shared" si="5716"/>
        <v>169580.91999999998</v>
      </c>
      <c r="AV2008" s="238">
        <f t="shared" si="5717"/>
        <v>110258.64</v>
      </c>
    </row>
    <row r="2009" spans="1:48" s="229" customFormat="1" ht="14.25" hidden="1">
      <c r="A2009" s="283" t="s">
        <v>361</v>
      </c>
      <c r="B2009" s="227" t="s">
        <v>401</v>
      </c>
      <c r="C2009" s="227" t="s">
        <v>18</v>
      </c>
      <c r="D2009" s="227" t="s">
        <v>13</v>
      </c>
      <c r="E2009" s="227" t="s">
        <v>81</v>
      </c>
      <c r="F2009" s="227" t="s">
        <v>69</v>
      </c>
      <c r="G2009" s="227" t="s">
        <v>147</v>
      </c>
      <c r="H2009" s="227" t="s">
        <v>360</v>
      </c>
      <c r="I2009" s="237"/>
      <c r="J2009" s="238"/>
      <c r="K2009" s="238"/>
      <c r="L2009" s="238"/>
      <c r="M2009" s="238"/>
      <c r="N2009" s="238"/>
      <c r="O2009" s="238"/>
      <c r="P2009" s="238">
        <f>P2010</f>
        <v>13029</v>
      </c>
      <c r="Q2009" s="238">
        <f t="shared" ref="Q2009:U2010" si="5873">Q2010</f>
        <v>13029</v>
      </c>
      <c r="R2009" s="238">
        <f t="shared" si="5873"/>
        <v>13029</v>
      </c>
      <c r="S2009" s="238">
        <f t="shared" si="5873"/>
        <v>0</v>
      </c>
      <c r="T2009" s="238">
        <f t="shared" si="5873"/>
        <v>0</v>
      </c>
      <c r="U2009" s="238">
        <f t="shared" si="5873"/>
        <v>0</v>
      </c>
      <c r="V2009" s="238">
        <f t="shared" si="5866"/>
        <v>13029</v>
      </c>
      <c r="W2009" s="238">
        <f t="shared" si="5866"/>
        <v>13029</v>
      </c>
      <c r="X2009" s="238">
        <f t="shared" si="5866"/>
        <v>13029</v>
      </c>
      <c r="Y2009" s="238">
        <f t="shared" ref="Y2009:AA2010" si="5874">Y2010</f>
        <v>0</v>
      </c>
      <c r="Z2009" s="238">
        <f t="shared" si="5874"/>
        <v>0</v>
      </c>
      <c r="AA2009" s="238">
        <f t="shared" si="5874"/>
        <v>0</v>
      </c>
      <c r="AB2009" s="238">
        <f t="shared" si="5703"/>
        <v>13029</v>
      </c>
      <c r="AC2009" s="238">
        <f t="shared" si="5704"/>
        <v>13029</v>
      </c>
      <c r="AD2009" s="238">
        <f t="shared" si="5705"/>
        <v>13029</v>
      </c>
      <c r="AE2009" s="238">
        <f t="shared" ref="AE2009:AG2010" si="5875">AE2010</f>
        <v>0</v>
      </c>
      <c r="AF2009" s="238">
        <f t="shared" si="5875"/>
        <v>0</v>
      </c>
      <c r="AG2009" s="238">
        <f t="shared" si="5875"/>
        <v>0</v>
      </c>
      <c r="AH2009" s="238">
        <f t="shared" si="5707"/>
        <v>13029</v>
      </c>
      <c r="AI2009" s="238">
        <f t="shared" si="5708"/>
        <v>13029</v>
      </c>
      <c r="AJ2009" s="238">
        <f t="shared" si="5709"/>
        <v>13029</v>
      </c>
      <c r="AK2009" s="238">
        <f t="shared" ref="AK2009:AM2010" si="5876">AK2010</f>
        <v>0</v>
      </c>
      <c r="AL2009" s="238">
        <f t="shared" si="5876"/>
        <v>0</v>
      </c>
      <c r="AM2009" s="238">
        <f t="shared" si="5876"/>
        <v>0</v>
      </c>
      <c r="AN2009" s="238">
        <f t="shared" si="5711"/>
        <v>13029</v>
      </c>
      <c r="AO2009" s="238">
        <f t="shared" si="5712"/>
        <v>13029</v>
      </c>
      <c r="AP2009" s="238">
        <f t="shared" si="5713"/>
        <v>13029</v>
      </c>
      <c r="AQ2009" s="238">
        <f t="shared" ref="AQ2009:AS2010" si="5877">AQ2010</f>
        <v>0</v>
      </c>
      <c r="AR2009" s="238">
        <f t="shared" si="5877"/>
        <v>0</v>
      </c>
      <c r="AS2009" s="238">
        <f t="shared" si="5877"/>
        <v>0</v>
      </c>
      <c r="AT2009" s="238">
        <f t="shared" si="5715"/>
        <v>13029</v>
      </c>
      <c r="AU2009" s="238">
        <f t="shared" si="5716"/>
        <v>13029</v>
      </c>
      <c r="AV2009" s="238">
        <f t="shared" si="5717"/>
        <v>13029</v>
      </c>
    </row>
    <row r="2010" spans="1:48" s="229" customFormat="1" ht="25.5" hidden="1">
      <c r="A2010" s="240" t="s">
        <v>259</v>
      </c>
      <c r="B2010" s="227" t="s">
        <v>401</v>
      </c>
      <c r="C2010" s="227" t="s">
        <v>18</v>
      </c>
      <c r="D2010" s="227" t="s">
        <v>13</v>
      </c>
      <c r="E2010" s="227" t="s">
        <v>81</v>
      </c>
      <c r="F2010" s="227" t="s">
        <v>69</v>
      </c>
      <c r="G2010" s="227" t="s">
        <v>147</v>
      </c>
      <c r="H2010" s="227" t="s">
        <v>360</v>
      </c>
      <c r="I2010" s="237" t="s">
        <v>93</v>
      </c>
      <c r="J2010" s="238"/>
      <c r="K2010" s="238"/>
      <c r="L2010" s="238"/>
      <c r="M2010" s="238"/>
      <c r="N2010" s="238"/>
      <c r="O2010" s="238"/>
      <c r="P2010" s="238">
        <f>P2011</f>
        <v>13029</v>
      </c>
      <c r="Q2010" s="238">
        <f t="shared" si="5873"/>
        <v>13029</v>
      </c>
      <c r="R2010" s="238">
        <f t="shared" si="5873"/>
        <v>13029</v>
      </c>
      <c r="S2010" s="238">
        <f t="shared" si="5873"/>
        <v>0</v>
      </c>
      <c r="T2010" s="238">
        <f t="shared" si="5873"/>
        <v>0</v>
      </c>
      <c r="U2010" s="238">
        <f t="shared" si="5873"/>
        <v>0</v>
      </c>
      <c r="V2010" s="238">
        <f t="shared" si="5866"/>
        <v>13029</v>
      </c>
      <c r="W2010" s="238">
        <f t="shared" si="5866"/>
        <v>13029</v>
      </c>
      <c r="X2010" s="238">
        <f t="shared" si="5866"/>
        <v>13029</v>
      </c>
      <c r="Y2010" s="238">
        <f t="shared" si="5874"/>
        <v>0</v>
      </c>
      <c r="Z2010" s="238">
        <f t="shared" si="5874"/>
        <v>0</v>
      </c>
      <c r="AA2010" s="238">
        <f t="shared" si="5874"/>
        <v>0</v>
      </c>
      <c r="AB2010" s="238">
        <f t="shared" si="5703"/>
        <v>13029</v>
      </c>
      <c r="AC2010" s="238">
        <f t="shared" si="5704"/>
        <v>13029</v>
      </c>
      <c r="AD2010" s="238">
        <f t="shared" si="5705"/>
        <v>13029</v>
      </c>
      <c r="AE2010" s="238">
        <f t="shared" si="5875"/>
        <v>0</v>
      </c>
      <c r="AF2010" s="238">
        <f t="shared" si="5875"/>
        <v>0</v>
      </c>
      <c r="AG2010" s="238">
        <f t="shared" si="5875"/>
        <v>0</v>
      </c>
      <c r="AH2010" s="238">
        <f t="shared" si="5707"/>
        <v>13029</v>
      </c>
      <c r="AI2010" s="238">
        <f t="shared" si="5708"/>
        <v>13029</v>
      </c>
      <c r="AJ2010" s="238">
        <f t="shared" si="5709"/>
        <v>13029</v>
      </c>
      <c r="AK2010" s="238">
        <f t="shared" si="5876"/>
        <v>0</v>
      </c>
      <c r="AL2010" s="238">
        <f t="shared" si="5876"/>
        <v>0</v>
      </c>
      <c r="AM2010" s="238">
        <f t="shared" si="5876"/>
        <v>0</v>
      </c>
      <c r="AN2010" s="238">
        <f t="shared" si="5711"/>
        <v>13029</v>
      </c>
      <c r="AO2010" s="238">
        <f t="shared" si="5712"/>
        <v>13029</v>
      </c>
      <c r="AP2010" s="238">
        <f t="shared" si="5713"/>
        <v>13029</v>
      </c>
      <c r="AQ2010" s="238">
        <f t="shared" si="5877"/>
        <v>0</v>
      </c>
      <c r="AR2010" s="238">
        <f t="shared" si="5877"/>
        <v>0</v>
      </c>
      <c r="AS2010" s="238">
        <f t="shared" si="5877"/>
        <v>0</v>
      </c>
      <c r="AT2010" s="238">
        <f t="shared" si="5715"/>
        <v>13029</v>
      </c>
      <c r="AU2010" s="238">
        <f t="shared" si="5716"/>
        <v>13029</v>
      </c>
      <c r="AV2010" s="238">
        <f t="shared" si="5717"/>
        <v>13029</v>
      </c>
    </row>
    <row r="2011" spans="1:48" s="229" customFormat="1" ht="25.5" hidden="1">
      <c r="A2011" s="239" t="s">
        <v>97</v>
      </c>
      <c r="B2011" s="227" t="s">
        <v>401</v>
      </c>
      <c r="C2011" s="227" t="s">
        <v>18</v>
      </c>
      <c r="D2011" s="227" t="s">
        <v>13</v>
      </c>
      <c r="E2011" s="227" t="s">
        <v>81</v>
      </c>
      <c r="F2011" s="227" t="s">
        <v>69</v>
      </c>
      <c r="G2011" s="227" t="s">
        <v>147</v>
      </c>
      <c r="H2011" s="227" t="s">
        <v>360</v>
      </c>
      <c r="I2011" s="237" t="s">
        <v>94</v>
      </c>
      <c r="J2011" s="238"/>
      <c r="K2011" s="238"/>
      <c r="L2011" s="238"/>
      <c r="M2011" s="238"/>
      <c r="N2011" s="238"/>
      <c r="O2011" s="238"/>
      <c r="P2011" s="238">
        <v>13029</v>
      </c>
      <c r="Q2011" s="238">
        <v>13029</v>
      </c>
      <c r="R2011" s="238">
        <v>13029</v>
      </c>
      <c r="S2011" s="238"/>
      <c r="T2011" s="238"/>
      <c r="U2011" s="238"/>
      <c r="V2011" s="238">
        <f t="shared" si="5866"/>
        <v>13029</v>
      </c>
      <c r="W2011" s="238">
        <f t="shared" si="5866"/>
        <v>13029</v>
      </c>
      <c r="X2011" s="238">
        <f t="shared" si="5866"/>
        <v>13029</v>
      </c>
      <c r="Y2011" s="238"/>
      <c r="Z2011" s="238"/>
      <c r="AA2011" s="238"/>
      <c r="AB2011" s="238">
        <f t="shared" si="5703"/>
        <v>13029</v>
      </c>
      <c r="AC2011" s="238">
        <f t="shared" si="5704"/>
        <v>13029</v>
      </c>
      <c r="AD2011" s="238">
        <f t="shared" si="5705"/>
        <v>13029</v>
      </c>
      <c r="AE2011" s="238"/>
      <c r="AF2011" s="238"/>
      <c r="AG2011" s="238"/>
      <c r="AH2011" s="238">
        <f t="shared" si="5707"/>
        <v>13029</v>
      </c>
      <c r="AI2011" s="238">
        <f t="shared" si="5708"/>
        <v>13029</v>
      </c>
      <c r="AJ2011" s="238">
        <f t="shared" si="5709"/>
        <v>13029</v>
      </c>
      <c r="AK2011" s="238"/>
      <c r="AL2011" s="238"/>
      <c r="AM2011" s="238"/>
      <c r="AN2011" s="238">
        <f t="shared" si="5711"/>
        <v>13029</v>
      </c>
      <c r="AO2011" s="238">
        <f t="shared" si="5712"/>
        <v>13029</v>
      </c>
      <c r="AP2011" s="238">
        <f t="shared" si="5713"/>
        <v>13029</v>
      </c>
      <c r="AQ2011" s="238"/>
      <c r="AR2011" s="238"/>
      <c r="AS2011" s="238"/>
      <c r="AT2011" s="238">
        <f t="shared" si="5715"/>
        <v>13029</v>
      </c>
      <c r="AU2011" s="238">
        <f t="shared" si="5716"/>
        <v>13029</v>
      </c>
      <c r="AV2011" s="238">
        <f t="shared" si="5717"/>
        <v>13029</v>
      </c>
    </row>
    <row r="2012" spans="1:48" s="229" customFormat="1" hidden="1">
      <c r="A2012" s="239" t="s">
        <v>366</v>
      </c>
      <c r="B2012" s="227" t="s">
        <v>401</v>
      </c>
      <c r="C2012" s="227" t="s">
        <v>18</v>
      </c>
      <c r="D2012" s="227" t="s">
        <v>13</v>
      </c>
      <c r="E2012" s="227" t="s">
        <v>81</v>
      </c>
      <c r="F2012" s="227" t="s">
        <v>69</v>
      </c>
      <c r="G2012" s="227" t="s">
        <v>147</v>
      </c>
      <c r="H2012" s="227" t="s">
        <v>359</v>
      </c>
      <c r="I2012" s="237"/>
      <c r="J2012" s="238"/>
      <c r="K2012" s="238"/>
      <c r="L2012" s="238"/>
      <c r="M2012" s="238"/>
      <c r="N2012" s="238"/>
      <c r="O2012" s="238"/>
      <c r="P2012" s="238">
        <f>P2013</f>
        <v>154832</v>
      </c>
      <c r="Q2012" s="238">
        <f t="shared" ref="Q2012:U2013" si="5878">Q2013</f>
        <v>156551.91999999998</v>
      </c>
      <c r="R2012" s="238">
        <f t="shared" si="5878"/>
        <v>97229.64</v>
      </c>
      <c r="S2012" s="238">
        <f t="shared" si="5878"/>
        <v>0</v>
      </c>
      <c r="T2012" s="238">
        <f t="shared" si="5878"/>
        <v>0</v>
      </c>
      <c r="U2012" s="238">
        <f t="shared" si="5878"/>
        <v>0</v>
      </c>
      <c r="V2012" s="238">
        <f t="shared" si="5866"/>
        <v>154832</v>
      </c>
      <c r="W2012" s="238">
        <f t="shared" si="5866"/>
        <v>156551.91999999998</v>
      </c>
      <c r="X2012" s="238">
        <f t="shared" si="5866"/>
        <v>97229.64</v>
      </c>
      <c r="Y2012" s="238">
        <f t="shared" ref="Y2012:AA2013" si="5879">Y2013</f>
        <v>-15000</v>
      </c>
      <c r="Z2012" s="238">
        <f t="shared" si="5879"/>
        <v>0</v>
      </c>
      <c r="AA2012" s="238">
        <f t="shared" si="5879"/>
        <v>0</v>
      </c>
      <c r="AB2012" s="238">
        <f t="shared" si="5703"/>
        <v>139832</v>
      </c>
      <c r="AC2012" s="238">
        <f t="shared" si="5704"/>
        <v>156551.91999999998</v>
      </c>
      <c r="AD2012" s="238">
        <f t="shared" si="5705"/>
        <v>97229.64</v>
      </c>
      <c r="AE2012" s="238">
        <f t="shared" ref="AE2012:AG2013" si="5880">AE2013</f>
        <v>0</v>
      </c>
      <c r="AF2012" s="238">
        <f t="shared" si="5880"/>
        <v>0</v>
      </c>
      <c r="AG2012" s="238">
        <f t="shared" si="5880"/>
        <v>0</v>
      </c>
      <c r="AH2012" s="238">
        <f t="shared" si="5707"/>
        <v>139832</v>
      </c>
      <c r="AI2012" s="238">
        <f t="shared" si="5708"/>
        <v>156551.91999999998</v>
      </c>
      <c r="AJ2012" s="238">
        <f t="shared" si="5709"/>
        <v>97229.64</v>
      </c>
      <c r="AK2012" s="238">
        <f t="shared" ref="AK2012:AM2013" si="5881">AK2013</f>
        <v>0</v>
      </c>
      <c r="AL2012" s="238">
        <f t="shared" si="5881"/>
        <v>0</v>
      </c>
      <c r="AM2012" s="238">
        <f t="shared" si="5881"/>
        <v>0</v>
      </c>
      <c r="AN2012" s="238">
        <f t="shared" si="5711"/>
        <v>139832</v>
      </c>
      <c r="AO2012" s="238">
        <f t="shared" si="5712"/>
        <v>156551.91999999998</v>
      </c>
      <c r="AP2012" s="238">
        <f t="shared" si="5713"/>
        <v>97229.64</v>
      </c>
      <c r="AQ2012" s="238">
        <f t="shared" ref="AQ2012:AS2013" si="5882">AQ2013</f>
        <v>15000</v>
      </c>
      <c r="AR2012" s="238">
        <f t="shared" si="5882"/>
        <v>0</v>
      </c>
      <c r="AS2012" s="238">
        <f t="shared" si="5882"/>
        <v>0</v>
      </c>
      <c r="AT2012" s="238">
        <f t="shared" si="5715"/>
        <v>154832</v>
      </c>
      <c r="AU2012" s="238">
        <f t="shared" si="5716"/>
        <v>156551.91999999998</v>
      </c>
      <c r="AV2012" s="238">
        <f t="shared" si="5717"/>
        <v>97229.64</v>
      </c>
    </row>
    <row r="2013" spans="1:48" s="229" customFormat="1" ht="25.5" hidden="1">
      <c r="A2013" s="240" t="s">
        <v>259</v>
      </c>
      <c r="B2013" s="227" t="s">
        <v>401</v>
      </c>
      <c r="C2013" s="227" t="s">
        <v>18</v>
      </c>
      <c r="D2013" s="227" t="s">
        <v>13</v>
      </c>
      <c r="E2013" s="227" t="s">
        <v>81</v>
      </c>
      <c r="F2013" s="227" t="s">
        <v>69</v>
      </c>
      <c r="G2013" s="227" t="s">
        <v>147</v>
      </c>
      <c r="H2013" s="227" t="s">
        <v>359</v>
      </c>
      <c r="I2013" s="237" t="s">
        <v>93</v>
      </c>
      <c r="J2013" s="238"/>
      <c r="K2013" s="238"/>
      <c r="L2013" s="238"/>
      <c r="M2013" s="238"/>
      <c r="N2013" s="238"/>
      <c r="O2013" s="238"/>
      <c r="P2013" s="238">
        <f>P2014</f>
        <v>154832</v>
      </c>
      <c r="Q2013" s="238">
        <f t="shared" si="5878"/>
        <v>156551.91999999998</v>
      </c>
      <c r="R2013" s="238">
        <f t="shared" si="5878"/>
        <v>97229.64</v>
      </c>
      <c r="S2013" s="238">
        <f t="shared" si="5878"/>
        <v>0</v>
      </c>
      <c r="T2013" s="238">
        <f t="shared" si="5878"/>
        <v>0</v>
      </c>
      <c r="U2013" s="238">
        <f t="shared" si="5878"/>
        <v>0</v>
      </c>
      <c r="V2013" s="238">
        <f t="shared" si="5866"/>
        <v>154832</v>
      </c>
      <c r="W2013" s="238">
        <f t="shared" si="5866"/>
        <v>156551.91999999998</v>
      </c>
      <c r="X2013" s="238">
        <f t="shared" si="5866"/>
        <v>97229.64</v>
      </c>
      <c r="Y2013" s="238">
        <f t="shared" si="5879"/>
        <v>-15000</v>
      </c>
      <c r="Z2013" s="238">
        <f t="shared" si="5879"/>
        <v>0</v>
      </c>
      <c r="AA2013" s="238">
        <f t="shared" si="5879"/>
        <v>0</v>
      </c>
      <c r="AB2013" s="238">
        <f t="shared" si="5703"/>
        <v>139832</v>
      </c>
      <c r="AC2013" s="238">
        <f t="shared" si="5704"/>
        <v>156551.91999999998</v>
      </c>
      <c r="AD2013" s="238">
        <f t="shared" si="5705"/>
        <v>97229.64</v>
      </c>
      <c r="AE2013" s="238">
        <f t="shared" si="5880"/>
        <v>0</v>
      </c>
      <c r="AF2013" s="238">
        <f t="shared" si="5880"/>
        <v>0</v>
      </c>
      <c r="AG2013" s="238">
        <f t="shared" si="5880"/>
        <v>0</v>
      </c>
      <c r="AH2013" s="238">
        <f t="shared" si="5707"/>
        <v>139832</v>
      </c>
      <c r="AI2013" s="238">
        <f t="shared" si="5708"/>
        <v>156551.91999999998</v>
      </c>
      <c r="AJ2013" s="238">
        <f t="shared" si="5709"/>
        <v>97229.64</v>
      </c>
      <c r="AK2013" s="238">
        <f t="shared" si="5881"/>
        <v>0</v>
      </c>
      <c r="AL2013" s="238">
        <f t="shared" si="5881"/>
        <v>0</v>
      </c>
      <c r="AM2013" s="238">
        <f t="shared" si="5881"/>
        <v>0</v>
      </c>
      <c r="AN2013" s="238">
        <f t="shared" si="5711"/>
        <v>139832</v>
      </c>
      <c r="AO2013" s="238">
        <f t="shared" si="5712"/>
        <v>156551.91999999998</v>
      </c>
      <c r="AP2013" s="238">
        <f t="shared" si="5713"/>
        <v>97229.64</v>
      </c>
      <c r="AQ2013" s="238">
        <f t="shared" si="5882"/>
        <v>15000</v>
      </c>
      <c r="AR2013" s="238">
        <f t="shared" si="5882"/>
        <v>0</v>
      </c>
      <c r="AS2013" s="238">
        <f t="shared" si="5882"/>
        <v>0</v>
      </c>
      <c r="AT2013" s="238">
        <f t="shared" si="5715"/>
        <v>154832</v>
      </c>
      <c r="AU2013" s="238">
        <f t="shared" si="5716"/>
        <v>156551.91999999998</v>
      </c>
      <c r="AV2013" s="238">
        <f t="shared" si="5717"/>
        <v>97229.64</v>
      </c>
    </row>
    <row r="2014" spans="1:48" s="229" customFormat="1" ht="25.5" hidden="1">
      <c r="A2014" s="239" t="s">
        <v>97</v>
      </c>
      <c r="B2014" s="227" t="s">
        <v>401</v>
      </c>
      <c r="C2014" s="227" t="s">
        <v>18</v>
      </c>
      <c r="D2014" s="227" t="s">
        <v>13</v>
      </c>
      <c r="E2014" s="227" t="s">
        <v>81</v>
      </c>
      <c r="F2014" s="227" t="s">
        <v>69</v>
      </c>
      <c r="G2014" s="227" t="s">
        <v>147</v>
      </c>
      <c r="H2014" s="227" t="s">
        <v>359</v>
      </c>
      <c r="I2014" s="237" t="s">
        <v>94</v>
      </c>
      <c r="J2014" s="238"/>
      <c r="K2014" s="238"/>
      <c r="L2014" s="238"/>
      <c r="M2014" s="238"/>
      <c r="N2014" s="238"/>
      <c r="O2014" s="238"/>
      <c r="P2014" s="238">
        <f>111834+42998</f>
        <v>154832</v>
      </c>
      <c r="Q2014" s="238">
        <f>111834+44717.92</f>
        <v>156551.91999999998</v>
      </c>
      <c r="R2014" s="238">
        <f>52511.72+44717.92</f>
        <v>97229.64</v>
      </c>
      <c r="S2014" s="238"/>
      <c r="T2014" s="238"/>
      <c r="U2014" s="238"/>
      <c r="V2014" s="238">
        <f t="shared" si="5866"/>
        <v>154832</v>
      </c>
      <c r="W2014" s="238">
        <f t="shared" si="5866"/>
        <v>156551.91999999998</v>
      </c>
      <c r="X2014" s="238">
        <f t="shared" si="5866"/>
        <v>97229.64</v>
      </c>
      <c r="Y2014" s="238">
        <v>-15000</v>
      </c>
      <c r="Z2014" s="238"/>
      <c r="AA2014" s="238"/>
      <c r="AB2014" s="238">
        <f t="shared" si="5703"/>
        <v>139832</v>
      </c>
      <c r="AC2014" s="238">
        <f t="shared" si="5704"/>
        <v>156551.91999999998</v>
      </c>
      <c r="AD2014" s="238">
        <f t="shared" si="5705"/>
        <v>97229.64</v>
      </c>
      <c r="AE2014" s="238"/>
      <c r="AF2014" s="238"/>
      <c r="AG2014" s="238"/>
      <c r="AH2014" s="238">
        <f t="shared" si="5707"/>
        <v>139832</v>
      </c>
      <c r="AI2014" s="238">
        <f t="shared" si="5708"/>
        <v>156551.91999999998</v>
      </c>
      <c r="AJ2014" s="238">
        <f t="shared" si="5709"/>
        <v>97229.64</v>
      </c>
      <c r="AK2014" s="238"/>
      <c r="AL2014" s="238"/>
      <c r="AM2014" s="238"/>
      <c r="AN2014" s="238">
        <f t="shared" si="5711"/>
        <v>139832</v>
      </c>
      <c r="AO2014" s="238">
        <f t="shared" si="5712"/>
        <v>156551.91999999998</v>
      </c>
      <c r="AP2014" s="238">
        <f t="shared" si="5713"/>
        <v>97229.64</v>
      </c>
      <c r="AQ2014" s="238">
        <v>15000</v>
      </c>
      <c r="AR2014" s="238"/>
      <c r="AS2014" s="238"/>
      <c r="AT2014" s="238">
        <f t="shared" si="5715"/>
        <v>154832</v>
      </c>
      <c r="AU2014" s="238">
        <f t="shared" si="5716"/>
        <v>156551.91999999998</v>
      </c>
      <c r="AV2014" s="238">
        <f t="shared" si="5717"/>
        <v>97229.64</v>
      </c>
    </row>
    <row r="2015" spans="1:48" s="229" customFormat="1" hidden="1">
      <c r="A2015" s="241" t="s">
        <v>239</v>
      </c>
      <c r="B2015" s="247" t="s">
        <v>401</v>
      </c>
      <c r="C2015" s="227" t="s">
        <v>18</v>
      </c>
      <c r="D2015" s="227" t="s">
        <v>13</v>
      </c>
      <c r="E2015" s="227" t="s">
        <v>81</v>
      </c>
      <c r="F2015" s="227" t="s">
        <v>69</v>
      </c>
      <c r="G2015" s="227" t="s">
        <v>147</v>
      </c>
      <c r="H2015" s="247" t="s">
        <v>240</v>
      </c>
      <c r="I2015" s="248"/>
      <c r="J2015" s="238">
        <f>J2016</f>
        <v>0</v>
      </c>
      <c r="K2015" s="238">
        <f t="shared" ref="K2015:O2016" si="5883">K2016</f>
        <v>0</v>
      </c>
      <c r="L2015" s="238">
        <f t="shared" si="5883"/>
        <v>0</v>
      </c>
      <c r="M2015" s="238">
        <f t="shared" si="5883"/>
        <v>0</v>
      </c>
      <c r="N2015" s="238">
        <f t="shared" si="5883"/>
        <v>0</v>
      </c>
      <c r="O2015" s="238">
        <f t="shared" si="5883"/>
        <v>0</v>
      </c>
      <c r="P2015" s="238">
        <f>P2016</f>
        <v>0</v>
      </c>
      <c r="Q2015" s="238">
        <f t="shared" ref="Q2015:U2016" si="5884">Q2016</f>
        <v>0</v>
      </c>
      <c r="R2015" s="238">
        <f t="shared" si="5884"/>
        <v>0</v>
      </c>
      <c r="S2015" s="238">
        <f t="shared" si="5884"/>
        <v>0</v>
      </c>
      <c r="T2015" s="238">
        <f t="shared" si="5884"/>
        <v>0</v>
      </c>
      <c r="U2015" s="238">
        <f t="shared" si="5884"/>
        <v>0</v>
      </c>
      <c r="V2015" s="238"/>
      <c r="W2015" s="238">
        <f t="shared" si="5866"/>
        <v>0</v>
      </c>
      <c r="X2015" s="238">
        <f t="shared" si="5866"/>
        <v>0</v>
      </c>
      <c r="Y2015" s="238">
        <f>Y2016</f>
        <v>45000</v>
      </c>
      <c r="Z2015" s="238">
        <f t="shared" ref="Z2015:AA2016" si="5885">Z2016</f>
        <v>0</v>
      </c>
      <c r="AA2015" s="238">
        <f t="shared" si="5885"/>
        <v>0</v>
      </c>
      <c r="AB2015" s="238">
        <f t="shared" ref="AB2015:AB2029" si="5886">V2015+Y2015</f>
        <v>45000</v>
      </c>
      <c r="AC2015" s="238">
        <f t="shared" ref="AC2015:AC2029" si="5887">W2015+Z2015</f>
        <v>0</v>
      </c>
      <c r="AD2015" s="238">
        <f t="shared" ref="AD2015:AD2029" si="5888">X2015+AA2015</f>
        <v>0</v>
      </c>
      <c r="AE2015" s="238">
        <f>AE2016</f>
        <v>0</v>
      </c>
      <c r="AF2015" s="238">
        <f t="shared" ref="AF2015:AG2016" si="5889">AF2016</f>
        <v>0</v>
      </c>
      <c r="AG2015" s="238">
        <f t="shared" si="5889"/>
        <v>0</v>
      </c>
      <c r="AH2015" s="238">
        <f t="shared" ref="AH2015:AH2029" si="5890">AB2015+AE2015</f>
        <v>45000</v>
      </c>
      <c r="AI2015" s="238">
        <f t="shared" ref="AI2015:AI2029" si="5891">AC2015+AF2015</f>
        <v>0</v>
      </c>
      <c r="AJ2015" s="238">
        <f t="shared" ref="AJ2015:AJ2029" si="5892">AD2015+AG2015</f>
        <v>0</v>
      </c>
      <c r="AK2015" s="238">
        <f>AK2016</f>
        <v>0</v>
      </c>
      <c r="AL2015" s="238">
        <f t="shared" ref="AL2015:AM2016" si="5893">AL2016</f>
        <v>0</v>
      </c>
      <c r="AM2015" s="238">
        <f t="shared" si="5893"/>
        <v>0</v>
      </c>
      <c r="AN2015" s="238">
        <f t="shared" ref="AN2015:AN2029" si="5894">AH2015+AK2015</f>
        <v>45000</v>
      </c>
      <c r="AO2015" s="238">
        <f t="shared" ref="AO2015:AO2029" si="5895">AI2015+AL2015</f>
        <v>0</v>
      </c>
      <c r="AP2015" s="238">
        <f t="shared" ref="AP2015:AP2029" si="5896">AJ2015+AM2015</f>
        <v>0</v>
      </c>
      <c r="AQ2015" s="238">
        <f>AQ2016</f>
        <v>0</v>
      </c>
      <c r="AR2015" s="238">
        <f t="shared" ref="AR2015:AS2016" si="5897">AR2016</f>
        <v>0</v>
      </c>
      <c r="AS2015" s="238">
        <f t="shared" si="5897"/>
        <v>0</v>
      </c>
      <c r="AT2015" s="238">
        <f t="shared" ref="AT2015:AT2029" si="5898">AN2015+AQ2015</f>
        <v>45000</v>
      </c>
      <c r="AU2015" s="238">
        <f t="shared" ref="AU2015:AU2029" si="5899">AO2015+AR2015</f>
        <v>0</v>
      </c>
      <c r="AV2015" s="238">
        <f t="shared" ref="AV2015:AV2029" si="5900">AP2015+AS2015</f>
        <v>0</v>
      </c>
    </row>
    <row r="2016" spans="1:48" s="229" customFormat="1" ht="25.5" hidden="1">
      <c r="A2016" s="240" t="s">
        <v>259</v>
      </c>
      <c r="B2016" s="247" t="s">
        <v>401</v>
      </c>
      <c r="C2016" s="227" t="s">
        <v>18</v>
      </c>
      <c r="D2016" s="227" t="s">
        <v>13</v>
      </c>
      <c r="E2016" s="227" t="s">
        <v>81</v>
      </c>
      <c r="F2016" s="227" t="s">
        <v>69</v>
      </c>
      <c r="G2016" s="227" t="s">
        <v>147</v>
      </c>
      <c r="H2016" s="247" t="s">
        <v>240</v>
      </c>
      <c r="I2016" s="248" t="s">
        <v>93</v>
      </c>
      <c r="J2016" s="238">
        <f>J2017</f>
        <v>0</v>
      </c>
      <c r="K2016" s="238">
        <f t="shared" si="5883"/>
        <v>0</v>
      </c>
      <c r="L2016" s="238">
        <f t="shared" si="5883"/>
        <v>0</v>
      </c>
      <c r="M2016" s="238"/>
      <c r="N2016" s="238">
        <f t="shared" si="5883"/>
        <v>0</v>
      </c>
      <c r="O2016" s="238">
        <f t="shared" si="5883"/>
        <v>0</v>
      </c>
      <c r="P2016" s="238"/>
      <c r="Q2016" s="238">
        <f t="shared" si="5884"/>
        <v>0</v>
      </c>
      <c r="R2016" s="238">
        <f t="shared" si="5884"/>
        <v>0</v>
      </c>
      <c r="S2016" s="238">
        <f t="shared" si="5884"/>
        <v>0</v>
      </c>
      <c r="T2016" s="238">
        <f t="shared" si="5884"/>
        <v>0</v>
      </c>
      <c r="U2016" s="238">
        <f t="shared" si="5884"/>
        <v>0</v>
      </c>
      <c r="V2016" s="238"/>
      <c r="W2016" s="238">
        <f t="shared" si="5866"/>
        <v>0</v>
      </c>
      <c r="X2016" s="238">
        <f t="shared" si="5866"/>
        <v>0</v>
      </c>
      <c r="Y2016" s="238">
        <f>Y2017</f>
        <v>45000</v>
      </c>
      <c r="Z2016" s="238">
        <f t="shared" si="5885"/>
        <v>0</v>
      </c>
      <c r="AA2016" s="238">
        <f t="shared" si="5885"/>
        <v>0</v>
      </c>
      <c r="AB2016" s="238">
        <f t="shared" si="5886"/>
        <v>45000</v>
      </c>
      <c r="AC2016" s="238">
        <f t="shared" si="5887"/>
        <v>0</v>
      </c>
      <c r="AD2016" s="238">
        <f t="shared" si="5888"/>
        <v>0</v>
      </c>
      <c r="AE2016" s="238">
        <f>AE2017</f>
        <v>0</v>
      </c>
      <c r="AF2016" s="238">
        <f t="shared" si="5889"/>
        <v>0</v>
      </c>
      <c r="AG2016" s="238">
        <f t="shared" si="5889"/>
        <v>0</v>
      </c>
      <c r="AH2016" s="238">
        <f t="shared" si="5890"/>
        <v>45000</v>
      </c>
      <c r="AI2016" s="238">
        <f t="shared" si="5891"/>
        <v>0</v>
      </c>
      <c r="AJ2016" s="238">
        <f t="shared" si="5892"/>
        <v>0</v>
      </c>
      <c r="AK2016" s="238">
        <f>AK2017</f>
        <v>0</v>
      </c>
      <c r="AL2016" s="238">
        <f t="shared" si="5893"/>
        <v>0</v>
      </c>
      <c r="AM2016" s="238">
        <f t="shared" si="5893"/>
        <v>0</v>
      </c>
      <c r="AN2016" s="238">
        <f t="shared" si="5894"/>
        <v>45000</v>
      </c>
      <c r="AO2016" s="238">
        <f t="shared" si="5895"/>
        <v>0</v>
      </c>
      <c r="AP2016" s="238">
        <f t="shared" si="5896"/>
        <v>0</v>
      </c>
      <c r="AQ2016" s="238">
        <f>AQ2017</f>
        <v>0</v>
      </c>
      <c r="AR2016" s="238">
        <f t="shared" si="5897"/>
        <v>0</v>
      </c>
      <c r="AS2016" s="238">
        <f t="shared" si="5897"/>
        <v>0</v>
      </c>
      <c r="AT2016" s="238">
        <f t="shared" si="5898"/>
        <v>45000</v>
      </c>
      <c r="AU2016" s="238">
        <f t="shared" si="5899"/>
        <v>0</v>
      </c>
      <c r="AV2016" s="238">
        <f t="shared" si="5900"/>
        <v>0</v>
      </c>
    </row>
    <row r="2017" spans="1:48" s="229" customFormat="1" ht="25.5" hidden="1">
      <c r="A2017" s="239" t="s">
        <v>97</v>
      </c>
      <c r="B2017" s="247" t="s">
        <v>401</v>
      </c>
      <c r="C2017" s="227" t="s">
        <v>18</v>
      </c>
      <c r="D2017" s="227" t="s">
        <v>13</v>
      </c>
      <c r="E2017" s="227" t="s">
        <v>81</v>
      </c>
      <c r="F2017" s="227" t="s">
        <v>69</v>
      </c>
      <c r="G2017" s="227" t="s">
        <v>147</v>
      </c>
      <c r="H2017" s="247" t="s">
        <v>240</v>
      </c>
      <c r="I2017" s="248" t="s">
        <v>94</v>
      </c>
      <c r="J2017" s="238"/>
      <c r="K2017" s="238"/>
      <c r="L2017" s="238"/>
      <c r="M2017" s="238"/>
      <c r="N2017" s="238"/>
      <c r="O2017" s="238"/>
      <c r="P2017" s="238"/>
      <c r="Q2017" s="238"/>
      <c r="R2017" s="238"/>
      <c r="S2017" s="238">
        <f>S2521</f>
        <v>0</v>
      </c>
      <c r="T2017" s="238">
        <f>T2521</f>
        <v>0</v>
      </c>
      <c r="U2017" s="238">
        <f>U2521</f>
        <v>0</v>
      </c>
      <c r="V2017" s="238"/>
      <c r="W2017" s="238">
        <f t="shared" si="5866"/>
        <v>0</v>
      </c>
      <c r="X2017" s="238">
        <f t="shared" si="5866"/>
        <v>0</v>
      </c>
      <c r="Y2017" s="238">
        <v>45000</v>
      </c>
      <c r="Z2017" s="238"/>
      <c r="AA2017" s="238"/>
      <c r="AB2017" s="238">
        <f t="shared" si="5886"/>
        <v>45000</v>
      </c>
      <c r="AC2017" s="238">
        <f t="shared" si="5887"/>
        <v>0</v>
      </c>
      <c r="AD2017" s="238">
        <f t="shared" si="5888"/>
        <v>0</v>
      </c>
      <c r="AE2017" s="238"/>
      <c r="AF2017" s="238"/>
      <c r="AG2017" s="238"/>
      <c r="AH2017" s="238">
        <f t="shared" si="5890"/>
        <v>45000</v>
      </c>
      <c r="AI2017" s="238">
        <f t="shared" si="5891"/>
        <v>0</v>
      </c>
      <c r="AJ2017" s="238">
        <f t="shared" si="5892"/>
        <v>0</v>
      </c>
      <c r="AK2017" s="238"/>
      <c r="AL2017" s="238"/>
      <c r="AM2017" s="238"/>
      <c r="AN2017" s="238">
        <f t="shared" si="5894"/>
        <v>45000</v>
      </c>
      <c r="AO2017" s="238">
        <f t="shared" si="5895"/>
        <v>0</v>
      </c>
      <c r="AP2017" s="238">
        <f t="shared" si="5896"/>
        <v>0</v>
      </c>
      <c r="AQ2017" s="238"/>
      <c r="AR2017" s="238"/>
      <c r="AS2017" s="238"/>
      <c r="AT2017" s="238">
        <f t="shared" si="5898"/>
        <v>45000</v>
      </c>
      <c r="AU2017" s="238">
        <f t="shared" si="5899"/>
        <v>0</v>
      </c>
      <c r="AV2017" s="238">
        <f t="shared" si="5900"/>
        <v>0</v>
      </c>
    </row>
    <row r="2018" spans="1:48" s="229" customFormat="1" ht="15.75" hidden="1">
      <c r="A2018" s="273" t="s">
        <v>200</v>
      </c>
      <c r="B2018" s="226" t="s">
        <v>401</v>
      </c>
      <c r="C2018" s="226" t="s">
        <v>27</v>
      </c>
      <c r="D2018" s="226"/>
      <c r="E2018" s="226"/>
      <c r="F2018" s="226"/>
      <c r="G2018" s="226"/>
      <c r="H2018" s="226"/>
      <c r="I2018" s="275"/>
      <c r="J2018" s="228"/>
      <c r="K2018" s="228"/>
      <c r="L2018" s="228"/>
      <c r="M2018" s="228"/>
      <c r="N2018" s="228"/>
      <c r="O2018" s="228"/>
      <c r="P2018" s="228"/>
      <c r="Q2018" s="228"/>
      <c r="R2018" s="228"/>
      <c r="S2018" s="228"/>
      <c r="T2018" s="228"/>
      <c r="U2018" s="228"/>
      <c r="V2018" s="228"/>
      <c r="W2018" s="228"/>
      <c r="X2018" s="228"/>
      <c r="Y2018" s="228">
        <f>Y2019</f>
        <v>50000</v>
      </c>
      <c r="Z2018" s="228">
        <f t="shared" ref="Z2018:AA2019" si="5901">Z2019</f>
        <v>0</v>
      </c>
      <c r="AA2018" s="228">
        <f t="shared" si="5901"/>
        <v>0</v>
      </c>
      <c r="AB2018" s="228">
        <f t="shared" si="5886"/>
        <v>50000</v>
      </c>
      <c r="AC2018" s="228">
        <f t="shared" si="5887"/>
        <v>0</v>
      </c>
      <c r="AD2018" s="228">
        <f t="shared" si="5888"/>
        <v>0</v>
      </c>
      <c r="AE2018" s="228">
        <f>AE2019</f>
        <v>0</v>
      </c>
      <c r="AF2018" s="228">
        <f t="shared" ref="AF2018:AG2019" si="5902">AF2019</f>
        <v>0</v>
      </c>
      <c r="AG2018" s="228">
        <f t="shared" si="5902"/>
        <v>0</v>
      </c>
      <c r="AH2018" s="228">
        <f t="shared" si="5890"/>
        <v>50000</v>
      </c>
      <c r="AI2018" s="228">
        <f t="shared" si="5891"/>
        <v>0</v>
      </c>
      <c r="AJ2018" s="228">
        <f t="shared" si="5892"/>
        <v>0</v>
      </c>
      <c r="AK2018" s="228">
        <f>AK2019</f>
        <v>0</v>
      </c>
      <c r="AL2018" s="228">
        <f t="shared" ref="AL2018:AM2019" si="5903">AL2019</f>
        <v>0</v>
      </c>
      <c r="AM2018" s="228">
        <f t="shared" si="5903"/>
        <v>0</v>
      </c>
      <c r="AN2018" s="228">
        <f t="shared" si="5894"/>
        <v>50000</v>
      </c>
      <c r="AO2018" s="228">
        <f t="shared" si="5895"/>
        <v>0</v>
      </c>
      <c r="AP2018" s="228">
        <f t="shared" si="5896"/>
        <v>0</v>
      </c>
      <c r="AQ2018" s="228">
        <f>AQ2019</f>
        <v>0</v>
      </c>
      <c r="AR2018" s="228">
        <f t="shared" ref="AR2018:AS2019" si="5904">AR2019</f>
        <v>0</v>
      </c>
      <c r="AS2018" s="228">
        <f t="shared" si="5904"/>
        <v>0</v>
      </c>
      <c r="AT2018" s="228">
        <f t="shared" si="5898"/>
        <v>50000</v>
      </c>
      <c r="AU2018" s="228">
        <f t="shared" si="5899"/>
        <v>0</v>
      </c>
      <c r="AV2018" s="228">
        <f t="shared" si="5900"/>
        <v>0</v>
      </c>
    </row>
    <row r="2019" spans="1:48" s="229" customFormat="1" hidden="1">
      <c r="A2019" s="230" t="s">
        <v>28</v>
      </c>
      <c r="B2019" s="231" t="s">
        <v>401</v>
      </c>
      <c r="C2019" s="231" t="s">
        <v>27</v>
      </c>
      <c r="D2019" s="231" t="s">
        <v>20</v>
      </c>
      <c r="E2019" s="231"/>
      <c r="F2019" s="231"/>
      <c r="G2019" s="231"/>
      <c r="H2019" s="231"/>
      <c r="I2019" s="233"/>
      <c r="J2019" s="234"/>
      <c r="K2019" s="234"/>
      <c r="L2019" s="234"/>
      <c r="M2019" s="234"/>
      <c r="N2019" s="234"/>
      <c r="O2019" s="234"/>
      <c r="P2019" s="234"/>
      <c r="Q2019" s="234"/>
      <c r="R2019" s="234"/>
      <c r="S2019" s="234"/>
      <c r="T2019" s="234"/>
      <c r="U2019" s="234"/>
      <c r="V2019" s="234"/>
      <c r="W2019" s="234"/>
      <c r="X2019" s="234"/>
      <c r="Y2019" s="234">
        <f>Y2020</f>
        <v>50000</v>
      </c>
      <c r="Z2019" s="234">
        <f t="shared" si="5901"/>
        <v>0</v>
      </c>
      <c r="AA2019" s="234">
        <f t="shared" si="5901"/>
        <v>0</v>
      </c>
      <c r="AB2019" s="234">
        <f t="shared" si="5886"/>
        <v>50000</v>
      </c>
      <c r="AC2019" s="234">
        <f t="shared" si="5887"/>
        <v>0</v>
      </c>
      <c r="AD2019" s="234">
        <f t="shared" si="5888"/>
        <v>0</v>
      </c>
      <c r="AE2019" s="234">
        <f>AE2020</f>
        <v>0</v>
      </c>
      <c r="AF2019" s="234">
        <f t="shared" si="5902"/>
        <v>0</v>
      </c>
      <c r="AG2019" s="234">
        <f t="shared" si="5902"/>
        <v>0</v>
      </c>
      <c r="AH2019" s="234">
        <f t="shared" si="5890"/>
        <v>50000</v>
      </c>
      <c r="AI2019" s="234">
        <f t="shared" si="5891"/>
        <v>0</v>
      </c>
      <c r="AJ2019" s="234">
        <f t="shared" si="5892"/>
        <v>0</v>
      </c>
      <c r="AK2019" s="234">
        <f>AK2020</f>
        <v>0</v>
      </c>
      <c r="AL2019" s="234">
        <f t="shared" si="5903"/>
        <v>0</v>
      </c>
      <c r="AM2019" s="234">
        <f t="shared" si="5903"/>
        <v>0</v>
      </c>
      <c r="AN2019" s="234">
        <f t="shared" si="5894"/>
        <v>50000</v>
      </c>
      <c r="AO2019" s="234">
        <f t="shared" si="5895"/>
        <v>0</v>
      </c>
      <c r="AP2019" s="234">
        <f t="shared" si="5896"/>
        <v>0</v>
      </c>
      <c r="AQ2019" s="234">
        <f>AQ2020</f>
        <v>0</v>
      </c>
      <c r="AR2019" s="234">
        <f t="shared" si="5904"/>
        <v>0</v>
      </c>
      <c r="AS2019" s="234">
        <f t="shared" si="5904"/>
        <v>0</v>
      </c>
      <c r="AT2019" s="234">
        <f t="shared" si="5898"/>
        <v>50000</v>
      </c>
      <c r="AU2019" s="234">
        <f t="shared" si="5899"/>
        <v>0</v>
      </c>
      <c r="AV2019" s="234">
        <f t="shared" si="5900"/>
        <v>0</v>
      </c>
    </row>
    <row r="2020" spans="1:48" s="229" customFormat="1" ht="38.25" hidden="1">
      <c r="A2020" s="306" t="s">
        <v>309</v>
      </c>
      <c r="B2020" s="243" t="s">
        <v>401</v>
      </c>
      <c r="C2020" s="227" t="s">
        <v>27</v>
      </c>
      <c r="D2020" s="227" t="s">
        <v>20</v>
      </c>
      <c r="E2020" s="227" t="s">
        <v>30</v>
      </c>
      <c r="F2020" s="227" t="s">
        <v>69</v>
      </c>
      <c r="G2020" s="227" t="s">
        <v>147</v>
      </c>
      <c r="H2020" s="227" t="s">
        <v>148</v>
      </c>
      <c r="I2020" s="237"/>
      <c r="J2020" s="244"/>
      <c r="K2020" s="244"/>
      <c r="L2020" s="244"/>
      <c r="M2020" s="244"/>
      <c r="N2020" s="244"/>
      <c r="O2020" s="244"/>
      <c r="P2020" s="244"/>
      <c r="Q2020" s="244"/>
      <c r="R2020" s="244"/>
      <c r="S2020" s="244"/>
      <c r="T2020" s="244"/>
      <c r="U2020" s="244"/>
      <c r="V2020" s="244"/>
      <c r="W2020" s="244"/>
      <c r="X2020" s="244"/>
      <c r="Y2020" s="244">
        <f t="shared" ref="Y2020:AA2022" si="5905">Y2021</f>
        <v>50000</v>
      </c>
      <c r="Z2020" s="244">
        <f t="shared" si="5905"/>
        <v>0</v>
      </c>
      <c r="AA2020" s="244">
        <f t="shared" si="5905"/>
        <v>0</v>
      </c>
      <c r="AB2020" s="244">
        <f t="shared" si="5886"/>
        <v>50000</v>
      </c>
      <c r="AC2020" s="244">
        <f t="shared" si="5887"/>
        <v>0</v>
      </c>
      <c r="AD2020" s="244">
        <f t="shared" si="5888"/>
        <v>0</v>
      </c>
      <c r="AE2020" s="244">
        <f t="shared" ref="AE2020:AG2022" si="5906">AE2021</f>
        <v>0</v>
      </c>
      <c r="AF2020" s="244">
        <f t="shared" si="5906"/>
        <v>0</v>
      </c>
      <c r="AG2020" s="244">
        <f t="shared" si="5906"/>
        <v>0</v>
      </c>
      <c r="AH2020" s="244">
        <f t="shared" si="5890"/>
        <v>50000</v>
      </c>
      <c r="AI2020" s="244">
        <f t="shared" si="5891"/>
        <v>0</v>
      </c>
      <c r="AJ2020" s="244">
        <f t="shared" si="5892"/>
        <v>0</v>
      </c>
      <c r="AK2020" s="244">
        <f t="shared" ref="AK2020:AM2022" si="5907">AK2021</f>
        <v>0</v>
      </c>
      <c r="AL2020" s="244">
        <f t="shared" si="5907"/>
        <v>0</v>
      </c>
      <c r="AM2020" s="244">
        <f t="shared" si="5907"/>
        <v>0</v>
      </c>
      <c r="AN2020" s="244">
        <f t="shared" si="5894"/>
        <v>50000</v>
      </c>
      <c r="AO2020" s="244">
        <f t="shared" si="5895"/>
        <v>0</v>
      </c>
      <c r="AP2020" s="244">
        <f t="shared" si="5896"/>
        <v>0</v>
      </c>
      <c r="AQ2020" s="244">
        <f t="shared" ref="AQ2020:AS2022" si="5908">AQ2021</f>
        <v>0</v>
      </c>
      <c r="AR2020" s="244">
        <f t="shared" si="5908"/>
        <v>0</v>
      </c>
      <c r="AS2020" s="244">
        <f t="shared" si="5908"/>
        <v>0</v>
      </c>
      <c r="AT2020" s="244">
        <f t="shared" si="5898"/>
        <v>50000</v>
      </c>
      <c r="AU2020" s="244">
        <f t="shared" si="5899"/>
        <v>0</v>
      </c>
      <c r="AV2020" s="244">
        <f t="shared" si="5900"/>
        <v>0</v>
      </c>
    </row>
    <row r="2021" spans="1:48" s="229" customFormat="1" ht="25.5" hidden="1">
      <c r="A2021" s="306" t="s">
        <v>307</v>
      </c>
      <c r="B2021" s="243" t="s">
        <v>401</v>
      </c>
      <c r="C2021" s="227" t="s">
        <v>27</v>
      </c>
      <c r="D2021" s="227" t="s">
        <v>20</v>
      </c>
      <c r="E2021" s="227" t="s">
        <v>30</v>
      </c>
      <c r="F2021" s="227" t="s">
        <v>69</v>
      </c>
      <c r="G2021" s="227" t="s">
        <v>147</v>
      </c>
      <c r="H2021" s="227" t="s">
        <v>308</v>
      </c>
      <c r="I2021" s="237"/>
      <c r="J2021" s="238"/>
      <c r="K2021" s="238"/>
      <c r="L2021" s="238"/>
      <c r="M2021" s="238"/>
      <c r="N2021" s="238"/>
      <c r="O2021" s="238"/>
      <c r="P2021" s="238"/>
      <c r="Q2021" s="238"/>
      <c r="R2021" s="238"/>
      <c r="S2021" s="238"/>
      <c r="T2021" s="238"/>
      <c r="U2021" s="238"/>
      <c r="V2021" s="238"/>
      <c r="W2021" s="238"/>
      <c r="X2021" s="238"/>
      <c r="Y2021" s="238">
        <f t="shared" si="5905"/>
        <v>50000</v>
      </c>
      <c r="Z2021" s="238">
        <f t="shared" si="5905"/>
        <v>0</v>
      </c>
      <c r="AA2021" s="238">
        <f t="shared" si="5905"/>
        <v>0</v>
      </c>
      <c r="AB2021" s="238">
        <f t="shared" si="5886"/>
        <v>50000</v>
      </c>
      <c r="AC2021" s="238">
        <f t="shared" si="5887"/>
        <v>0</v>
      </c>
      <c r="AD2021" s="238">
        <f t="shared" si="5888"/>
        <v>0</v>
      </c>
      <c r="AE2021" s="238">
        <f t="shared" si="5906"/>
        <v>0</v>
      </c>
      <c r="AF2021" s="238">
        <f t="shared" si="5906"/>
        <v>0</v>
      </c>
      <c r="AG2021" s="238">
        <f t="shared" si="5906"/>
        <v>0</v>
      </c>
      <c r="AH2021" s="238">
        <f t="shared" si="5890"/>
        <v>50000</v>
      </c>
      <c r="AI2021" s="238">
        <f t="shared" si="5891"/>
        <v>0</v>
      </c>
      <c r="AJ2021" s="238">
        <f t="shared" si="5892"/>
        <v>0</v>
      </c>
      <c r="AK2021" s="238">
        <f t="shared" si="5907"/>
        <v>0</v>
      </c>
      <c r="AL2021" s="238">
        <f t="shared" si="5907"/>
        <v>0</v>
      </c>
      <c r="AM2021" s="238">
        <f t="shared" si="5907"/>
        <v>0</v>
      </c>
      <c r="AN2021" s="238">
        <f t="shared" si="5894"/>
        <v>50000</v>
      </c>
      <c r="AO2021" s="238">
        <f t="shared" si="5895"/>
        <v>0</v>
      </c>
      <c r="AP2021" s="238">
        <f t="shared" si="5896"/>
        <v>0</v>
      </c>
      <c r="AQ2021" s="238">
        <f t="shared" si="5908"/>
        <v>0</v>
      </c>
      <c r="AR2021" s="238">
        <f t="shared" si="5908"/>
        <v>0</v>
      </c>
      <c r="AS2021" s="238">
        <f t="shared" si="5908"/>
        <v>0</v>
      </c>
      <c r="AT2021" s="238">
        <f t="shared" si="5898"/>
        <v>50000</v>
      </c>
      <c r="AU2021" s="238">
        <f t="shared" si="5899"/>
        <v>0</v>
      </c>
      <c r="AV2021" s="238">
        <f t="shared" si="5900"/>
        <v>0</v>
      </c>
    </row>
    <row r="2022" spans="1:48" s="229" customFormat="1" ht="25.5" hidden="1">
      <c r="A2022" s="305" t="s">
        <v>259</v>
      </c>
      <c r="B2022" s="243" t="s">
        <v>401</v>
      </c>
      <c r="C2022" s="227" t="s">
        <v>27</v>
      </c>
      <c r="D2022" s="227" t="s">
        <v>20</v>
      </c>
      <c r="E2022" s="227" t="s">
        <v>30</v>
      </c>
      <c r="F2022" s="227" t="s">
        <v>69</v>
      </c>
      <c r="G2022" s="227" t="s">
        <v>147</v>
      </c>
      <c r="H2022" s="227" t="s">
        <v>308</v>
      </c>
      <c r="I2022" s="237" t="s">
        <v>93</v>
      </c>
      <c r="J2022" s="238"/>
      <c r="K2022" s="238"/>
      <c r="L2022" s="238"/>
      <c r="M2022" s="238"/>
      <c r="N2022" s="238"/>
      <c r="O2022" s="238"/>
      <c r="P2022" s="238"/>
      <c r="Q2022" s="238"/>
      <c r="R2022" s="238"/>
      <c r="S2022" s="238"/>
      <c r="T2022" s="238"/>
      <c r="U2022" s="238"/>
      <c r="V2022" s="238"/>
      <c r="W2022" s="238"/>
      <c r="X2022" s="238"/>
      <c r="Y2022" s="238">
        <f t="shared" si="5905"/>
        <v>50000</v>
      </c>
      <c r="Z2022" s="238">
        <f t="shared" si="5905"/>
        <v>0</v>
      </c>
      <c r="AA2022" s="238">
        <f t="shared" si="5905"/>
        <v>0</v>
      </c>
      <c r="AB2022" s="238">
        <f t="shared" si="5886"/>
        <v>50000</v>
      </c>
      <c r="AC2022" s="238">
        <f t="shared" si="5887"/>
        <v>0</v>
      </c>
      <c r="AD2022" s="238">
        <f t="shared" si="5888"/>
        <v>0</v>
      </c>
      <c r="AE2022" s="238">
        <f t="shared" si="5906"/>
        <v>0</v>
      </c>
      <c r="AF2022" s="238">
        <f t="shared" si="5906"/>
        <v>0</v>
      </c>
      <c r="AG2022" s="238">
        <f t="shared" si="5906"/>
        <v>0</v>
      </c>
      <c r="AH2022" s="238">
        <f t="shared" si="5890"/>
        <v>50000</v>
      </c>
      <c r="AI2022" s="238">
        <f t="shared" si="5891"/>
        <v>0</v>
      </c>
      <c r="AJ2022" s="238">
        <f t="shared" si="5892"/>
        <v>0</v>
      </c>
      <c r="AK2022" s="238">
        <f t="shared" si="5907"/>
        <v>0</v>
      </c>
      <c r="AL2022" s="238">
        <f t="shared" si="5907"/>
        <v>0</v>
      </c>
      <c r="AM2022" s="238">
        <f t="shared" si="5907"/>
        <v>0</v>
      </c>
      <c r="AN2022" s="238">
        <f t="shared" si="5894"/>
        <v>50000</v>
      </c>
      <c r="AO2022" s="238">
        <f t="shared" si="5895"/>
        <v>0</v>
      </c>
      <c r="AP2022" s="238">
        <f t="shared" si="5896"/>
        <v>0</v>
      </c>
      <c r="AQ2022" s="238">
        <f t="shared" si="5908"/>
        <v>0</v>
      </c>
      <c r="AR2022" s="238">
        <f t="shared" si="5908"/>
        <v>0</v>
      </c>
      <c r="AS2022" s="238">
        <f t="shared" si="5908"/>
        <v>0</v>
      </c>
      <c r="AT2022" s="238">
        <f t="shared" si="5898"/>
        <v>50000</v>
      </c>
      <c r="AU2022" s="238">
        <f t="shared" si="5899"/>
        <v>0</v>
      </c>
      <c r="AV2022" s="238">
        <f t="shared" si="5900"/>
        <v>0</v>
      </c>
    </row>
    <row r="2023" spans="1:48" s="229" customFormat="1" ht="25.5" hidden="1">
      <c r="A2023" s="307" t="s">
        <v>97</v>
      </c>
      <c r="B2023" s="243" t="s">
        <v>401</v>
      </c>
      <c r="C2023" s="227" t="s">
        <v>27</v>
      </c>
      <c r="D2023" s="227" t="s">
        <v>20</v>
      </c>
      <c r="E2023" s="227" t="s">
        <v>30</v>
      </c>
      <c r="F2023" s="227" t="s">
        <v>69</v>
      </c>
      <c r="G2023" s="227" t="s">
        <v>147</v>
      </c>
      <c r="H2023" s="227" t="s">
        <v>308</v>
      </c>
      <c r="I2023" s="237" t="s">
        <v>94</v>
      </c>
      <c r="J2023" s="238"/>
      <c r="K2023" s="238"/>
      <c r="L2023" s="244"/>
      <c r="M2023" s="238"/>
      <c r="N2023" s="238"/>
      <c r="O2023" s="244"/>
      <c r="P2023" s="238"/>
      <c r="Q2023" s="238"/>
      <c r="R2023" s="244"/>
      <c r="S2023" s="238"/>
      <c r="T2023" s="238"/>
      <c r="U2023" s="244"/>
      <c r="V2023" s="238"/>
      <c r="W2023" s="238"/>
      <c r="X2023" s="244"/>
      <c r="Y2023" s="238">
        <v>50000</v>
      </c>
      <c r="Z2023" s="238"/>
      <c r="AA2023" s="238"/>
      <c r="AB2023" s="238">
        <f t="shared" si="5886"/>
        <v>50000</v>
      </c>
      <c r="AC2023" s="238">
        <f t="shared" si="5887"/>
        <v>0</v>
      </c>
      <c r="AD2023" s="244">
        <f t="shared" si="5888"/>
        <v>0</v>
      </c>
      <c r="AE2023" s="238"/>
      <c r="AF2023" s="238"/>
      <c r="AG2023" s="238"/>
      <c r="AH2023" s="238">
        <f t="shared" si="5890"/>
        <v>50000</v>
      </c>
      <c r="AI2023" s="238">
        <f t="shared" si="5891"/>
        <v>0</v>
      </c>
      <c r="AJ2023" s="244">
        <f t="shared" si="5892"/>
        <v>0</v>
      </c>
      <c r="AK2023" s="238"/>
      <c r="AL2023" s="238"/>
      <c r="AM2023" s="238"/>
      <c r="AN2023" s="238">
        <f t="shared" si="5894"/>
        <v>50000</v>
      </c>
      <c r="AO2023" s="238">
        <f t="shared" si="5895"/>
        <v>0</v>
      </c>
      <c r="AP2023" s="244">
        <f t="shared" si="5896"/>
        <v>0</v>
      </c>
      <c r="AQ2023" s="238"/>
      <c r="AR2023" s="238"/>
      <c r="AS2023" s="238"/>
      <c r="AT2023" s="238">
        <f t="shared" si="5898"/>
        <v>50000</v>
      </c>
      <c r="AU2023" s="238">
        <f t="shared" si="5899"/>
        <v>0</v>
      </c>
      <c r="AV2023" s="244">
        <f t="shared" si="5900"/>
        <v>0</v>
      </c>
    </row>
    <row r="2024" spans="1:48" s="229" customFormat="1" ht="15.75" hidden="1">
      <c r="A2024" s="311" t="s">
        <v>4</v>
      </c>
      <c r="B2024" s="274" t="s">
        <v>401</v>
      </c>
      <c r="C2024" s="274" t="s">
        <v>19</v>
      </c>
      <c r="D2024" s="227"/>
      <c r="E2024" s="227"/>
      <c r="F2024" s="227"/>
      <c r="G2024" s="227"/>
      <c r="H2024" s="227"/>
      <c r="I2024" s="237"/>
      <c r="J2024" s="228"/>
      <c r="K2024" s="228"/>
      <c r="L2024" s="228"/>
      <c r="M2024" s="228">
        <f t="shared" ref="M2024:O2024" si="5909">M2025</f>
        <v>0</v>
      </c>
      <c r="N2024" s="228">
        <f t="shared" si="5909"/>
        <v>0</v>
      </c>
      <c r="O2024" s="228">
        <f t="shared" si="5909"/>
        <v>0</v>
      </c>
      <c r="P2024" s="228">
        <f t="shared" ref="P2024:P2025" si="5910">J2024+M2024</f>
        <v>0</v>
      </c>
      <c r="Q2024" s="228">
        <f t="shared" ref="Q2024:Q2025" si="5911">K2024+N2024</f>
        <v>0</v>
      </c>
      <c r="R2024" s="228">
        <f t="shared" ref="R2024:R2025" si="5912">L2024+O2024</f>
        <v>0</v>
      </c>
      <c r="S2024" s="228">
        <f t="shared" ref="S2024:U2024" si="5913">S2025</f>
        <v>0</v>
      </c>
      <c r="T2024" s="228">
        <f t="shared" si="5913"/>
        <v>0</v>
      </c>
      <c r="U2024" s="228">
        <f t="shared" si="5913"/>
        <v>0</v>
      </c>
      <c r="V2024" s="228"/>
      <c r="W2024" s="228"/>
      <c r="X2024" s="228"/>
      <c r="Y2024" s="228">
        <f>Y2025</f>
        <v>50000</v>
      </c>
      <c r="Z2024" s="228">
        <f t="shared" ref="Z2024:AA2025" si="5914">Z2025</f>
        <v>0</v>
      </c>
      <c r="AA2024" s="228">
        <f t="shared" si="5914"/>
        <v>0</v>
      </c>
      <c r="AB2024" s="228">
        <f t="shared" si="5886"/>
        <v>50000</v>
      </c>
      <c r="AC2024" s="228">
        <f t="shared" si="5887"/>
        <v>0</v>
      </c>
      <c r="AD2024" s="228">
        <f t="shared" si="5888"/>
        <v>0</v>
      </c>
      <c r="AE2024" s="228">
        <f>AE2025</f>
        <v>0</v>
      </c>
      <c r="AF2024" s="228">
        <f t="shared" ref="AF2024:AG2025" si="5915">AF2025</f>
        <v>0</v>
      </c>
      <c r="AG2024" s="228">
        <f t="shared" si="5915"/>
        <v>0</v>
      </c>
      <c r="AH2024" s="228">
        <f t="shared" si="5890"/>
        <v>50000</v>
      </c>
      <c r="AI2024" s="228">
        <f t="shared" si="5891"/>
        <v>0</v>
      </c>
      <c r="AJ2024" s="228">
        <f t="shared" si="5892"/>
        <v>0</v>
      </c>
      <c r="AK2024" s="228">
        <f>AK2025</f>
        <v>0</v>
      </c>
      <c r="AL2024" s="228">
        <f t="shared" ref="AL2024:AM2025" si="5916">AL2025</f>
        <v>0</v>
      </c>
      <c r="AM2024" s="228">
        <f t="shared" si="5916"/>
        <v>0</v>
      </c>
      <c r="AN2024" s="228">
        <f t="shared" si="5894"/>
        <v>50000</v>
      </c>
      <c r="AO2024" s="228">
        <f t="shared" si="5895"/>
        <v>0</v>
      </c>
      <c r="AP2024" s="228">
        <f t="shared" si="5896"/>
        <v>0</v>
      </c>
      <c r="AQ2024" s="228">
        <f>AQ2025</f>
        <v>0</v>
      </c>
      <c r="AR2024" s="228">
        <f t="shared" ref="AR2024:AS2025" si="5917">AR2025</f>
        <v>0</v>
      </c>
      <c r="AS2024" s="228">
        <f t="shared" si="5917"/>
        <v>0</v>
      </c>
      <c r="AT2024" s="228">
        <f t="shared" si="5898"/>
        <v>50000</v>
      </c>
      <c r="AU2024" s="228">
        <f t="shared" si="5899"/>
        <v>0</v>
      </c>
      <c r="AV2024" s="228">
        <f t="shared" si="5900"/>
        <v>0</v>
      </c>
    </row>
    <row r="2025" spans="1:48" s="229" customFormat="1" hidden="1">
      <c r="A2025" s="230" t="s">
        <v>51</v>
      </c>
      <c r="B2025" s="232" t="s">
        <v>401</v>
      </c>
      <c r="C2025" s="231" t="s">
        <v>19</v>
      </c>
      <c r="D2025" s="231" t="s">
        <v>20</v>
      </c>
      <c r="E2025" s="231"/>
      <c r="F2025" s="231"/>
      <c r="G2025" s="231"/>
      <c r="H2025" s="231"/>
      <c r="I2025" s="242"/>
      <c r="J2025" s="234"/>
      <c r="K2025" s="234"/>
      <c r="L2025" s="234"/>
      <c r="M2025" s="234">
        <f>M2031</f>
        <v>0</v>
      </c>
      <c r="N2025" s="234">
        <f>N2031</f>
        <v>0</v>
      </c>
      <c r="O2025" s="234">
        <f>O2031</f>
        <v>0</v>
      </c>
      <c r="P2025" s="234">
        <f t="shared" si="5910"/>
        <v>0</v>
      </c>
      <c r="Q2025" s="234">
        <f t="shared" si="5911"/>
        <v>0</v>
      </c>
      <c r="R2025" s="234">
        <f t="shared" si="5912"/>
        <v>0</v>
      </c>
      <c r="S2025" s="234">
        <f>S2031</f>
        <v>0</v>
      </c>
      <c r="T2025" s="234">
        <f>T2031</f>
        <v>0</v>
      </c>
      <c r="U2025" s="234">
        <f>U2031</f>
        <v>0</v>
      </c>
      <c r="V2025" s="234"/>
      <c r="W2025" s="234"/>
      <c r="X2025" s="234"/>
      <c r="Y2025" s="234">
        <f>Y2026</f>
        <v>50000</v>
      </c>
      <c r="Z2025" s="234">
        <f t="shared" si="5914"/>
        <v>0</v>
      </c>
      <c r="AA2025" s="234">
        <f t="shared" si="5914"/>
        <v>0</v>
      </c>
      <c r="AB2025" s="234">
        <f t="shared" si="5886"/>
        <v>50000</v>
      </c>
      <c r="AC2025" s="234">
        <f t="shared" si="5887"/>
        <v>0</v>
      </c>
      <c r="AD2025" s="234">
        <f t="shared" si="5888"/>
        <v>0</v>
      </c>
      <c r="AE2025" s="234">
        <f>AE2026</f>
        <v>0</v>
      </c>
      <c r="AF2025" s="234">
        <f t="shared" si="5915"/>
        <v>0</v>
      </c>
      <c r="AG2025" s="234">
        <f t="shared" si="5915"/>
        <v>0</v>
      </c>
      <c r="AH2025" s="234">
        <f t="shared" si="5890"/>
        <v>50000</v>
      </c>
      <c r="AI2025" s="234">
        <f t="shared" si="5891"/>
        <v>0</v>
      </c>
      <c r="AJ2025" s="234">
        <f t="shared" si="5892"/>
        <v>0</v>
      </c>
      <c r="AK2025" s="234">
        <f>AK2026</f>
        <v>0</v>
      </c>
      <c r="AL2025" s="234">
        <f t="shared" si="5916"/>
        <v>0</v>
      </c>
      <c r="AM2025" s="234">
        <f t="shared" si="5916"/>
        <v>0</v>
      </c>
      <c r="AN2025" s="234">
        <f t="shared" si="5894"/>
        <v>50000</v>
      </c>
      <c r="AO2025" s="234">
        <f t="shared" si="5895"/>
        <v>0</v>
      </c>
      <c r="AP2025" s="234">
        <f t="shared" si="5896"/>
        <v>0</v>
      </c>
      <c r="AQ2025" s="234">
        <f>AQ2026</f>
        <v>0</v>
      </c>
      <c r="AR2025" s="234">
        <f t="shared" si="5917"/>
        <v>0</v>
      </c>
      <c r="AS2025" s="234">
        <f t="shared" si="5917"/>
        <v>0</v>
      </c>
      <c r="AT2025" s="234">
        <f t="shared" si="5898"/>
        <v>50000</v>
      </c>
      <c r="AU2025" s="234">
        <f t="shared" si="5899"/>
        <v>0</v>
      </c>
      <c r="AV2025" s="234">
        <f t="shared" si="5900"/>
        <v>0</v>
      </c>
    </row>
    <row r="2026" spans="1:48" s="229" customFormat="1" ht="38.25" hidden="1">
      <c r="A2026" s="306" t="s">
        <v>309</v>
      </c>
      <c r="B2026" s="243" t="s">
        <v>401</v>
      </c>
      <c r="C2026" s="227" t="s">
        <v>19</v>
      </c>
      <c r="D2026" s="227" t="s">
        <v>20</v>
      </c>
      <c r="E2026" s="227" t="s">
        <v>30</v>
      </c>
      <c r="F2026" s="227" t="s">
        <v>69</v>
      </c>
      <c r="G2026" s="227" t="s">
        <v>147</v>
      </c>
      <c r="H2026" s="227" t="s">
        <v>148</v>
      </c>
      <c r="I2026" s="237"/>
      <c r="J2026" s="244"/>
      <c r="K2026" s="244"/>
      <c r="L2026" s="244"/>
      <c r="M2026" s="244"/>
      <c r="N2026" s="244"/>
      <c r="O2026" s="244"/>
      <c r="P2026" s="244"/>
      <c r="Q2026" s="244"/>
      <c r="R2026" s="244"/>
      <c r="S2026" s="244"/>
      <c r="T2026" s="244"/>
      <c r="U2026" s="244"/>
      <c r="V2026" s="244"/>
      <c r="W2026" s="244"/>
      <c r="X2026" s="244"/>
      <c r="Y2026" s="244">
        <f t="shared" ref="Y2026:AA2028" si="5918">Y2027</f>
        <v>50000</v>
      </c>
      <c r="Z2026" s="244">
        <f t="shared" si="5918"/>
        <v>0</v>
      </c>
      <c r="AA2026" s="244">
        <f t="shared" si="5918"/>
        <v>0</v>
      </c>
      <c r="AB2026" s="244">
        <f t="shared" si="5886"/>
        <v>50000</v>
      </c>
      <c r="AC2026" s="244">
        <f t="shared" si="5887"/>
        <v>0</v>
      </c>
      <c r="AD2026" s="244">
        <f t="shared" si="5888"/>
        <v>0</v>
      </c>
      <c r="AE2026" s="244">
        <f t="shared" ref="AE2026:AG2028" si="5919">AE2027</f>
        <v>0</v>
      </c>
      <c r="AF2026" s="244">
        <f t="shared" si="5919"/>
        <v>0</v>
      </c>
      <c r="AG2026" s="244">
        <f t="shared" si="5919"/>
        <v>0</v>
      </c>
      <c r="AH2026" s="244">
        <f t="shared" si="5890"/>
        <v>50000</v>
      </c>
      <c r="AI2026" s="244">
        <f t="shared" si="5891"/>
        <v>0</v>
      </c>
      <c r="AJ2026" s="244">
        <f t="shared" si="5892"/>
        <v>0</v>
      </c>
      <c r="AK2026" s="244">
        <f t="shared" ref="AK2026:AM2028" si="5920">AK2027</f>
        <v>0</v>
      </c>
      <c r="AL2026" s="244">
        <f t="shared" si="5920"/>
        <v>0</v>
      </c>
      <c r="AM2026" s="244">
        <f t="shared" si="5920"/>
        <v>0</v>
      </c>
      <c r="AN2026" s="244">
        <f t="shared" si="5894"/>
        <v>50000</v>
      </c>
      <c r="AO2026" s="244">
        <f t="shared" si="5895"/>
        <v>0</v>
      </c>
      <c r="AP2026" s="244">
        <f t="shared" si="5896"/>
        <v>0</v>
      </c>
      <c r="AQ2026" s="244">
        <f t="shared" ref="AQ2026:AS2028" si="5921">AQ2027</f>
        <v>0</v>
      </c>
      <c r="AR2026" s="244">
        <f t="shared" si="5921"/>
        <v>0</v>
      </c>
      <c r="AS2026" s="244">
        <f t="shared" si="5921"/>
        <v>0</v>
      </c>
      <c r="AT2026" s="244">
        <f t="shared" si="5898"/>
        <v>50000</v>
      </c>
      <c r="AU2026" s="244">
        <f t="shared" si="5899"/>
        <v>0</v>
      </c>
      <c r="AV2026" s="244">
        <f t="shared" si="5900"/>
        <v>0</v>
      </c>
    </row>
    <row r="2027" spans="1:48" s="229" customFormat="1" ht="25.5" hidden="1">
      <c r="A2027" s="306" t="s">
        <v>307</v>
      </c>
      <c r="B2027" s="243" t="s">
        <v>401</v>
      </c>
      <c r="C2027" s="227" t="s">
        <v>19</v>
      </c>
      <c r="D2027" s="227" t="s">
        <v>20</v>
      </c>
      <c r="E2027" s="227" t="s">
        <v>30</v>
      </c>
      <c r="F2027" s="227" t="s">
        <v>69</v>
      </c>
      <c r="G2027" s="227" t="s">
        <v>147</v>
      </c>
      <c r="H2027" s="227" t="s">
        <v>308</v>
      </c>
      <c r="I2027" s="237"/>
      <c r="J2027" s="238"/>
      <c r="K2027" s="238"/>
      <c r="L2027" s="238"/>
      <c r="M2027" s="238"/>
      <c r="N2027" s="238"/>
      <c r="O2027" s="238"/>
      <c r="P2027" s="238"/>
      <c r="Q2027" s="238"/>
      <c r="R2027" s="238"/>
      <c r="S2027" s="238"/>
      <c r="T2027" s="238"/>
      <c r="U2027" s="238"/>
      <c r="V2027" s="238"/>
      <c r="W2027" s="238"/>
      <c r="X2027" s="238"/>
      <c r="Y2027" s="238">
        <f t="shared" si="5918"/>
        <v>50000</v>
      </c>
      <c r="Z2027" s="238">
        <f t="shared" si="5918"/>
        <v>0</v>
      </c>
      <c r="AA2027" s="238">
        <f t="shared" si="5918"/>
        <v>0</v>
      </c>
      <c r="AB2027" s="238">
        <f t="shared" si="5886"/>
        <v>50000</v>
      </c>
      <c r="AC2027" s="238">
        <f t="shared" si="5887"/>
        <v>0</v>
      </c>
      <c r="AD2027" s="238">
        <f t="shared" si="5888"/>
        <v>0</v>
      </c>
      <c r="AE2027" s="238">
        <f t="shared" si="5919"/>
        <v>0</v>
      </c>
      <c r="AF2027" s="238">
        <f t="shared" si="5919"/>
        <v>0</v>
      </c>
      <c r="AG2027" s="238">
        <f t="shared" si="5919"/>
        <v>0</v>
      </c>
      <c r="AH2027" s="238">
        <f t="shared" si="5890"/>
        <v>50000</v>
      </c>
      <c r="AI2027" s="238">
        <f t="shared" si="5891"/>
        <v>0</v>
      </c>
      <c r="AJ2027" s="238">
        <f t="shared" si="5892"/>
        <v>0</v>
      </c>
      <c r="AK2027" s="238">
        <f t="shared" si="5920"/>
        <v>0</v>
      </c>
      <c r="AL2027" s="238">
        <f t="shared" si="5920"/>
        <v>0</v>
      </c>
      <c r="AM2027" s="238">
        <f t="shared" si="5920"/>
        <v>0</v>
      </c>
      <c r="AN2027" s="238">
        <f t="shared" si="5894"/>
        <v>50000</v>
      </c>
      <c r="AO2027" s="238">
        <f t="shared" si="5895"/>
        <v>0</v>
      </c>
      <c r="AP2027" s="238">
        <f t="shared" si="5896"/>
        <v>0</v>
      </c>
      <c r="AQ2027" s="238">
        <f t="shared" si="5921"/>
        <v>0</v>
      </c>
      <c r="AR2027" s="238">
        <f t="shared" si="5921"/>
        <v>0</v>
      </c>
      <c r="AS2027" s="238">
        <f t="shared" si="5921"/>
        <v>0</v>
      </c>
      <c r="AT2027" s="238">
        <f t="shared" si="5898"/>
        <v>50000</v>
      </c>
      <c r="AU2027" s="238">
        <f t="shared" si="5899"/>
        <v>0</v>
      </c>
      <c r="AV2027" s="238">
        <f t="shared" si="5900"/>
        <v>0</v>
      </c>
    </row>
    <row r="2028" spans="1:48" s="229" customFormat="1" ht="25.5" hidden="1">
      <c r="A2028" s="305" t="s">
        <v>259</v>
      </c>
      <c r="B2028" s="243" t="s">
        <v>401</v>
      </c>
      <c r="C2028" s="227" t="s">
        <v>19</v>
      </c>
      <c r="D2028" s="227" t="s">
        <v>20</v>
      </c>
      <c r="E2028" s="227" t="s">
        <v>30</v>
      </c>
      <c r="F2028" s="227" t="s">
        <v>69</v>
      </c>
      <c r="G2028" s="227" t="s">
        <v>147</v>
      </c>
      <c r="H2028" s="227" t="s">
        <v>308</v>
      </c>
      <c r="I2028" s="237" t="s">
        <v>93</v>
      </c>
      <c r="J2028" s="238"/>
      <c r="K2028" s="238"/>
      <c r="L2028" s="238"/>
      <c r="M2028" s="238"/>
      <c r="N2028" s="238"/>
      <c r="O2028" s="238"/>
      <c r="P2028" s="238"/>
      <c r="Q2028" s="238"/>
      <c r="R2028" s="238"/>
      <c r="S2028" s="238"/>
      <c r="T2028" s="238"/>
      <c r="U2028" s="238"/>
      <c r="V2028" s="238"/>
      <c r="W2028" s="238"/>
      <c r="X2028" s="238"/>
      <c r="Y2028" s="238">
        <f t="shared" si="5918"/>
        <v>50000</v>
      </c>
      <c r="Z2028" s="238">
        <f t="shared" si="5918"/>
        <v>0</v>
      </c>
      <c r="AA2028" s="238">
        <f t="shared" si="5918"/>
        <v>0</v>
      </c>
      <c r="AB2028" s="238">
        <f t="shared" si="5886"/>
        <v>50000</v>
      </c>
      <c r="AC2028" s="238">
        <f t="shared" si="5887"/>
        <v>0</v>
      </c>
      <c r="AD2028" s="238">
        <f t="shared" si="5888"/>
        <v>0</v>
      </c>
      <c r="AE2028" s="238">
        <f t="shared" si="5919"/>
        <v>0</v>
      </c>
      <c r="AF2028" s="238">
        <f t="shared" si="5919"/>
        <v>0</v>
      </c>
      <c r="AG2028" s="238">
        <f t="shared" si="5919"/>
        <v>0</v>
      </c>
      <c r="AH2028" s="238">
        <f t="shared" si="5890"/>
        <v>50000</v>
      </c>
      <c r="AI2028" s="238">
        <f t="shared" si="5891"/>
        <v>0</v>
      </c>
      <c r="AJ2028" s="238">
        <f t="shared" si="5892"/>
        <v>0</v>
      </c>
      <c r="AK2028" s="238">
        <f t="shared" si="5920"/>
        <v>0</v>
      </c>
      <c r="AL2028" s="238">
        <f t="shared" si="5920"/>
        <v>0</v>
      </c>
      <c r="AM2028" s="238">
        <f t="shared" si="5920"/>
        <v>0</v>
      </c>
      <c r="AN2028" s="238">
        <f t="shared" si="5894"/>
        <v>50000</v>
      </c>
      <c r="AO2028" s="238">
        <f t="shared" si="5895"/>
        <v>0</v>
      </c>
      <c r="AP2028" s="238">
        <f t="shared" si="5896"/>
        <v>0</v>
      </c>
      <c r="AQ2028" s="238">
        <f t="shared" si="5921"/>
        <v>0</v>
      </c>
      <c r="AR2028" s="238">
        <f t="shared" si="5921"/>
        <v>0</v>
      </c>
      <c r="AS2028" s="238">
        <f t="shared" si="5921"/>
        <v>0</v>
      </c>
      <c r="AT2028" s="238">
        <f t="shared" si="5898"/>
        <v>50000</v>
      </c>
      <c r="AU2028" s="238">
        <f t="shared" si="5899"/>
        <v>0</v>
      </c>
      <c r="AV2028" s="238">
        <f t="shared" si="5900"/>
        <v>0</v>
      </c>
    </row>
    <row r="2029" spans="1:48" s="229" customFormat="1" ht="25.5" hidden="1">
      <c r="A2029" s="307" t="s">
        <v>97</v>
      </c>
      <c r="B2029" s="243" t="s">
        <v>401</v>
      </c>
      <c r="C2029" s="227" t="s">
        <v>19</v>
      </c>
      <c r="D2029" s="227" t="s">
        <v>20</v>
      </c>
      <c r="E2029" s="227" t="s">
        <v>30</v>
      </c>
      <c r="F2029" s="227" t="s">
        <v>69</v>
      </c>
      <c r="G2029" s="227" t="s">
        <v>147</v>
      </c>
      <c r="H2029" s="227" t="s">
        <v>308</v>
      </c>
      <c r="I2029" s="237" t="s">
        <v>94</v>
      </c>
      <c r="J2029" s="238"/>
      <c r="K2029" s="238"/>
      <c r="L2029" s="244"/>
      <c r="M2029" s="238"/>
      <c r="N2029" s="238"/>
      <c r="O2029" s="244"/>
      <c r="P2029" s="238"/>
      <c r="Q2029" s="238"/>
      <c r="R2029" s="244"/>
      <c r="S2029" s="238"/>
      <c r="T2029" s="238"/>
      <c r="U2029" s="244"/>
      <c r="V2029" s="238"/>
      <c r="W2029" s="238"/>
      <c r="X2029" s="244"/>
      <c r="Y2029" s="238">
        <v>50000</v>
      </c>
      <c r="Z2029" s="238"/>
      <c r="AA2029" s="238"/>
      <c r="AB2029" s="238">
        <f t="shared" si="5886"/>
        <v>50000</v>
      </c>
      <c r="AC2029" s="238">
        <f t="shared" si="5887"/>
        <v>0</v>
      </c>
      <c r="AD2029" s="244">
        <f t="shared" si="5888"/>
        <v>0</v>
      </c>
      <c r="AE2029" s="238"/>
      <c r="AF2029" s="238"/>
      <c r="AG2029" s="238"/>
      <c r="AH2029" s="238">
        <f t="shared" si="5890"/>
        <v>50000</v>
      </c>
      <c r="AI2029" s="238">
        <f t="shared" si="5891"/>
        <v>0</v>
      </c>
      <c r="AJ2029" s="244">
        <f t="shared" si="5892"/>
        <v>0</v>
      </c>
      <c r="AK2029" s="238"/>
      <c r="AL2029" s="238"/>
      <c r="AM2029" s="238"/>
      <c r="AN2029" s="238">
        <f t="shared" si="5894"/>
        <v>50000</v>
      </c>
      <c r="AO2029" s="238">
        <f t="shared" si="5895"/>
        <v>0</v>
      </c>
      <c r="AP2029" s="244">
        <f t="shared" si="5896"/>
        <v>0</v>
      </c>
      <c r="AQ2029" s="238"/>
      <c r="AR2029" s="238"/>
      <c r="AS2029" s="238"/>
      <c r="AT2029" s="238">
        <f t="shared" si="5898"/>
        <v>50000</v>
      </c>
      <c r="AU2029" s="238">
        <f t="shared" si="5899"/>
        <v>0</v>
      </c>
      <c r="AV2029" s="244">
        <f t="shared" si="5900"/>
        <v>0</v>
      </c>
    </row>
    <row r="2030" spans="1:48" s="222" customFormat="1" ht="15.75" hidden="1">
      <c r="A2030" s="221" t="s">
        <v>463</v>
      </c>
      <c r="P2030" s="223">
        <f t="shared" ref="P2030:X2030" si="5922">P2031+P2049+P2057+P2066+P2077</f>
        <v>8073841.7199999997</v>
      </c>
      <c r="Q2030" s="223">
        <f t="shared" si="5922"/>
        <v>5354955.6499999994</v>
      </c>
      <c r="R2030" s="223">
        <f t="shared" si="5922"/>
        <v>5305923.6500000004</v>
      </c>
      <c r="S2030" s="223">
        <f t="shared" si="5922"/>
        <v>200000</v>
      </c>
      <c r="T2030" s="223">
        <f t="shared" si="5922"/>
        <v>0</v>
      </c>
      <c r="U2030" s="223">
        <f t="shared" si="5922"/>
        <v>0</v>
      </c>
      <c r="V2030" s="223">
        <f t="shared" si="5922"/>
        <v>8273841.7199999997</v>
      </c>
      <c r="W2030" s="223">
        <f t="shared" si="5922"/>
        <v>5354955.6499999994</v>
      </c>
      <c r="X2030" s="223">
        <f t="shared" si="5922"/>
        <v>5305923.6500000004</v>
      </c>
      <c r="Y2030" s="223">
        <f t="shared" ref="Y2030:AV2030" si="5923">Y2031+Y2049+Y2057+Y2066+Y2077+Y2101</f>
        <v>233700</v>
      </c>
      <c r="Z2030" s="223">
        <f t="shared" si="5923"/>
        <v>0</v>
      </c>
      <c r="AA2030" s="223">
        <f t="shared" si="5923"/>
        <v>0</v>
      </c>
      <c r="AB2030" s="223">
        <f t="shared" si="5923"/>
        <v>8507541.7199999988</v>
      </c>
      <c r="AC2030" s="223">
        <f t="shared" si="5923"/>
        <v>5354955.6499999994</v>
      </c>
      <c r="AD2030" s="223">
        <f t="shared" si="5923"/>
        <v>5305923.6500000004</v>
      </c>
      <c r="AE2030" s="223">
        <f t="shared" si="5923"/>
        <v>0</v>
      </c>
      <c r="AF2030" s="223">
        <f t="shared" si="5923"/>
        <v>0</v>
      </c>
      <c r="AG2030" s="223">
        <f t="shared" si="5923"/>
        <v>0</v>
      </c>
      <c r="AH2030" s="223">
        <f t="shared" si="5923"/>
        <v>8507541.7199999988</v>
      </c>
      <c r="AI2030" s="223">
        <f t="shared" si="5923"/>
        <v>5354955.6499999994</v>
      </c>
      <c r="AJ2030" s="223">
        <f t="shared" si="5923"/>
        <v>5305923.6500000004</v>
      </c>
      <c r="AK2030" s="223">
        <f t="shared" si="5923"/>
        <v>200000</v>
      </c>
      <c r="AL2030" s="223">
        <f t="shared" si="5923"/>
        <v>0</v>
      </c>
      <c r="AM2030" s="223">
        <f t="shared" si="5923"/>
        <v>0</v>
      </c>
      <c r="AN2030" s="223">
        <f t="shared" si="5923"/>
        <v>8707541.7199999988</v>
      </c>
      <c r="AO2030" s="223">
        <f t="shared" si="5923"/>
        <v>5354955.6499999994</v>
      </c>
      <c r="AP2030" s="223">
        <f t="shared" si="5923"/>
        <v>5305923.6500000004</v>
      </c>
      <c r="AQ2030" s="223">
        <f t="shared" si="5923"/>
        <v>2000</v>
      </c>
      <c r="AR2030" s="223">
        <f t="shared" si="5923"/>
        <v>0</v>
      </c>
      <c r="AS2030" s="223">
        <f t="shared" si="5923"/>
        <v>0</v>
      </c>
      <c r="AT2030" s="223">
        <f t="shared" si="5923"/>
        <v>8709541.7199999988</v>
      </c>
      <c r="AU2030" s="223">
        <f t="shared" si="5923"/>
        <v>5354955.6499999994</v>
      </c>
      <c r="AV2030" s="223">
        <f t="shared" si="5923"/>
        <v>5305923.6500000004</v>
      </c>
    </row>
    <row r="2031" spans="1:48" s="229" customFormat="1" ht="15.75" hidden="1">
      <c r="A2031" s="225" t="s">
        <v>32</v>
      </c>
      <c r="B2031" s="226" t="s">
        <v>401</v>
      </c>
      <c r="C2031" s="226" t="s">
        <v>20</v>
      </c>
      <c r="D2031" s="227"/>
      <c r="E2031" s="227"/>
      <c r="F2031" s="227"/>
      <c r="G2031" s="227"/>
      <c r="H2031" s="227"/>
      <c r="I2031" s="227"/>
      <c r="J2031" s="228"/>
      <c r="K2031" s="228"/>
      <c r="L2031" s="228"/>
      <c r="M2031" s="228"/>
      <c r="N2031" s="228"/>
      <c r="O2031" s="228"/>
      <c r="P2031" s="228">
        <f>P2032</f>
        <v>5096683</v>
      </c>
      <c r="Q2031" s="228">
        <f t="shared" ref="Q2031:U2033" si="5924">Q2032</f>
        <v>5172483.13</v>
      </c>
      <c r="R2031" s="228">
        <f t="shared" si="5924"/>
        <v>5182860.1500000004</v>
      </c>
      <c r="S2031" s="228">
        <f t="shared" si="5924"/>
        <v>0</v>
      </c>
      <c r="T2031" s="228">
        <f t="shared" si="5924"/>
        <v>0</v>
      </c>
      <c r="U2031" s="228">
        <f t="shared" si="5924"/>
        <v>0</v>
      </c>
      <c r="V2031" s="228">
        <f t="shared" ref="V2031:X2054" si="5925">P2031+S2031</f>
        <v>5096683</v>
      </c>
      <c r="W2031" s="228">
        <f t="shared" si="5925"/>
        <v>5172483.13</v>
      </c>
      <c r="X2031" s="228">
        <f t="shared" si="5925"/>
        <v>5182860.1500000004</v>
      </c>
      <c r="Y2031" s="228">
        <f>Y2032</f>
        <v>2700</v>
      </c>
      <c r="Z2031" s="228">
        <f t="shared" ref="Z2031:AA2031" si="5926">Z2032</f>
        <v>0</v>
      </c>
      <c r="AA2031" s="228">
        <f t="shared" si="5926"/>
        <v>0</v>
      </c>
      <c r="AB2031" s="228">
        <f t="shared" ref="AB2031:AB2100" si="5927">V2031+Y2031</f>
        <v>5099383</v>
      </c>
      <c r="AC2031" s="228">
        <f t="shared" ref="AC2031:AC2100" si="5928">W2031+Z2031</f>
        <v>5172483.13</v>
      </c>
      <c r="AD2031" s="228">
        <f t="shared" ref="AD2031:AD2100" si="5929">X2031+AA2031</f>
        <v>5182860.1500000004</v>
      </c>
      <c r="AE2031" s="228">
        <f>AE2032</f>
        <v>0</v>
      </c>
      <c r="AF2031" s="228">
        <f t="shared" ref="AF2031:AG2031" si="5930">AF2032</f>
        <v>0</v>
      </c>
      <c r="AG2031" s="228">
        <f t="shared" si="5930"/>
        <v>0</v>
      </c>
      <c r="AH2031" s="228">
        <f t="shared" ref="AH2031:AH2100" si="5931">AB2031+AE2031</f>
        <v>5099383</v>
      </c>
      <c r="AI2031" s="228">
        <f t="shared" ref="AI2031:AI2100" si="5932">AC2031+AF2031</f>
        <v>5172483.13</v>
      </c>
      <c r="AJ2031" s="228">
        <f t="shared" ref="AJ2031:AJ2100" si="5933">AD2031+AG2031</f>
        <v>5182860.1500000004</v>
      </c>
      <c r="AK2031" s="228">
        <f>AK2032</f>
        <v>170000</v>
      </c>
      <c r="AL2031" s="228">
        <f t="shared" ref="AL2031:AM2031" si="5934">AL2032</f>
        <v>0</v>
      </c>
      <c r="AM2031" s="228">
        <f t="shared" si="5934"/>
        <v>0</v>
      </c>
      <c r="AN2031" s="228">
        <f t="shared" ref="AN2031:AN2100" si="5935">AH2031+AK2031</f>
        <v>5269383</v>
      </c>
      <c r="AO2031" s="228">
        <f t="shared" ref="AO2031:AO2100" si="5936">AI2031+AL2031</f>
        <v>5172483.13</v>
      </c>
      <c r="AP2031" s="228">
        <f t="shared" ref="AP2031:AP2100" si="5937">AJ2031+AM2031</f>
        <v>5182860.1500000004</v>
      </c>
      <c r="AQ2031" s="228">
        <f>AQ2032+AQ2044</f>
        <v>2000</v>
      </c>
      <c r="AR2031" s="228">
        <f t="shared" ref="AR2031:AS2031" si="5938">AR2032+AR2044</f>
        <v>0</v>
      </c>
      <c r="AS2031" s="228">
        <f t="shared" si="5938"/>
        <v>0</v>
      </c>
      <c r="AT2031" s="228">
        <f t="shared" ref="AT2031:AT2100" si="5939">AN2031+AQ2031</f>
        <v>5271383</v>
      </c>
      <c r="AU2031" s="228">
        <f t="shared" ref="AU2031:AU2100" si="5940">AO2031+AR2031</f>
        <v>5172483.13</v>
      </c>
      <c r="AV2031" s="228">
        <f t="shared" ref="AV2031:AV2100" si="5941">AP2031+AS2031</f>
        <v>5182860.1500000004</v>
      </c>
    </row>
    <row r="2032" spans="1:48" s="229" customFormat="1" ht="38.25" hidden="1">
      <c r="A2032" s="230" t="s">
        <v>0</v>
      </c>
      <c r="B2032" s="231" t="s">
        <v>401</v>
      </c>
      <c r="C2032" s="231" t="s">
        <v>20</v>
      </c>
      <c r="D2032" s="231" t="s">
        <v>16</v>
      </c>
      <c r="E2032" s="231"/>
      <c r="F2032" s="231"/>
      <c r="G2032" s="231"/>
      <c r="H2032" s="227"/>
      <c r="I2032" s="237"/>
      <c r="J2032" s="234"/>
      <c r="K2032" s="234"/>
      <c r="L2032" s="234"/>
      <c r="M2032" s="234"/>
      <c r="N2032" s="234"/>
      <c r="O2032" s="234"/>
      <c r="P2032" s="234">
        <f>P2033</f>
        <v>5096683</v>
      </c>
      <c r="Q2032" s="234">
        <f t="shared" si="5924"/>
        <v>5172483.13</v>
      </c>
      <c r="R2032" s="234">
        <f t="shared" si="5924"/>
        <v>5182860.1500000004</v>
      </c>
      <c r="S2032" s="234">
        <f t="shared" si="5924"/>
        <v>0</v>
      </c>
      <c r="T2032" s="234">
        <f t="shared" si="5924"/>
        <v>0</v>
      </c>
      <c r="U2032" s="234">
        <f t="shared" si="5924"/>
        <v>0</v>
      </c>
      <c r="V2032" s="234">
        <f t="shared" si="5925"/>
        <v>5096683</v>
      </c>
      <c r="W2032" s="234">
        <f t="shared" si="5925"/>
        <v>5172483.13</v>
      </c>
      <c r="X2032" s="234">
        <f t="shared" si="5925"/>
        <v>5182860.1500000004</v>
      </c>
      <c r="Y2032" s="234">
        <f t="shared" ref="Y2032:AA2032" si="5942">Y2033</f>
        <v>2700</v>
      </c>
      <c r="Z2032" s="234">
        <f t="shared" si="5942"/>
        <v>0</v>
      </c>
      <c r="AA2032" s="234">
        <f t="shared" si="5942"/>
        <v>0</v>
      </c>
      <c r="AB2032" s="234">
        <f t="shared" si="5927"/>
        <v>5099383</v>
      </c>
      <c r="AC2032" s="234">
        <f t="shared" si="5928"/>
        <v>5172483.13</v>
      </c>
      <c r="AD2032" s="234">
        <f t="shared" si="5929"/>
        <v>5182860.1500000004</v>
      </c>
      <c r="AE2032" s="234">
        <f t="shared" ref="AE2032:AG2032" si="5943">AE2033</f>
        <v>0</v>
      </c>
      <c r="AF2032" s="234">
        <f t="shared" si="5943"/>
        <v>0</v>
      </c>
      <c r="AG2032" s="234">
        <f t="shared" si="5943"/>
        <v>0</v>
      </c>
      <c r="AH2032" s="234">
        <f t="shared" si="5931"/>
        <v>5099383</v>
      </c>
      <c r="AI2032" s="234">
        <f t="shared" si="5932"/>
        <v>5172483.13</v>
      </c>
      <c r="AJ2032" s="234">
        <f t="shared" si="5933"/>
        <v>5182860.1500000004</v>
      </c>
      <c r="AK2032" s="234">
        <f t="shared" ref="AK2032:AM2032" si="5944">AK2033</f>
        <v>170000</v>
      </c>
      <c r="AL2032" s="234">
        <f t="shared" si="5944"/>
        <v>0</v>
      </c>
      <c r="AM2032" s="234">
        <f t="shared" si="5944"/>
        <v>0</v>
      </c>
      <c r="AN2032" s="234">
        <f t="shared" si="5935"/>
        <v>5269383</v>
      </c>
      <c r="AO2032" s="234">
        <f t="shared" si="5936"/>
        <v>5172483.13</v>
      </c>
      <c r="AP2032" s="234">
        <f t="shared" si="5937"/>
        <v>5182860.1500000004</v>
      </c>
      <c r="AQ2032" s="234">
        <f t="shared" ref="AQ2032:AS2032" si="5945">AQ2033</f>
        <v>0</v>
      </c>
      <c r="AR2032" s="234">
        <f t="shared" si="5945"/>
        <v>0</v>
      </c>
      <c r="AS2032" s="234">
        <f t="shared" si="5945"/>
        <v>0</v>
      </c>
      <c r="AT2032" s="234">
        <f t="shared" si="5939"/>
        <v>5269383</v>
      </c>
      <c r="AU2032" s="234">
        <f t="shared" si="5940"/>
        <v>5172483.13</v>
      </c>
      <c r="AV2032" s="234">
        <f t="shared" si="5941"/>
        <v>5182860.1500000004</v>
      </c>
    </row>
    <row r="2033" spans="1:48" s="229" customFormat="1" hidden="1">
      <c r="A2033" s="235" t="s">
        <v>82</v>
      </c>
      <c r="B2033" s="227" t="s">
        <v>401</v>
      </c>
      <c r="C2033" s="227" t="s">
        <v>20</v>
      </c>
      <c r="D2033" s="227" t="s">
        <v>16</v>
      </c>
      <c r="E2033" s="227" t="s">
        <v>81</v>
      </c>
      <c r="F2033" s="227" t="s">
        <v>69</v>
      </c>
      <c r="G2033" s="227" t="s">
        <v>147</v>
      </c>
      <c r="H2033" s="227" t="s">
        <v>148</v>
      </c>
      <c r="I2033" s="237"/>
      <c r="J2033" s="238"/>
      <c r="K2033" s="238"/>
      <c r="L2033" s="238"/>
      <c r="M2033" s="238"/>
      <c r="N2033" s="238"/>
      <c r="O2033" s="238"/>
      <c r="P2033" s="238">
        <f>P2034</f>
        <v>5096683</v>
      </c>
      <c r="Q2033" s="238">
        <f t="shared" si="5924"/>
        <v>5172483.13</v>
      </c>
      <c r="R2033" s="238">
        <f t="shared" si="5924"/>
        <v>5182860.1500000004</v>
      </c>
      <c r="S2033" s="238">
        <f t="shared" si="5924"/>
        <v>0</v>
      </c>
      <c r="T2033" s="238">
        <f t="shared" si="5924"/>
        <v>0</v>
      </c>
      <c r="U2033" s="238">
        <f t="shared" si="5924"/>
        <v>0</v>
      </c>
      <c r="V2033" s="238">
        <f t="shared" si="5925"/>
        <v>5096683</v>
      </c>
      <c r="W2033" s="238">
        <f t="shared" si="5925"/>
        <v>5172483.13</v>
      </c>
      <c r="X2033" s="238">
        <f t="shared" si="5925"/>
        <v>5182860.1500000004</v>
      </c>
      <c r="Y2033" s="238">
        <f>Y2034+Y2041</f>
        <v>2700</v>
      </c>
      <c r="Z2033" s="238">
        <f t="shared" ref="Z2033:AA2033" si="5946">Z2034+Z2041</f>
        <v>0</v>
      </c>
      <c r="AA2033" s="238">
        <f t="shared" si="5946"/>
        <v>0</v>
      </c>
      <c r="AB2033" s="238">
        <f t="shared" si="5927"/>
        <v>5099383</v>
      </c>
      <c r="AC2033" s="238">
        <f t="shared" si="5928"/>
        <v>5172483.13</v>
      </c>
      <c r="AD2033" s="238">
        <f t="shared" si="5929"/>
        <v>5182860.1500000004</v>
      </c>
      <c r="AE2033" s="238">
        <f>AE2034+AE2041</f>
        <v>0</v>
      </c>
      <c r="AF2033" s="238">
        <f t="shared" ref="AF2033:AG2033" si="5947">AF2034+AF2041</f>
        <v>0</v>
      </c>
      <c r="AG2033" s="238">
        <f t="shared" si="5947"/>
        <v>0</v>
      </c>
      <c r="AH2033" s="238">
        <f t="shared" si="5931"/>
        <v>5099383</v>
      </c>
      <c r="AI2033" s="238">
        <f t="shared" si="5932"/>
        <v>5172483.13</v>
      </c>
      <c r="AJ2033" s="238">
        <f t="shared" si="5933"/>
        <v>5182860.1500000004</v>
      </c>
      <c r="AK2033" s="238">
        <f>AK2034+AK2041</f>
        <v>170000</v>
      </c>
      <c r="AL2033" s="238">
        <f t="shared" ref="AL2033:AM2033" si="5948">AL2034+AL2041</f>
        <v>0</v>
      </c>
      <c r="AM2033" s="238">
        <f t="shared" si="5948"/>
        <v>0</v>
      </c>
      <c r="AN2033" s="238">
        <f t="shared" si="5935"/>
        <v>5269383</v>
      </c>
      <c r="AO2033" s="238">
        <f t="shared" si="5936"/>
        <v>5172483.13</v>
      </c>
      <c r="AP2033" s="238">
        <f t="shared" si="5937"/>
        <v>5182860.1500000004</v>
      </c>
      <c r="AQ2033" s="238">
        <f>AQ2034+AQ2041</f>
        <v>0</v>
      </c>
      <c r="AR2033" s="238">
        <f t="shared" ref="AR2033:AS2033" si="5949">AR2034+AR2041</f>
        <v>0</v>
      </c>
      <c r="AS2033" s="238">
        <f t="shared" si="5949"/>
        <v>0</v>
      </c>
      <c r="AT2033" s="238">
        <f t="shared" si="5939"/>
        <v>5269383</v>
      </c>
      <c r="AU2033" s="238">
        <f t="shared" si="5940"/>
        <v>5172483.13</v>
      </c>
      <c r="AV2033" s="238">
        <f t="shared" si="5941"/>
        <v>5182860.1500000004</v>
      </c>
    </row>
    <row r="2034" spans="1:48" s="229" customFormat="1" ht="25.5" hidden="1">
      <c r="A2034" s="235" t="s">
        <v>86</v>
      </c>
      <c r="B2034" s="227" t="s">
        <v>401</v>
      </c>
      <c r="C2034" s="227" t="s">
        <v>20</v>
      </c>
      <c r="D2034" s="227" t="s">
        <v>16</v>
      </c>
      <c r="E2034" s="227" t="s">
        <v>81</v>
      </c>
      <c r="F2034" s="227" t="s">
        <v>69</v>
      </c>
      <c r="G2034" s="227" t="s">
        <v>147</v>
      </c>
      <c r="H2034" s="227" t="s">
        <v>157</v>
      </c>
      <c r="I2034" s="237"/>
      <c r="J2034" s="238"/>
      <c r="K2034" s="238"/>
      <c r="L2034" s="238"/>
      <c r="M2034" s="238"/>
      <c r="N2034" s="238"/>
      <c r="O2034" s="238"/>
      <c r="P2034" s="238">
        <f>P2035+P2037+P2039</f>
        <v>5096683</v>
      </c>
      <c r="Q2034" s="238">
        <f t="shared" ref="Q2034:U2034" si="5950">Q2035+Q2037+Q2039</f>
        <v>5172483.13</v>
      </c>
      <c r="R2034" s="238">
        <f t="shared" si="5950"/>
        <v>5182860.1500000004</v>
      </c>
      <c r="S2034" s="238">
        <f t="shared" si="5950"/>
        <v>0</v>
      </c>
      <c r="T2034" s="238">
        <f t="shared" si="5950"/>
        <v>0</v>
      </c>
      <c r="U2034" s="238">
        <f t="shared" si="5950"/>
        <v>0</v>
      </c>
      <c r="V2034" s="238">
        <f t="shared" si="5925"/>
        <v>5096683</v>
      </c>
      <c r="W2034" s="238">
        <f t="shared" si="5925"/>
        <v>5172483.13</v>
      </c>
      <c r="X2034" s="238">
        <f t="shared" si="5925"/>
        <v>5182860.1500000004</v>
      </c>
      <c r="Y2034" s="238">
        <f t="shared" ref="Y2034:AA2034" si="5951">Y2035+Y2037+Y2039</f>
        <v>0</v>
      </c>
      <c r="Z2034" s="238">
        <f t="shared" si="5951"/>
        <v>0</v>
      </c>
      <c r="AA2034" s="238">
        <f t="shared" si="5951"/>
        <v>0</v>
      </c>
      <c r="AB2034" s="238">
        <f t="shared" si="5927"/>
        <v>5096683</v>
      </c>
      <c r="AC2034" s="238">
        <f t="shared" si="5928"/>
        <v>5172483.13</v>
      </c>
      <c r="AD2034" s="238">
        <f t="shared" si="5929"/>
        <v>5182860.1500000004</v>
      </c>
      <c r="AE2034" s="238">
        <f t="shared" ref="AE2034:AG2034" si="5952">AE2035+AE2037+AE2039</f>
        <v>0</v>
      </c>
      <c r="AF2034" s="238">
        <f t="shared" si="5952"/>
        <v>0</v>
      </c>
      <c r="AG2034" s="238">
        <f t="shared" si="5952"/>
        <v>0</v>
      </c>
      <c r="AH2034" s="238">
        <f t="shared" si="5931"/>
        <v>5096683</v>
      </c>
      <c r="AI2034" s="238">
        <f t="shared" si="5932"/>
        <v>5172483.13</v>
      </c>
      <c r="AJ2034" s="238">
        <f t="shared" si="5933"/>
        <v>5182860.1500000004</v>
      </c>
      <c r="AK2034" s="238">
        <f t="shared" ref="AK2034:AM2034" si="5953">AK2035+AK2037+AK2039</f>
        <v>170000</v>
      </c>
      <c r="AL2034" s="238">
        <f t="shared" si="5953"/>
        <v>0</v>
      </c>
      <c r="AM2034" s="238">
        <f t="shared" si="5953"/>
        <v>0</v>
      </c>
      <c r="AN2034" s="238">
        <f t="shared" si="5935"/>
        <v>5266683</v>
      </c>
      <c r="AO2034" s="238">
        <f t="shared" si="5936"/>
        <v>5172483.13</v>
      </c>
      <c r="AP2034" s="238">
        <f t="shared" si="5937"/>
        <v>5182860.1500000004</v>
      </c>
      <c r="AQ2034" s="238">
        <f t="shared" ref="AQ2034:AS2034" si="5954">AQ2035+AQ2037+AQ2039</f>
        <v>0</v>
      </c>
      <c r="AR2034" s="238">
        <f t="shared" si="5954"/>
        <v>0</v>
      </c>
      <c r="AS2034" s="238">
        <f t="shared" si="5954"/>
        <v>0</v>
      </c>
      <c r="AT2034" s="238">
        <f t="shared" si="5939"/>
        <v>5266683</v>
      </c>
      <c r="AU2034" s="238">
        <f t="shared" si="5940"/>
        <v>5172483.13</v>
      </c>
      <c r="AV2034" s="238">
        <f t="shared" si="5941"/>
        <v>5182860.1500000004</v>
      </c>
    </row>
    <row r="2035" spans="1:48" s="229" customFormat="1" ht="38.25" hidden="1">
      <c r="A2035" s="239" t="s">
        <v>95</v>
      </c>
      <c r="B2035" s="227" t="s">
        <v>401</v>
      </c>
      <c r="C2035" s="227" t="s">
        <v>20</v>
      </c>
      <c r="D2035" s="227" t="s">
        <v>16</v>
      </c>
      <c r="E2035" s="227" t="s">
        <v>81</v>
      </c>
      <c r="F2035" s="227" t="s">
        <v>69</v>
      </c>
      <c r="G2035" s="227" t="s">
        <v>147</v>
      </c>
      <c r="H2035" s="227" t="s">
        <v>157</v>
      </c>
      <c r="I2035" s="237" t="s">
        <v>91</v>
      </c>
      <c r="J2035" s="238"/>
      <c r="K2035" s="238"/>
      <c r="L2035" s="238"/>
      <c r="M2035" s="238"/>
      <c r="N2035" s="238"/>
      <c r="O2035" s="238"/>
      <c r="P2035" s="238">
        <f>P2036</f>
        <v>4079745</v>
      </c>
      <c r="Q2035" s="238">
        <f t="shared" ref="Q2035:U2035" si="5955">Q2036</f>
        <v>4119572.41</v>
      </c>
      <c r="R2035" s="238">
        <f t="shared" si="5955"/>
        <v>4119797.8</v>
      </c>
      <c r="S2035" s="238">
        <f t="shared" si="5955"/>
        <v>0</v>
      </c>
      <c r="T2035" s="238">
        <f t="shared" si="5955"/>
        <v>0</v>
      </c>
      <c r="U2035" s="238">
        <f t="shared" si="5955"/>
        <v>0</v>
      </c>
      <c r="V2035" s="238">
        <f t="shared" si="5925"/>
        <v>4079745</v>
      </c>
      <c r="W2035" s="238">
        <f t="shared" si="5925"/>
        <v>4119572.41</v>
      </c>
      <c r="X2035" s="238">
        <f t="shared" si="5925"/>
        <v>4119797.8</v>
      </c>
      <c r="Y2035" s="238">
        <f t="shared" ref="Y2035:AA2035" si="5956">Y2036</f>
        <v>0</v>
      </c>
      <c r="Z2035" s="238">
        <f t="shared" si="5956"/>
        <v>0</v>
      </c>
      <c r="AA2035" s="238">
        <f t="shared" si="5956"/>
        <v>0</v>
      </c>
      <c r="AB2035" s="238">
        <f t="shared" si="5927"/>
        <v>4079745</v>
      </c>
      <c r="AC2035" s="238">
        <f t="shared" si="5928"/>
        <v>4119572.41</v>
      </c>
      <c r="AD2035" s="238">
        <f t="shared" si="5929"/>
        <v>4119797.8</v>
      </c>
      <c r="AE2035" s="238">
        <f t="shared" ref="AE2035:AG2035" si="5957">AE2036</f>
        <v>0</v>
      </c>
      <c r="AF2035" s="238">
        <f t="shared" si="5957"/>
        <v>0</v>
      </c>
      <c r="AG2035" s="238">
        <f t="shared" si="5957"/>
        <v>0</v>
      </c>
      <c r="AH2035" s="238">
        <f t="shared" si="5931"/>
        <v>4079745</v>
      </c>
      <c r="AI2035" s="238">
        <f t="shared" si="5932"/>
        <v>4119572.41</v>
      </c>
      <c r="AJ2035" s="238">
        <f t="shared" si="5933"/>
        <v>4119797.8</v>
      </c>
      <c r="AK2035" s="238">
        <f t="shared" ref="AK2035:AM2035" si="5958">AK2036</f>
        <v>0</v>
      </c>
      <c r="AL2035" s="238">
        <f t="shared" si="5958"/>
        <v>0</v>
      </c>
      <c r="AM2035" s="238">
        <f t="shared" si="5958"/>
        <v>0</v>
      </c>
      <c r="AN2035" s="238">
        <f t="shared" si="5935"/>
        <v>4079745</v>
      </c>
      <c r="AO2035" s="238">
        <f t="shared" si="5936"/>
        <v>4119572.41</v>
      </c>
      <c r="AP2035" s="238">
        <f t="shared" si="5937"/>
        <v>4119797.8</v>
      </c>
      <c r="AQ2035" s="238">
        <f t="shared" ref="AQ2035:AS2035" si="5959">AQ2036</f>
        <v>-4000</v>
      </c>
      <c r="AR2035" s="238">
        <f t="shared" si="5959"/>
        <v>0</v>
      </c>
      <c r="AS2035" s="238">
        <f t="shared" si="5959"/>
        <v>0</v>
      </c>
      <c r="AT2035" s="238">
        <f t="shared" si="5939"/>
        <v>4075745</v>
      </c>
      <c r="AU2035" s="238">
        <f t="shared" si="5940"/>
        <v>4119572.41</v>
      </c>
      <c r="AV2035" s="238">
        <f t="shared" si="5941"/>
        <v>4119797.8</v>
      </c>
    </row>
    <row r="2036" spans="1:48" s="229" customFormat="1" hidden="1">
      <c r="A2036" s="239" t="s">
        <v>102</v>
      </c>
      <c r="B2036" s="227" t="s">
        <v>401</v>
      </c>
      <c r="C2036" s="227" t="s">
        <v>20</v>
      </c>
      <c r="D2036" s="227" t="s">
        <v>16</v>
      </c>
      <c r="E2036" s="227" t="s">
        <v>81</v>
      </c>
      <c r="F2036" s="227" t="s">
        <v>69</v>
      </c>
      <c r="G2036" s="227" t="s">
        <v>147</v>
      </c>
      <c r="H2036" s="227" t="s">
        <v>157</v>
      </c>
      <c r="I2036" s="237" t="s">
        <v>101</v>
      </c>
      <c r="J2036" s="238"/>
      <c r="K2036" s="238"/>
      <c r="L2036" s="238"/>
      <c r="M2036" s="238"/>
      <c r="N2036" s="238"/>
      <c r="O2036" s="238"/>
      <c r="P2036" s="238">
        <f>3058917.82+97034+923793.18</f>
        <v>4079745</v>
      </c>
      <c r="Q2036" s="238">
        <f>3089507.23+97034+933031.18</f>
        <v>4119572.41</v>
      </c>
      <c r="R2036" s="238">
        <f>3120402.3+57034+942361.5</f>
        <v>4119797.8</v>
      </c>
      <c r="S2036" s="238"/>
      <c r="T2036" s="238"/>
      <c r="U2036" s="238"/>
      <c r="V2036" s="238">
        <f t="shared" si="5925"/>
        <v>4079745</v>
      </c>
      <c r="W2036" s="238">
        <f t="shared" si="5925"/>
        <v>4119572.41</v>
      </c>
      <c r="X2036" s="238">
        <f t="shared" si="5925"/>
        <v>4119797.8</v>
      </c>
      <c r="Y2036" s="238"/>
      <c r="Z2036" s="238"/>
      <c r="AA2036" s="238"/>
      <c r="AB2036" s="238">
        <f t="shared" si="5927"/>
        <v>4079745</v>
      </c>
      <c r="AC2036" s="238">
        <f t="shared" si="5928"/>
        <v>4119572.41</v>
      </c>
      <c r="AD2036" s="238">
        <f t="shared" si="5929"/>
        <v>4119797.8</v>
      </c>
      <c r="AE2036" s="238"/>
      <c r="AF2036" s="238"/>
      <c r="AG2036" s="238"/>
      <c r="AH2036" s="238">
        <f t="shared" si="5931"/>
        <v>4079745</v>
      </c>
      <c r="AI2036" s="238">
        <f t="shared" si="5932"/>
        <v>4119572.41</v>
      </c>
      <c r="AJ2036" s="238">
        <f t="shared" si="5933"/>
        <v>4119797.8</v>
      </c>
      <c r="AK2036" s="238"/>
      <c r="AL2036" s="238"/>
      <c r="AM2036" s="238"/>
      <c r="AN2036" s="238">
        <f t="shared" si="5935"/>
        <v>4079745</v>
      </c>
      <c r="AO2036" s="238">
        <f t="shared" si="5936"/>
        <v>4119572.41</v>
      </c>
      <c r="AP2036" s="238">
        <f t="shared" si="5937"/>
        <v>4119797.8</v>
      </c>
      <c r="AQ2036" s="238">
        <v>-4000</v>
      </c>
      <c r="AR2036" s="238"/>
      <c r="AS2036" s="238"/>
      <c r="AT2036" s="238">
        <f t="shared" si="5939"/>
        <v>4075745</v>
      </c>
      <c r="AU2036" s="238">
        <f t="shared" si="5940"/>
        <v>4119572.41</v>
      </c>
      <c r="AV2036" s="238">
        <f t="shared" si="5941"/>
        <v>4119797.8</v>
      </c>
    </row>
    <row r="2037" spans="1:48" s="229" customFormat="1" ht="25.5" hidden="1">
      <c r="A2037" s="240" t="s">
        <v>259</v>
      </c>
      <c r="B2037" s="227" t="s">
        <v>401</v>
      </c>
      <c r="C2037" s="227" t="s">
        <v>20</v>
      </c>
      <c r="D2037" s="227" t="s">
        <v>16</v>
      </c>
      <c r="E2037" s="227" t="s">
        <v>81</v>
      </c>
      <c r="F2037" s="227" t="s">
        <v>69</v>
      </c>
      <c r="G2037" s="227" t="s">
        <v>147</v>
      </c>
      <c r="H2037" s="227" t="s">
        <v>157</v>
      </c>
      <c r="I2037" s="237" t="s">
        <v>93</v>
      </c>
      <c r="J2037" s="238"/>
      <c r="K2037" s="238"/>
      <c r="L2037" s="238"/>
      <c r="M2037" s="238"/>
      <c r="N2037" s="238"/>
      <c r="O2037" s="238"/>
      <c r="P2037" s="238">
        <f>P2038</f>
        <v>1011938</v>
      </c>
      <c r="Q2037" s="238">
        <f t="shared" ref="Q2037:U2037" si="5960">Q2038</f>
        <v>1047910.72</v>
      </c>
      <c r="R2037" s="238">
        <f t="shared" si="5960"/>
        <v>1058062.3500000001</v>
      </c>
      <c r="S2037" s="238">
        <f t="shared" si="5960"/>
        <v>0</v>
      </c>
      <c r="T2037" s="238">
        <f t="shared" si="5960"/>
        <v>0</v>
      </c>
      <c r="U2037" s="238">
        <f t="shared" si="5960"/>
        <v>0</v>
      </c>
      <c r="V2037" s="238">
        <f t="shared" si="5925"/>
        <v>1011938</v>
      </c>
      <c r="W2037" s="238">
        <f t="shared" si="5925"/>
        <v>1047910.72</v>
      </c>
      <c r="X2037" s="238">
        <f t="shared" si="5925"/>
        <v>1058062.3500000001</v>
      </c>
      <c r="Y2037" s="238">
        <f t="shared" ref="Y2037:AA2037" si="5961">Y2038</f>
        <v>0</v>
      </c>
      <c r="Z2037" s="238">
        <f t="shared" si="5961"/>
        <v>0</v>
      </c>
      <c r="AA2037" s="238">
        <f t="shared" si="5961"/>
        <v>0</v>
      </c>
      <c r="AB2037" s="238">
        <f t="shared" si="5927"/>
        <v>1011938</v>
      </c>
      <c r="AC2037" s="238">
        <f t="shared" si="5928"/>
        <v>1047910.72</v>
      </c>
      <c r="AD2037" s="238">
        <f t="shared" si="5929"/>
        <v>1058062.3500000001</v>
      </c>
      <c r="AE2037" s="238">
        <f t="shared" ref="AE2037:AG2037" si="5962">AE2038</f>
        <v>0</v>
      </c>
      <c r="AF2037" s="238">
        <f t="shared" si="5962"/>
        <v>0</v>
      </c>
      <c r="AG2037" s="238">
        <f t="shared" si="5962"/>
        <v>0</v>
      </c>
      <c r="AH2037" s="238">
        <f t="shared" si="5931"/>
        <v>1011938</v>
      </c>
      <c r="AI2037" s="238">
        <f t="shared" si="5932"/>
        <v>1047910.72</v>
      </c>
      <c r="AJ2037" s="238">
        <f t="shared" si="5933"/>
        <v>1058062.3500000001</v>
      </c>
      <c r="AK2037" s="238">
        <f t="shared" ref="AK2037:AM2037" si="5963">AK2038</f>
        <v>170000</v>
      </c>
      <c r="AL2037" s="238">
        <f t="shared" si="5963"/>
        <v>0</v>
      </c>
      <c r="AM2037" s="238">
        <f t="shared" si="5963"/>
        <v>0</v>
      </c>
      <c r="AN2037" s="238">
        <f t="shared" si="5935"/>
        <v>1181938</v>
      </c>
      <c r="AO2037" s="238">
        <f t="shared" si="5936"/>
        <v>1047910.72</v>
      </c>
      <c r="AP2037" s="238">
        <f t="shared" si="5937"/>
        <v>1058062.3500000001</v>
      </c>
      <c r="AQ2037" s="238">
        <f t="shared" ref="AQ2037:AS2037" si="5964">AQ2038</f>
        <v>0</v>
      </c>
      <c r="AR2037" s="238">
        <f t="shared" si="5964"/>
        <v>0</v>
      </c>
      <c r="AS2037" s="238">
        <f t="shared" si="5964"/>
        <v>0</v>
      </c>
      <c r="AT2037" s="238">
        <f t="shared" si="5939"/>
        <v>1181938</v>
      </c>
      <c r="AU2037" s="238">
        <f t="shared" si="5940"/>
        <v>1047910.72</v>
      </c>
      <c r="AV2037" s="238">
        <f t="shared" si="5941"/>
        <v>1058062.3500000001</v>
      </c>
    </row>
    <row r="2038" spans="1:48" s="229" customFormat="1" ht="25.5" hidden="1">
      <c r="A2038" s="239" t="s">
        <v>97</v>
      </c>
      <c r="B2038" s="227" t="s">
        <v>401</v>
      </c>
      <c r="C2038" s="227" t="s">
        <v>20</v>
      </c>
      <c r="D2038" s="227" t="s">
        <v>16</v>
      </c>
      <c r="E2038" s="227" t="s">
        <v>81</v>
      </c>
      <c r="F2038" s="227" t="s">
        <v>69</v>
      </c>
      <c r="G2038" s="227" t="s">
        <v>147</v>
      </c>
      <c r="H2038" s="227" t="s">
        <v>157</v>
      </c>
      <c r="I2038" s="237" t="s">
        <v>94</v>
      </c>
      <c r="J2038" s="238"/>
      <c r="K2038" s="238"/>
      <c r="L2038" s="238"/>
      <c r="M2038" s="238"/>
      <c r="N2038" s="238"/>
      <c r="O2038" s="238"/>
      <c r="P2038" s="238">
        <f>128393+883545</f>
        <v>1011938</v>
      </c>
      <c r="Q2038" s="238">
        <f>112620+935290.72</f>
        <v>1047910.72</v>
      </c>
      <c r="R2038" s="238">
        <f>85360+972702.35</f>
        <v>1058062.3500000001</v>
      </c>
      <c r="S2038" s="238"/>
      <c r="T2038" s="238"/>
      <c r="U2038" s="238"/>
      <c r="V2038" s="238">
        <f t="shared" si="5925"/>
        <v>1011938</v>
      </c>
      <c r="W2038" s="238">
        <f t="shared" si="5925"/>
        <v>1047910.72</v>
      </c>
      <c r="X2038" s="238">
        <f t="shared" si="5925"/>
        <v>1058062.3500000001</v>
      </c>
      <c r="Y2038" s="238"/>
      <c r="Z2038" s="238"/>
      <c r="AA2038" s="238"/>
      <c r="AB2038" s="238">
        <f t="shared" si="5927"/>
        <v>1011938</v>
      </c>
      <c r="AC2038" s="238">
        <f t="shared" si="5928"/>
        <v>1047910.72</v>
      </c>
      <c r="AD2038" s="238">
        <f t="shared" si="5929"/>
        <v>1058062.3500000001</v>
      </c>
      <c r="AE2038" s="238"/>
      <c r="AF2038" s="238"/>
      <c r="AG2038" s="238"/>
      <c r="AH2038" s="238">
        <f t="shared" si="5931"/>
        <v>1011938</v>
      </c>
      <c r="AI2038" s="238">
        <f t="shared" si="5932"/>
        <v>1047910.72</v>
      </c>
      <c r="AJ2038" s="238">
        <f t="shared" si="5933"/>
        <v>1058062.3500000001</v>
      </c>
      <c r="AK2038" s="238">
        <v>170000</v>
      </c>
      <c r="AL2038" s="238"/>
      <c r="AM2038" s="238"/>
      <c r="AN2038" s="238">
        <f t="shared" si="5935"/>
        <v>1181938</v>
      </c>
      <c r="AO2038" s="238">
        <f t="shared" si="5936"/>
        <v>1047910.72</v>
      </c>
      <c r="AP2038" s="238">
        <f t="shared" si="5937"/>
        <v>1058062.3500000001</v>
      </c>
      <c r="AQ2038" s="238"/>
      <c r="AR2038" s="238"/>
      <c r="AS2038" s="238"/>
      <c r="AT2038" s="238">
        <f t="shared" si="5939"/>
        <v>1181938</v>
      </c>
      <c r="AU2038" s="238">
        <f t="shared" si="5940"/>
        <v>1047910.72</v>
      </c>
      <c r="AV2038" s="238">
        <f t="shared" si="5941"/>
        <v>1058062.3500000001</v>
      </c>
    </row>
    <row r="2039" spans="1:48" s="229" customFormat="1" hidden="1">
      <c r="A2039" s="239" t="s">
        <v>79</v>
      </c>
      <c r="B2039" s="227" t="s">
        <v>401</v>
      </c>
      <c r="C2039" s="227" t="s">
        <v>20</v>
      </c>
      <c r="D2039" s="227" t="s">
        <v>16</v>
      </c>
      <c r="E2039" s="227" t="s">
        <v>81</v>
      </c>
      <c r="F2039" s="227" t="s">
        <v>69</v>
      </c>
      <c r="G2039" s="227" t="s">
        <v>147</v>
      </c>
      <c r="H2039" s="227" t="s">
        <v>157</v>
      </c>
      <c r="I2039" s="237" t="s">
        <v>76</v>
      </c>
      <c r="J2039" s="238"/>
      <c r="K2039" s="238"/>
      <c r="L2039" s="238"/>
      <c r="M2039" s="238"/>
      <c r="N2039" s="238"/>
      <c r="O2039" s="238"/>
      <c r="P2039" s="238">
        <f>P2040</f>
        <v>5000</v>
      </c>
      <c r="Q2039" s="238">
        <f t="shared" ref="Q2039:U2039" si="5965">Q2040</f>
        <v>5000</v>
      </c>
      <c r="R2039" s="238">
        <f t="shared" si="5965"/>
        <v>5000</v>
      </c>
      <c r="S2039" s="238">
        <f t="shared" si="5965"/>
        <v>0</v>
      </c>
      <c r="T2039" s="238">
        <f t="shared" si="5965"/>
        <v>0</v>
      </c>
      <c r="U2039" s="238">
        <f t="shared" si="5965"/>
        <v>0</v>
      </c>
      <c r="V2039" s="238">
        <f t="shared" si="5925"/>
        <v>5000</v>
      </c>
      <c r="W2039" s="238">
        <f t="shared" si="5925"/>
        <v>5000</v>
      </c>
      <c r="X2039" s="238">
        <f t="shared" si="5925"/>
        <v>5000</v>
      </c>
      <c r="Y2039" s="238">
        <f t="shared" ref="Y2039:AA2039" si="5966">Y2040</f>
        <v>0</v>
      </c>
      <c r="Z2039" s="238">
        <f t="shared" si="5966"/>
        <v>0</v>
      </c>
      <c r="AA2039" s="238">
        <f t="shared" si="5966"/>
        <v>0</v>
      </c>
      <c r="AB2039" s="238">
        <f t="shared" si="5927"/>
        <v>5000</v>
      </c>
      <c r="AC2039" s="238">
        <f t="shared" si="5928"/>
        <v>5000</v>
      </c>
      <c r="AD2039" s="238">
        <f t="shared" si="5929"/>
        <v>5000</v>
      </c>
      <c r="AE2039" s="238">
        <f t="shared" ref="AE2039:AG2039" si="5967">AE2040</f>
        <v>0</v>
      </c>
      <c r="AF2039" s="238">
        <f t="shared" si="5967"/>
        <v>0</v>
      </c>
      <c r="AG2039" s="238">
        <f t="shared" si="5967"/>
        <v>0</v>
      </c>
      <c r="AH2039" s="238">
        <f t="shared" si="5931"/>
        <v>5000</v>
      </c>
      <c r="AI2039" s="238">
        <f t="shared" si="5932"/>
        <v>5000</v>
      </c>
      <c r="AJ2039" s="238">
        <f t="shared" si="5933"/>
        <v>5000</v>
      </c>
      <c r="AK2039" s="238">
        <f t="shared" ref="AK2039:AM2039" si="5968">AK2040</f>
        <v>0</v>
      </c>
      <c r="AL2039" s="238">
        <f t="shared" si="5968"/>
        <v>0</v>
      </c>
      <c r="AM2039" s="238">
        <f t="shared" si="5968"/>
        <v>0</v>
      </c>
      <c r="AN2039" s="238">
        <f t="shared" si="5935"/>
        <v>5000</v>
      </c>
      <c r="AO2039" s="238">
        <f t="shared" si="5936"/>
        <v>5000</v>
      </c>
      <c r="AP2039" s="238">
        <f t="shared" si="5937"/>
        <v>5000</v>
      </c>
      <c r="AQ2039" s="238">
        <f t="shared" ref="AQ2039:AS2039" si="5969">AQ2040</f>
        <v>4000</v>
      </c>
      <c r="AR2039" s="238">
        <f t="shared" si="5969"/>
        <v>0</v>
      </c>
      <c r="AS2039" s="238">
        <f t="shared" si="5969"/>
        <v>0</v>
      </c>
      <c r="AT2039" s="238">
        <f t="shared" si="5939"/>
        <v>9000</v>
      </c>
      <c r="AU2039" s="238">
        <f t="shared" si="5940"/>
        <v>5000</v>
      </c>
      <c r="AV2039" s="238">
        <f t="shared" si="5941"/>
        <v>5000</v>
      </c>
    </row>
    <row r="2040" spans="1:48" s="229" customFormat="1" hidden="1">
      <c r="A2040" s="241" t="s">
        <v>124</v>
      </c>
      <c r="B2040" s="227" t="s">
        <v>401</v>
      </c>
      <c r="C2040" s="227" t="s">
        <v>20</v>
      </c>
      <c r="D2040" s="227" t="s">
        <v>16</v>
      </c>
      <c r="E2040" s="227" t="s">
        <v>81</v>
      </c>
      <c r="F2040" s="227" t="s">
        <v>69</v>
      </c>
      <c r="G2040" s="227" t="s">
        <v>147</v>
      </c>
      <c r="H2040" s="227" t="s">
        <v>157</v>
      </c>
      <c r="I2040" s="237" t="s">
        <v>123</v>
      </c>
      <c r="J2040" s="238"/>
      <c r="K2040" s="238"/>
      <c r="L2040" s="238"/>
      <c r="M2040" s="238"/>
      <c r="N2040" s="238"/>
      <c r="O2040" s="238"/>
      <c r="P2040" s="238">
        <f>3000+2000</f>
        <v>5000</v>
      </c>
      <c r="Q2040" s="238">
        <v>5000</v>
      </c>
      <c r="R2040" s="238">
        <v>5000</v>
      </c>
      <c r="S2040" s="238"/>
      <c r="T2040" s="238"/>
      <c r="U2040" s="238"/>
      <c r="V2040" s="238">
        <f t="shared" si="5925"/>
        <v>5000</v>
      </c>
      <c r="W2040" s="238">
        <f t="shared" si="5925"/>
        <v>5000</v>
      </c>
      <c r="X2040" s="238">
        <f t="shared" si="5925"/>
        <v>5000</v>
      </c>
      <c r="Y2040" s="238"/>
      <c r="Z2040" s="238"/>
      <c r="AA2040" s="238"/>
      <c r="AB2040" s="238">
        <f t="shared" si="5927"/>
        <v>5000</v>
      </c>
      <c r="AC2040" s="238">
        <f t="shared" si="5928"/>
        <v>5000</v>
      </c>
      <c r="AD2040" s="238">
        <f t="shared" si="5929"/>
        <v>5000</v>
      </c>
      <c r="AE2040" s="238"/>
      <c r="AF2040" s="238"/>
      <c r="AG2040" s="238"/>
      <c r="AH2040" s="238">
        <f t="shared" si="5931"/>
        <v>5000</v>
      </c>
      <c r="AI2040" s="238">
        <f t="shared" si="5932"/>
        <v>5000</v>
      </c>
      <c r="AJ2040" s="238">
        <f t="shared" si="5933"/>
        <v>5000</v>
      </c>
      <c r="AK2040" s="238"/>
      <c r="AL2040" s="238"/>
      <c r="AM2040" s="238"/>
      <c r="AN2040" s="238">
        <f t="shared" si="5935"/>
        <v>5000</v>
      </c>
      <c r="AO2040" s="238">
        <f t="shared" si="5936"/>
        <v>5000</v>
      </c>
      <c r="AP2040" s="238">
        <f t="shared" si="5937"/>
        <v>5000</v>
      </c>
      <c r="AQ2040" s="238">
        <v>4000</v>
      </c>
      <c r="AR2040" s="238"/>
      <c r="AS2040" s="238"/>
      <c r="AT2040" s="238">
        <f t="shared" si="5939"/>
        <v>9000</v>
      </c>
      <c r="AU2040" s="238">
        <f t="shared" si="5940"/>
        <v>5000</v>
      </c>
      <c r="AV2040" s="238">
        <f t="shared" si="5941"/>
        <v>5000</v>
      </c>
    </row>
    <row r="2041" spans="1:48" s="229" customFormat="1" hidden="1">
      <c r="A2041" s="239" t="s">
        <v>89</v>
      </c>
      <c r="B2041" s="227" t="s">
        <v>401</v>
      </c>
      <c r="C2041" s="227" t="s">
        <v>20</v>
      </c>
      <c r="D2041" s="227" t="s">
        <v>16</v>
      </c>
      <c r="E2041" s="227" t="s">
        <v>81</v>
      </c>
      <c r="F2041" s="227" t="s">
        <v>69</v>
      </c>
      <c r="G2041" s="227" t="s">
        <v>147</v>
      </c>
      <c r="H2041" s="227" t="s">
        <v>173</v>
      </c>
      <c r="I2041" s="237"/>
      <c r="J2041" s="238"/>
      <c r="K2041" s="238"/>
      <c r="L2041" s="238"/>
      <c r="M2041" s="238"/>
      <c r="N2041" s="238"/>
      <c r="O2041" s="238"/>
      <c r="P2041" s="238">
        <f>P2042</f>
        <v>0</v>
      </c>
      <c r="Q2041" s="238">
        <f t="shared" ref="Q2041:U2042" si="5970">Q2042</f>
        <v>0</v>
      </c>
      <c r="R2041" s="238">
        <f t="shared" si="5970"/>
        <v>0</v>
      </c>
      <c r="S2041" s="238">
        <f t="shared" si="5970"/>
        <v>0</v>
      </c>
      <c r="T2041" s="238">
        <f t="shared" si="5970"/>
        <v>0</v>
      </c>
      <c r="U2041" s="238">
        <f t="shared" si="5970"/>
        <v>0</v>
      </c>
      <c r="V2041" s="238">
        <f t="shared" si="5925"/>
        <v>0</v>
      </c>
      <c r="W2041" s="238">
        <f t="shared" si="5925"/>
        <v>0</v>
      </c>
      <c r="X2041" s="238">
        <f t="shared" si="5925"/>
        <v>0</v>
      </c>
      <c r="Y2041" s="238">
        <f t="shared" ref="Y2041:AA2042" si="5971">Y2042</f>
        <v>2700</v>
      </c>
      <c r="Z2041" s="238">
        <f t="shared" si="5971"/>
        <v>0</v>
      </c>
      <c r="AA2041" s="238">
        <f t="shared" si="5971"/>
        <v>0</v>
      </c>
      <c r="AB2041" s="238">
        <f t="shared" si="5927"/>
        <v>2700</v>
      </c>
      <c r="AC2041" s="238">
        <f t="shared" si="5928"/>
        <v>0</v>
      </c>
      <c r="AD2041" s="238">
        <f t="shared" si="5929"/>
        <v>0</v>
      </c>
      <c r="AE2041" s="238">
        <f t="shared" ref="AE2041:AG2042" si="5972">AE2042</f>
        <v>0</v>
      </c>
      <c r="AF2041" s="238">
        <f t="shared" si="5972"/>
        <v>0</v>
      </c>
      <c r="AG2041" s="238">
        <f t="shared" si="5972"/>
        <v>0</v>
      </c>
      <c r="AH2041" s="238">
        <f t="shared" si="5931"/>
        <v>2700</v>
      </c>
      <c r="AI2041" s="238">
        <f t="shared" si="5932"/>
        <v>0</v>
      </c>
      <c r="AJ2041" s="238">
        <f t="shared" si="5933"/>
        <v>0</v>
      </c>
      <c r="AK2041" s="238">
        <f t="shared" ref="AK2041:AM2042" si="5973">AK2042</f>
        <v>0</v>
      </c>
      <c r="AL2041" s="238">
        <f t="shared" si="5973"/>
        <v>0</v>
      </c>
      <c r="AM2041" s="238">
        <f t="shared" si="5973"/>
        <v>0</v>
      </c>
      <c r="AN2041" s="238">
        <f t="shared" si="5935"/>
        <v>2700</v>
      </c>
      <c r="AO2041" s="238">
        <f t="shared" si="5936"/>
        <v>0</v>
      </c>
      <c r="AP2041" s="238">
        <f t="shared" si="5937"/>
        <v>0</v>
      </c>
      <c r="AQ2041" s="238">
        <f t="shared" ref="AQ2041:AS2042" si="5974">AQ2042</f>
        <v>0</v>
      </c>
      <c r="AR2041" s="238">
        <f t="shared" si="5974"/>
        <v>0</v>
      </c>
      <c r="AS2041" s="238">
        <f t="shared" si="5974"/>
        <v>0</v>
      </c>
      <c r="AT2041" s="238">
        <f t="shared" si="5939"/>
        <v>2700</v>
      </c>
      <c r="AU2041" s="238">
        <f t="shared" si="5940"/>
        <v>0</v>
      </c>
      <c r="AV2041" s="238">
        <f t="shared" si="5941"/>
        <v>0</v>
      </c>
    </row>
    <row r="2042" spans="1:48" s="229" customFormat="1" ht="25.5" hidden="1">
      <c r="A2042" s="240" t="s">
        <v>259</v>
      </c>
      <c r="B2042" s="227" t="s">
        <v>401</v>
      </c>
      <c r="C2042" s="227" t="s">
        <v>20</v>
      </c>
      <c r="D2042" s="227" t="s">
        <v>16</v>
      </c>
      <c r="E2042" s="227" t="s">
        <v>81</v>
      </c>
      <c r="F2042" s="227" t="s">
        <v>69</v>
      </c>
      <c r="G2042" s="227" t="s">
        <v>147</v>
      </c>
      <c r="H2042" s="227" t="s">
        <v>173</v>
      </c>
      <c r="I2042" s="237" t="s">
        <v>93</v>
      </c>
      <c r="J2042" s="238"/>
      <c r="K2042" s="238"/>
      <c r="L2042" s="238"/>
      <c r="M2042" s="238"/>
      <c r="N2042" s="238"/>
      <c r="O2042" s="238"/>
      <c r="P2042" s="238">
        <f>P2043</f>
        <v>0</v>
      </c>
      <c r="Q2042" s="238">
        <f t="shared" si="5970"/>
        <v>0</v>
      </c>
      <c r="R2042" s="238">
        <f t="shared" si="5970"/>
        <v>0</v>
      </c>
      <c r="S2042" s="238">
        <f t="shared" si="5970"/>
        <v>0</v>
      </c>
      <c r="T2042" s="238">
        <f t="shared" si="5970"/>
        <v>0</v>
      </c>
      <c r="U2042" s="238">
        <f t="shared" si="5970"/>
        <v>0</v>
      </c>
      <c r="V2042" s="238">
        <f t="shared" si="5925"/>
        <v>0</v>
      </c>
      <c r="W2042" s="238">
        <f t="shared" si="5925"/>
        <v>0</v>
      </c>
      <c r="X2042" s="238">
        <f t="shared" si="5925"/>
        <v>0</v>
      </c>
      <c r="Y2042" s="238">
        <f t="shared" si="5971"/>
        <v>2700</v>
      </c>
      <c r="Z2042" s="238">
        <f t="shared" si="5971"/>
        <v>0</v>
      </c>
      <c r="AA2042" s="238">
        <f t="shared" si="5971"/>
        <v>0</v>
      </c>
      <c r="AB2042" s="238">
        <f t="shared" si="5927"/>
        <v>2700</v>
      </c>
      <c r="AC2042" s="238">
        <f t="shared" si="5928"/>
        <v>0</v>
      </c>
      <c r="AD2042" s="238">
        <f t="shared" si="5929"/>
        <v>0</v>
      </c>
      <c r="AE2042" s="238">
        <f t="shared" si="5972"/>
        <v>0</v>
      </c>
      <c r="AF2042" s="238">
        <f t="shared" si="5972"/>
        <v>0</v>
      </c>
      <c r="AG2042" s="238">
        <f t="shared" si="5972"/>
        <v>0</v>
      </c>
      <c r="AH2042" s="238">
        <f t="shared" si="5931"/>
        <v>2700</v>
      </c>
      <c r="AI2042" s="238">
        <f t="shared" si="5932"/>
        <v>0</v>
      </c>
      <c r="AJ2042" s="238">
        <f t="shared" si="5933"/>
        <v>0</v>
      </c>
      <c r="AK2042" s="238">
        <f t="shared" si="5973"/>
        <v>0</v>
      </c>
      <c r="AL2042" s="238">
        <f t="shared" si="5973"/>
        <v>0</v>
      </c>
      <c r="AM2042" s="238">
        <f t="shared" si="5973"/>
        <v>0</v>
      </c>
      <c r="AN2042" s="238">
        <f t="shared" si="5935"/>
        <v>2700</v>
      </c>
      <c r="AO2042" s="238">
        <f t="shared" si="5936"/>
        <v>0</v>
      </c>
      <c r="AP2042" s="238">
        <f t="shared" si="5937"/>
        <v>0</v>
      </c>
      <c r="AQ2042" s="238">
        <f t="shared" si="5974"/>
        <v>0</v>
      </c>
      <c r="AR2042" s="238">
        <f t="shared" si="5974"/>
        <v>0</v>
      </c>
      <c r="AS2042" s="238">
        <f t="shared" si="5974"/>
        <v>0</v>
      </c>
      <c r="AT2042" s="238">
        <f t="shared" si="5939"/>
        <v>2700</v>
      </c>
      <c r="AU2042" s="238">
        <f t="shared" si="5940"/>
        <v>0</v>
      </c>
      <c r="AV2042" s="238">
        <f t="shared" si="5941"/>
        <v>0</v>
      </c>
    </row>
    <row r="2043" spans="1:48" s="229" customFormat="1" ht="25.5" hidden="1">
      <c r="A2043" s="239" t="s">
        <v>97</v>
      </c>
      <c r="B2043" s="227" t="s">
        <v>401</v>
      </c>
      <c r="C2043" s="227" t="s">
        <v>20</v>
      </c>
      <c r="D2043" s="227" t="s">
        <v>16</v>
      </c>
      <c r="E2043" s="227" t="s">
        <v>81</v>
      </c>
      <c r="F2043" s="227" t="s">
        <v>69</v>
      </c>
      <c r="G2043" s="227" t="s">
        <v>147</v>
      </c>
      <c r="H2043" s="227" t="s">
        <v>173</v>
      </c>
      <c r="I2043" s="237" t="s">
        <v>94</v>
      </c>
      <c r="J2043" s="238"/>
      <c r="K2043" s="238"/>
      <c r="L2043" s="238"/>
      <c r="M2043" s="238"/>
      <c r="N2043" s="238"/>
      <c r="O2043" s="238"/>
      <c r="P2043" s="238"/>
      <c r="Q2043" s="238"/>
      <c r="R2043" s="238"/>
      <c r="S2043" s="238"/>
      <c r="T2043" s="238"/>
      <c r="U2043" s="238"/>
      <c r="V2043" s="238">
        <f t="shared" si="5925"/>
        <v>0</v>
      </c>
      <c r="W2043" s="238">
        <f t="shared" si="5925"/>
        <v>0</v>
      </c>
      <c r="X2043" s="238">
        <f t="shared" si="5925"/>
        <v>0</v>
      </c>
      <c r="Y2043" s="238">
        <v>2700</v>
      </c>
      <c r="Z2043" s="238"/>
      <c r="AA2043" s="238"/>
      <c r="AB2043" s="238">
        <f t="shared" si="5927"/>
        <v>2700</v>
      </c>
      <c r="AC2043" s="238">
        <f t="shared" si="5928"/>
        <v>0</v>
      </c>
      <c r="AD2043" s="238">
        <f t="shared" si="5929"/>
        <v>0</v>
      </c>
      <c r="AE2043" s="238"/>
      <c r="AF2043" s="238"/>
      <c r="AG2043" s="238"/>
      <c r="AH2043" s="238">
        <f t="shared" si="5931"/>
        <v>2700</v>
      </c>
      <c r="AI2043" s="238">
        <f t="shared" si="5932"/>
        <v>0</v>
      </c>
      <c r="AJ2043" s="238">
        <f t="shared" si="5933"/>
        <v>0</v>
      </c>
      <c r="AK2043" s="238"/>
      <c r="AL2043" s="238"/>
      <c r="AM2043" s="238"/>
      <c r="AN2043" s="238">
        <f t="shared" si="5935"/>
        <v>2700</v>
      </c>
      <c r="AO2043" s="238">
        <f t="shared" si="5936"/>
        <v>0</v>
      </c>
      <c r="AP2043" s="238">
        <f t="shared" si="5937"/>
        <v>0</v>
      </c>
      <c r="AQ2043" s="238"/>
      <c r="AR2043" s="238"/>
      <c r="AS2043" s="238"/>
      <c r="AT2043" s="238">
        <f t="shared" si="5939"/>
        <v>2700</v>
      </c>
      <c r="AU2043" s="238">
        <f t="shared" si="5940"/>
        <v>0</v>
      </c>
      <c r="AV2043" s="238">
        <f t="shared" si="5941"/>
        <v>0</v>
      </c>
    </row>
    <row r="2044" spans="1:48" s="229" customFormat="1" hidden="1">
      <c r="A2044" s="230" t="s">
        <v>1</v>
      </c>
      <c r="B2044" s="231" t="s">
        <v>401</v>
      </c>
      <c r="C2044" s="231" t="s">
        <v>20</v>
      </c>
      <c r="D2044" s="231" t="s">
        <v>49</v>
      </c>
      <c r="E2044" s="231"/>
      <c r="F2044" s="231"/>
      <c r="G2044" s="231"/>
      <c r="H2044" s="227"/>
      <c r="I2044" s="237"/>
      <c r="J2044" s="234"/>
      <c r="K2044" s="234"/>
      <c r="L2044" s="234"/>
      <c r="M2044" s="234"/>
      <c r="N2044" s="234"/>
      <c r="O2044" s="234"/>
      <c r="P2044" s="234"/>
      <c r="Q2044" s="234"/>
      <c r="R2044" s="234"/>
      <c r="S2044" s="234"/>
      <c r="T2044" s="234"/>
      <c r="U2044" s="234"/>
      <c r="V2044" s="234"/>
      <c r="W2044" s="234"/>
      <c r="X2044" s="234"/>
      <c r="Y2044" s="234"/>
      <c r="Z2044" s="234"/>
      <c r="AA2044" s="234"/>
      <c r="AB2044" s="234"/>
      <c r="AC2044" s="234"/>
      <c r="AD2044" s="234"/>
      <c r="AE2044" s="234"/>
      <c r="AF2044" s="234"/>
      <c r="AG2044" s="234"/>
      <c r="AH2044" s="234"/>
      <c r="AI2044" s="234"/>
      <c r="AJ2044" s="234"/>
      <c r="AK2044" s="234"/>
      <c r="AL2044" s="234"/>
      <c r="AM2044" s="234"/>
      <c r="AN2044" s="234"/>
      <c r="AO2044" s="234"/>
      <c r="AP2044" s="234"/>
      <c r="AQ2044" s="234">
        <f>AQ2045</f>
        <v>2000</v>
      </c>
      <c r="AR2044" s="234">
        <f t="shared" ref="AR2044:AS2044" si="5975">AR2045</f>
        <v>0</v>
      </c>
      <c r="AS2044" s="234">
        <f t="shared" si="5975"/>
        <v>0</v>
      </c>
      <c r="AT2044" s="234">
        <f t="shared" si="5939"/>
        <v>2000</v>
      </c>
      <c r="AU2044" s="234">
        <f t="shared" si="5940"/>
        <v>0</v>
      </c>
      <c r="AV2044" s="234">
        <f t="shared" si="5941"/>
        <v>0</v>
      </c>
    </row>
    <row r="2045" spans="1:48" s="229" customFormat="1" hidden="1">
      <c r="A2045" s="235" t="s">
        <v>82</v>
      </c>
      <c r="B2045" s="247" t="s">
        <v>401</v>
      </c>
      <c r="C2045" s="247" t="s">
        <v>20</v>
      </c>
      <c r="D2045" s="247" t="s">
        <v>49</v>
      </c>
      <c r="E2045" s="227" t="s">
        <v>81</v>
      </c>
      <c r="F2045" s="227" t="s">
        <v>69</v>
      </c>
      <c r="G2045" s="227" t="s">
        <v>147</v>
      </c>
      <c r="H2045" s="247" t="s">
        <v>148</v>
      </c>
      <c r="I2045" s="248"/>
      <c r="J2045" s="238"/>
      <c r="K2045" s="238"/>
      <c r="L2045" s="238"/>
      <c r="M2045" s="238"/>
      <c r="N2045" s="238"/>
      <c r="O2045" s="238"/>
      <c r="P2045" s="238"/>
      <c r="Q2045" s="238"/>
      <c r="R2045" s="238"/>
      <c r="S2045" s="238"/>
      <c r="T2045" s="238"/>
      <c r="U2045" s="238"/>
      <c r="V2045" s="238"/>
      <c r="W2045" s="238"/>
      <c r="X2045" s="238"/>
      <c r="Y2045" s="238"/>
      <c r="Z2045" s="238"/>
      <c r="AA2045" s="238"/>
      <c r="AB2045" s="238"/>
      <c r="AC2045" s="238"/>
      <c r="AD2045" s="238"/>
      <c r="AE2045" s="238"/>
      <c r="AF2045" s="238"/>
      <c r="AG2045" s="238"/>
      <c r="AH2045" s="238"/>
      <c r="AI2045" s="238"/>
      <c r="AJ2045" s="238"/>
      <c r="AK2045" s="238"/>
      <c r="AL2045" s="238"/>
      <c r="AM2045" s="238"/>
      <c r="AN2045" s="238"/>
      <c r="AO2045" s="238"/>
      <c r="AP2045" s="238"/>
      <c r="AQ2045" s="238">
        <f>AQ2046+AQ2049</f>
        <v>2000</v>
      </c>
      <c r="AR2045" s="238">
        <f t="shared" ref="AR2045" si="5976">AR2046+AR2049</f>
        <v>0</v>
      </c>
      <c r="AS2045" s="238">
        <f t="shared" ref="AS2045" si="5977">AS2046+AS2049</f>
        <v>0</v>
      </c>
      <c r="AT2045" s="238">
        <f t="shared" si="5939"/>
        <v>2000</v>
      </c>
      <c r="AU2045" s="238">
        <f t="shared" si="5940"/>
        <v>0</v>
      </c>
      <c r="AV2045" s="238">
        <f t="shared" si="5941"/>
        <v>0</v>
      </c>
    </row>
    <row r="2046" spans="1:48" s="229" customFormat="1" hidden="1">
      <c r="A2046" s="340" t="s">
        <v>331</v>
      </c>
      <c r="B2046" s="247" t="s">
        <v>401</v>
      </c>
      <c r="C2046" s="247" t="s">
        <v>20</v>
      </c>
      <c r="D2046" s="247" t="s">
        <v>49</v>
      </c>
      <c r="E2046" s="227" t="s">
        <v>81</v>
      </c>
      <c r="F2046" s="227" t="s">
        <v>69</v>
      </c>
      <c r="G2046" s="227" t="s">
        <v>147</v>
      </c>
      <c r="H2046" s="247" t="s">
        <v>184</v>
      </c>
      <c r="I2046" s="248"/>
      <c r="J2046" s="238"/>
      <c r="K2046" s="238"/>
      <c r="L2046" s="238"/>
      <c r="M2046" s="238"/>
      <c r="N2046" s="238"/>
      <c r="O2046" s="238"/>
      <c r="P2046" s="238"/>
      <c r="Q2046" s="238"/>
      <c r="R2046" s="238"/>
      <c r="S2046" s="238"/>
      <c r="T2046" s="238"/>
      <c r="U2046" s="238"/>
      <c r="V2046" s="238"/>
      <c r="W2046" s="238"/>
      <c r="X2046" s="238"/>
      <c r="Y2046" s="238"/>
      <c r="Z2046" s="238"/>
      <c r="AA2046" s="238"/>
      <c r="AB2046" s="238"/>
      <c r="AC2046" s="238"/>
      <c r="AD2046" s="238"/>
      <c r="AE2046" s="238"/>
      <c r="AF2046" s="238"/>
      <c r="AG2046" s="238"/>
      <c r="AH2046" s="238"/>
      <c r="AI2046" s="238"/>
      <c r="AJ2046" s="238"/>
      <c r="AK2046" s="238"/>
      <c r="AL2046" s="238"/>
      <c r="AM2046" s="238"/>
      <c r="AN2046" s="238"/>
      <c r="AO2046" s="238"/>
      <c r="AP2046" s="238"/>
      <c r="AQ2046" s="238">
        <f>AQ2047</f>
        <v>2000</v>
      </c>
      <c r="AR2046" s="238">
        <f t="shared" ref="AR2046:AR2047" si="5978">AR2047</f>
        <v>0</v>
      </c>
      <c r="AS2046" s="238">
        <f t="shared" ref="AS2046:AS2047" si="5979">AS2047</f>
        <v>0</v>
      </c>
      <c r="AT2046" s="238">
        <f t="shared" si="5939"/>
        <v>2000</v>
      </c>
      <c r="AU2046" s="238">
        <f t="shared" si="5940"/>
        <v>0</v>
      </c>
      <c r="AV2046" s="238">
        <f t="shared" si="5941"/>
        <v>0</v>
      </c>
    </row>
    <row r="2047" spans="1:48" s="229" customFormat="1" ht="25.5" hidden="1">
      <c r="A2047" s="305" t="s">
        <v>259</v>
      </c>
      <c r="B2047" s="247" t="s">
        <v>401</v>
      </c>
      <c r="C2047" s="247" t="s">
        <v>20</v>
      </c>
      <c r="D2047" s="247" t="s">
        <v>49</v>
      </c>
      <c r="E2047" s="227" t="s">
        <v>81</v>
      </c>
      <c r="F2047" s="227" t="s">
        <v>69</v>
      </c>
      <c r="G2047" s="227" t="s">
        <v>147</v>
      </c>
      <c r="H2047" s="247" t="s">
        <v>184</v>
      </c>
      <c r="I2047" s="248" t="s">
        <v>93</v>
      </c>
      <c r="J2047" s="238"/>
      <c r="K2047" s="238"/>
      <c r="L2047" s="238"/>
      <c r="M2047" s="238"/>
      <c r="N2047" s="238"/>
      <c r="O2047" s="238"/>
      <c r="P2047" s="238"/>
      <c r="Q2047" s="238"/>
      <c r="R2047" s="238"/>
      <c r="S2047" s="238"/>
      <c r="T2047" s="238"/>
      <c r="U2047" s="238"/>
      <c r="V2047" s="238"/>
      <c r="W2047" s="238"/>
      <c r="X2047" s="238"/>
      <c r="Y2047" s="238"/>
      <c r="Z2047" s="238"/>
      <c r="AA2047" s="238"/>
      <c r="AB2047" s="238"/>
      <c r="AC2047" s="238"/>
      <c r="AD2047" s="238"/>
      <c r="AE2047" s="238"/>
      <c r="AF2047" s="238"/>
      <c r="AG2047" s="238"/>
      <c r="AH2047" s="238"/>
      <c r="AI2047" s="238"/>
      <c r="AJ2047" s="238"/>
      <c r="AK2047" s="238"/>
      <c r="AL2047" s="238"/>
      <c r="AM2047" s="238"/>
      <c r="AN2047" s="238"/>
      <c r="AO2047" s="238"/>
      <c r="AP2047" s="238"/>
      <c r="AQ2047" s="238">
        <f>AQ2048</f>
        <v>2000</v>
      </c>
      <c r="AR2047" s="238">
        <f t="shared" si="5978"/>
        <v>0</v>
      </c>
      <c r="AS2047" s="238">
        <f t="shared" si="5979"/>
        <v>0</v>
      </c>
      <c r="AT2047" s="238">
        <f t="shared" si="5939"/>
        <v>2000</v>
      </c>
      <c r="AU2047" s="238">
        <f t="shared" si="5940"/>
        <v>0</v>
      </c>
      <c r="AV2047" s="238">
        <f t="shared" si="5941"/>
        <v>0</v>
      </c>
    </row>
    <row r="2048" spans="1:48" s="229" customFormat="1" ht="25.5" hidden="1">
      <c r="A2048" s="307" t="s">
        <v>97</v>
      </c>
      <c r="B2048" s="247" t="s">
        <v>401</v>
      </c>
      <c r="C2048" s="247" t="s">
        <v>20</v>
      </c>
      <c r="D2048" s="247" t="s">
        <v>49</v>
      </c>
      <c r="E2048" s="227" t="s">
        <v>81</v>
      </c>
      <c r="F2048" s="227" t="s">
        <v>69</v>
      </c>
      <c r="G2048" s="227" t="s">
        <v>147</v>
      </c>
      <c r="H2048" s="247" t="s">
        <v>184</v>
      </c>
      <c r="I2048" s="248" t="s">
        <v>94</v>
      </c>
      <c r="J2048" s="238"/>
      <c r="K2048" s="238"/>
      <c r="L2048" s="238"/>
      <c r="M2048" s="238"/>
      <c r="N2048" s="238"/>
      <c r="O2048" s="238"/>
      <c r="P2048" s="238"/>
      <c r="Q2048" s="238"/>
      <c r="R2048" s="238"/>
      <c r="S2048" s="238"/>
      <c r="T2048" s="238"/>
      <c r="U2048" s="238"/>
      <c r="V2048" s="238"/>
      <c r="W2048" s="238"/>
      <c r="X2048" s="238"/>
      <c r="Y2048" s="238"/>
      <c r="Z2048" s="238"/>
      <c r="AA2048" s="238"/>
      <c r="AB2048" s="238"/>
      <c r="AC2048" s="238"/>
      <c r="AD2048" s="238"/>
      <c r="AE2048" s="238"/>
      <c r="AF2048" s="238"/>
      <c r="AG2048" s="238"/>
      <c r="AH2048" s="238"/>
      <c r="AI2048" s="238"/>
      <c r="AJ2048" s="238"/>
      <c r="AK2048" s="238"/>
      <c r="AL2048" s="238"/>
      <c r="AM2048" s="238"/>
      <c r="AN2048" s="238"/>
      <c r="AO2048" s="238"/>
      <c r="AP2048" s="238"/>
      <c r="AQ2048" s="238">
        <v>2000</v>
      </c>
      <c r="AR2048" s="238"/>
      <c r="AS2048" s="238"/>
      <c r="AT2048" s="238">
        <f t="shared" si="5939"/>
        <v>2000</v>
      </c>
      <c r="AU2048" s="238">
        <f t="shared" si="5940"/>
        <v>0</v>
      </c>
      <c r="AV2048" s="238">
        <f t="shared" si="5941"/>
        <v>0</v>
      </c>
    </row>
    <row r="2049" spans="1:48" s="229" customFormat="1" ht="15.75" hidden="1">
      <c r="A2049" s="249" t="s">
        <v>54</v>
      </c>
      <c r="B2049" s="226" t="s">
        <v>401</v>
      </c>
      <c r="C2049" s="226" t="s">
        <v>17</v>
      </c>
      <c r="D2049" s="227"/>
      <c r="E2049" s="227"/>
      <c r="F2049" s="227"/>
      <c r="G2049" s="227"/>
      <c r="H2049" s="227"/>
      <c r="I2049" s="237"/>
      <c r="J2049" s="228"/>
      <c r="K2049" s="228"/>
      <c r="L2049" s="228"/>
      <c r="M2049" s="228"/>
      <c r="N2049" s="228"/>
      <c r="O2049" s="228"/>
      <c r="P2049" s="228">
        <f>P2050</f>
        <v>63322.720000000001</v>
      </c>
      <c r="Q2049" s="228">
        <f t="shared" ref="Q2049:U2051" si="5980">Q2050</f>
        <v>0</v>
      </c>
      <c r="R2049" s="228">
        <f t="shared" si="5980"/>
        <v>0</v>
      </c>
      <c r="S2049" s="228">
        <f t="shared" si="5980"/>
        <v>0</v>
      </c>
      <c r="T2049" s="228">
        <f t="shared" si="5980"/>
        <v>0</v>
      </c>
      <c r="U2049" s="228">
        <f t="shared" si="5980"/>
        <v>0</v>
      </c>
      <c r="V2049" s="228">
        <f t="shared" si="5925"/>
        <v>63322.720000000001</v>
      </c>
      <c r="W2049" s="228">
        <f t="shared" si="5925"/>
        <v>0</v>
      </c>
      <c r="X2049" s="228">
        <f t="shared" si="5925"/>
        <v>0</v>
      </c>
      <c r="Y2049" s="228">
        <f t="shared" ref="Y2049:AA2051" si="5981">Y2050</f>
        <v>0</v>
      </c>
      <c r="Z2049" s="228">
        <f t="shared" si="5981"/>
        <v>0</v>
      </c>
      <c r="AA2049" s="228">
        <f t="shared" si="5981"/>
        <v>0</v>
      </c>
      <c r="AB2049" s="228">
        <f t="shared" si="5927"/>
        <v>63322.720000000001</v>
      </c>
      <c r="AC2049" s="228">
        <f t="shared" si="5928"/>
        <v>0</v>
      </c>
      <c r="AD2049" s="228">
        <f t="shared" si="5929"/>
        <v>0</v>
      </c>
      <c r="AE2049" s="228">
        <f t="shared" ref="AE2049:AG2051" si="5982">AE2050</f>
        <v>0</v>
      </c>
      <c r="AF2049" s="228">
        <f t="shared" si="5982"/>
        <v>0</v>
      </c>
      <c r="AG2049" s="228">
        <f t="shared" si="5982"/>
        <v>0</v>
      </c>
      <c r="AH2049" s="228">
        <f t="shared" si="5931"/>
        <v>63322.720000000001</v>
      </c>
      <c r="AI2049" s="228">
        <f t="shared" si="5932"/>
        <v>0</v>
      </c>
      <c r="AJ2049" s="228">
        <f t="shared" si="5933"/>
        <v>0</v>
      </c>
      <c r="AK2049" s="228">
        <f t="shared" ref="AK2049:AM2051" si="5983">AK2050</f>
        <v>0</v>
      </c>
      <c r="AL2049" s="228">
        <f t="shared" si="5983"/>
        <v>0</v>
      </c>
      <c r="AM2049" s="228">
        <f t="shared" si="5983"/>
        <v>0</v>
      </c>
      <c r="AN2049" s="228">
        <f t="shared" si="5935"/>
        <v>63322.720000000001</v>
      </c>
      <c r="AO2049" s="228">
        <f t="shared" si="5936"/>
        <v>0</v>
      </c>
      <c r="AP2049" s="228">
        <f t="shared" si="5937"/>
        <v>0</v>
      </c>
      <c r="AQ2049" s="228">
        <f t="shared" ref="AQ2049:AS2051" si="5984">AQ2050</f>
        <v>0</v>
      </c>
      <c r="AR2049" s="228">
        <f t="shared" si="5984"/>
        <v>0</v>
      </c>
      <c r="AS2049" s="228">
        <f t="shared" si="5984"/>
        <v>0</v>
      </c>
      <c r="AT2049" s="228">
        <f t="shared" si="5939"/>
        <v>63322.720000000001</v>
      </c>
      <c r="AU2049" s="228">
        <f t="shared" si="5940"/>
        <v>0</v>
      </c>
      <c r="AV2049" s="228">
        <f t="shared" si="5941"/>
        <v>0</v>
      </c>
    </row>
    <row r="2050" spans="1:48" s="229" customFormat="1" hidden="1">
      <c r="A2050" s="250" t="s">
        <v>55</v>
      </c>
      <c r="B2050" s="232" t="s">
        <v>401</v>
      </c>
      <c r="C2050" s="232" t="s">
        <v>17</v>
      </c>
      <c r="D2050" s="232" t="s">
        <v>13</v>
      </c>
      <c r="E2050" s="232"/>
      <c r="F2050" s="232"/>
      <c r="G2050" s="232"/>
      <c r="H2050" s="232"/>
      <c r="I2050" s="233"/>
      <c r="J2050" s="234"/>
      <c r="K2050" s="234"/>
      <c r="L2050" s="234"/>
      <c r="M2050" s="234"/>
      <c r="N2050" s="234"/>
      <c r="O2050" s="234"/>
      <c r="P2050" s="234">
        <f>P2051</f>
        <v>63322.720000000001</v>
      </c>
      <c r="Q2050" s="234">
        <f t="shared" si="5980"/>
        <v>0</v>
      </c>
      <c r="R2050" s="234">
        <f t="shared" si="5980"/>
        <v>0</v>
      </c>
      <c r="S2050" s="234">
        <f t="shared" si="5980"/>
        <v>0</v>
      </c>
      <c r="T2050" s="234">
        <f t="shared" si="5980"/>
        <v>0</v>
      </c>
      <c r="U2050" s="234">
        <f t="shared" si="5980"/>
        <v>0</v>
      </c>
      <c r="V2050" s="234">
        <f t="shared" si="5925"/>
        <v>63322.720000000001</v>
      </c>
      <c r="W2050" s="234">
        <f t="shared" si="5925"/>
        <v>0</v>
      </c>
      <c r="X2050" s="234">
        <f t="shared" si="5925"/>
        <v>0</v>
      </c>
      <c r="Y2050" s="234">
        <f t="shared" si="5981"/>
        <v>0</v>
      </c>
      <c r="Z2050" s="234">
        <f t="shared" si="5981"/>
        <v>0</v>
      </c>
      <c r="AA2050" s="234">
        <f t="shared" si="5981"/>
        <v>0</v>
      </c>
      <c r="AB2050" s="234">
        <f t="shared" si="5927"/>
        <v>63322.720000000001</v>
      </c>
      <c r="AC2050" s="234">
        <f t="shared" si="5928"/>
        <v>0</v>
      </c>
      <c r="AD2050" s="234">
        <f t="shared" si="5929"/>
        <v>0</v>
      </c>
      <c r="AE2050" s="234">
        <f t="shared" si="5982"/>
        <v>0</v>
      </c>
      <c r="AF2050" s="234">
        <f t="shared" si="5982"/>
        <v>0</v>
      </c>
      <c r="AG2050" s="234">
        <f t="shared" si="5982"/>
        <v>0</v>
      </c>
      <c r="AH2050" s="234">
        <f t="shared" si="5931"/>
        <v>63322.720000000001</v>
      </c>
      <c r="AI2050" s="234">
        <f t="shared" si="5932"/>
        <v>0</v>
      </c>
      <c r="AJ2050" s="234">
        <f t="shared" si="5933"/>
        <v>0</v>
      </c>
      <c r="AK2050" s="234">
        <f t="shared" si="5983"/>
        <v>0</v>
      </c>
      <c r="AL2050" s="234">
        <f t="shared" si="5983"/>
        <v>0</v>
      </c>
      <c r="AM2050" s="234">
        <f t="shared" si="5983"/>
        <v>0</v>
      </c>
      <c r="AN2050" s="234">
        <f t="shared" si="5935"/>
        <v>63322.720000000001</v>
      </c>
      <c r="AO2050" s="234">
        <f t="shared" si="5936"/>
        <v>0</v>
      </c>
      <c r="AP2050" s="234">
        <f t="shared" si="5937"/>
        <v>0</v>
      </c>
      <c r="AQ2050" s="234">
        <f t="shared" si="5984"/>
        <v>0</v>
      </c>
      <c r="AR2050" s="234">
        <f t="shared" si="5984"/>
        <v>0</v>
      </c>
      <c r="AS2050" s="234">
        <f t="shared" si="5984"/>
        <v>0</v>
      </c>
      <c r="AT2050" s="234">
        <f t="shared" si="5939"/>
        <v>63322.720000000001</v>
      </c>
      <c r="AU2050" s="234">
        <f t="shared" si="5940"/>
        <v>0</v>
      </c>
      <c r="AV2050" s="234">
        <f t="shared" si="5941"/>
        <v>0</v>
      </c>
    </row>
    <row r="2051" spans="1:48" s="229" customFormat="1" hidden="1">
      <c r="A2051" s="235" t="s">
        <v>82</v>
      </c>
      <c r="B2051" s="247" t="s">
        <v>401</v>
      </c>
      <c r="C2051" s="227" t="s">
        <v>17</v>
      </c>
      <c r="D2051" s="227" t="s">
        <v>13</v>
      </c>
      <c r="E2051" s="227" t="s">
        <v>81</v>
      </c>
      <c r="F2051" s="227" t="s">
        <v>69</v>
      </c>
      <c r="G2051" s="227" t="s">
        <v>147</v>
      </c>
      <c r="H2051" s="227" t="s">
        <v>148</v>
      </c>
      <c r="I2051" s="237"/>
      <c r="J2051" s="244"/>
      <c r="K2051" s="244"/>
      <c r="L2051" s="244"/>
      <c r="M2051" s="244"/>
      <c r="N2051" s="244"/>
      <c r="O2051" s="244"/>
      <c r="P2051" s="244">
        <f>P2052</f>
        <v>63322.720000000001</v>
      </c>
      <c r="Q2051" s="244">
        <f t="shared" si="5980"/>
        <v>0</v>
      </c>
      <c r="R2051" s="244">
        <f t="shared" si="5980"/>
        <v>0</v>
      </c>
      <c r="S2051" s="244">
        <f t="shared" si="5980"/>
        <v>0</v>
      </c>
      <c r="T2051" s="244">
        <f t="shared" si="5980"/>
        <v>0</v>
      </c>
      <c r="U2051" s="244">
        <f t="shared" si="5980"/>
        <v>0</v>
      </c>
      <c r="V2051" s="244">
        <f t="shared" si="5925"/>
        <v>63322.720000000001</v>
      </c>
      <c r="W2051" s="244">
        <f t="shared" si="5925"/>
        <v>0</v>
      </c>
      <c r="X2051" s="244">
        <f t="shared" si="5925"/>
        <v>0</v>
      </c>
      <c r="Y2051" s="244">
        <f t="shared" si="5981"/>
        <v>0</v>
      </c>
      <c r="Z2051" s="244">
        <f t="shared" si="5981"/>
        <v>0</v>
      </c>
      <c r="AA2051" s="244">
        <f t="shared" si="5981"/>
        <v>0</v>
      </c>
      <c r="AB2051" s="244">
        <f t="shared" si="5927"/>
        <v>63322.720000000001</v>
      </c>
      <c r="AC2051" s="244">
        <f t="shared" si="5928"/>
        <v>0</v>
      </c>
      <c r="AD2051" s="244">
        <f t="shared" si="5929"/>
        <v>0</v>
      </c>
      <c r="AE2051" s="244">
        <f t="shared" si="5982"/>
        <v>0</v>
      </c>
      <c r="AF2051" s="244">
        <f t="shared" si="5982"/>
        <v>0</v>
      </c>
      <c r="AG2051" s="244">
        <f t="shared" si="5982"/>
        <v>0</v>
      </c>
      <c r="AH2051" s="244">
        <f t="shared" si="5931"/>
        <v>63322.720000000001</v>
      </c>
      <c r="AI2051" s="244">
        <f t="shared" si="5932"/>
        <v>0</v>
      </c>
      <c r="AJ2051" s="244">
        <f t="shared" si="5933"/>
        <v>0</v>
      </c>
      <c r="AK2051" s="244">
        <f t="shared" si="5983"/>
        <v>0</v>
      </c>
      <c r="AL2051" s="244">
        <f t="shared" si="5983"/>
        <v>0</v>
      </c>
      <c r="AM2051" s="244">
        <f t="shared" si="5983"/>
        <v>0</v>
      </c>
      <c r="AN2051" s="244">
        <f t="shared" si="5935"/>
        <v>63322.720000000001</v>
      </c>
      <c r="AO2051" s="244">
        <f t="shared" si="5936"/>
        <v>0</v>
      </c>
      <c r="AP2051" s="244">
        <f t="shared" si="5937"/>
        <v>0</v>
      </c>
      <c r="AQ2051" s="244">
        <f t="shared" si="5984"/>
        <v>0</v>
      </c>
      <c r="AR2051" s="244">
        <f t="shared" si="5984"/>
        <v>0</v>
      </c>
      <c r="AS2051" s="244">
        <f t="shared" si="5984"/>
        <v>0</v>
      </c>
      <c r="AT2051" s="244">
        <f t="shared" si="5939"/>
        <v>63322.720000000001</v>
      </c>
      <c r="AU2051" s="244">
        <f t="shared" si="5940"/>
        <v>0</v>
      </c>
      <c r="AV2051" s="244">
        <f t="shared" si="5941"/>
        <v>0</v>
      </c>
    </row>
    <row r="2052" spans="1:48" s="229" customFormat="1" ht="25.5" hidden="1">
      <c r="A2052" s="235" t="s">
        <v>303</v>
      </c>
      <c r="B2052" s="247" t="s">
        <v>401</v>
      </c>
      <c r="C2052" s="227" t="s">
        <v>17</v>
      </c>
      <c r="D2052" s="227" t="s">
        <v>13</v>
      </c>
      <c r="E2052" s="227" t="s">
        <v>81</v>
      </c>
      <c r="F2052" s="227" t="s">
        <v>69</v>
      </c>
      <c r="G2052" s="227" t="s">
        <v>147</v>
      </c>
      <c r="H2052" s="227" t="s">
        <v>304</v>
      </c>
      <c r="I2052" s="237"/>
      <c r="J2052" s="244"/>
      <c r="K2052" s="244"/>
      <c r="L2052" s="244"/>
      <c r="M2052" s="244"/>
      <c r="N2052" s="244"/>
      <c r="O2052" s="244"/>
      <c r="P2052" s="244">
        <f>P2053+P2055</f>
        <v>63322.720000000001</v>
      </c>
      <c r="Q2052" s="244">
        <f t="shared" ref="Q2052:U2052" si="5985">Q2053+Q2055</f>
        <v>0</v>
      </c>
      <c r="R2052" s="244">
        <f t="shared" si="5985"/>
        <v>0</v>
      </c>
      <c r="S2052" s="244">
        <f t="shared" si="5985"/>
        <v>0</v>
      </c>
      <c r="T2052" s="244">
        <f t="shared" si="5985"/>
        <v>0</v>
      </c>
      <c r="U2052" s="244">
        <f t="shared" si="5985"/>
        <v>0</v>
      </c>
      <c r="V2052" s="244">
        <f t="shared" si="5925"/>
        <v>63322.720000000001</v>
      </c>
      <c r="W2052" s="244">
        <f t="shared" si="5925"/>
        <v>0</v>
      </c>
      <c r="X2052" s="244">
        <f t="shared" si="5925"/>
        <v>0</v>
      </c>
      <c r="Y2052" s="244">
        <f t="shared" ref="Y2052:AA2052" si="5986">Y2053+Y2055</f>
        <v>0</v>
      </c>
      <c r="Z2052" s="244">
        <f t="shared" si="5986"/>
        <v>0</v>
      </c>
      <c r="AA2052" s="244">
        <f t="shared" si="5986"/>
        <v>0</v>
      </c>
      <c r="AB2052" s="244">
        <f t="shared" si="5927"/>
        <v>63322.720000000001</v>
      </c>
      <c r="AC2052" s="244">
        <f t="shared" si="5928"/>
        <v>0</v>
      </c>
      <c r="AD2052" s="244">
        <f t="shared" si="5929"/>
        <v>0</v>
      </c>
      <c r="AE2052" s="244">
        <f t="shared" ref="AE2052:AG2052" si="5987">AE2053+AE2055</f>
        <v>0</v>
      </c>
      <c r="AF2052" s="244">
        <f t="shared" si="5987"/>
        <v>0</v>
      </c>
      <c r="AG2052" s="244">
        <f t="shared" si="5987"/>
        <v>0</v>
      </c>
      <c r="AH2052" s="244">
        <f t="shared" si="5931"/>
        <v>63322.720000000001</v>
      </c>
      <c r="AI2052" s="244">
        <f t="shared" si="5932"/>
        <v>0</v>
      </c>
      <c r="AJ2052" s="244">
        <f t="shared" si="5933"/>
        <v>0</v>
      </c>
      <c r="AK2052" s="244">
        <f t="shared" ref="AK2052:AM2052" si="5988">AK2053+AK2055</f>
        <v>0</v>
      </c>
      <c r="AL2052" s="244">
        <f t="shared" si="5988"/>
        <v>0</v>
      </c>
      <c r="AM2052" s="244">
        <f t="shared" si="5988"/>
        <v>0</v>
      </c>
      <c r="AN2052" s="244">
        <f t="shared" si="5935"/>
        <v>63322.720000000001</v>
      </c>
      <c r="AO2052" s="244">
        <f t="shared" si="5936"/>
        <v>0</v>
      </c>
      <c r="AP2052" s="244">
        <f t="shared" si="5937"/>
        <v>0</v>
      </c>
      <c r="AQ2052" s="244">
        <f t="shared" ref="AQ2052:AS2052" si="5989">AQ2053+AQ2055</f>
        <v>0</v>
      </c>
      <c r="AR2052" s="244">
        <f t="shared" si="5989"/>
        <v>0</v>
      </c>
      <c r="AS2052" s="244">
        <f t="shared" si="5989"/>
        <v>0</v>
      </c>
      <c r="AT2052" s="244">
        <f t="shared" si="5939"/>
        <v>63322.720000000001</v>
      </c>
      <c r="AU2052" s="244">
        <f t="shared" si="5940"/>
        <v>0</v>
      </c>
      <c r="AV2052" s="244">
        <f t="shared" si="5941"/>
        <v>0</v>
      </c>
    </row>
    <row r="2053" spans="1:48" s="229" customFormat="1" ht="38.25" hidden="1">
      <c r="A2053" s="239" t="s">
        <v>95</v>
      </c>
      <c r="B2053" s="247" t="s">
        <v>401</v>
      </c>
      <c r="C2053" s="227" t="s">
        <v>17</v>
      </c>
      <c r="D2053" s="227" t="s">
        <v>13</v>
      </c>
      <c r="E2053" s="227" t="s">
        <v>81</v>
      </c>
      <c r="F2053" s="227" t="s">
        <v>69</v>
      </c>
      <c r="G2053" s="227" t="s">
        <v>147</v>
      </c>
      <c r="H2053" s="227" t="s">
        <v>304</v>
      </c>
      <c r="I2053" s="237" t="s">
        <v>91</v>
      </c>
      <c r="J2053" s="244"/>
      <c r="K2053" s="244"/>
      <c r="L2053" s="244"/>
      <c r="M2053" s="244"/>
      <c r="N2053" s="244"/>
      <c r="O2053" s="244"/>
      <c r="P2053" s="244">
        <f>P2054</f>
        <v>31248</v>
      </c>
      <c r="Q2053" s="244">
        <f t="shared" ref="Q2053:U2053" si="5990">Q2054</f>
        <v>0</v>
      </c>
      <c r="R2053" s="244">
        <f t="shared" si="5990"/>
        <v>0</v>
      </c>
      <c r="S2053" s="244">
        <f t="shared" si="5990"/>
        <v>0</v>
      </c>
      <c r="T2053" s="244">
        <f t="shared" si="5990"/>
        <v>0</v>
      </c>
      <c r="U2053" s="244">
        <f t="shared" si="5990"/>
        <v>0</v>
      </c>
      <c r="V2053" s="244">
        <f t="shared" si="5925"/>
        <v>31248</v>
      </c>
      <c r="W2053" s="244">
        <f t="shared" si="5925"/>
        <v>0</v>
      </c>
      <c r="X2053" s="244">
        <f t="shared" si="5925"/>
        <v>0</v>
      </c>
      <c r="Y2053" s="244">
        <f t="shared" ref="Y2053:AA2053" si="5991">Y2054</f>
        <v>0</v>
      </c>
      <c r="Z2053" s="244">
        <f t="shared" si="5991"/>
        <v>0</v>
      </c>
      <c r="AA2053" s="244">
        <f t="shared" si="5991"/>
        <v>0</v>
      </c>
      <c r="AB2053" s="244">
        <f t="shared" si="5927"/>
        <v>31248</v>
      </c>
      <c r="AC2053" s="244">
        <f t="shared" si="5928"/>
        <v>0</v>
      </c>
      <c r="AD2053" s="244">
        <f t="shared" si="5929"/>
        <v>0</v>
      </c>
      <c r="AE2053" s="244">
        <f t="shared" ref="AE2053:AG2053" si="5992">AE2054</f>
        <v>0</v>
      </c>
      <c r="AF2053" s="244">
        <f t="shared" si="5992"/>
        <v>0</v>
      </c>
      <c r="AG2053" s="244">
        <f t="shared" si="5992"/>
        <v>0</v>
      </c>
      <c r="AH2053" s="244">
        <f t="shared" si="5931"/>
        <v>31248</v>
      </c>
      <c r="AI2053" s="244">
        <f t="shared" si="5932"/>
        <v>0</v>
      </c>
      <c r="AJ2053" s="244">
        <f t="shared" si="5933"/>
        <v>0</v>
      </c>
      <c r="AK2053" s="244">
        <f t="shared" ref="AK2053:AM2053" si="5993">AK2054</f>
        <v>0</v>
      </c>
      <c r="AL2053" s="244">
        <f t="shared" si="5993"/>
        <v>0</v>
      </c>
      <c r="AM2053" s="244">
        <f t="shared" si="5993"/>
        <v>0</v>
      </c>
      <c r="AN2053" s="244">
        <f t="shared" si="5935"/>
        <v>31248</v>
      </c>
      <c r="AO2053" s="244">
        <f t="shared" si="5936"/>
        <v>0</v>
      </c>
      <c r="AP2053" s="244">
        <f t="shared" si="5937"/>
        <v>0</v>
      </c>
      <c r="AQ2053" s="244">
        <f t="shared" ref="AQ2053:AS2053" si="5994">AQ2054</f>
        <v>0</v>
      </c>
      <c r="AR2053" s="244">
        <f t="shared" si="5994"/>
        <v>0</v>
      </c>
      <c r="AS2053" s="244">
        <f t="shared" si="5994"/>
        <v>0</v>
      </c>
      <c r="AT2053" s="244">
        <f t="shared" si="5939"/>
        <v>31248</v>
      </c>
      <c r="AU2053" s="244">
        <f t="shared" si="5940"/>
        <v>0</v>
      </c>
      <c r="AV2053" s="244">
        <f t="shared" si="5941"/>
        <v>0</v>
      </c>
    </row>
    <row r="2054" spans="1:48" s="229" customFormat="1" hidden="1">
      <c r="A2054" s="239" t="s">
        <v>102</v>
      </c>
      <c r="B2054" s="247" t="s">
        <v>401</v>
      </c>
      <c r="C2054" s="227" t="s">
        <v>17</v>
      </c>
      <c r="D2054" s="227" t="s">
        <v>13</v>
      </c>
      <c r="E2054" s="227" t="s">
        <v>81</v>
      </c>
      <c r="F2054" s="227" t="s">
        <v>69</v>
      </c>
      <c r="G2054" s="227" t="s">
        <v>147</v>
      </c>
      <c r="H2054" s="227" t="s">
        <v>304</v>
      </c>
      <c r="I2054" s="237" t="s">
        <v>101</v>
      </c>
      <c r="J2054" s="244"/>
      <c r="K2054" s="244"/>
      <c r="L2054" s="244"/>
      <c r="M2054" s="244"/>
      <c r="N2054" s="244"/>
      <c r="O2054" s="244"/>
      <c r="P2054" s="244">
        <f>24000+7248</f>
        <v>31248</v>
      </c>
      <c r="Q2054" s="244"/>
      <c r="R2054" s="244"/>
      <c r="S2054" s="244"/>
      <c r="T2054" s="244"/>
      <c r="U2054" s="244"/>
      <c r="V2054" s="244">
        <f t="shared" si="5925"/>
        <v>31248</v>
      </c>
      <c r="W2054" s="244">
        <f t="shared" si="5925"/>
        <v>0</v>
      </c>
      <c r="X2054" s="244">
        <f t="shared" si="5925"/>
        <v>0</v>
      </c>
      <c r="Y2054" s="244"/>
      <c r="Z2054" s="244"/>
      <c r="AA2054" s="244"/>
      <c r="AB2054" s="244">
        <f t="shared" si="5927"/>
        <v>31248</v>
      </c>
      <c r="AC2054" s="244">
        <f t="shared" si="5928"/>
        <v>0</v>
      </c>
      <c r="AD2054" s="244">
        <f t="shared" si="5929"/>
        <v>0</v>
      </c>
      <c r="AE2054" s="244"/>
      <c r="AF2054" s="244"/>
      <c r="AG2054" s="244"/>
      <c r="AH2054" s="244">
        <f t="shared" si="5931"/>
        <v>31248</v>
      </c>
      <c r="AI2054" s="244">
        <f t="shared" si="5932"/>
        <v>0</v>
      </c>
      <c r="AJ2054" s="244">
        <f t="shared" si="5933"/>
        <v>0</v>
      </c>
      <c r="AK2054" s="244"/>
      <c r="AL2054" s="244"/>
      <c r="AM2054" s="244"/>
      <c r="AN2054" s="244">
        <f t="shared" si="5935"/>
        <v>31248</v>
      </c>
      <c r="AO2054" s="244">
        <f t="shared" si="5936"/>
        <v>0</v>
      </c>
      <c r="AP2054" s="244">
        <f t="shared" si="5937"/>
        <v>0</v>
      </c>
      <c r="AQ2054" s="244"/>
      <c r="AR2054" s="244"/>
      <c r="AS2054" s="244"/>
      <c r="AT2054" s="244">
        <f t="shared" si="5939"/>
        <v>31248</v>
      </c>
      <c r="AU2054" s="244">
        <f t="shared" si="5940"/>
        <v>0</v>
      </c>
      <c r="AV2054" s="244">
        <f t="shared" si="5941"/>
        <v>0</v>
      </c>
    </row>
    <row r="2055" spans="1:48" s="229" customFormat="1" ht="25.5" hidden="1">
      <c r="A2055" s="240" t="s">
        <v>259</v>
      </c>
      <c r="B2055" s="247" t="s">
        <v>401</v>
      </c>
      <c r="C2055" s="227" t="s">
        <v>17</v>
      </c>
      <c r="D2055" s="227" t="s">
        <v>13</v>
      </c>
      <c r="E2055" s="227" t="s">
        <v>81</v>
      </c>
      <c r="F2055" s="227" t="s">
        <v>69</v>
      </c>
      <c r="G2055" s="227" t="s">
        <v>147</v>
      </c>
      <c r="H2055" s="227" t="s">
        <v>304</v>
      </c>
      <c r="I2055" s="237" t="s">
        <v>93</v>
      </c>
      <c r="J2055" s="244"/>
      <c r="K2055" s="244"/>
      <c r="L2055" s="244"/>
      <c r="M2055" s="244"/>
      <c r="N2055" s="244"/>
      <c r="O2055" s="244"/>
      <c r="P2055" s="244">
        <f>P2056</f>
        <v>32074.720000000001</v>
      </c>
      <c r="Q2055" s="244">
        <f t="shared" ref="Q2055:U2055" si="5995">Q2056</f>
        <v>0</v>
      </c>
      <c r="R2055" s="244">
        <f t="shared" si="5995"/>
        <v>0</v>
      </c>
      <c r="S2055" s="244">
        <f t="shared" si="5995"/>
        <v>0</v>
      </c>
      <c r="T2055" s="244">
        <f t="shared" si="5995"/>
        <v>0</v>
      </c>
      <c r="U2055" s="244">
        <f t="shared" si="5995"/>
        <v>0</v>
      </c>
      <c r="V2055" s="244">
        <f t="shared" ref="V2055:X2073" si="5996">P2055+S2055</f>
        <v>32074.720000000001</v>
      </c>
      <c r="W2055" s="244">
        <f t="shared" si="5996"/>
        <v>0</v>
      </c>
      <c r="X2055" s="244">
        <f t="shared" si="5996"/>
        <v>0</v>
      </c>
      <c r="Y2055" s="244">
        <f t="shared" ref="Y2055:AA2055" si="5997">Y2056</f>
        <v>0</v>
      </c>
      <c r="Z2055" s="244">
        <f t="shared" si="5997"/>
        <v>0</v>
      </c>
      <c r="AA2055" s="244">
        <f t="shared" si="5997"/>
        <v>0</v>
      </c>
      <c r="AB2055" s="244">
        <f t="shared" si="5927"/>
        <v>32074.720000000001</v>
      </c>
      <c r="AC2055" s="244">
        <f t="shared" si="5928"/>
        <v>0</v>
      </c>
      <c r="AD2055" s="244">
        <f t="shared" si="5929"/>
        <v>0</v>
      </c>
      <c r="AE2055" s="244">
        <f t="shared" ref="AE2055:AG2055" si="5998">AE2056</f>
        <v>0</v>
      </c>
      <c r="AF2055" s="244">
        <f t="shared" si="5998"/>
        <v>0</v>
      </c>
      <c r="AG2055" s="244">
        <f t="shared" si="5998"/>
        <v>0</v>
      </c>
      <c r="AH2055" s="244">
        <f t="shared" si="5931"/>
        <v>32074.720000000001</v>
      </c>
      <c r="AI2055" s="244">
        <f t="shared" si="5932"/>
        <v>0</v>
      </c>
      <c r="AJ2055" s="244">
        <f t="shared" si="5933"/>
        <v>0</v>
      </c>
      <c r="AK2055" s="244">
        <f t="shared" ref="AK2055:AM2055" si="5999">AK2056</f>
        <v>0</v>
      </c>
      <c r="AL2055" s="244">
        <f t="shared" si="5999"/>
        <v>0</v>
      </c>
      <c r="AM2055" s="244">
        <f t="shared" si="5999"/>
        <v>0</v>
      </c>
      <c r="AN2055" s="244">
        <f t="shared" si="5935"/>
        <v>32074.720000000001</v>
      </c>
      <c r="AO2055" s="244">
        <f t="shared" si="5936"/>
        <v>0</v>
      </c>
      <c r="AP2055" s="244">
        <f t="shared" si="5937"/>
        <v>0</v>
      </c>
      <c r="AQ2055" s="244">
        <f t="shared" ref="AQ2055:AS2055" si="6000">AQ2056</f>
        <v>0</v>
      </c>
      <c r="AR2055" s="244">
        <f t="shared" si="6000"/>
        <v>0</v>
      </c>
      <c r="AS2055" s="244">
        <f t="shared" si="6000"/>
        <v>0</v>
      </c>
      <c r="AT2055" s="244">
        <f t="shared" si="5939"/>
        <v>32074.720000000001</v>
      </c>
      <c r="AU2055" s="244">
        <f t="shared" si="5940"/>
        <v>0</v>
      </c>
      <c r="AV2055" s="244">
        <f t="shared" si="5941"/>
        <v>0</v>
      </c>
    </row>
    <row r="2056" spans="1:48" s="229" customFormat="1" ht="25.5" hidden="1">
      <c r="A2056" s="239" t="s">
        <v>97</v>
      </c>
      <c r="B2056" s="247" t="s">
        <v>401</v>
      </c>
      <c r="C2056" s="227" t="s">
        <v>17</v>
      </c>
      <c r="D2056" s="227" t="s">
        <v>13</v>
      </c>
      <c r="E2056" s="227" t="s">
        <v>81</v>
      </c>
      <c r="F2056" s="227" t="s">
        <v>69</v>
      </c>
      <c r="G2056" s="227" t="s">
        <v>147</v>
      </c>
      <c r="H2056" s="227" t="s">
        <v>304</v>
      </c>
      <c r="I2056" s="237" t="s">
        <v>94</v>
      </c>
      <c r="J2056" s="244"/>
      <c r="K2056" s="244"/>
      <c r="L2056" s="244"/>
      <c r="M2056" s="244"/>
      <c r="N2056" s="244"/>
      <c r="O2056" s="244"/>
      <c r="P2056" s="244">
        <v>32074.720000000001</v>
      </c>
      <c r="Q2056" s="244"/>
      <c r="R2056" s="244"/>
      <c r="S2056" s="244"/>
      <c r="T2056" s="244"/>
      <c r="U2056" s="244"/>
      <c r="V2056" s="244">
        <f t="shared" si="5996"/>
        <v>32074.720000000001</v>
      </c>
      <c r="W2056" s="244">
        <f t="shared" si="5996"/>
        <v>0</v>
      </c>
      <c r="X2056" s="244">
        <f t="shared" si="5996"/>
        <v>0</v>
      </c>
      <c r="Y2056" s="244"/>
      <c r="Z2056" s="244"/>
      <c r="AA2056" s="244"/>
      <c r="AB2056" s="244">
        <f t="shared" si="5927"/>
        <v>32074.720000000001</v>
      </c>
      <c r="AC2056" s="244">
        <f t="shared" si="5928"/>
        <v>0</v>
      </c>
      <c r="AD2056" s="244">
        <f t="shared" si="5929"/>
        <v>0</v>
      </c>
      <c r="AE2056" s="244"/>
      <c r="AF2056" s="244"/>
      <c r="AG2056" s="244"/>
      <c r="AH2056" s="244">
        <f t="shared" si="5931"/>
        <v>32074.720000000001</v>
      </c>
      <c r="AI2056" s="244">
        <f t="shared" si="5932"/>
        <v>0</v>
      </c>
      <c r="AJ2056" s="244">
        <f t="shared" si="5933"/>
        <v>0</v>
      </c>
      <c r="AK2056" s="244"/>
      <c r="AL2056" s="244"/>
      <c r="AM2056" s="244"/>
      <c r="AN2056" s="244">
        <f t="shared" si="5935"/>
        <v>32074.720000000001</v>
      </c>
      <c r="AO2056" s="244">
        <f t="shared" si="5936"/>
        <v>0</v>
      </c>
      <c r="AP2056" s="244">
        <f t="shared" si="5937"/>
        <v>0</v>
      </c>
      <c r="AQ2056" s="244"/>
      <c r="AR2056" s="244"/>
      <c r="AS2056" s="244"/>
      <c r="AT2056" s="244">
        <f t="shared" si="5939"/>
        <v>32074.720000000001</v>
      </c>
      <c r="AU2056" s="244">
        <f t="shared" si="5940"/>
        <v>0</v>
      </c>
      <c r="AV2056" s="244">
        <f t="shared" si="5941"/>
        <v>0</v>
      </c>
    </row>
    <row r="2057" spans="1:48" s="255" customFormat="1" ht="31.5" hidden="1">
      <c r="A2057" s="249" t="s">
        <v>26</v>
      </c>
      <c r="B2057" s="251" t="s">
        <v>401</v>
      </c>
      <c r="C2057" s="251" t="s">
        <v>13</v>
      </c>
      <c r="D2057" s="252"/>
      <c r="E2057" s="252"/>
      <c r="F2057" s="252"/>
      <c r="G2057" s="252"/>
      <c r="H2057" s="252"/>
      <c r="I2057" s="253"/>
      <c r="J2057" s="254"/>
      <c r="K2057" s="254"/>
      <c r="L2057" s="254"/>
      <c r="M2057" s="254"/>
      <c r="N2057" s="254"/>
      <c r="O2057" s="254"/>
      <c r="P2057" s="254">
        <f>P2058</f>
        <v>72000</v>
      </c>
      <c r="Q2057" s="254">
        <f t="shared" ref="Q2057:U2061" si="6001">Q2058</f>
        <v>0</v>
      </c>
      <c r="R2057" s="254">
        <f t="shared" si="6001"/>
        <v>0</v>
      </c>
      <c r="S2057" s="254">
        <f t="shared" si="6001"/>
        <v>0</v>
      </c>
      <c r="T2057" s="254">
        <f t="shared" si="6001"/>
        <v>0</v>
      </c>
      <c r="U2057" s="254">
        <f t="shared" si="6001"/>
        <v>0</v>
      </c>
      <c r="V2057" s="254">
        <f t="shared" si="5996"/>
        <v>72000</v>
      </c>
      <c r="W2057" s="254">
        <f t="shared" si="5996"/>
        <v>0</v>
      </c>
      <c r="X2057" s="254">
        <f t="shared" si="5996"/>
        <v>0</v>
      </c>
      <c r="Y2057" s="254">
        <f t="shared" ref="Y2057:AA2061" si="6002">Y2058</f>
        <v>363000</v>
      </c>
      <c r="Z2057" s="254">
        <f t="shared" si="6002"/>
        <v>0</v>
      </c>
      <c r="AA2057" s="254">
        <f t="shared" si="6002"/>
        <v>0</v>
      </c>
      <c r="AB2057" s="254">
        <f t="shared" si="5927"/>
        <v>435000</v>
      </c>
      <c r="AC2057" s="254">
        <f t="shared" si="5928"/>
        <v>0</v>
      </c>
      <c r="AD2057" s="254">
        <f t="shared" si="5929"/>
        <v>0</v>
      </c>
      <c r="AE2057" s="254">
        <f t="shared" ref="AE2057:AG2061" si="6003">AE2058</f>
        <v>0</v>
      </c>
      <c r="AF2057" s="254">
        <f t="shared" si="6003"/>
        <v>0</v>
      </c>
      <c r="AG2057" s="254">
        <f t="shared" si="6003"/>
        <v>0</v>
      </c>
      <c r="AH2057" s="254">
        <f t="shared" si="5931"/>
        <v>435000</v>
      </c>
      <c r="AI2057" s="254">
        <f t="shared" si="5932"/>
        <v>0</v>
      </c>
      <c r="AJ2057" s="254">
        <f t="shared" si="5933"/>
        <v>0</v>
      </c>
      <c r="AK2057" s="254">
        <f t="shared" ref="AK2057:AM2061" si="6004">AK2058</f>
        <v>0</v>
      </c>
      <c r="AL2057" s="254">
        <f t="shared" si="6004"/>
        <v>0</v>
      </c>
      <c r="AM2057" s="254">
        <f t="shared" si="6004"/>
        <v>0</v>
      </c>
      <c r="AN2057" s="254">
        <f t="shared" si="5935"/>
        <v>435000</v>
      </c>
      <c r="AO2057" s="254">
        <f t="shared" si="5936"/>
        <v>0</v>
      </c>
      <c r="AP2057" s="254">
        <f t="shared" si="5937"/>
        <v>0</v>
      </c>
      <c r="AQ2057" s="254">
        <f t="shared" ref="AQ2057:AS2061" si="6005">AQ2058</f>
        <v>0</v>
      </c>
      <c r="AR2057" s="254">
        <f t="shared" si="6005"/>
        <v>0</v>
      </c>
      <c r="AS2057" s="254">
        <f t="shared" si="6005"/>
        <v>0</v>
      </c>
      <c r="AT2057" s="254">
        <f t="shared" si="5939"/>
        <v>435000</v>
      </c>
      <c r="AU2057" s="254">
        <f t="shared" si="5940"/>
        <v>0</v>
      </c>
      <c r="AV2057" s="254">
        <f t="shared" si="5941"/>
        <v>0</v>
      </c>
    </row>
    <row r="2058" spans="1:48" s="229" customFormat="1" ht="38.25" hidden="1">
      <c r="A2058" s="256" t="s">
        <v>229</v>
      </c>
      <c r="B2058" s="257" t="s">
        <v>401</v>
      </c>
      <c r="C2058" s="257" t="s">
        <v>13</v>
      </c>
      <c r="D2058" s="257" t="s">
        <v>30</v>
      </c>
      <c r="E2058" s="257"/>
      <c r="F2058" s="257"/>
      <c r="G2058" s="257"/>
      <c r="H2058" s="257"/>
      <c r="I2058" s="258"/>
      <c r="J2058" s="259"/>
      <c r="K2058" s="259"/>
      <c r="L2058" s="259"/>
      <c r="M2058" s="259"/>
      <c r="N2058" s="259"/>
      <c r="O2058" s="259"/>
      <c r="P2058" s="259">
        <f>P2059</f>
        <v>72000</v>
      </c>
      <c r="Q2058" s="259">
        <f t="shared" si="6001"/>
        <v>0</v>
      </c>
      <c r="R2058" s="259">
        <f t="shared" si="6001"/>
        <v>0</v>
      </c>
      <c r="S2058" s="259">
        <f t="shared" si="6001"/>
        <v>0</v>
      </c>
      <c r="T2058" s="259">
        <f t="shared" si="6001"/>
        <v>0</v>
      </c>
      <c r="U2058" s="259">
        <f t="shared" si="6001"/>
        <v>0</v>
      </c>
      <c r="V2058" s="259">
        <f t="shared" si="5996"/>
        <v>72000</v>
      </c>
      <c r="W2058" s="259">
        <f t="shared" si="5996"/>
        <v>0</v>
      </c>
      <c r="X2058" s="259">
        <f t="shared" si="5996"/>
        <v>0</v>
      </c>
      <c r="Y2058" s="259">
        <f t="shared" si="6002"/>
        <v>363000</v>
      </c>
      <c r="Z2058" s="259">
        <f t="shared" si="6002"/>
        <v>0</v>
      </c>
      <c r="AA2058" s="259">
        <f t="shared" si="6002"/>
        <v>0</v>
      </c>
      <c r="AB2058" s="259">
        <f t="shared" si="5927"/>
        <v>435000</v>
      </c>
      <c r="AC2058" s="259">
        <f t="shared" si="5928"/>
        <v>0</v>
      </c>
      <c r="AD2058" s="259">
        <f t="shared" si="5929"/>
        <v>0</v>
      </c>
      <c r="AE2058" s="259">
        <f t="shared" si="6003"/>
        <v>0</v>
      </c>
      <c r="AF2058" s="259">
        <f t="shared" si="6003"/>
        <v>0</v>
      </c>
      <c r="AG2058" s="259">
        <f t="shared" si="6003"/>
        <v>0</v>
      </c>
      <c r="AH2058" s="259">
        <f t="shared" si="5931"/>
        <v>435000</v>
      </c>
      <c r="AI2058" s="259">
        <f t="shared" si="5932"/>
        <v>0</v>
      </c>
      <c r="AJ2058" s="259">
        <f t="shared" si="5933"/>
        <v>0</v>
      </c>
      <c r="AK2058" s="259">
        <f t="shared" si="6004"/>
        <v>0</v>
      </c>
      <c r="AL2058" s="259">
        <f t="shared" si="6004"/>
        <v>0</v>
      </c>
      <c r="AM2058" s="259">
        <f t="shared" si="6004"/>
        <v>0</v>
      </c>
      <c r="AN2058" s="259">
        <f t="shared" si="5935"/>
        <v>435000</v>
      </c>
      <c r="AO2058" s="259">
        <f t="shared" si="5936"/>
        <v>0</v>
      </c>
      <c r="AP2058" s="259">
        <f t="shared" si="5937"/>
        <v>0</v>
      </c>
      <c r="AQ2058" s="259">
        <f t="shared" si="6005"/>
        <v>0</v>
      </c>
      <c r="AR2058" s="259">
        <f t="shared" si="6005"/>
        <v>0</v>
      </c>
      <c r="AS2058" s="259">
        <f t="shared" si="6005"/>
        <v>0</v>
      </c>
      <c r="AT2058" s="259">
        <f t="shared" si="5939"/>
        <v>435000</v>
      </c>
      <c r="AU2058" s="259">
        <f t="shared" si="5940"/>
        <v>0</v>
      </c>
      <c r="AV2058" s="259">
        <f t="shared" si="5941"/>
        <v>0</v>
      </c>
    </row>
    <row r="2059" spans="1:48" s="229" customFormat="1" hidden="1">
      <c r="A2059" s="260" t="s">
        <v>289</v>
      </c>
      <c r="B2059" s="261" t="s">
        <v>401</v>
      </c>
      <c r="C2059" s="261" t="s">
        <v>13</v>
      </c>
      <c r="D2059" s="261" t="s">
        <v>30</v>
      </c>
      <c r="E2059" s="261" t="s">
        <v>213</v>
      </c>
      <c r="F2059" s="261" t="s">
        <v>69</v>
      </c>
      <c r="G2059" s="261" t="s">
        <v>147</v>
      </c>
      <c r="H2059" s="261" t="s">
        <v>148</v>
      </c>
      <c r="I2059" s="262"/>
      <c r="J2059" s="263"/>
      <c r="K2059" s="263"/>
      <c r="L2059" s="263"/>
      <c r="M2059" s="263"/>
      <c r="N2059" s="263"/>
      <c r="O2059" s="263"/>
      <c r="P2059" s="263">
        <f>P2060</f>
        <v>72000</v>
      </c>
      <c r="Q2059" s="263">
        <f t="shared" si="6001"/>
        <v>0</v>
      </c>
      <c r="R2059" s="263">
        <f t="shared" si="6001"/>
        <v>0</v>
      </c>
      <c r="S2059" s="263">
        <f t="shared" si="6001"/>
        <v>0</v>
      </c>
      <c r="T2059" s="263">
        <f t="shared" si="6001"/>
        <v>0</v>
      </c>
      <c r="U2059" s="263">
        <f t="shared" si="6001"/>
        <v>0</v>
      </c>
      <c r="V2059" s="263">
        <f t="shared" si="5996"/>
        <v>72000</v>
      </c>
      <c r="W2059" s="263">
        <f t="shared" si="5996"/>
        <v>0</v>
      </c>
      <c r="X2059" s="263">
        <f t="shared" si="5996"/>
        <v>0</v>
      </c>
      <c r="Y2059" s="263">
        <f>Y2060+Y2063</f>
        <v>363000</v>
      </c>
      <c r="Z2059" s="263">
        <f t="shared" ref="Z2059:AA2059" si="6006">Z2060+Z2063</f>
        <v>0</v>
      </c>
      <c r="AA2059" s="263">
        <f t="shared" si="6006"/>
        <v>0</v>
      </c>
      <c r="AB2059" s="263">
        <f t="shared" si="5927"/>
        <v>435000</v>
      </c>
      <c r="AC2059" s="263">
        <f t="shared" si="5928"/>
        <v>0</v>
      </c>
      <c r="AD2059" s="263">
        <f t="shared" si="5929"/>
        <v>0</v>
      </c>
      <c r="AE2059" s="263">
        <f>AE2060+AE2063</f>
        <v>0</v>
      </c>
      <c r="AF2059" s="263">
        <f t="shared" ref="AF2059:AG2059" si="6007">AF2060+AF2063</f>
        <v>0</v>
      </c>
      <c r="AG2059" s="263">
        <f t="shared" si="6007"/>
        <v>0</v>
      </c>
      <c r="AH2059" s="263">
        <f t="shared" si="5931"/>
        <v>435000</v>
      </c>
      <c r="AI2059" s="263">
        <f t="shared" si="5932"/>
        <v>0</v>
      </c>
      <c r="AJ2059" s="263">
        <f t="shared" si="5933"/>
        <v>0</v>
      </c>
      <c r="AK2059" s="263">
        <f>AK2060+AK2063</f>
        <v>0</v>
      </c>
      <c r="AL2059" s="263">
        <f t="shared" ref="AL2059:AM2059" si="6008">AL2060+AL2063</f>
        <v>0</v>
      </c>
      <c r="AM2059" s="263">
        <f t="shared" si="6008"/>
        <v>0</v>
      </c>
      <c r="AN2059" s="263">
        <f t="shared" si="5935"/>
        <v>435000</v>
      </c>
      <c r="AO2059" s="263">
        <f t="shared" si="5936"/>
        <v>0</v>
      </c>
      <c r="AP2059" s="263">
        <f t="shared" si="5937"/>
        <v>0</v>
      </c>
      <c r="AQ2059" s="263">
        <f>AQ2060+AQ2063</f>
        <v>0</v>
      </c>
      <c r="AR2059" s="263">
        <f t="shared" ref="AR2059:AS2059" si="6009">AR2060+AR2063</f>
        <v>0</v>
      </c>
      <c r="AS2059" s="263">
        <f t="shared" si="6009"/>
        <v>0</v>
      </c>
      <c r="AT2059" s="263">
        <f t="shared" si="5939"/>
        <v>435000</v>
      </c>
      <c r="AU2059" s="263">
        <f t="shared" si="5940"/>
        <v>0</v>
      </c>
      <c r="AV2059" s="263">
        <f t="shared" si="5941"/>
        <v>0</v>
      </c>
    </row>
    <row r="2060" spans="1:48" s="229" customFormat="1" hidden="1">
      <c r="A2060" s="241" t="s">
        <v>335</v>
      </c>
      <c r="B2060" s="261" t="s">
        <v>401</v>
      </c>
      <c r="C2060" s="261" t="s">
        <v>13</v>
      </c>
      <c r="D2060" s="261" t="s">
        <v>30</v>
      </c>
      <c r="E2060" s="261" t="s">
        <v>213</v>
      </c>
      <c r="F2060" s="261" t="s">
        <v>69</v>
      </c>
      <c r="G2060" s="261" t="s">
        <v>147</v>
      </c>
      <c r="H2060" s="261" t="s">
        <v>334</v>
      </c>
      <c r="I2060" s="262"/>
      <c r="J2060" s="263"/>
      <c r="K2060" s="263"/>
      <c r="L2060" s="263"/>
      <c r="M2060" s="263"/>
      <c r="N2060" s="263"/>
      <c r="O2060" s="263"/>
      <c r="P2060" s="263">
        <f>P2061</f>
        <v>72000</v>
      </c>
      <c r="Q2060" s="263">
        <f t="shared" si="6001"/>
        <v>0</v>
      </c>
      <c r="R2060" s="263">
        <f t="shared" si="6001"/>
        <v>0</v>
      </c>
      <c r="S2060" s="263">
        <f t="shared" si="6001"/>
        <v>0</v>
      </c>
      <c r="T2060" s="263">
        <f t="shared" si="6001"/>
        <v>0</v>
      </c>
      <c r="U2060" s="263">
        <f t="shared" si="6001"/>
        <v>0</v>
      </c>
      <c r="V2060" s="263">
        <f t="shared" si="5996"/>
        <v>72000</v>
      </c>
      <c r="W2060" s="263">
        <f t="shared" si="5996"/>
        <v>0</v>
      </c>
      <c r="X2060" s="263">
        <f t="shared" si="5996"/>
        <v>0</v>
      </c>
      <c r="Y2060" s="263">
        <f t="shared" si="6002"/>
        <v>0</v>
      </c>
      <c r="Z2060" s="263">
        <f t="shared" si="6002"/>
        <v>0</v>
      </c>
      <c r="AA2060" s="263">
        <f t="shared" si="6002"/>
        <v>0</v>
      </c>
      <c r="AB2060" s="263">
        <f t="shared" si="5927"/>
        <v>72000</v>
      </c>
      <c r="AC2060" s="263">
        <f t="shared" si="5928"/>
        <v>0</v>
      </c>
      <c r="AD2060" s="263">
        <f t="shared" si="5929"/>
        <v>0</v>
      </c>
      <c r="AE2060" s="263">
        <f t="shared" si="6003"/>
        <v>0</v>
      </c>
      <c r="AF2060" s="263">
        <f t="shared" si="6003"/>
        <v>0</v>
      </c>
      <c r="AG2060" s="263">
        <f t="shared" si="6003"/>
        <v>0</v>
      </c>
      <c r="AH2060" s="263">
        <f t="shared" si="5931"/>
        <v>72000</v>
      </c>
      <c r="AI2060" s="263">
        <f t="shared" si="5932"/>
        <v>0</v>
      </c>
      <c r="AJ2060" s="263">
        <f t="shared" si="5933"/>
        <v>0</v>
      </c>
      <c r="AK2060" s="263">
        <f t="shared" si="6004"/>
        <v>0</v>
      </c>
      <c r="AL2060" s="263">
        <f t="shared" si="6004"/>
        <v>0</v>
      </c>
      <c r="AM2060" s="263">
        <f t="shared" si="6004"/>
        <v>0</v>
      </c>
      <c r="AN2060" s="263">
        <f t="shared" si="5935"/>
        <v>72000</v>
      </c>
      <c r="AO2060" s="263">
        <f t="shared" si="5936"/>
        <v>0</v>
      </c>
      <c r="AP2060" s="263">
        <f t="shared" si="5937"/>
        <v>0</v>
      </c>
      <c r="AQ2060" s="263">
        <f t="shared" si="6005"/>
        <v>0</v>
      </c>
      <c r="AR2060" s="263">
        <f t="shared" si="6005"/>
        <v>0</v>
      </c>
      <c r="AS2060" s="263">
        <f t="shared" si="6005"/>
        <v>0</v>
      </c>
      <c r="AT2060" s="263">
        <f t="shared" si="5939"/>
        <v>72000</v>
      </c>
      <c r="AU2060" s="263">
        <f t="shared" si="5940"/>
        <v>0</v>
      </c>
      <c r="AV2060" s="263">
        <f t="shared" si="5941"/>
        <v>0</v>
      </c>
    </row>
    <row r="2061" spans="1:48" s="229" customFormat="1" ht="25.5" hidden="1">
      <c r="A2061" s="240" t="s">
        <v>259</v>
      </c>
      <c r="B2061" s="261" t="s">
        <v>401</v>
      </c>
      <c r="C2061" s="261" t="s">
        <v>13</v>
      </c>
      <c r="D2061" s="261" t="s">
        <v>30</v>
      </c>
      <c r="E2061" s="261" t="s">
        <v>213</v>
      </c>
      <c r="F2061" s="261" t="s">
        <v>69</v>
      </c>
      <c r="G2061" s="261" t="s">
        <v>147</v>
      </c>
      <c r="H2061" s="261" t="s">
        <v>334</v>
      </c>
      <c r="I2061" s="262" t="s">
        <v>93</v>
      </c>
      <c r="J2061" s="263"/>
      <c r="K2061" s="263"/>
      <c r="L2061" s="263"/>
      <c r="M2061" s="263"/>
      <c r="N2061" s="263"/>
      <c r="O2061" s="263"/>
      <c r="P2061" s="263">
        <f>P2062</f>
        <v>72000</v>
      </c>
      <c r="Q2061" s="263">
        <f t="shared" si="6001"/>
        <v>0</v>
      </c>
      <c r="R2061" s="263">
        <f t="shared" si="6001"/>
        <v>0</v>
      </c>
      <c r="S2061" s="263">
        <f t="shared" si="6001"/>
        <v>0</v>
      </c>
      <c r="T2061" s="263">
        <f t="shared" si="6001"/>
        <v>0</v>
      </c>
      <c r="U2061" s="263">
        <f t="shared" si="6001"/>
        <v>0</v>
      </c>
      <c r="V2061" s="263">
        <f t="shared" si="5996"/>
        <v>72000</v>
      </c>
      <c r="W2061" s="263">
        <f t="shared" si="5996"/>
        <v>0</v>
      </c>
      <c r="X2061" s="263">
        <f t="shared" si="5996"/>
        <v>0</v>
      </c>
      <c r="Y2061" s="263">
        <f t="shared" si="6002"/>
        <v>0</v>
      </c>
      <c r="Z2061" s="263">
        <f t="shared" si="6002"/>
        <v>0</v>
      </c>
      <c r="AA2061" s="263">
        <f t="shared" si="6002"/>
        <v>0</v>
      </c>
      <c r="AB2061" s="263">
        <f t="shared" si="5927"/>
        <v>72000</v>
      </c>
      <c r="AC2061" s="263">
        <f t="shared" si="5928"/>
        <v>0</v>
      </c>
      <c r="AD2061" s="263">
        <f t="shared" si="5929"/>
        <v>0</v>
      </c>
      <c r="AE2061" s="263">
        <f t="shared" si="6003"/>
        <v>0</v>
      </c>
      <c r="AF2061" s="263">
        <f t="shared" si="6003"/>
        <v>0</v>
      </c>
      <c r="AG2061" s="263">
        <f t="shared" si="6003"/>
        <v>0</v>
      </c>
      <c r="AH2061" s="263">
        <f t="shared" si="5931"/>
        <v>72000</v>
      </c>
      <c r="AI2061" s="263">
        <f t="shared" si="5932"/>
        <v>0</v>
      </c>
      <c r="AJ2061" s="263">
        <f t="shared" si="5933"/>
        <v>0</v>
      </c>
      <c r="AK2061" s="263">
        <f t="shared" si="6004"/>
        <v>0</v>
      </c>
      <c r="AL2061" s="263">
        <f t="shared" si="6004"/>
        <v>0</v>
      </c>
      <c r="AM2061" s="263">
        <f t="shared" si="6004"/>
        <v>0</v>
      </c>
      <c r="AN2061" s="263">
        <f t="shared" si="5935"/>
        <v>72000</v>
      </c>
      <c r="AO2061" s="263">
        <f t="shared" si="5936"/>
        <v>0</v>
      </c>
      <c r="AP2061" s="263">
        <f t="shared" si="5937"/>
        <v>0</v>
      </c>
      <c r="AQ2061" s="263">
        <f t="shared" si="6005"/>
        <v>0</v>
      </c>
      <c r="AR2061" s="263">
        <f t="shared" si="6005"/>
        <v>0</v>
      </c>
      <c r="AS2061" s="263">
        <f t="shared" si="6005"/>
        <v>0</v>
      </c>
      <c r="AT2061" s="263">
        <f t="shared" si="5939"/>
        <v>72000</v>
      </c>
      <c r="AU2061" s="263">
        <f t="shared" si="5940"/>
        <v>0</v>
      </c>
      <c r="AV2061" s="263">
        <f t="shared" si="5941"/>
        <v>0</v>
      </c>
    </row>
    <row r="2062" spans="1:48" s="229" customFormat="1" ht="25.5" hidden="1">
      <c r="A2062" s="239" t="s">
        <v>97</v>
      </c>
      <c r="B2062" s="261" t="s">
        <v>401</v>
      </c>
      <c r="C2062" s="261" t="s">
        <v>13</v>
      </c>
      <c r="D2062" s="261" t="s">
        <v>30</v>
      </c>
      <c r="E2062" s="261" t="s">
        <v>213</v>
      </c>
      <c r="F2062" s="261" t="s">
        <v>69</v>
      </c>
      <c r="G2062" s="261" t="s">
        <v>147</v>
      </c>
      <c r="H2062" s="261" t="s">
        <v>334</v>
      </c>
      <c r="I2062" s="262" t="s">
        <v>94</v>
      </c>
      <c r="J2062" s="263"/>
      <c r="K2062" s="263"/>
      <c r="L2062" s="263"/>
      <c r="M2062" s="263"/>
      <c r="N2062" s="263"/>
      <c r="O2062" s="263"/>
      <c r="P2062" s="263">
        <v>72000</v>
      </c>
      <c r="Q2062" s="263"/>
      <c r="R2062" s="263"/>
      <c r="S2062" s="263"/>
      <c r="T2062" s="263"/>
      <c r="U2062" s="263"/>
      <c r="V2062" s="263">
        <f t="shared" si="5996"/>
        <v>72000</v>
      </c>
      <c r="W2062" s="263">
        <f t="shared" si="5996"/>
        <v>0</v>
      </c>
      <c r="X2062" s="263">
        <f t="shared" si="5996"/>
        <v>0</v>
      </c>
      <c r="Y2062" s="263"/>
      <c r="Z2062" s="263"/>
      <c r="AA2062" s="263"/>
      <c r="AB2062" s="263">
        <f t="shared" si="5927"/>
        <v>72000</v>
      </c>
      <c r="AC2062" s="263">
        <f t="shared" si="5928"/>
        <v>0</v>
      </c>
      <c r="AD2062" s="263">
        <f t="shared" si="5929"/>
        <v>0</v>
      </c>
      <c r="AE2062" s="263"/>
      <c r="AF2062" s="263"/>
      <c r="AG2062" s="263"/>
      <c r="AH2062" s="263">
        <f t="shared" si="5931"/>
        <v>72000</v>
      </c>
      <c r="AI2062" s="263">
        <f t="shared" si="5932"/>
        <v>0</v>
      </c>
      <c r="AJ2062" s="263">
        <f t="shared" si="5933"/>
        <v>0</v>
      </c>
      <c r="AK2062" s="263"/>
      <c r="AL2062" s="263"/>
      <c r="AM2062" s="263"/>
      <c r="AN2062" s="263">
        <f t="shared" si="5935"/>
        <v>72000</v>
      </c>
      <c r="AO2062" s="263">
        <f t="shared" si="5936"/>
        <v>0</v>
      </c>
      <c r="AP2062" s="263">
        <f t="shared" si="5937"/>
        <v>0</v>
      </c>
      <c r="AQ2062" s="263"/>
      <c r="AR2062" s="263"/>
      <c r="AS2062" s="263"/>
      <c r="AT2062" s="263">
        <f t="shared" si="5939"/>
        <v>72000</v>
      </c>
      <c r="AU2062" s="263">
        <f t="shared" si="5940"/>
        <v>0</v>
      </c>
      <c r="AV2062" s="263">
        <f t="shared" si="5941"/>
        <v>0</v>
      </c>
    </row>
    <row r="2063" spans="1:48" s="229" customFormat="1" ht="25.5" hidden="1">
      <c r="A2063" s="268" t="s">
        <v>311</v>
      </c>
      <c r="B2063" s="261" t="s">
        <v>401</v>
      </c>
      <c r="C2063" s="261" t="s">
        <v>13</v>
      </c>
      <c r="D2063" s="261" t="s">
        <v>30</v>
      </c>
      <c r="E2063" s="261" t="s">
        <v>213</v>
      </c>
      <c r="F2063" s="261" t="s">
        <v>69</v>
      </c>
      <c r="G2063" s="261" t="s">
        <v>147</v>
      </c>
      <c r="H2063" s="261" t="s">
        <v>310</v>
      </c>
      <c r="I2063" s="262"/>
      <c r="J2063" s="263">
        <f>J2064</f>
        <v>1364000</v>
      </c>
      <c r="K2063" s="263">
        <f t="shared" ref="K2063:O2064" si="6010">K2064</f>
        <v>0</v>
      </c>
      <c r="L2063" s="263">
        <f t="shared" si="6010"/>
        <v>0</v>
      </c>
      <c r="M2063" s="263">
        <f t="shared" si="6010"/>
        <v>0</v>
      </c>
      <c r="N2063" s="263">
        <f t="shared" si="6010"/>
        <v>0</v>
      </c>
      <c r="O2063" s="263">
        <f t="shared" si="6010"/>
        <v>0</v>
      </c>
      <c r="P2063" s="263">
        <f>P2064</f>
        <v>0</v>
      </c>
      <c r="Q2063" s="263">
        <f t="shared" ref="Q2063:U2064" si="6011">Q2064</f>
        <v>0</v>
      </c>
      <c r="R2063" s="263">
        <f t="shared" si="6011"/>
        <v>0</v>
      </c>
      <c r="S2063" s="263">
        <f t="shared" si="6011"/>
        <v>0</v>
      </c>
      <c r="T2063" s="263">
        <f t="shared" si="6011"/>
        <v>0</v>
      </c>
      <c r="U2063" s="263">
        <f t="shared" si="6011"/>
        <v>0</v>
      </c>
      <c r="V2063" s="263">
        <f t="shared" si="5996"/>
        <v>0</v>
      </c>
      <c r="W2063" s="263">
        <f t="shared" si="5996"/>
        <v>0</v>
      </c>
      <c r="X2063" s="263">
        <f t="shared" si="5996"/>
        <v>0</v>
      </c>
      <c r="Y2063" s="263">
        <f t="shared" ref="Y2063:AA2064" si="6012">Y2064</f>
        <v>363000</v>
      </c>
      <c r="Z2063" s="263">
        <f t="shared" si="6012"/>
        <v>0</v>
      </c>
      <c r="AA2063" s="263">
        <f t="shared" si="6012"/>
        <v>0</v>
      </c>
      <c r="AB2063" s="263">
        <f t="shared" si="5927"/>
        <v>363000</v>
      </c>
      <c r="AC2063" s="263">
        <f t="shared" si="5928"/>
        <v>0</v>
      </c>
      <c r="AD2063" s="263">
        <f t="shared" si="5929"/>
        <v>0</v>
      </c>
      <c r="AE2063" s="263">
        <f t="shared" ref="AE2063:AG2064" si="6013">AE2064</f>
        <v>0</v>
      </c>
      <c r="AF2063" s="263">
        <f t="shared" si="6013"/>
        <v>0</v>
      </c>
      <c r="AG2063" s="263">
        <f t="shared" si="6013"/>
        <v>0</v>
      </c>
      <c r="AH2063" s="263">
        <f t="shared" si="5931"/>
        <v>363000</v>
      </c>
      <c r="AI2063" s="263">
        <f t="shared" si="5932"/>
        <v>0</v>
      </c>
      <c r="AJ2063" s="263">
        <f t="shared" si="5933"/>
        <v>0</v>
      </c>
      <c r="AK2063" s="263">
        <f t="shared" ref="AK2063:AM2064" si="6014">AK2064</f>
        <v>0</v>
      </c>
      <c r="AL2063" s="263">
        <f t="shared" si="6014"/>
        <v>0</v>
      </c>
      <c r="AM2063" s="263">
        <f t="shared" si="6014"/>
        <v>0</v>
      </c>
      <c r="AN2063" s="263">
        <f t="shared" si="5935"/>
        <v>363000</v>
      </c>
      <c r="AO2063" s="263">
        <f t="shared" si="5936"/>
        <v>0</v>
      </c>
      <c r="AP2063" s="263">
        <f t="shared" si="5937"/>
        <v>0</v>
      </c>
      <c r="AQ2063" s="263">
        <f t="shared" ref="AQ2063:AS2064" si="6015">AQ2064</f>
        <v>0</v>
      </c>
      <c r="AR2063" s="263">
        <f t="shared" si="6015"/>
        <v>0</v>
      </c>
      <c r="AS2063" s="263">
        <f t="shared" si="6015"/>
        <v>0</v>
      </c>
      <c r="AT2063" s="263">
        <f t="shared" si="5939"/>
        <v>363000</v>
      </c>
      <c r="AU2063" s="263">
        <f t="shared" si="5940"/>
        <v>0</v>
      </c>
      <c r="AV2063" s="263">
        <f t="shared" si="5941"/>
        <v>0</v>
      </c>
    </row>
    <row r="2064" spans="1:48" s="229" customFormat="1" ht="25.5" hidden="1">
      <c r="A2064" s="240" t="s">
        <v>259</v>
      </c>
      <c r="B2064" s="261" t="s">
        <v>401</v>
      </c>
      <c r="C2064" s="261" t="s">
        <v>13</v>
      </c>
      <c r="D2064" s="261" t="s">
        <v>30</v>
      </c>
      <c r="E2064" s="261" t="s">
        <v>213</v>
      </c>
      <c r="F2064" s="261" t="s">
        <v>69</v>
      </c>
      <c r="G2064" s="261" t="s">
        <v>147</v>
      </c>
      <c r="H2064" s="261" t="s">
        <v>310</v>
      </c>
      <c r="I2064" s="262" t="s">
        <v>93</v>
      </c>
      <c r="J2064" s="263">
        <f>J2065</f>
        <v>1364000</v>
      </c>
      <c r="K2064" s="263">
        <f t="shared" si="6010"/>
        <v>0</v>
      </c>
      <c r="L2064" s="263">
        <f t="shared" si="6010"/>
        <v>0</v>
      </c>
      <c r="M2064" s="263">
        <f t="shared" si="6010"/>
        <v>0</v>
      </c>
      <c r="N2064" s="263">
        <f t="shared" si="6010"/>
        <v>0</v>
      </c>
      <c r="O2064" s="263">
        <f t="shared" si="6010"/>
        <v>0</v>
      </c>
      <c r="P2064" s="263">
        <f>P2065</f>
        <v>0</v>
      </c>
      <c r="Q2064" s="263">
        <f t="shared" si="6011"/>
        <v>0</v>
      </c>
      <c r="R2064" s="263">
        <f t="shared" si="6011"/>
        <v>0</v>
      </c>
      <c r="S2064" s="263">
        <f t="shared" si="6011"/>
        <v>0</v>
      </c>
      <c r="T2064" s="263">
        <f t="shared" si="6011"/>
        <v>0</v>
      </c>
      <c r="U2064" s="263">
        <f t="shared" si="6011"/>
        <v>0</v>
      </c>
      <c r="V2064" s="263">
        <f t="shared" si="5996"/>
        <v>0</v>
      </c>
      <c r="W2064" s="263">
        <f t="shared" si="5996"/>
        <v>0</v>
      </c>
      <c r="X2064" s="263">
        <f t="shared" si="5996"/>
        <v>0</v>
      </c>
      <c r="Y2064" s="263">
        <f t="shared" si="6012"/>
        <v>363000</v>
      </c>
      <c r="Z2064" s="263">
        <f t="shared" si="6012"/>
        <v>0</v>
      </c>
      <c r="AA2064" s="263">
        <f t="shared" si="6012"/>
        <v>0</v>
      </c>
      <c r="AB2064" s="263">
        <f t="shared" si="5927"/>
        <v>363000</v>
      </c>
      <c r="AC2064" s="263">
        <f t="shared" si="5928"/>
        <v>0</v>
      </c>
      <c r="AD2064" s="263">
        <f t="shared" si="5929"/>
        <v>0</v>
      </c>
      <c r="AE2064" s="263">
        <f t="shared" si="6013"/>
        <v>0</v>
      </c>
      <c r="AF2064" s="263">
        <f t="shared" si="6013"/>
        <v>0</v>
      </c>
      <c r="AG2064" s="263">
        <f t="shared" si="6013"/>
        <v>0</v>
      </c>
      <c r="AH2064" s="263">
        <f t="shared" si="5931"/>
        <v>363000</v>
      </c>
      <c r="AI2064" s="263">
        <f t="shared" si="5932"/>
        <v>0</v>
      </c>
      <c r="AJ2064" s="263">
        <f t="shared" si="5933"/>
        <v>0</v>
      </c>
      <c r="AK2064" s="263">
        <f t="shared" si="6014"/>
        <v>0</v>
      </c>
      <c r="AL2064" s="263">
        <f t="shared" si="6014"/>
        <v>0</v>
      </c>
      <c r="AM2064" s="263">
        <f t="shared" si="6014"/>
        <v>0</v>
      </c>
      <c r="AN2064" s="263">
        <f t="shared" si="5935"/>
        <v>363000</v>
      </c>
      <c r="AO2064" s="263">
        <f t="shared" si="5936"/>
        <v>0</v>
      </c>
      <c r="AP2064" s="263">
        <f t="shared" si="5937"/>
        <v>0</v>
      </c>
      <c r="AQ2064" s="263">
        <f t="shared" si="6015"/>
        <v>0</v>
      </c>
      <c r="AR2064" s="263">
        <f t="shared" si="6015"/>
        <v>0</v>
      </c>
      <c r="AS2064" s="263">
        <f t="shared" si="6015"/>
        <v>0</v>
      </c>
      <c r="AT2064" s="263">
        <f t="shared" si="5939"/>
        <v>363000</v>
      </c>
      <c r="AU2064" s="263">
        <f t="shared" si="5940"/>
        <v>0</v>
      </c>
      <c r="AV2064" s="263">
        <f t="shared" si="5941"/>
        <v>0</v>
      </c>
    </row>
    <row r="2065" spans="1:48" s="229" customFormat="1" ht="25.5" hidden="1">
      <c r="A2065" s="239" t="s">
        <v>97</v>
      </c>
      <c r="B2065" s="261" t="s">
        <v>401</v>
      </c>
      <c r="C2065" s="261" t="s">
        <v>13</v>
      </c>
      <c r="D2065" s="261" t="s">
        <v>30</v>
      </c>
      <c r="E2065" s="261" t="s">
        <v>213</v>
      </c>
      <c r="F2065" s="261" t="s">
        <v>69</v>
      </c>
      <c r="G2065" s="261" t="s">
        <v>147</v>
      </c>
      <c r="H2065" s="261" t="s">
        <v>310</v>
      </c>
      <c r="I2065" s="262" t="s">
        <v>94</v>
      </c>
      <c r="J2065" s="263">
        <v>1364000</v>
      </c>
      <c r="K2065" s="263"/>
      <c r="L2065" s="263"/>
      <c r="M2065" s="263"/>
      <c r="N2065" s="263"/>
      <c r="O2065" s="263"/>
      <c r="P2065" s="263">
        <f t="shared" ref="P2065:U2065" si="6016">P3098+P3297+P3350</f>
        <v>0</v>
      </c>
      <c r="Q2065" s="263">
        <f t="shared" si="6016"/>
        <v>0</v>
      </c>
      <c r="R2065" s="263">
        <f t="shared" si="6016"/>
        <v>0</v>
      </c>
      <c r="S2065" s="263">
        <f t="shared" si="6016"/>
        <v>0</v>
      </c>
      <c r="T2065" s="263">
        <f t="shared" si="6016"/>
        <v>0</v>
      </c>
      <c r="U2065" s="263">
        <f t="shared" si="6016"/>
        <v>0</v>
      </c>
      <c r="V2065" s="263"/>
      <c r="W2065" s="263"/>
      <c r="X2065" s="263"/>
      <c r="Y2065" s="263">
        <v>363000</v>
      </c>
      <c r="Z2065" s="263"/>
      <c r="AA2065" s="263"/>
      <c r="AB2065" s="263">
        <f t="shared" si="5927"/>
        <v>363000</v>
      </c>
      <c r="AC2065" s="263">
        <f t="shared" si="5928"/>
        <v>0</v>
      </c>
      <c r="AD2065" s="263">
        <f t="shared" si="5929"/>
        <v>0</v>
      </c>
      <c r="AE2065" s="263"/>
      <c r="AF2065" s="263"/>
      <c r="AG2065" s="263"/>
      <c r="AH2065" s="263">
        <f t="shared" si="5931"/>
        <v>363000</v>
      </c>
      <c r="AI2065" s="263">
        <f t="shared" si="5932"/>
        <v>0</v>
      </c>
      <c r="AJ2065" s="263">
        <f t="shared" si="5933"/>
        <v>0</v>
      </c>
      <c r="AK2065" s="263"/>
      <c r="AL2065" s="263"/>
      <c r="AM2065" s="263"/>
      <c r="AN2065" s="263">
        <f t="shared" si="5935"/>
        <v>363000</v>
      </c>
      <c r="AO2065" s="263">
        <f t="shared" si="5936"/>
        <v>0</v>
      </c>
      <c r="AP2065" s="263">
        <f t="shared" si="5937"/>
        <v>0</v>
      </c>
      <c r="AQ2065" s="263"/>
      <c r="AR2065" s="263"/>
      <c r="AS2065" s="263"/>
      <c r="AT2065" s="263">
        <f t="shared" si="5939"/>
        <v>363000</v>
      </c>
      <c r="AU2065" s="263">
        <f t="shared" si="5940"/>
        <v>0</v>
      </c>
      <c r="AV2065" s="263">
        <f t="shared" si="5941"/>
        <v>0</v>
      </c>
    </row>
    <row r="2066" spans="1:48" s="229" customFormat="1" ht="15.75" hidden="1">
      <c r="A2066" s="225" t="s">
        <v>15</v>
      </c>
      <c r="B2066" s="266" t="s">
        <v>401</v>
      </c>
      <c r="C2066" s="266" t="s">
        <v>16</v>
      </c>
      <c r="D2066" s="247"/>
      <c r="E2066" s="247"/>
      <c r="F2066" s="247"/>
      <c r="G2066" s="247"/>
      <c r="H2066" s="247"/>
      <c r="I2066" s="248"/>
      <c r="J2066" s="228"/>
      <c r="K2066" s="228"/>
      <c r="L2066" s="228"/>
      <c r="M2066" s="228"/>
      <c r="N2066" s="228"/>
      <c r="O2066" s="228"/>
      <c r="P2066" s="228">
        <f t="shared" ref="P2066:U2066" si="6017">P2067+P2072</f>
        <v>1975000</v>
      </c>
      <c r="Q2066" s="228">
        <f t="shared" si="6017"/>
        <v>0</v>
      </c>
      <c r="R2066" s="228">
        <f t="shared" si="6017"/>
        <v>0</v>
      </c>
      <c r="S2066" s="228">
        <f t="shared" si="6017"/>
        <v>0</v>
      </c>
      <c r="T2066" s="228">
        <f t="shared" si="6017"/>
        <v>0</v>
      </c>
      <c r="U2066" s="228">
        <f t="shared" si="6017"/>
        <v>0</v>
      </c>
      <c r="V2066" s="228">
        <f t="shared" si="5996"/>
        <v>1975000</v>
      </c>
      <c r="W2066" s="228">
        <f t="shared" si="5996"/>
        <v>0</v>
      </c>
      <c r="X2066" s="228">
        <f t="shared" si="5996"/>
        <v>0</v>
      </c>
      <c r="Y2066" s="228">
        <f t="shared" ref="Y2066:AA2066" si="6018">Y2067+Y2072</f>
        <v>-43780</v>
      </c>
      <c r="Z2066" s="228">
        <f t="shared" si="6018"/>
        <v>0</v>
      </c>
      <c r="AA2066" s="228">
        <f t="shared" si="6018"/>
        <v>0</v>
      </c>
      <c r="AB2066" s="228">
        <f t="shared" si="5927"/>
        <v>1931220</v>
      </c>
      <c r="AC2066" s="228">
        <f t="shared" si="5928"/>
        <v>0</v>
      </c>
      <c r="AD2066" s="228">
        <f t="shared" si="5929"/>
        <v>0</v>
      </c>
      <c r="AE2066" s="228">
        <f t="shared" ref="AE2066:AG2066" si="6019">AE2067+AE2072</f>
        <v>0</v>
      </c>
      <c r="AF2066" s="228">
        <f t="shared" si="6019"/>
        <v>0</v>
      </c>
      <c r="AG2066" s="228">
        <f t="shared" si="6019"/>
        <v>0</v>
      </c>
      <c r="AH2066" s="228">
        <f t="shared" si="5931"/>
        <v>1931220</v>
      </c>
      <c r="AI2066" s="228">
        <f t="shared" si="5932"/>
        <v>0</v>
      </c>
      <c r="AJ2066" s="228">
        <f t="shared" si="5933"/>
        <v>0</v>
      </c>
      <c r="AK2066" s="228">
        <f t="shared" ref="AK2066:AM2066" si="6020">AK2067+AK2072</f>
        <v>0</v>
      </c>
      <c r="AL2066" s="228">
        <f t="shared" si="6020"/>
        <v>0</v>
      </c>
      <c r="AM2066" s="228">
        <f t="shared" si="6020"/>
        <v>0</v>
      </c>
      <c r="AN2066" s="228">
        <f t="shared" si="5935"/>
        <v>1931220</v>
      </c>
      <c r="AO2066" s="228">
        <f t="shared" si="5936"/>
        <v>0</v>
      </c>
      <c r="AP2066" s="228">
        <f t="shared" si="5937"/>
        <v>0</v>
      </c>
      <c r="AQ2066" s="228">
        <f t="shared" ref="AQ2066:AS2066" si="6021">AQ2067+AQ2072</f>
        <v>0</v>
      </c>
      <c r="AR2066" s="228">
        <f t="shared" si="6021"/>
        <v>0</v>
      </c>
      <c r="AS2066" s="228">
        <f t="shared" si="6021"/>
        <v>0</v>
      </c>
      <c r="AT2066" s="228">
        <f t="shared" si="5939"/>
        <v>1931220</v>
      </c>
      <c r="AU2066" s="228">
        <f t="shared" si="5940"/>
        <v>0</v>
      </c>
      <c r="AV2066" s="228">
        <f t="shared" si="5941"/>
        <v>0</v>
      </c>
    </row>
    <row r="2067" spans="1:48" s="229" customFormat="1" hidden="1">
      <c r="A2067" s="230" t="s">
        <v>23</v>
      </c>
      <c r="B2067" s="232" t="s">
        <v>401</v>
      </c>
      <c r="C2067" s="232" t="s">
        <v>16</v>
      </c>
      <c r="D2067" s="232" t="s">
        <v>27</v>
      </c>
      <c r="E2067" s="232"/>
      <c r="F2067" s="232"/>
      <c r="G2067" s="232"/>
      <c r="H2067" s="269"/>
      <c r="I2067" s="233"/>
      <c r="J2067" s="234"/>
      <c r="K2067" s="234"/>
      <c r="L2067" s="234"/>
      <c r="M2067" s="234"/>
      <c r="N2067" s="234"/>
      <c r="O2067" s="234"/>
      <c r="P2067" s="234">
        <f>P2068</f>
        <v>1575000</v>
      </c>
      <c r="Q2067" s="234">
        <f t="shared" ref="Q2067:U2070" si="6022">Q2068</f>
        <v>0</v>
      </c>
      <c r="R2067" s="234">
        <f t="shared" si="6022"/>
        <v>0</v>
      </c>
      <c r="S2067" s="234">
        <f t="shared" si="6022"/>
        <v>0</v>
      </c>
      <c r="T2067" s="234">
        <f t="shared" si="6022"/>
        <v>0</v>
      </c>
      <c r="U2067" s="234">
        <f t="shared" si="6022"/>
        <v>0</v>
      </c>
      <c r="V2067" s="234">
        <f t="shared" si="5996"/>
        <v>1575000</v>
      </c>
      <c r="W2067" s="234">
        <f t="shared" si="5996"/>
        <v>0</v>
      </c>
      <c r="X2067" s="234">
        <f t="shared" si="5996"/>
        <v>0</v>
      </c>
      <c r="Y2067" s="234">
        <f t="shared" ref="Y2067:AA2070" si="6023">Y2068</f>
        <v>-43780</v>
      </c>
      <c r="Z2067" s="234">
        <f t="shared" si="6023"/>
        <v>0</v>
      </c>
      <c r="AA2067" s="234">
        <f t="shared" si="6023"/>
        <v>0</v>
      </c>
      <c r="AB2067" s="234">
        <f t="shared" si="5927"/>
        <v>1531220</v>
      </c>
      <c r="AC2067" s="234">
        <f t="shared" si="5928"/>
        <v>0</v>
      </c>
      <c r="AD2067" s="234">
        <f t="shared" si="5929"/>
        <v>0</v>
      </c>
      <c r="AE2067" s="234">
        <f t="shared" ref="AE2067:AG2070" si="6024">AE2068</f>
        <v>0</v>
      </c>
      <c r="AF2067" s="234">
        <f t="shared" si="6024"/>
        <v>0</v>
      </c>
      <c r="AG2067" s="234">
        <f t="shared" si="6024"/>
        <v>0</v>
      </c>
      <c r="AH2067" s="234">
        <f t="shared" si="5931"/>
        <v>1531220</v>
      </c>
      <c r="AI2067" s="234">
        <f t="shared" si="5932"/>
        <v>0</v>
      </c>
      <c r="AJ2067" s="234">
        <f t="shared" si="5933"/>
        <v>0</v>
      </c>
      <c r="AK2067" s="234">
        <f t="shared" ref="AK2067:AM2070" si="6025">AK2068</f>
        <v>0</v>
      </c>
      <c r="AL2067" s="234">
        <f t="shared" si="6025"/>
        <v>0</v>
      </c>
      <c r="AM2067" s="234">
        <f t="shared" si="6025"/>
        <v>0</v>
      </c>
      <c r="AN2067" s="234">
        <f t="shared" si="5935"/>
        <v>1531220</v>
      </c>
      <c r="AO2067" s="234">
        <f t="shared" si="5936"/>
        <v>0</v>
      </c>
      <c r="AP2067" s="234">
        <f t="shared" si="5937"/>
        <v>0</v>
      </c>
      <c r="AQ2067" s="234">
        <f t="shared" ref="AQ2067:AS2070" si="6026">AQ2068</f>
        <v>0</v>
      </c>
      <c r="AR2067" s="234">
        <f t="shared" si="6026"/>
        <v>0</v>
      </c>
      <c r="AS2067" s="234">
        <f t="shared" si="6026"/>
        <v>0</v>
      </c>
      <c r="AT2067" s="234">
        <f t="shared" si="5939"/>
        <v>1531220</v>
      </c>
      <c r="AU2067" s="234">
        <f t="shared" si="5940"/>
        <v>0</v>
      </c>
      <c r="AV2067" s="234">
        <f t="shared" si="5941"/>
        <v>0</v>
      </c>
    </row>
    <row r="2068" spans="1:48" s="229" customFormat="1" ht="38.25" hidden="1">
      <c r="A2068" s="235" t="s">
        <v>395</v>
      </c>
      <c r="B2068" s="227" t="s">
        <v>401</v>
      </c>
      <c r="C2068" s="227" t="s">
        <v>16</v>
      </c>
      <c r="D2068" s="227" t="s">
        <v>27</v>
      </c>
      <c r="E2068" s="227" t="s">
        <v>18</v>
      </c>
      <c r="F2068" s="227" t="s">
        <v>69</v>
      </c>
      <c r="G2068" s="227" t="s">
        <v>147</v>
      </c>
      <c r="H2068" s="267" t="s">
        <v>148</v>
      </c>
      <c r="I2068" s="237"/>
      <c r="J2068" s="238"/>
      <c r="K2068" s="238"/>
      <c r="L2068" s="238"/>
      <c r="M2068" s="238"/>
      <c r="N2068" s="238"/>
      <c r="O2068" s="238"/>
      <c r="P2068" s="238">
        <f>P2069</f>
        <v>1575000</v>
      </c>
      <c r="Q2068" s="238">
        <f t="shared" si="6022"/>
        <v>0</v>
      </c>
      <c r="R2068" s="238">
        <f t="shared" si="6022"/>
        <v>0</v>
      </c>
      <c r="S2068" s="238">
        <f t="shared" si="6022"/>
        <v>0</v>
      </c>
      <c r="T2068" s="238">
        <f t="shared" si="6022"/>
        <v>0</v>
      </c>
      <c r="U2068" s="238">
        <f t="shared" si="6022"/>
        <v>0</v>
      </c>
      <c r="V2068" s="238">
        <f t="shared" si="5996"/>
        <v>1575000</v>
      </c>
      <c r="W2068" s="238">
        <f t="shared" si="5996"/>
        <v>0</v>
      </c>
      <c r="X2068" s="238">
        <f t="shared" si="5996"/>
        <v>0</v>
      </c>
      <c r="Y2068" s="238">
        <f t="shared" si="6023"/>
        <v>-43780</v>
      </c>
      <c r="Z2068" s="238">
        <f t="shared" si="6023"/>
        <v>0</v>
      </c>
      <c r="AA2068" s="238">
        <f t="shared" si="6023"/>
        <v>0</v>
      </c>
      <c r="AB2068" s="238">
        <f t="shared" si="5927"/>
        <v>1531220</v>
      </c>
      <c r="AC2068" s="238">
        <f t="shared" si="5928"/>
        <v>0</v>
      </c>
      <c r="AD2068" s="238">
        <f t="shared" si="5929"/>
        <v>0</v>
      </c>
      <c r="AE2068" s="238">
        <f t="shared" si="6024"/>
        <v>0</v>
      </c>
      <c r="AF2068" s="238">
        <f t="shared" si="6024"/>
        <v>0</v>
      </c>
      <c r="AG2068" s="238">
        <f t="shared" si="6024"/>
        <v>0</v>
      </c>
      <c r="AH2068" s="238">
        <f t="shared" si="5931"/>
        <v>1531220</v>
      </c>
      <c r="AI2068" s="238">
        <f t="shared" si="5932"/>
        <v>0</v>
      </c>
      <c r="AJ2068" s="238">
        <f t="shared" si="5933"/>
        <v>0</v>
      </c>
      <c r="AK2068" s="238">
        <f t="shared" si="6025"/>
        <v>0</v>
      </c>
      <c r="AL2068" s="238">
        <f t="shared" si="6025"/>
        <v>0</v>
      </c>
      <c r="AM2068" s="238">
        <f t="shared" si="6025"/>
        <v>0</v>
      </c>
      <c r="AN2068" s="238">
        <f t="shared" si="5935"/>
        <v>1531220</v>
      </c>
      <c r="AO2068" s="238">
        <f t="shared" si="5936"/>
        <v>0</v>
      </c>
      <c r="AP2068" s="238">
        <f t="shared" si="5937"/>
        <v>0</v>
      </c>
      <c r="AQ2068" s="238">
        <f t="shared" si="6026"/>
        <v>0</v>
      </c>
      <c r="AR2068" s="238">
        <f t="shared" si="6026"/>
        <v>0</v>
      </c>
      <c r="AS2068" s="238">
        <f t="shared" si="6026"/>
        <v>0</v>
      </c>
      <c r="AT2068" s="238">
        <f t="shared" si="5939"/>
        <v>1531220</v>
      </c>
      <c r="AU2068" s="238">
        <f t="shared" si="5940"/>
        <v>0</v>
      </c>
      <c r="AV2068" s="238">
        <f t="shared" si="5941"/>
        <v>0</v>
      </c>
    </row>
    <row r="2069" spans="1:48" s="229" customFormat="1" ht="25.5" hidden="1">
      <c r="A2069" s="268" t="s">
        <v>311</v>
      </c>
      <c r="B2069" s="227" t="s">
        <v>401</v>
      </c>
      <c r="C2069" s="227" t="s">
        <v>16</v>
      </c>
      <c r="D2069" s="227" t="s">
        <v>27</v>
      </c>
      <c r="E2069" s="227" t="s">
        <v>18</v>
      </c>
      <c r="F2069" s="227" t="s">
        <v>69</v>
      </c>
      <c r="G2069" s="227" t="s">
        <v>147</v>
      </c>
      <c r="H2069" s="267" t="s">
        <v>310</v>
      </c>
      <c r="I2069" s="272"/>
      <c r="J2069" s="238"/>
      <c r="K2069" s="238"/>
      <c r="L2069" s="238"/>
      <c r="M2069" s="238"/>
      <c r="N2069" s="238"/>
      <c r="O2069" s="238"/>
      <c r="P2069" s="238">
        <f>P2070</f>
        <v>1575000</v>
      </c>
      <c r="Q2069" s="238">
        <f t="shared" si="6022"/>
        <v>0</v>
      </c>
      <c r="R2069" s="238">
        <f t="shared" si="6022"/>
        <v>0</v>
      </c>
      <c r="S2069" s="238">
        <f t="shared" si="6022"/>
        <v>0</v>
      </c>
      <c r="T2069" s="238">
        <f t="shared" si="6022"/>
        <v>0</v>
      </c>
      <c r="U2069" s="238">
        <f t="shared" si="6022"/>
        <v>0</v>
      </c>
      <c r="V2069" s="238">
        <f t="shared" si="5996"/>
        <v>1575000</v>
      </c>
      <c r="W2069" s="238">
        <f t="shared" si="5996"/>
        <v>0</v>
      </c>
      <c r="X2069" s="238">
        <f t="shared" si="5996"/>
        <v>0</v>
      </c>
      <c r="Y2069" s="238">
        <f t="shared" si="6023"/>
        <v>-43780</v>
      </c>
      <c r="Z2069" s="238">
        <f t="shared" si="6023"/>
        <v>0</v>
      </c>
      <c r="AA2069" s="238">
        <f t="shared" si="6023"/>
        <v>0</v>
      </c>
      <c r="AB2069" s="238">
        <f t="shared" si="5927"/>
        <v>1531220</v>
      </c>
      <c r="AC2069" s="238">
        <f t="shared" si="5928"/>
        <v>0</v>
      </c>
      <c r="AD2069" s="238">
        <f t="shared" si="5929"/>
        <v>0</v>
      </c>
      <c r="AE2069" s="238">
        <f t="shared" si="6024"/>
        <v>0</v>
      </c>
      <c r="AF2069" s="238">
        <f t="shared" si="6024"/>
        <v>0</v>
      </c>
      <c r="AG2069" s="238">
        <f t="shared" si="6024"/>
        <v>0</v>
      </c>
      <c r="AH2069" s="238">
        <f t="shared" si="5931"/>
        <v>1531220</v>
      </c>
      <c r="AI2069" s="238">
        <f t="shared" si="5932"/>
        <v>0</v>
      </c>
      <c r="AJ2069" s="238">
        <f t="shared" si="5933"/>
        <v>0</v>
      </c>
      <c r="AK2069" s="238">
        <f t="shared" si="6025"/>
        <v>0</v>
      </c>
      <c r="AL2069" s="238">
        <f t="shared" si="6025"/>
        <v>0</v>
      </c>
      <c r="AM2069" s="238">
        <f t="shared" si="6025"/>
        <v>0</v>
      </c>
      <c r="AN2069" s="238">
        <f t="shared" si="5935"/>
        <v>1531220</v>
      </c>
      <c r="AO2069" s="238">
        <f t="shared" si="5936"/>
        <v>0</v>
      </c>
      <c r="AP2069" s="238">
        <f t="shared" si="5937"/>
        <v>0</v>
      </c>
      <c r="AQ2069" s="238">
        <f t="shared" si="6026"/>
        <v>0</v>
      </c>
      <c r="AR2069" s="238">
        <f t="shared" si="6026"/>
        <v>0</v>
      </c>
      <c r="AS2069" s="238">
        <f t="shared" si="6026"/>
        <v>0</v>
      </c>
      <c r="AT2069" s="238">
        <f t="shared" si="5939"/>
        <v>1531220</v>
      </c>
      <c r="AU2069" s="238">
        <f t="shared" si="5940"/>
        <v>0</v>
      </c>
      <c r="AV2069" s="238">
        <f t="shared" si="5941"/>
        <v>0</v>
      </c>
    </row>
    <row r="2070" spans="1:48" s="229" customFormat="1" ht="25.5" hidden="1">
      <c r="A2070" s="240" t="s">
        <v>259</v>
      </c>
      <c r="B2070" s="227" t="s">
        <v>401</v>
      </c>
      <c r="C2070" s="227" t="s">
        <v>16</v>
      </c>
      <c r="D2070" s="227" t="s">
        <v>27</v>
      </c>
      <c r="E2070" s="227" t="s">
        <v>18</v>
      </c>
      <c r="F2070" s="227" t="s">
        <v>69</v>
      </c>
      <c r="G2070" s="227" t="s">
        <v>147</v>
      </c>
      <c r="H2070" s="267" t="s">
        <v>310</v>
      </c>
      <c r="I2070" s="272" t="s">
        <v>93</v>
      </c>
      <c r="J2070" s="238"/>
      <c r="K2070" s="238"/>
      <c r="L2070" s="238"/>
      <c r="M2070" s="238"/>
      <c r="N2070" s="238"/>
      <c r="O2070" s="238"/>
      <c r="P2070" s="238">
        <f>P2071</f>
        <v>1575000</v>
      </c>
      <c r="Q2070" s="238">
        <f t="shared" si="6022"/>
        <v>0</v>
      </c>
      <c r="R2070" s="238">
        <f t="shared" si="6022"/>
        <v>0</v>
      </c>
      <c r="S2070" s="238">
        <f t="shared" si="6022"/>
        <v>0</v>
      </c>
      <c r="T2070" s="238">
        <f t="shared" si="6022"/>
        <v>0</v>
      </c>
      <c r="U2070" s="238">
        <f t="shared" si="6022"/>
        <v>0</v>
      </c>
      <c r="V2070" s="238">
        <f t="shared" si="5996"/>
        <v>1575000</v>
      </c>
      <c r="W2070" s="238">
        <f t="shared" si="5996"/>
        <v>0</v>
      </c>
      <c r="X2070" s="238">
        <f t="shared" si="5996"/>
        <v>0</v>
      </c>
      <c r="Y2070" s="238">
        <f t="shared" si="6023"/>
        <v>-43780</v>
      </c>
      <c r="Z2070" s="238">
        <f t="shared" si="6023"/>
        <v>0</v>
      </c>
      <c r="AA2070" s="238">
        <f t="shared" si="6023"/>
        <v>0</v>
      </c>
      <c r="AB2070" s="238">
        <f t="shared" si="5927"/>
        <v>1531220</v>
      </c>
      <c r="AC2070" s="238">
        <f t="shared" si="5928"/>
        <v>0</v>
      </c>
      <c r="AD2070" s="238">
        <f t="shared" si="5929"/>
        <v>0</v>
      </c>
      <c r="AE2070" s="238">
        <f t="shared" si="6024"/>
        <v>0</v>
      </c>
      <c r="AF2070" s="238">
        <f t="shared" si="6024"/>
        <v>0</v>
      </c>
      <c r="AG2070" s="238">
        <f t="shared" si="6024"/>
        <v>0</v>
      </c>
      <c r="AH2070" s="238">
        <f t="shared" si="5931"/>
        <v>1531220</v>
      </c>
      <c r="AI2070" s="238">
        <f t="shared" si="5932"/>
        <v>0</v>
      </c>
      <c r="AJ2070" s="238">
        <f t="shared" si="5933"/>
        <v>0</v>
      </c>
      <c r="AK2070" s="238">
        <f t="shared" si="6025"/>
        <v>0</v>
      </c>
      <c r="AL2070" s="238">
        <f t="shared" si="6025"/>
        <v>0</v>
      </c>
      <c r="AM2070" s="238">
        <f t="shared" si="6025"/>
        <v>0</v>
      </c>
      <c r="AN2070" s="238">
        <f t="shared" si="5935"/>
        <v>1531220</v>
      </c>
      <c r="AO2070" s="238">
        <f t="shared" si="5936"/>
        <v>0</v>
      </c>
      <c r="AP2070" s="238">
        <f t="shared" si="5937"/>
        <v>0</v>
      </c>
      <c r="AQ2070" s="238">
        <f t="shared" si="6026"/>
        <v>0</v>
      </c>
      <c r="AR2070" s="238">
        <f t="shared" si="6026"/>
        <v>0</v>
      </c>
      <c r="AS2070" s="238">
        <f t="shared" si="6026"/>
        <v>0</v>
      </c>
      <c r="AT2070" s="238">
        <f t="shared" si="5939"/>
        <v>1531220</v>
      </c>
      <c r="AU2070" s="238">
        <f t="shared" si="5940"/>
        <v>0</v>
      </c>
      <c r="AV2070" s="238">
        <f t="shared" si="5941"/>
        <v>0</v>
      </c>
    </row>
    <row r="2071" spans="1:48" s="229" customFormat="1" ht="25.5" hidden="1">
      <c r="A2071" s="239" t="s">
        <v>97</v>
      </c>
      <c r="B2071" s="227" t="s">
        <v>401</v>
      </c>
      <c r="C2071" s="227" t="s">
        <v>16</v>
      </c>
      <c r="D2071" s="227" t="s">
        <v>27</v>
      </c>
      <c r="E2071" s="227" t="s">
        <v>18</v>
      </c>
      <c r="F2071" s="227" t="s">
        <v>69</v>
      </c>
      <c r="G2071" s="227" t="s">
        <v>147</v>
      </c>
      <c r="H2071" s="267" t="s">
        <v>310</v>
      </c>
      <c r="I2071" s="272" t="s">
        <v>94</v>
      </c>
      <c r="J2071" s="238"/>
      <c r="K2071" s="238"/>
      <c r="L2071" s="238"/>
      <c r="M2071" s="238"/>
      <c r="N2071" s="238"/>
      <c r="O2071" s="238"/>
      <c r="P2071" s="238">
        <v>1575000</v>
      </c>
      <c r="Q2071" s="238">
        <f t="shared" ref="Q2071:R2071" si="6027">K2071+N2071</f>
        <v>0</v>
      </c>
      <c r="R2071" s="238">
        <f t="shared" si="6027"/>
        <v>0</v>
      </c>
      <c r="S2071" s="238"/>
      <c r="T2071" s="238"/>
      <c r="U2071" s="238"/>
      <c r="V2071" s="238">
        <f t="shared" si="5996"/>
        <v>1575000</v>
      </c>
      <c r="W2071" s="238">
        <f t="shared" si="5996"/>
        <v>0</v>
      </c>
      <c r="X2071" s="238">
        <f t="shared" si="5996"/>
        <v>0</v>
      </c>
      <c r="Y2071" s="238">
        <v>-43780</v>
      </c>
      <c r="Z2071" s="238"/>
      <c r="AA2071" s="238"/>
      <c r="AB2071" s="238">
        <f t="shared" si="5927"/>
        <v>1531220</v>
      </c>
      <c r="AC2071" s="238">
        <f t="shared" si="5928"/>
        <v>0</v>
      </c>
      <c r="AD2071" s="238">
        <f t="shared" si="5929"/>
        <v>0</v>
      </c>
      <c r="AE2071" s="238"/>
      <c r="AF2071" s="238"/>
      <c r="AG2071" s="238"/>
      <c r="AH2071" s="238">
        <f t="shared" si="5931"/>
        <v>1531220</v>
      </c>
      <c r="AI2071" s="238">
        <f t="shared" si="5932"/>
        <v>0</v>
      </c>
      <c r="AJ2071" s="238">
        <f t="shared" si="5933"/>
        <v>0</v>
      </c>
      <c r="AK2071" s="238"/>
      <c r="AL2071" s="238"/>
      <c r="AM2071" s="238"/>
      <c r="AN2071" s="238">
        <f t="shared" si="5935"/>
        <v>1531220</v>
      </c>
      <c r="AO2071" s="238">
        <f t="shared" si="5936"/>
        <v>0</v>
      </c>
      <c r="AP2071" s="238">
        <f t="shared" si="5937"/>
        <v>0</v>
      </c>
      <c r="AQ2071" s="238"/>
      <c r="AR2071" s="238"/>
      <c r="AS2071" s="238"/>
      <c r="AT2071" s="238">
        <f t="shared" si="5939"/>
        <v>1531220</v>
      </c>
      <c r="AU2071" s="238">
        <f t="shared" si="5940"/>
        <v>0</v>
      </c>
      <c r="AV2071" s="238">
        <f t="shared" si="5941"/>
        <v>0</v>
      </c>
    </row>
    <row r="2072" spans="1:48" s="229" customFormat="1" hidden="1">
      <c r="A2072" s="230" t="s">
        <v>60</v>
      </c>
      <c r="B2072" s="231" t="s">
        <v>401</v>
      </c>
      <c r="C2072" s="231" t="s">
        <v>16</v>
      </c>
      <c r="D2072" s="231" t="s">
        <v>14</v>
      </c>
      <c r="E2072" s="231"/>
      <c r="F2072" s="231"/>
      <c r="G2072" s="231"/>
      <c r="H2072" s="227"/>
      <c r="I2072" s="237"/>
      <c r="J2072" s="234"/>
      <c r="K2072" s="234"/>
      <c r="L2072" s="234"/>
      <c r="M2072" s="234"/>
      <c r="N2072" s="234"/>
      <c r="O2072" s="234"/>
      <c r="P2072" s="234">
        <f>P2073</f>
        <v>400000</v>
      </c>
      <c r="Q2072" s="234">
        <f t="shared" ref="Q2072:U2075" si="6028">Q2073</f>
        <v>0</v>
      </c>
      <c r="R2072" s="234">
        <f t="shared" si="6028"/>
        <v>0</v>
      </c>
      <c r="S2072" s="234">
        <f t="shared" si="6028"/>
        <v>0</v>
      </c>
      <c r="T2072" s="234">
        <f t="shared" si="6028"/>
        <v>0</v>
      </c>
      <c r="U2072" s="234">
        <f t="shared" si="6028"/>
        <v>0</v>
      </c>
      <c r="V2072" s="234">
        <f t="shared" si="5996"/>
        <v>400000</v>
      </c>
      <c r="W2072" s="234">
        <f t="shared" si="5996"/>
        <v>0</v>
      </c>
      <c r="X2072" s="234">
        <f t="shared" si="5996"/>
        <v>0</v>
      </c>
      <c r="Y2072" s="234">
        <f t="shared" ref="Y2072:AA2075" si="6029">Y2073</f>
        <v>0</v>
      </c>
      <c r="Z2072" s="234">
        <f t="shared" si="6029"/>
        <v>0</v>
      </c>
      <c r="AA2072" s="234">
        <f t="shared" si="6029"/>
        <v>0</v>
      </c>
      <c r="AB2072" s="234">
        <f t="shared" si="5927"/>
        <v>400000</v>
      </c>
      <c r="AC2072" s="234">
        <f t="shared" si="5928"/>
        <v>0</v>
      </c>
      <c r="AD2072" s="234">
        <f t="shared" si="5929"/>
        <v>0</v>
      </c>
      <c r="AE2072" s="234">
        <f t="shared" ref="AE2072:AG2075" si="6030">AE2073</f>
        <v>0</v>
      </c>
      <c r="AF2072" s="234">
        <f t="shared" si="6030"/>
        <v>0</v>
      </c>
      <c r="AG2072" s="234">
        <f t="shared" si="6030"/>
        <v>0</v>
      </c>
      <c r="AH2072" s="234">
        <f t="shared" si="5931"/>
        <v>400000</v>
      </c>
      <c r="AI2072" s="234">
        <f t="shared" si="5932"/>
        <v>0</v>
      </c>
      <c r="AJ2072" s="234">
        <f t="shared" si="5933"/>
        <v>0</v>
      </c>
      <c r="AK2072" s="234">
        <f t="shared" ref="AK2072:AM2075" si="6031">AK2073</f>
        <v>0</v>
      </c>
      <c r="AL2072" s="234">
        <f t="shared" si="6031"/>
        <v>0</v>
      </c>
      <c r="AM2072" s="234">
        <f t="shared" si="6031"/>
        <v>0</v>
      </c>
      <c r="AN2072" s="234">
        <f t="shared" si="5935"/>
        <v>400000</v>
      </c>
      <c r="AO2072" s="234">
        <f t="shared" si="5936"/>
        <v>0</v>
      </c>
      <c r="AP2072" s="234">
        <f t="shared" si="5937"/>
        <v>0</v>
      </c>
      <c r="AQ2072" s="234">
        <f t="shared" ref="AQ2072:AS2075" si="6032">AQ2073</f>
        <v>0</v>
      </c>
      <c r="AR2072" s="234">
        <f t="shared" si="6032"/>
        <v>0</v>
      </c>
      <c r="AS2072" s="234">
        <f t="shared" si="6032"/>
        <v>0</v>
      </c>
      <c r="AT2072" s="234">
        <f t="shared" si="5939"/>
        <v>400000</v>
      </c>
      <c r="AU2072" s="234">
        <f t="shared" si="5940"/>
        <v>0</v>
      </c>
      <c r="AV2072" s="234">
        <f t="shared" si="5941"/>
        <v>0</v>
      </c>
    </row>
    <row r="2073" spans="1:48" s="229" customFormat="1" hidden="1">
      <c r="A2073" s="235" t="s">
        <v>83</v>
      </c>
      <c r="B2073" s="227" t="s">
        <v>401</v>
      </c>
      <c r="C2073" s="227" t="s">
        <v>16</v>
      </c>
      <c r="D2073" s="227" t="s">
        <v>14</v>
      </c>
      <c r="E2073" s="227" t="s">
        <v>81</v>
      </c>
      <c r="F2073" s="227" t="s">
        <v>69</v>
      </c>
      <c r="G2073" s="227" t="s">
        <v>147</v>
      </c>
      <c r="H2073" s="227" t="s">
        <v>148</v>
      </c>
      <c r="I2073" s="237"/>
      <c r="J2073" s="238"/>
      <c r="K2073" s="238"/>
      <c r="L2073" s="238"/>
      <c r="M2073" s="238"/>
      <c r="N2073" s="238"/>
      <c r="O2073" s="238"/>
      <c r="P2073" s="238">
        <f>P2074</f>
        <v>400000</v>
      </c>
      <c r="Q2073" s="238">
        <f t="shared" si="6028"/>
        <v>0</v>
      </c>
      <c r="R2073" s="238">
        <f t="shared" si="6028"/>
        <v>0</v>
      </c>
      <c r="S2073" s="238">
        <f t="shared" si="6028"/>
        <v>0</v>
      </c>
      <c r="T2073" s="238">
        <f t="shared" si="6028"/>
        <v>0</v>
      </c>
      <c r="U2073" s="238">
        <f t="shared" si="6028"/>
        <v>0</v>
      </c>
      <c r="V2073" s="238">
        <f t="shared" si="5996"/>
        <v>400000</v>
      </c>
      <c r="W2073" s="238">
        <f t="shared" si="5996"/>
        <v>0</v>
      </c>
      <c r="X2073" s="238">
        <f t="shared" si="5996"/>
        <v>0</v>
      </c>
      <c r="Y2073" s="238">
        <f t="shared" si="6029"/>
        <v>0</v>
      </c>
      <c r="Z2073" s="238">
        <f t="shared" si="6029"/>
        <v>0</v>
      </c>
      <c r="AA2073" s="238">
        <f t="shared" si="6029"/>
        <v>0</v>
      </c>
      <c r="AB2073" s="238">
        <f t="shared" si="5927"/>
        <v>400000</v>
      </c>
      <c r="AC2073" s="238">
        <f t="shared" si="5928"/>
        <v>0</v>
      </c>
      <c r="AD2073" s="238">
        <f t="shared" si="5929"/>
        <v>0</v>
      </c>
      <c r="AE2073" s="238">
        <f t="shared" si="6030"/>
        <v>0</v>
      </c>
      <c r="AF2073" s="238">
        <f t="shared" si="6030"/>
        <v>0</v>
      </c>
      <c r="AG2073" s="238">
        <f t="shared" si="6030"/>
        <v>0</v>
      </c>
      <c r="AH2073" s="238">
        <f t="shared" si="5931"/>
        <v>400000</v>
      </c>
      <c r="AI2073" s="238">
        <f t="shared" si="5932"/>
        <v>0</v>
      </c>
      <c r="AJ2073" s="238">
        <f t="shared" si="5933"/>
        <v>0</v>
      </c>
      <c r="AK2073" s="238">
        <f t="shared" si="6031"/>
        <v>0</v>
      </c>
      <c r="AL2073" s="238">
        <f t="shared" si="6031"/>
        <v>0</v>
      </c>
      <c r="AM2073" s="238">
        <f t="shared" si="6031"/>
        <v>0</v>
      </c>
      <c r="AN2073" s="238">
        <f t="shared" si="5935"/>
        <v>400000</v>
      </c>
      <c r="AO2073" s="238">
        <f t="shared" si="5936"/>
        <v>0</v>
      </c>
      <c r="AP2073" s="238">
        <f t="shared" si="5937"/>
        <v>0</v>
      </c>
      <c r="AQ2073" s="238">
        <f t="shared" si="6032"/>
        <v>0</v>
      </c>
      <c r="AR2073" s="238">
        <f t="shared" si="6032"/>
        <v>0</v>
      </c>
      <c r="AS2073" s="238">
        <f t="shared" si="6032"/>
        <v>0</v>
      </c>
      <c r="AT2073" s="238">
        <f t="shared" si="5939"/>
        <v>400000</v>
      </c>
      <c r="AU2073" s="238">
        <f t="shared" si="5940"/>
        <v>0</v>
      </c>
      <c r="AV2073" s="238">
        <f t="shared" si="5941"/>
        <v>0</v>
      </c>
    </row>
    <row r="2074" spans="1:48" s="229" customFormat="1" ht="38.25" hidden="1">
      <c r="A2074" s="235" t="s">
        <v>349</v>
      </c>
      <c r="B2074" s="227" t="s">
        <v>401</v>
      </c>
      <c r="C2074" s="227" t="s">
        <v>16</v>
      </c>
      <c r="D2074" s="227" t="s">
        <v>14</v>
      </c>
      <c r="E2074" s="227" t="s">
        <v>81</v>
      </c>
      <c r="F2074" s="227" t="s">
        <v>69</v>
      </c>
      <c r="G2074" s="227" t="s">
        <v>147</v>
      </c>
      <c r="H2074" s="227" t="s">
        <v>178</v>
      </c>
      <c r="I2074" s="237"/>
      <c r="J2074" s="238"/>
      <c r="K2074" s="238"/>
      <c r="L2074" s="238"/>
      <c r="M2074" s="238"/>
      <c r="N2074" s="238"/>
      <c r="O2074" s="238"/>
      <c r="P2074" s="238">
        <f>P2075</f>
        <v>400000</v>
      </c>
      <c r="Q2074" s="238">
        <f t="shared" si="6028"/>
        <v>0</v>
      </c>
      <c r="R2074" s="238">
        <f t="shared" si="6028"/>
        <v>0</v>
      </c>
      <c r="S2074" s="238">
        <f t="shared" si="6028"/>
        <v>0</v>
      </c>
      <c r="T2074" s="238">
        <f t="shared" si="6028"/>
        <v>0</v>
      </c>
      <c r="U2074" s="238">
        <f t="shared" si="6028"/>
        <v>0</v>
      </c>
      <c r="V2074" s="238">
        <f t="shared" ref="V2074:X2097" si="6033">P2074+S2074</f>
        <v>400000</v>
      </c>
      <c r="W2074" s="238">
        <f t="shared" si="6033"/>
        <v>0</v>
      </c>
      <c r="X2074" s="238">
        <f t="shared" si="6033"/>
        <v>0</v>
      </c>
      <c r="Y2074" s="238">
        <f t="shared" si="6029"/>
        <v>0</v>
      </c>
      <c r="Z2074" s="238">
        <f t="shared" si="6029"/>
        <v>0</v>
      </c>
      <c r="AA2074" s="238">
        <f t="shared" si="6029"/>
        <v>0</v>
      </c>
      <c r="AB2074" s="238">
        <f t="shared" si="5927"/>
        <v>400000</v>
      </c>
      <c r="AC2074" s="238">
        <f t="shared" si="5928"/>
        <v>0</v>
      </c>
      <c r="AD2074" s="238">
        <f t="shared" si="5929"/>
        <v>0</v>
      </c>
      <c r="AE2074" s="238">
        <f t="shared" si="6030"/>
        <v>0</v>
      </c>
      <c r="AF2074" s="238">
        <f t="shared" si="6030"/>
        <v>0</v>
      </c>
      <c r="AG2074" s="238">
        <f t="shared" si="6030"/>
        <v>0</v>
      </c>
      <c r="AH2074" s="238">
        <f t="shared" si="5931"/>
        <v>400000</v>
      </c>
      <c r="AI2074" s="238">
        <f t="shared" si="5932"/>
        <v>0</v>
      </c>
      <c r="AJ2074" s="238">
        <f t="shared" si="5933"/>
        <v>0</v>
      </c>
      <c r="AK2074" s="238">
        <f t="shared" si="6031"/>
        <v>0</v>
      </c>
      <c r="AL2074" s="238">
        <f t="shared" si="6031"/>
        <v>0</v>
      </c>
      <c r="AM2074" s="238">
        <f t="shared" si="6031"/>
        <v>0</v>
      </c>
      <c r="AN2074" s="238">
        <f t="shared" si="5935"/>
        <v>400000</v>
      </c>
      <c r="AO2074" s="238">
        <f t="shared" si="5936"/>
        <v>0</v>
      </c>
      <c r="AP2074" s="238">
        <f t="shared" si="5937"/>
        <v>0</v>
      </c>
      <c r="AQ2074" s="238">
        <f t="shared" si="6032"/>
        <v>0</v>
      </c>
      <c r="AR2074" s="238">
        <f t="shared" si="6032"/>
        <v>0</v>
      </c>
      <c r="AS2074" s="238">
        <f t="shared" si="6032"/>
        <v>0</v>
      </c>
      <c r="AT2074" s="238">
        <f t="shared" si="5939"/>
        <v>400000</v>
      </c>
      <c r="AU2074" s="238">
        <f t="shared" si="5940"/>
        <v>0</v>
      </c>
      <c r="AV2074" s="238">
        <f t="shared" si="5941"/>
        <v>0</v>
      </c>
    </row>
    <row r="2075" spans="1:48" s="229" customFormat="1" ht="25.5" hidden="1">
      <c r="A2075" s="240" t="s">
        <v>259</v>
      </c>
      <c r="B2075" s="227" t="s">
        <v>401</v>
      </c>
      <c r="C2075" s="227" t="s">
        <v>16</v>
      </c>
      <c r="D2075" s="227" t="s">
        <v>14</v>
      </c>
      <c r="E2075" s="227" t="s">
        <v>81</v>
      </c>
      <c r="F2075" s="227" t="s">
        <v>69</v>
      </c>
      <c r="G2075" s="227" t="s">
        <v>147</v>
      </c>
      <c r="H2075" s="227" t="s">
        <v>178</v>
      </c>
      <c r="I2075" s="237" t="s">
        <v>93</v>
      </c>
      <c r="J2075" s="238"/>
      <c r="K2075" s="238"/>
      <c r="L2075" s="238"/>
      <c r="M2075" s="238"/>
      <c r="N2075" s="238"/>
      <c r="O2075" s="238"/>
      <c r="P2075" s="238">
        <f>P2076</f>
        <v>400000</v>
      </c>
      <c r="Q2075" s="238">
        <f t="shared" si="6028"/>
        <v>0</v>
      </c>
      <c r="R2075" s="238">
        <f t="shared" si="6028"/>
        <v>0</v>
      </c>
      <c r="S2075" s="238">
        <f t="shared" si="6028"/>
        <v>0</v>
      </c>
      <c r="T2075" s="238">
        <f t="shared" si="6028"/>
        <v>0</v>
      </c>
      <c r="U2075" s="238">
        <f t="shared" si="6028"/>
        <v>0</v>
      </c>
      <c r="V2075" s="238">
        <f t="shared" si="6033"/>
        <v>400000</v>
      </c>
      <c r="W2075" s="238">
        <f t="shared" si="6033"/>
        <v>0</v>
      </c>
      <c r="X2075" s="238">
        <f t="shared" si="6033"/>
        <v>0</v>
      </c>
      <c r="Y2075" s="238">
        <f t="shared" si="6029"/>
        <v>0</v>
      </c>
      <c r="Z2075" s="238">
        <f t="shared" si="6029"/>
        <v>0</v>
      </c>
      <c r="AA2075" s="238">
        <f t="shared" si="6029"/>
        <v>0</v>
      </c>
      <c r="AB2075" s="238">
        <f t="shared" si="5927"/>
        <v>400000</v>
      </c>
      <c r="AC2075" s="238">
        <f t="shared" si="5928"/>
        <v>0</v>
      </c>
      <c r="AD2075" s="238">
        <f t="shared" si="5929"/>
        <v>0</v>
      </c>
      <c r="AE2075" s="238">
        <f t="shared" si="6030"/>
        <v>0</v>
      </c>
      <c r="AF2075" s="238">
        <f t="shared" si="6030"/>
        <v>0</v>
      </c>
      <c r="AG2075" s="238">
        <f t="shared" si="6030"/>
        <v>0</v>
      </c>
      <c r="AH2075" s="238">
        <f t="shared" si="5931"/>
        <v>400000</v>
      </c>
      <c r="AI2075" s="238">
        <f t="shared" si="5932"/>
        <v>0</v>
      </c>
      <c r="AJ2075" s="238">
        <f t="shared" si="5933"/>
        <v>0</v>
      </c>
      <c r="AK2075" s="238">
        <f t="shared" si="6031"/>
        <v>0</v>
      </c>
      <c r="AL2075" s="238">
        <f t="shared" si="6031"/>
        <v>0</v>
      </c>
      <c r="AM2075" s="238">
        <f t="shared" si="6031"/>
        <v>0</v>
      </c>
      <c r="AN2075" s="238">
        <f t="shared" si="5935"/>
        <v>400000</v>
      </c>
      <c r="AO2075" s="238">
        <f t="shared" si="5936"/>
        <v>0</v>
      </c>
      <c r="AP2075" s="238">
        <f t="shared" si="5937"/>
        <v>0</v>
      </c>
      <c r="AQ2075" s="238">
        <f t="shared" si="6032"/>
        <v>0</v>
      </c>
      <c r="AR2075" s="238">
        <f t="shared" si="6032"/>
        <v>0</v>
      </c>
      <c r="AS2075" s="238">
        <f t="shared" si="6032"/>
        <v>0</v>
      </c>
      <c r="AT2075" s="238">
        <f t="shared" si="5939"/>
        <v>400000</v>
      </c>
      <c r="AU2075" s="238">
        <f t="shared" si="5940"/>
        <v>0</v>
      </c>
      <c r="AV2075" s="238">
        <f t="shared" si="5941"/>
        <v>0</v>
      </c>
    </row>
    <row r="2076" spans="1:48" s="229" customFormat="1" ht="25.5" hidden="1">
      <c r="A2076" s="239" t="s">
        <v>97</v>
      </c>
      <c r="B2076" s="227" t="s">
        <v>401</v>
      </c>
      <c r="C2076" s="227" t="s">
        <v>16</v>
      </c>
      <c r="D2076" s="227" t="s">
        <v>14</v>
      </c>
      <c r="E2076" s="227" t="s">
        <v>81</v>
      </c>
      <c r="F2076" s="227" t="s">
        <v>69</v>
      </c>
      <c r="G2076" s="227" t="s">
        <v>147</v>
      </c>
      <c r="H2076" s="227" t="s">
        <v>178</v>
      </c>
      <c r="I2076" s="237" t="s">
        <v>94</v>
      </c>
      <c r="J2076" s="238"/>
      <c r="K2076" s="238"/>
      <c r="L2076" s="238"/>
      <c r="M2076" s="238"/>
      <c r="N2076" s="238"/>
      <c r="O2076" s="238"/>
      <c r="P2076" s="238">
        <v>400000</v>
      </c>
      <c r="Q2076" s="238"/>
      <c r="R2076" s="238"/>
      <c r="S2076" s="238"/>
      <c r="T2076" s="238"/>
      <c r="U2076" s="238"/>
      <c r="V2076" s="238">
        <f t="shared" si="6033"/>
        <v>400000</v>
      </c>
      <c r="W2076" s="238">
        <f t="shared" si="6033"/>
        <v>0</v>
      </c>
      <c r="X2076" s="238">
        <f t="shared" si="6033"/>
        <v>0</v>
      </c>
      <c r="Y2076" s="238"/>
      <c r="Z2076" s="238"/>
      <c r="AA2076" s="238"/>
      <c r="AB2076" s="238">
        <f t="shared" si="5927"/>
        <v>400000</v>
      </c>
      <c r="AC2076" s="238">
        <f t="shared" si="5928"/>
        <v>0</v>
      </c>
      <c r="AD2076" s="238">
        <f t="shared" si="5929"/>
        <v>0</v>
      </c>
      <c r="AE2076" s="238"/>
      <c r="AF2076" s="238"/>
      <c r="AG2076" s="238"/>
      <c r="AH2076" s="238">
        <f t="shared" si="5931"/>
        <v>400000</v>
      </c>
      <c r="AI2076" s="238">
        <f t="shared" si="5932"/>
        <v>0</v>
      </c>
      <c r="AJ2076" s="238">
        <f t="shared" si="5933"/>
        <v>0</v>
      </c>
      <c r="AK2076" s="238"/>
      <c r="AL2076" s="238"/>
      <c r="AM2076" s="238"/>
      <c r="AN2076" s="238">
        <f t="shared" si="5935"/>
        <v>400000</v>
      </c>
      <c r="AO2076" s="238">
        <f t="shared" si="5936"/>
        <v>0</v>
      </c>
      <c r="AP2076" s="238">
        <f t="shared" si="5937"/>
        <v>0</v>
      </c>
      <c r="AQ2076" s="238"/>
      <c r="AR2076" s="238"/>
      <c r="AS2076" s="238"/>
      <c r="AT2076" s="238">
        <f t="shared" si="5939"/>
        <v>400000</v>
      </c>
      <c r="AU2076" s="238">
        <f t="shared" si="5940"/>
        <v>0</v>
      </c>
      <c r="AV2076" s="238">
        <f t="shared" si="5941"/>
        <v>0</v>
      </c>
    </row>
    <row r="2077" spans="1:48" s="229" customFormat="1" ht="15.75" hidden="1">
      <c r="A2077" s="273" t="s">
        <v>46</v>
      </c>
      <c r="B2077" s="274" t="s">
        <v>401</v>
      </c>
      <c r="C2077" s="274" t="s">
        <v>18</v>
      </c>
      <c r="D2077" s="274"/>
      <c r="E2077" s="274"/>
      <c r="F2077" s="274"/>
      <c r="G2077" s="274"/>
      <c r="H2077" s="274"/>
      <c r="I2077" s="275"/>
      <c r="J2077" s="228"/>
      <c r="K2077" s="228"/>
      <c r="L2077" s="228"/>
      <c r="M2077" s="228"/>
      <c r="N2077" s="228"/>
      <c r="O2077" s="228"/>
      <c r="P2077" s="228">
        <f>P2083</f>
        <v>866836</v>
      </c>
      <c r="Q2077" s="228">
        <f t="shared" ref="Q2077:U2077" si="6034">Q2083</f>
        <v>182472.52</v>
      </c>
      <c r="R2077" s="228">
        <f t="shared" si="6034"/>
        <v>123063.5</v>
      </c>
      <c r="S2077" s="228">
        <f t="shared" si="6034"/>
        <v>200000</v>
      </c>
      <c r="T2077" s="228">
        <f t="shared" si="6034"/>
        <v>0</v>
      </c>
      <c r="U2077" s="228">
        <f t="shared" si="6034"/>
        <v>0</v>
      </c>
      <c r="V2077" s="228">
        <f t="shared" si="6033"/>
        <v>1066836</v>
      </c>
      <c r="W2077" s="228">
        <f t="shared" si="6033"/>
        <v>182472.52</v>
      </c>
      <c r="X2077" s="228">
        <f t="shared" si="6033"/>
        <v>123063.5</v>
      </c>
      <c r="Y2077" s="228">
        <f>Y2078+Y2083</f>
        <v>-185220</v>
      </c>
      <c r="Z2077" s="228">
        <f t="shared" ref="Z2077:AA2077" si="6035">Z2078+Z2083</f>
        <v>0</v>
      </c>
      <c r="AA2077" s="228">
        <f t="shared" si="6035"/>
        <v>0</v>
      </c>
      <c r="AB2077" s="228">
        <f t="shared" si="5927"/>
        <v>881616</v>
      </c>
      <c r="AC2077" s="228">
        <f t="shared" si="5928"/>
        <v>182472.52</v>
      </c>
      <c r="AD2077" s="228">
        <f t="shared" si="5929"/>
        <v>123063.5</v>
      </c>
      <c r="AE2077" s="228">
        <f>AE2078+AE2083</f>
        <v>0</v>
      </c>
      <c r="AF2077" s="228">
        <f t="shared" ref="AF2077:AG2077" si="6036">AF2078+AF2083</f>
        <v>0</v>
      </c>
      <c r="AG2077" s="228">
        <f t="shared" si="6036"/>
        <v>0</v>
      </c>
      <c r="AH2077" s="228">
        <f t="shared" si="5931"/>
        <v>881616</v>
      </c>
      <c r="AI2077" s="228">
        <f t="shared" si="5932"/>
        <v>182472.52</v>
      </c>
      <c r="AJ2077" s="228">
        <f t="shared" si="5933"/>
        <v>123063.5</v>
      </c>
      <c r="AK2077" s="228">
        <f>AK2078+AK2083</f>
        <v>30000</v>
      </c>
      <c r="AL2077" s="228">
        <f t="shared" ref="AL2077:AM2077" si="6037">AL2078+AL2083</f>
        <v>0</v>
      </c>
      <c r="AM2077" s="228">
        <f t="shared" si="6037"/>
        <v>0</v>
      </c>
      <c r="AN2077" s="228">
        <f t="shared" si="5935"/>
        <v>911616</v>
      </c>
      <c r="AO2077" s="228">
        <f t="shared" si="5936"/>
        <v>182472.52</v>
      </c>
      <c r="AP2077" s="228">
        <f t="shared" si="5937"/>
        <v>123063.5</v>
      </c>
      <c r="AQ2077" s="228">
        <f>AQ2078+AQ2083</f>
        <v>0</v>
      </c>
      <c r="AR2077" s="228">
        <f t="shared" ref="AR2077:AS2077" si="6038">AR2078+AR2083</f>
        <v>0</v>
      </c>
      <c r="AS2077" s="228">
        <f t="shared" si="6038"/>
        <v>0</v>
      </c>
      <c r="AT2077" s="228">
        <f t="shared" si="5939"/>
        <v>911616</v>
      </c>
      <c r="AU2077" s="228">
        <f t="shared" si="5940"/>
        <v>182472.52</v>
      </c>
      <c r="AV2077" s="228">
        <f t="shared" si="5941"/>
        <v>123063.5</v>
      </c>
    </row>
    <row r="2078" spans="1:48" s="229" customFormat="1" hidden="1">
      <c r="A2078" s="278" t="s">
        <v>47</v>
      </c>
      <c r="B2078" s="232" t="s">
        <v>401</v>
      </c>
      <c r="C2078" s="232" t="s">
        <v>18</v>
      </c>
      <c r="D2078" s="232" t="s">
        <v>17</v>
      </c>
      <c r="E2078" s="232"/>
      <c r="F2078" s="232"/>
      <c r="G2078" s="232"/>
      <c r="H2078" s="232"/>
      <c r="I2078" s="233"/>
      <c r="J2078" s="234" t="e">
        <f t="shared" ref="J2078:O2078" si="6039">J2091+J2079+J2083+J2099</f>
        <v>#REF!</v>
      </c>
      <c r="K2078" s="234" t="e">
        <f t="shared" si="6039"/>
        <v>#REF!</v>
      </c>
      <c r="L2078" s="234" t="e">
        <f t="shared" si="6039"/>
        <v>#REF!</v>
      </c>
      <c r="M2078" s="234" t="e">
        <f t="shared" si="6039"/>
        <v>#REF!</v>
      </c>
      <c r="N2078" s="234" t="e">
        <f t="shared" si="6039"/>
        <v>#REF!</v>
      </c>
      <c r="O2078" s="234" t="e">
        <f t="shared" si="6039"/>
        <v>#REF!</v>
      </c>
      <c r="P2078" s="234" t="e">
        <f>P2079+P2083+P2091+P2099</f>
        <v>#REF!</v>
      </c>
      <c r="Q2078" s="234" t="e">
        <f>Q2079+Q2083+Q2091+Q2099</f>
        <v>#REF!</v>
      </c>
      <c r="R2078" s="234" t="e">
        <f>R2079+R2083+R2091+R2099</f>
        <v>#REF!</v>
      </c>
      <c r="S2078" s="234" t="e">
        <f>S2091+S2079+S2083+S2099</f>
        <v>#REF!</v>
      </c>
      <c r="T2078" s="234" t="e">
        <f>T2091+T2079+T2083+T2099</f>
        <v>#REF!</v>
      </c>
      <c r="U2078" s="234" t="e">
        <f>U2091+U2079+U2083+U2099</f>
        <v>#REF!</v>
      </c>
      <c r="V2078" s="234"/>
      <c r="W2078" s="234"/>
      <c r="X2078" s="234"/>
      <c r="Y2078" s="234">
        <f>Y2079</f>
        <v>14800</v>
      </c>
      <c r="Z2078" s="234">
        <f t="shared" ref="Z2078:AA2078" si="6040">Z2079</f>
        <v>0</v>
      </c>
      <c r="AA2078" s="234">
        <f t="shared" si="6040"/>
        <v>0</v>
      </c>
      <c r="AB2078" s="234">
        <f t="shared" si="5927"/>
        <v>14800</v>
      </c>
      <c r="AC2078" s="234">
        <f t="shared" si="5928"/>
        <v>0</v>
      </c>
      <c r="AD2078" s="234">
        <f t="shared" si="5929"/>
        <v>0</v>
      </c>
      <c r="AE2078" s="234">
        <f>AE2079</f>
        <v>0</v>
      </c>
      <c r="AF2078" s="234">
        <f t="shared" ref="AF2078:AG2079" si="6041">AF2079</f>
        <v>0</v>
      </c>
      <c r="AG2078" s="234">
        <f t="shared" si="6041"/>
        <v>0</v>
      </c>
      <c r="AH2078" s="234">
        <f t="shared" si="5931"/>
        <v>14800</v>
      </c>
      <c r="AI2078" s="234">
        <f t="shared" si="5932"/>
        <v>0</v>
      </c>
      <c r="AJ2078" s="234">
        <f t="shared" si="5933"/>
        <v>0</v>
      </c>
      <c r="AK2078" s="234">
        <f>AK2079</f>
        <v>0</v>
      </c>
      <c r="AL2078" s="234">
        <f t="shared" ref="AL2078:AM2079" si="6042">AL2079</f>
        <v>0</v>
      </c>
      <c r="AM2078" s="234">
        <f t="shared" si="6042"/>
        <v>0</v>
      </c>
      <c r="AN2078" s="234">
        <f t="shared" si="5935"/>
        <v>14800</v>
      </c>
      <c r="AO2078" s="234">
        <f t="shared" si="5936"/>
        <v>0</v>
      </c>
      <c r="AP2078" s="234">
        <f t="shared" si="5937"/>
        <v>0</v>
      </c>
      <c r="AQ2078" s="234">
        <f>AQ2079</f>
        <v>0</v>
      </c>
      <c r="AR2078" s="234">
        <f t="shared" ref="AR2078:AS2079" si="6043">AR2079</f>
        <v>0</v>
      </c>
      <c r="AS2078" s="234">
        <f t="shared" si="6043"/>
        <v>0</v>
      </c>
      <c r="AT2078" s="234">
        <f t="shared" si="5939"/>
        <v>14800</v>
      </c>
      <c r="AU2078" s="234">
        <f t="shared" si="5940"/>
        <v>0</v>
      </c>
      <c r="AV2078" s="234">
        <f t="shared" si="5941"/>
        <v>0</v>
      </c>
    </row>
    <row r="2079" spans="1:48" s="229" customFormat="1" ht="38.25" hidden="1">
      <c r="A2079" s="298" t="s">
        <v>285</v>
      </c>
      <c r="B2079" s="236" t="s">
        <v>401</v>
      </c>
      <c r="C2079" s="236" t="s">
        <v>18</v>
      </c>
      <c r="D2079" s="236" t="s">
        <v>17</v>
      </c>
      <c r="E2079" s="236" t="s">
        <v>3</v>
      </c>
      <c r="F2079" s="236" t="s">
        <v>69</v>
      </c>
      <c r="G2079" s="236" t="s">
        <v>147</v>
      </c>
      <c r="H2079" s="236" t="s">
        <v>148</v>
      </c>
      <c r="I2079" s="277"/>
      <c r="J2079" s="238" t="e">
        <f>#REF!+J2080</f>
        <v>#REF!</v>
      </c>
      <c r="K2079" s="238" t="e">
        <f>#REF!+K2080</f>
        <v>#REF!</v>
      </c>
      <c r="L2079" s="238" t="e">
        <f>#REF!+L2080</f>
        <v>#REF!</v>
      </c>
      <c r="M2079" s="238" t="e">
        <f>#REF!+M2080</f>
        <v>#REF!</v>
      </c>
      <c r="N2079" s="238" t="e">
        <f>#REF!+N2080</f>
        <v>#REF!</v>
      </c>
      <c r="O2079" s="238" t="e">
        <f>#REF!+O2080</f>
        <v>#REF!</v>
      </c>
      <c r="P2079" s="238" t="e">
        <f>#REF!+#REF!+P2080</f>
        <v>#REF!</v>
      </c>
      <c r="Q2079" s="238" t="e">
        <f>#REF!+#REF!+Q2080</f>
        <v>#REF!</v>
      </c>
      <c r="R2079" s="238" t="e">
        <f>#REF!+#REF!+R2080</f>
        <v>#REF!</v>
      </c>
      <c r="S2079" s="238" t="e">
        <f>#REF!+S2080+#REF!</f>
        <v>#REF!</v>
      </c>
      <c r="T2079" s="238" t="e">
        <f>#REF!+T2080+#REF!</f>
        <v>#REF!</v>
      </c>
      <c r="U2079" s="238" t="e">
        <f>#REF!+U2080+#REF!</f>
        <v>#REF!</v>
      </c>
      <c r="V2079" s="238"/>
      <c r="W2079" s="238"/>
      <c r="X2079" s="238"/>
      <c r="Y2079" s="238">
        <f>Y2080</f>
        <v>14800</v>
      </c>
      <c r="Z2079" s="238">
        <f t="shared" ref="Z2079:AA2079" si="6044">Z2080</f>
        <v>0</v>
      </c>
      <c r="AA2079" s="238">
        <f t="shared" si="6044"/>
        <v>0</v>
      </c>
      <c r="AB2079" s="238">
        <f t="shared" si="5927"/>
        <v>14800</v>
      </c>
      <c r="AC2079" s="238">
        <f t="shared" si="5928"/>
        <v>0</v>
      </c>
      <c r="AD2079" s="238">
        <f t="shared" si="5929"/>
        <v>0</v>
      </c>
      <c r="AE2079" s="238">
        <f>AE2080</f>
        <v>0</v>
      </c>
      <c r="AF2079" s="238">
        <f t="shared" si="6041"/>
        <v>0</v>
      </c>
      <c r="AG2079" s="238">
        <f t="shared" si="6041"/>
        <v>0</v>
      </c>
      <c r="AH2079" s="238">
        <f t="shared" si="5931"/>
        <v>14800</v>
      </c>
      <c r="AI2079" s="238">
        <f t="shared" si="5932"/>
        <v>0</v>
      </c>
      <c r="AJ2079" s="238">
        <f t="shared" si="5933"/>
        <v>0</v>
      </c>
      <c r="AK2079" s="238">
        <f>AK2080</f>
        <v>0</v>
      </c>
      <c r="AL2079" s="238">
        <f t="shared" si="6042"/>
        <v>0</v>
      </c>
      <c r="AM2079" s="238">
        <f t="shared" si="6042"/>
        <v>0</v>
      </c>
      <c r="AN2079" s="238">
        <f t="shared" si="5935"/>
        <v>14800</v>
      </c>
      <c r="AO2079" s="238">
        <f t="shared" si="5936"/>
        <v>0</v>
      </c>
      <c r="AP2079" s="238">
        <f t="shared" si="5937"/>
        <v>0</v>
      </c>
      <c r="AQ2079" s="238">
        <f>AQ2080</f>
        <v>0</v>
      </c>
      <c r="AR2079" s="238">
        <f t="shared" si="6043"/>
        <v>0</v>
      </c>
      <c r="AS2079" s="238">
        <f t="shared" si="6043"/>
        <v>0</v>
      </c>
      <c r="AT2079" s="238">
        <f t="shared" si="5939"/>
        <v>14800</v>
      </c>
      <c r="AU2079" s="238">
        <f t="shared" si="5940"/>
        <v>0</v>
      </c>
      <c r="AV2079" s="238">
        <f t="shared" si="5941"/>
        <v>0</v>
      </c>
    </row>
    <row r="2080" spans="1:48" s="229" customFormat="1" ht="25.5" hidden="1">
      <c r="A2080" s="268" t="s">
        <v>311</v>
      </c>
      <c r="B2080" s="236" t="s">
        <v>401</v>
      </c>
      <c r="C2080" s="236" t="s">
        <v>18</v>
      </c>
      <c r="D2080" s="236" t="s">
        <v>17</v>
      </c>
      <c r="E2080" s="236" t="s">
        <v>3</v>
      </c>
      <c r="F2080" s="236" t="s">
        <v>69</v>
      </c>
      <c r="G2080" s="236" t="s">
        <v>147</v>
      </c>
      <c r="H2080" s="236" t="s">
        <v>310</v>
      </c>
      <c r="I2080" s="277"/>
      <c r="J2080" s="238">
        <f>J2081</f>
        <v>2633000</v>
      </c>
      <c r="K2080" s="238">
        <f t="shared" ref="K2080:O2081" si="6045">K2081</f>
        <v>0</v>
      </c>
      <c r="L2080" s="238">
        <f t="shared" si="6045"/>
        <v>0</v>
      </c>
      <c r="M2080" s="238">
        <f t="shared" si="6045"/>
        <v>0</v>
      </c>
      <c r="N2080" s="238">
        <f t="shared" si="6045"/>
        <v>0</v>
      </c>
      <c r="O2080" s="238">
        <f t="shared" si="6045"/>
        <v>0</v>
      </c>
      <c r="P2080" s="238">
        <f>P2081</f>
        <v>0</v>
      </c>
      <c r="Q2080" s="238">
        <f t="shared" ref="Q2080:U2081" si="6046">Q2081</f>
        <v>0</v>
      </c>
      <c r="R2080" s="238">
        <f t="shared" si="6046"/>
        <v>0</v>
      </c>
      <c r="S2080" s="238">
        <f t="shared" si="6046"/>
        <v>0</v>
      </c>
      <c r="T2080" s="238">
        <f t="shared" si="6046"/>
        <v>0</v>
      </c>
      <c r="U2080" s="238">
        <f t="shared" si="6046"/>
        <v>0</v>
      </c>
      <c r="V2080" s="238"/>
      <c r="W2080" s="238"/>
      <c r="X2080" s="238"/>
      <c r="Y2080" s="238">
        <f t="shared" ref="Y2080:AA2081" si="6047">Y2081</f>
        <v>14800</v>
      </c>
      <c r="Z2080" s="238">
        <f t="shared" si="6047"/>
        <v>0</v>
      </c>
      <c r="AA2080" s="238">
        <f t="shared" si="6047"/>
        <v>0</v>
      </c>
      <c r="AB2080" s="238">
        <f t="shared" si="5927"/>
        <v>14800</v>
      </c>
      <c r="AC2080" s="238">
        <f t="shared" si="5928"/>
        <v>0</v>
      </c>
      <c r="AD2080" s="238">
        <f t="shared" si="5929"/>
        <v>0</v>
      </c>
      <c r="AE2080" s="238">
        <f t="shared" ref="AE2080:AG2081" si="6048">AE2081</f>
        <v>0</v>
      </c>
      <c r="AF2080" s="238">
        <f t="shared" si="6048"/>
        <v>0</v>
      </c>
      <c r="AG2080" s="238">
        <f t="shared" si="6048"/>
        <v>0</v>
      </c>
      <c r="AH2080" s="238">
        <f t="shared" si="5931"/>
        <v>14800</v>
      </c>
      <c r="AI2080" s="238">
        <f t="shared" si="5932"/>
        <v>0</v>
      </c>
      <c r="AJ2080" s="238">
        <f t="shared" si="5933"/>
        <v>0</v>
      </c>
      <c r="AK2080" s="238">
        <f t="shared" ref="AK2080:AM2081" si="6049">AK2081</f>
        <v>0</v>
      </c>
      <c r="AL2080" s="238">
        <f t="shared" si="6049"/>
        <v>0</v>
      </c>
      <c r="AM2080" s="238">
        <f t="shared" si="6049"/>
        <v>0</v>
      </c>
      <c r="AN2080" s="238">
        <f t="shared" si="5935"/>
        <v>14800</v>
      </c>
      <c r="AO2080" s="238">
        <f t="shared" si="5936"/>
        <v>0</v>
      </c>
      <c r="AP2080" s="238">
        <f t="shared" si="5937"/>
        <v>0</v>
      </c>
      <c r="AQ2080" s="238">
        <f t="shared" ref="AQ2080:AS2081" si="6050">AQ2081</f>
        <v>0</v>
      </c>
      <c r="AR2080" s="238">
        <f t="shared" si="6050"/>
        <v>0</v>
      </c>
      <c r="AS2080" s="238">
        <f t="shared" si="6050"/>
        <v>0</v>
      </c>
      <c r="AT2080" s="238">
        <f t="shared" si="5939"/>
        <v>14800</v>
      </c>
      <c r="AU2080" s="238">
        <f t="shared" si="5940"/>
        <v>0</v>
      </c>
      <c r="AV2080" s="238">
        <f t="shared" si="5941"/>
        <v>0</v>
      </c>
    </row>
    <row r="2081" spans="1:48" s="229" customFormat="1" ht="25.5" hidden="1">
      <c r="A2081" s="240" t="s">
        <v>259</v>
      </c>
      <c r="B2081" s="236" t="s">
        <v>401</v>
      </c>
      <c r="C2081" s="236" t="s">
        <v>18</v>
      </c>
      <c r="D2081" s="236" t="s">
        <v>17</v>
      </c>
      <c r="E2081" s="236" t="s">
        <v>3</v>
      </c>
      <c r="F2081" s="236" t="s">
        <v>69</v>
      </c>
      <c r="G2081" s="236" t="s">
        <v>147</v>
      </c>
      <c r="H2081" s="236" t="s">
        <v>310</v>
      </c>
      <c r="I2081" s="277" t="s">
        <v>93</v>
      </c>
      <c r="J2081" s="238">
        <f>J2082</f>
        <v>2633000</v>
      </c>
      <c r="K2081" s="238">
        <f t="shared" si="6045"/>
        <v>0</v>
      </c>
      <c r="L2081" s="238">
        <f t="shared" si="6045"/>
        <v>0</v>
      </c>
      <c r="M2081" s="238">
        <f t="shared" si="6045"/>
        <v>0</v>
      </c>
      <c r="N2081" s="238">
        <f t="shared" si="6045"/>
        <v>0</v>
      </c>
      <c r="O2081" s="238">
        <f t="shared" si="6045"/>
        <v>0</v>
      </c>
      <c r="P2081" s="238">
        <f>P2082</f>
        <v>0</v>
      </c>
      <c r="Q2081" s="238">
        <f t="shared" si="6046"/>
        <v>0</v>
      </c>
      <c r="R2081" s="238">
        <f t="shared" si="6046"/>
        <v>0</v>
      </c>
      <c r="S2081" s="238">
        <f t="shared" si="6046"/>
        <v>0</v>
      </c>
      <c r="T2081" s="238">
        <f t="shared" si="6046"/>
        <v>0</v>
      </c>
      <c r="U2081" s="238">
        <f t="shared" si="6046"/>
        <v>0</v>
      </c>
      <c r="V2081" s="238"/>
      <c r="W2081" s="238"/>
      <c r="X2081" s="238"/>
      <c r="Y2081" s="238">
        <f t="shared" si="6047"/>
        <v>14800</v>
      </c>
      <c r="Z2081" s="238">
        <f t="shared" si="6047"/>
        <v>0</v>
      </c>
      <c r="AA2081" s="238">
        <f t="shared" si="6047"/>
        <v>0</v>
      </c>
      <c r="AB2081" s="238">
        <f t="shared" si="5927"/>
        <v>14800</v>
      </c>
      <c r="AC2081" s="238">
        <f t="shared" si="5928"/>
        <v>0</v>
      </c>
      <c r="AD2081" s="238">
        <f t="shared" si="5929"/>
        <v>0</v>
      </c>
      <c r="AE2081" s="238">
        <f t="shared" si="6048"/>
        <v>0</v>
      </c>
      <c r="AF2081" s="238">
        <f t="shared" si="6048"/>
        <v>0</v>
      </c>
      <c r="AG2081" s="238">
        <f t="shared" si="6048"/>
        <v>0</v>
      </c>
      <c r="AH2081" s="238">
        <f t="shared" si="5931"/>
        <v>14800</v>
      </c>
      <c r="AI2081" s="238">
        <f t="shared" si="5932"/>
        <v>0</v>
      </c>
      <c r="AJ2081" s="238">
        <f t="shared" si="5933"/>
        <v>0</v>
      </c>
      <c r="AK2081" s="238">
        <f t="shared" si="6049"/>
        <v>0</v>
      </c>
      <c r="AL2081" s="238">
        <f t="shared" si="6049"/>
        <v>0</v>
      </c>
      <c r="AM2081" s="238">
        <f t="shared" si="6049"/>
        <v>0</v>
      </c>
      <c r="AN2081" s="238">
        <f t="shared" si="5935"/>
        <v>14800</v>
      </c>
      <c r="AO2081" s="238">
        <f t="shared" si="5936"/>
        <v>0</v>
      </c>
      <c r="AP2081" s="238">
        <f t="shared" si="5937"/>
        <v>0</v>
      </c>
      <c r="AQ2081" s="238">
        <f t="shared" si="6050"/>
        <v>0</v>
      </c>
      <c r="AR2081" s="238">
        <f t="shared" si="6050"/>
        <v>0</v>
      </c>
      <c r="AS2081" s="238">
        <f t="shared" si="6050"/>
        <v>0</v>
      </c>
      <c r="AT2081" s="238">
        <f t="shared" si="5939"/>
        <v>14800</v>
      </c>
      <c r="AU2081" s="238">
        <f t="shared" si="5940"/>
        <v>0</v>
      </c>
      <c r="AV2081" s="238">
        <f t="shared" si="5941"/>
        <v>0</v>
      </c>
    </row>
    <row r="2082" spans="1:48" s="229" customFormat="1" ht="25.5" hidden="1">
      <c r="A2082" s="239" t="s">
        <v>97</v>
      </c>
      <c r="B2082" s="236" t="s">
        <v>401</v>
      </c>
      <c r="C2082" s="236" t="s">
        <v>18</v>
      </c>
      <c r="D2082" s="236" t="s">
        <v>17</v>
      </c>
      <c r="E2082" s="236" t="s">
        <v>3</v>
      </c>
      <c r="F2082" s="236" t="s">
        <v>69</v>
      </c>
      <c r="G2082" s="236" t="s">
        <v>147</v>
      </c>
      <c r="H2082" s="236" t="s">
        <v>310</v>
      </c>
      <c r="I2082" s="277" t="s">
        <v>94</v>
      </c>
      <c r="J2082" s="238">
        <v>2633000</v>
      </c>
      <c r="K2082" s="238"/>
      <c r="L2082" s="238"/>
      <c r="M2082" s="238"/>
      <c r="N2082" s="238"/>
      <c r="O2082" s="238"/>
      <c r="P2082" s="238">
        <f t="shared" ref="P2082:U2082" si="6051">P2828+P2907+P3251</f>
        <v>0</v>
      </c>
      <c r="Q2082" s="238">
        <f t="shared" si="6051"/>
        <v>0</v>
      </c>
      <c r="R2082" s="238">
        <f t="shared" si="6051"/>
        <v>0</v>
      </c>
      <c r="S2082" s="238">
        <f t="shared" si="6051"/>
        <v>0</v>
      </c>
      <c r="T2082" s="238">
        <f t="shared" si="6051"/>
        <v>0</v>
      </c>
      <c r="U2082" s="238">
        <f t="shared" si="6051"/>
        <v>0</v>
      </c>
      <c r="V2082" s="238"/>
      <c r="W2082" s="238"/>
      <c r="X2082" s="238"/>
      <c r="Y2082" s="238">
        <v>14800</v>
      </c>
      <c r="Z2082" s="238"/>
      <c r="AA2082" s="238"/>
      <c r="AB2082" s="238">
        <f t="shared" si="5927"/>
        <v>14800</v>
      </c>
      <c r="AC2082" s="238">
        <f t="shared" si="5928"/>
        <v>0</v>
      </c>
      <c r="AD2082" s="238">
        <f t="shared" si="5929"/>
        <v>0</v>
      </c>
      <c r="AE2082" s="238"/>
      <c r="AF2082" s="238"/>
      <c r="AG2082" s="238"/>
      <c r="AH2082" s="238">
        <f t="shared" si="5931"/>
        <v>14800</v>
      </c>
      <c r="AI2082" s="238">
        <f t="shared" si="5932"/>
        <v>0</v>
      </c>
      <c r="AJ2082" s="238">
        <f t="shared" si="5933"/>
        <v>0</v>
      </c>
      <c r="AK2082" s="238"/>
      <c r="AL2082" s="238"/>
      <c r="AM2082" s="238"/>
      <c r="AN2082" s="238">
        <f t="shared" si="5935"/>
        <v>14800</v>
      </c>
      <c r="AO2082" s="238">
        <f t="shared" si="5936"/>
        <v>0</v>
      </c>
      <c r="AP2082" s="238">
        <f t="shared" si="5937"/>
        <v>0</v>
      </c>
      <c r="AQ2082" s="238"/>
      <c r="AR2082" s="238"/>
      <c r="AS2082" s="238"/>
      <c r="AT2082" s="238">
        <f t="shared" si="5939"/>
        <v>14800</v>
      </c>
      <c r="AU2082" s="238">
        <f t="shared" si="5940"/>
        <v>0</v>
      </c>
      <c r="AV2082" s="238">
        <f t="shared" si="5941"/>
        <v>0</v>
      </c>
    </row>
    <row r="2083" spans="1:48" s="255" customFormat="1" hidden="1">
      <c r="A2083" s="278" t="s">
        <v>67</v>
      </c>
      <c r="B2083" s="231" t="s">
        <v>401</v>
      </c>
      <c r="C2083" s="231" t="s">
        <v>18</v>
      </c>
      <c r="D2083" s="231" t="s">
        <v>13</v>
      </c>
      <c r="E2083" s="231"/>
      <c r="F2083" s="231"/>
      <c r="G2083" s="231"/>
      <c r="H2083" s="231"/>
      <c r="I2083" s="242"/>
      <c r="J2083" s="234"/>
      <c r="K2083" s="234"/>
      <c r="L2083" s="234"/>
      <c r="M2083" s="234"/>
      <c r="N2083" s="234"/>
      <c r="O2083" s="234"/>
      <c r="P2083" s="234">
        <f>P2084+P2091</f>
        <v>866836</v>
      </c>
      <c r="Q2083" s="234">
        <f t="shared" ref="Q2083:U2083" si="6052">Q2084+Q2091</f>
        <v>182472.52</v>
      </c>
      <c r="R2083" s="234">
        <f t="shared" si="6052"/>
        <v>123063.5</v>
      </c>
      <c r="S2083" s="234">
        <f t="shared" si="6052"/>
        <v>200000</v>
      </c>
      <c r="T2083" s="234">
        <f t="shared" si="6052"/>
        <v>0</v>
      </c>
      <c r="U2083" s="234">
        <f t="shared" si="6052"/>
        <v>0</v>
      </c>
      <c r="V2083" s="234">
        <f t="shared" si="6033"/>
        <v>1066836</v>
      </c>
      <c r="W2083" s="234">
        <f t="shared" si="6033"/>
        <v>182472.52</v>
      </c>
      <c r="X2083" s="234">
        <f t="shared" si="6033"/>
        <v>123063.5</v>
      </c>
      <c r="Y2083" s="234">
        <f>Y2084+Y2091+Y2088</f>
        <v>-200020</v>
      </c>
      <c r="Z2083" s="234">
        <f t="shared" ref="Z2083:AA2083" si="6053">Z2084+Z2091+Z2088</f>
        <v>0</v>
      </c>
      <c r="AA2083" s="234">
        <f t="shared" si="6053"/>
        <v>0</v>
      </c>
      <c r="AB2083" s="234">
        <f t="shared" si="5927"/>
        <v>866816</v>
      </c>
      <c r="AC2083" s="234">
        <f t="shared" si="5928"/>
        <v>182472.52</v>
      </c>
      <c r="AD2083" s="234">
        <f t="shared" si="5929"/>
        <v>123063.5</v>
      </c>
      <c r="AE2083" s="234">
        <f>AE2084+AE2091+AE2088</f>
        <v>0</v>
      </c>
      <c r="AF2083" s="234">
        <f t="shared" ref="AF2083:AG2083" si="6054">AF2084+AF2091+AF2088</f>
        <v>0</v>
      </c>
      <c r="AG2083" s="234">
        <f t="shared" si="6054"/>
        <v>0</v>
      </c>
      <c r="AH2083" s="234">
        <f t="shared" si="5931"/>
        <v>866816</v>
      </c>
      <c r="AI2083" s="234">
        <f t="shared" si="5932"/>
        <v>182472.52</v>
      </c>
      <c r="AJ2083" s="234">
        <f t="shared" si="5933"/>
        <v>123063.5</v>
      </c>
      <c r="AK2083" s="234">
        <f>AK2084+AK2091+AK2088</f>
        <v>30000</v>
      </c>
      <c r="AL2083" s="234">
        <f t="shared" ref="AL2083:AM2083" si="6055">AL2084+AL2091+AL2088</f>
        <v>0</v>
      </c>
      <c r="AM2083" s="234">
        <f t="shared" si="6055"/>
        <v>0</v>
      </c>
      <c r="AN2083" s="234">
        <f t="shared" si="5935"/>
        <v>896816</v>
      </c>
      <c r="AO2083" s="234">
        <f t="shared" si="5936"/>
        <v>182472.52</v>
      </c>
      <c r="AP2083" s="234">
        <f t="shared" si="5937"/>
        <v>123063.5</v>
      </c>
      <c r="AQ2083" s="234">
        <f>AQ2084+AQ2091+AQ2088</f>
        <v>0</v>
      </c>
      <c r="AR2083" s="234">
        <f t="shared" ref="AR2083:AS2083" si="6056">AR2084+AR2091+AR2088</f>
        <v>0</v>
      </c>
      <c r="AS2083" s="234">
        <f t="shared" si="6056"/>
        <v>0</v>
      </c>
      <c r="AT2083" s="234">
        <f t="shared" si="5939"/>
        <v>896816</v>
      </c>
      <c r="AU2083" s="234">
        <f t="shared" si="5940"/>
        <v>182472.52</v>
      </c>
      <c r="AV2083" s="234">
        <f t="shared" si="5941"/>
        <v>123063.5</v>
      </c>
    </row>
    <row r="2084" spans="1:48" s="229" customFormat="1" ht="38.25" hidden="1">
      <c r="A2084" s="298" t="s">
        <v>285</v>
      </c>
      <c r="B2084" s="227" t="s">
        <v>401</v>
      </c>
      <c r="C2084" s="227" t="s">
        <v>18</v>
      </c>
      <c r="D2084" s="227" t="s">
        <v>13</v>
      </c>
      <c r="E2084" s="227" t="s">
        <v>3</v>
      </c>
      <c r="F2084" s="227" t="s">
        <v>69</v>
      </c>
      <c r="G2084" s="227" t="s">
        <v>147</v>
      </c>
      <c r="H2084" s="227" t="s">
        <v>148</v>
      </c>
      <c r="I2084" s="237"/>
      <c r="J2084" s="238"/>
      <c r="K2084" s="238"/>
      <c r="L2084" s="238"/>
      <c r="M2084" s="238"/>
      <c r="N2084" s="238"/>
      <c r="O2084" s="238"/>
      <c r="P2084" s="238">
        <f>P2085</f>
        <v>686000</v>
      </c>
      <c r="Q2084" s="238">
        <f t="shared" ref="Q2084:U2086" si="6057">Q2085</f>
        <v>0</v>
      </c>
      <c r="R2084" s="238">
        <f t="shared" si="6057"/>
        <v>0</v>
      </c>
      <c r="S2084" s="238">
        <f t="shared" si="6057"/>
        <v>0</v>
      </c>
      <c r="T2084" s="238">
        <f t="shared" si="6057"/>
        <v>0</v>
      </c>
      <c r="U2084" s="238">
        <f t="shared" si="6057"/>
        <v>0</v>
      </c>
      <c r="V2084" s="238">
        <f t="shared" si="6033"/>
        <v>686000</v>
      </c>
      <c r="W2084" s="238">
        <f t="shared" si="6033"/>
        <v>0</v>
      </c>
      <c r="X2084" s="238">
        <f t="shared" si="6033"/>
        <v>0</v>
      </c>
      <c r="Y2084" s="238">
        <f t="shared" ref="Y2084:AA2086" si="6058">Y2085</f>
        <v>-334020</v>
      </c>
      <c r="Z2084" s="238">
        <f t="shared" si="6058"/>
        <v>0</v>
      </c>
      <c r="AA2084" s="238">
        <f t="shared" si="6058"/>
        <v>0</v>
      </c>
      <c r="AB2084" s="238">
        <f t="shared" si="5927"/>
        <v>351980</v>
      </c>
      <c r="AC2084" s="238">
        <f t="shared" si="5928"/>
        <v>0</v>
      </c>
      <c r="AD2084" s="238">
        <f t="shared" si="5929"/>
        <v>0</v>
      </c>
      <c r="AE2084" s="238">
        <f t="shared" ref="AE2084:AG2086" si="6059">AE2085</f>
        <v>0</v>
      </c>
      <c r="AF2084" s="238">
        <f t="shared" si="6059"/>
        <v>0</v>
      </c>
      <c r="AG2084" s="238">
        <f t="shared" si="6059"/>
        <v>0</v>
      </c>
      <c r="AH2084" s="238">
        <f t="shared" si="5931"/>
        <v>351980</v>
      </c>
      <c r="AI2084" s="238">
        <f t="shared" si="5932"/>
        <v>0</v>
      </c>
      <c r="AJ2084" s="238">
        <f t="shared" si="5933"/>
        <v>0</v>
      </c>
      <c r="AK2084" s="238">
        <f t="shared" ref="AK2084:AM2086" si="6060">AK2085</f>
        <v>0</v>
      </c>
      <c r="AL2084" s="238">
        <f t="shared" si="6060"/>
        <v>0</v>
      </c>
      <c r="AM2084" s="238">
        <f t="shared" si="6060"/>
        <v>0</v>
      </c>
      <c r="AN2084" s="238">
        <f t="shared" si="5935"/>
        <v>351980</v>
      </c>
      <c r="AO2084" s="238">
        <f t="shared" si="5936"/>
        <v>0</v>
      </c>
      <c r="AP2084" s="238">
        <f t="shared" si="5937"/>
        <v>0</v>
      </c>
      <c r="AQ2084" s="238">
        <f t="shared" ref="AQ2084:AS2086" si="6061">AQ2085</f>
        <v>0</v>
      </c>
      <c r="AR2084" s="238">
        <f t="shared" si="6061"/>
        <v>0</v>
      </c>
      <c r="AS2084" s="238">
        <f t="shared" si="6061"/>
        <v>0</v>
      </c>
      <c r="AT2084" s="238">
        <f t="shared" si="5939"/>
        <v>351980</v>
      </c>
      <c r="AU2084" s="238">
        <f t="shared" si="5940"/>
        <v>0</v>
      </c>
      <c r="AV2084" s="238">
        <f t="shared" si="5941"/>
        <v>0</v>
      </c>
    </row>
    <row r="2085" spans="1:48" s="229" customFormat="1" ht="25.5" hidden="1">
      <c r="A2085" s="268" t="s">
        <v>311</v>
      </c>
      <c r="B2085" s="227" t="s">
        <v>401</v>
      </c>
      <c r="C2085" s="227" t="s">
        <v>18</v>
      </c>
      <c r="D2085" s="227" t="s">
        <v>13</v>
      </c>
      <c r="E2085" s="227" t="s">
        <v>3</v>
      </c>
      <c r="F2085" s="227" t="s">
        <v>69</v>
      </c>
      <c r="G2085" s="227" t="s">
        <v>147</v>
      </c>
      <c r="H2085" s="227" t="s">
        <v>310</v>
      </c>
      <c r="I2085" s="237"/>
      <c r="J2085" s="238"/>
      <c r="K2085" s="238"/>
      <c r="L2085" s="238"/>
      <c r="M2085" s="238"/>
      <c r="N2085" s="238"/>
      <c r="O2085" s="238"/>
      <c r="P2085" s="238">
        <f>P2086</f>
        <v>686000</v>
      </c>
      <c r="Q2085" s="238">
        <f t="shared" si="6057"/>
        <v>0</v>
      </c>
      <c r="R2085" s="238">
        <f t="shared" si="6057"/>
        <v>0</v>
      </c>
      <c r="S2085" s="238">
        <f t="shared" si="6057"/>
        <v>0</v>
      </c>
      <c r="T2085" s="238">
        <f t="shared" si="6057"/>
        <v>0</v>
      </c>
      <c r="U2085" s="238">
        <f t="shared" si="6057"/>
        <v>0</v>
      </c>
      <c r="V2085" s="238">
        <f t="shared" si="6033"/>
        <v>686000</v>
      </c>
      <c r="W2085" s="238">
        <f t="shared" si="6033"/>
        <v>0</v>
      </c>
      <c r="X2085" s="238">
        <f t="shared" si="6033"/>
        <v>0</v>
      </c>
      <c r="Y2085" s="238">
        <f t="shared" si="6058"/>
        <v>-334020</v>
      </c>
      <c r="Z2085" s="238">
        <f t="shared" si="6058"/>
        <v>0</v>
      </c>
      <c r="AA2085" s="238">
        <f t="shared" si="6058"/>
        <v>0</v>
      </c>
      <c r="AB2085" s="238">
        <f t="shared" si="5927"/>
        <v>351980</v>
      </c>
      <c r="AC2085" s="238">
        <f t="shared" si="5928"/>
        <v>0</v>
      </c>
      <c r="AD2085" s="238">
        <f t="shared" si="5929"/>
        <v>0</v>
      </c>
      <c r="AE2085" s="238">
        <f t="shared" si="6059"/>
        <v>0</v>
      </c>
      <c r="AF2085" s="238">
        <f t="shared" si="6059"/>
        <v>0</v>
      </c>
      <c r="AG2085" s="238">
        <f t="shared" si="6059"/>
        <v>0</v>
      </c>
      <c r="AH2085" s="238">
        <f t="shared" si="5931"/>
        <v>351980</v>
      </c>
      <c r="AI2085" s="238">
        <f t="shared" si="5932"/>
        <v>0</v>
      </c>
      <c r="AJ2085" s="238">
        <f t="shared" si="5933"/>
        <v>0</v>
      </c>
      <c r="AK2085" s="238">
        <f t="shared" si="6060"/>
        <v>0</v>
      </c>
      <c r="AL2085" s="238">
        <f t="shared" si="6060"/>
        <v>0</v>
      </c>
      <c r="AM2085" s="238">
        <f t="shared" si="6060"/>
        <v>0</v>
      </c>
      <c r="AN2085" s="238">
        <f t="shared" si="5935"/>
        <v>351980</v>
      </c>
      <c r="AO2085" s="238">
        <f t="shared" si="5936"/>
        <v>0</v>
      </c>
      <c r="AP2085" s="238">
        <f t="shared" si="5937"/>
        <v>0</v>
      </c>
      <c r="AQ2085" s="238">
        <f t="shared" si="6061"/>
        <v>0</v>
      </c>
      <c r="AR2085" s="238">
        <f t="shared" si="6061"/>
        <v>0</v>
      </c>
      <c r="AS2085" s="238">
        <f t="shared" si="6061"/>
        <v>0</v>
      </c>
      <c r="AT2085" s="238">
        <f t="shared" si="5939"/>
        <v>351980</v>
      </c>
      <c r="AU2085" s="238">
        <f t="shared" si="5940"/>
        <v>0</v>
      </c>
      <c r="AV2085" s="238">
        <f t="shared" si="5941"/>
        <v>0</v>
      </c>
    </row>
    <row r="2086" spans="1:48" s="229" customFormat="1" ht="25.5" hidden="1">
      <c r="A2086" s="240" t="s">
        <v>259</v>
      </c>
      <c r="B2086" s="227" t="s">
        <v>401</v>
      </c>
      <c r="C2086" s="227" t="s">
        <v>18</v>
      </c>
      <c r="D2086" s="227" t="s">
        <v>13</v>
      </c>
      <c r="E2086" s="227" t="s">
        <v>3</v>
      </c>
      <c r="F2086" s="227" t="s">
        <v>69</v>
      </c>
      <c r="G2086" s="227" t="s">
        <v>147</v>
      </c>
      <c r="H2086" s="227" t="s">
        <v>310</v>
      </c>
      <c r="I2086" s="237" t="s">
        <v>93</v>
      </c>
      <c r="J2086" s="238"/>
      <c r="K2086" s="238"/>
      <c r="L2086" s="238"/>
      <c r="M2086" s="238"/>
      <c r="N2086" s="238"/>
      <c r="O2086" s="238"/>
      <c r="P2086" s="238">
        <f>P2087</f>
        <v>686000</v>
      </c>
      <c r="Q2086" s="238">
        <f t="shared" si="6057"/>
        <v>0</v>
      </c>
      <c r="R2086" s="238">
        <f t="shared" si="6057"/>
        <v>0</v>
      </c>
      <c r="S2086" s="238">
        <f t="shared" si="6057"/>
        <v>0</v>
      </c>
      <c r="T2086" s="238">
        <f t="shared" si="6057"/>
        <v>0</v>
      </c>
      <c r="U2086" s="238">
        <f t="shared" si="6057"/>
        <v>0</v>
      </c>
      <c r="V2086" s="238">
        <f t="shared" si="6033"/>
        <v>686000</v>
      </c>
      <c r="W2086" s="238">
        <f t="shared" si="6033"/>
        <v>0</v>
      </c>
      <c r="X2086" s="238">
        <f t="shared" si="6033"/>
        <v>0</v>
      </c>
      <c r="Y2086" s="238">
        <f t="shared" si="6058"/>
        <v>-334020</v>
      </c>
      <c r="Z2086" s="238">
        <f t="shared" si="6058"/>
        <v>0</v>
      </c>
      <c r="AA2086" s="238">
        <f t="shared" si="6058"/>
        <v>0</v>
      </c>
      <c r="AB2086" s="238">
        <f t="shared" si="5927"/>
        <v>351980</v>
      </c>
      <c r="AC2086" s="238">
        <f t="shared" si="5928"/>
        <v>0</v>
      </c>
      <c r="AD2086" s="238">
        <f t="shared" si="5929"/>
        <v>0</v>
      </c>
      <c r="AE2086" s="238">
        <f t="shared" si="6059"/>
        <v>0</v>
      </c>
      <c r="AF2086" s="238">
        <f t="shared" si="6059"/>
        <v>0</v>
      </c>
      <c r="AG2086" s="238">
        <f t="shared" si="6059"/>
        <v>0</v>
      </c>
      <c r="AH2086" s="238">
        <f t="shared" si="5931"/>
        <v>351980</v>
      </c>
      <c r="AI2086" s="238">
        <f t="shared" si="5932"/>
        <v>0</v>
      </c>
      <c r="AJ2086" s="238">
        <f t="shared" si="5933"/>
        <v>0</v>
      </c>
      <c r="AK2086" s="238">
        <f t="shared" si="6060"/>
        <v>0</v>
      </c>
      <c r="AL2086" s="238">
        <f t="shared" si="6060"/>
        <v>0</v>
      </c>
      <c r="AM2086" s="238">
        <f t="shared" si="6060"/>
        <v>0</v>
      </c>
      <c r="AN2086" s="238">
        <f t="shared" si="5935"/>
        <v>351980</v>
      </c>
      <c r="AO2086" s="238">
        <f t="shared" si="5936"/>
        <v>0</v>
      </c>
      <c r="AP2086" s="238">
        <f t="shared" si="5937"/>
        <v>0</v>
      </c>
      <c r="AQ2086" s="238">
        <f t="shared" si="6061"/>
        <v>0</v>
      </c>
      <c r="AR2086" s="238">
        <f t="shared" si="6061"/>
        <v>0</v>
      </c>
      <c r="AS2086" s="238">
        <f t="shared" si="6061"/>
        <v>0</v>
      </c>
      <c r="AT2086" s="238">
        <f t="shared" si="5939"/>
        <v>351980</v>
      </c>
      <c r="AU2086" s="238">
        <f t="shared" si="5940"/>
        <v>0</v>
      </c>
      <c r="AV2086" s="238">
        <f t="shared" si="5941"/>
        <v>0</v>
      </c>
    </row>
    <row r="2087" spans="1:48" s="229" customFormat="1" ht="25.5" hidden="1">
      <c r="A2087" s="239" t="s">
        <v>97</v>
      </c>
      <c r="B2087" s="227" t="s">
        <v>401</v>
      </c>
      <c r="C2087" s="227" t="s">
        <v>18</v>
      </c>
      <c r="D2087" s="227" t="s">
        <v>13</v>
      </c>
      <c r="E2087" s="227" t="s">
        <v>3</v>
      </c>
      <c r="F2087" s="227" t="s">
        <v>69</v>
      </c>
      <c r="G2087" s="227" t="s">
        <v>147</v>
      </c>
      <c r="H2087" s="227" t="s">
        <v>310</v>
      </c>
      <c r="I2087" s="237" t="s">
        <v>94</v>
      </c>
      <c r="J2087" s="238"/>
      <c r="K2087" s="238"/>
      <c r="L2087" s="238"/>
      <c r="M2087" s="238"/>
      <c r="N2087" s="238"/>
      <c r="O2087" s="238"/>
      <c r="P2087" s="238">
        <v>686000</v>
      </c>
      <c r="Q2087" s="238">
        <f t="shared" ref="Q2087:R2090" si="6062">K2087+N2087</f>
        <v>0</v>
      </c>
      <c r="R2087" s="238">
        <f t="shared" si="6062"/>
        <v>0</v>
      </c>
      <c r="S2087" s="238"/>
      <c r="T2087" s="238"/>
      <c r="U2087" s="238"/>
      <c r="V2087" s="238">
        <f t="shared" si="6033"/>
        <v>686000</v>
      </c>
      <c r="W2087" s="238">
        <f t="shared" si="6033"/>
        <v>0</v>
      </c>
      <c r="X2087" s="238">
        <f t="shared" si="6033"/>
        <v>0</v>
      </c>
      <c r="Y2087" s="238">
        <v>-334020</v>
      </c>
      <c r="Z2087" s="238"/>
      <c r="AA2087" s="238"/>
      <c r="AB2087" s="238">
        <f t="shared" si="5927"/>
        <v>351980</v>
      </c>
      <c r="AC2087" s="238">
        <f t="shared" si="5928"/>
        <v>0</v>
      </c>
      <c r="AD2087" s="238">
        <f t="shared" si="5929"/>
        <v>0</v>
      </c>
      <c r="AE2087" s="238"/>
      <c r="AF2087" s="238"/>
      <c r="AG2087" s="238"/>
      <c r="AH2087" s="238">
        <f t="shared" si="5931"/>
        <v>351980</v>
      </c>
      <c r="AI2087" s="238">
        <f t="shared" si="5932"/>
        <v>0</v>
      </c>
      <c r="AJ2087" s="238">
        <f t="shared" si="5933"/>
        <v>0</v>
      </c>
      <c r="AK2087" s="238"/>
      <c r="AL2087" s="238"/>
      <c r="AM2087" s="238"/>
      <c r="AN2087" s="238">
        <f t="shared" si="5935"/>
        <v>351980</v>
      </c>
      <c r="AO2087" s="238">
        <f t="shared" si="5936"/>
        <v>0</v>
      </c>
      <c r="AP2087" s="238">
        <f t="shared" si="5937"/>
        <v>0</v>
      </c>
      <c r="AQ2087" s="238"/>
      <c r="AR2087" s="238"/>
      <c r="AS2087" s="238"/>
      <c r="AT2087" s="238">
        <f t="shared" si="5939"/>
        <v>351980</v>
      </c>
      <c r="AU2087" s="238">
        <f t="shared" si="5940"/>
        <v>0</v>
      </c>
      <c r="AV2087" s="238">
        <f t="shared" si="5941"/>
        <v>0</v>
      </c>
    </row>
    <row r="2088" spans="1:48" s="229" customFormat="1" ht="25.5" hidden="1">
      <c r="A2088" s="306" t="s">
        <v>307</v>
      </c>
      <c r="B2088" s="243" t="s">
        <v>401</v>
      </c>
      <c r="C2088" s="227" t="s">
        <v>18</v>
      </c>
      <c r="D2088" s="227" t="s">
        <v>13</v>
      </c>
      <c r="E2088" s="227" t="s">
        <v>30</v>
      </c>
      <c r="F2088" s="227" t="s">
        <v>69</v>
      </c>
      <c r="G2088" s="227" t="s">
        <v>147</v>
      </c>
      <c r="H2088" s="227" t="s">
        <v>308</v>
      </c>
      <c r="I2088" s="237"/>
      <c r="J2088" s="238">
        <f t="shared" ref="J2088:O2089" si="6063">J2089</f>
        <v>0</v>
      </c>
      <c r="K2088" s="238">
        <f t="shared" si="6063"/>
        <v>0</v>
      </c>
      <c r="L2088" s="238">
        <f t="shared" si="6063"/>
        <v>0</v>
      </c>
      <c r="M2088" s="238">
        <f t="shared" si="6063"/>
        <v>0</v>
      </c>
      <c r="N2088" s="238">
        <f t="shared" si="6063"/>
        <v>0</v>
      </c>
      <c r="O2088" s="238">
        <f t="shared" si="6063"/>
        <v>0</v>
      </c>
      <c r="P2088" s="238">
        <f t="shared" ref="P2088:P2090" si="6064">J2088+M2088</f>
        <v>0</v>
      </c>
      <c r="Q2088" s="238">
        <f t="shared" si="6062"/>
        <v>0</v>
      </c>
      <c r="R2088" s="238">
        <f t="shared" si="6062"/>
        <v>0</v>
      </c>
      <c r="S2088" s="238">
        <f t="shared" ref="S2088:U2089" si="6065">S2089</f>
        <v>0</v>
      </c>
      <c r="T2088" s="238">
        <f t="shared" si="6065"/>
        <v>0</v>
      </c>
      <c r="U2088" s="238">
        <f t="shared" si="6065"/>
        <v>0</v>
      </c>
      <c r="V2088" s="238">
        <f t="shared" si="6033"/>
        <v>0</v>
      </c>
      <c r="W2088" s="238">
        <f t="shared" si="6033"/>
        <v>0</v>
      </c>
      <c r="X2088" s="238">
        <f t="shared" si="6033"/>
        <v>0</v>
      </c>
      <c r="Y2088" s="238">
        <f t="shared" ref="Y2088:AA2089" si="6066">Y2089</f>
        <v>34000</v>
      </c>
      <c r="Z2088" s="238">
        <f t="shared" si="6066"/>
        <v>0</v>
      </c>
      <c r="AA2088" s="238">
        <f t="shared" si="6066"/>
        <v>0</v>
      </c>
      <c r="AB2088" s="238">
        <f t="shared" ref="AB2088:AB2090" si="6067">V2088+Y2088</f>
        <v>34000</v>
      </c>
      <c r="AC2088" s="238">
        <f t="shared" ref="AC2088:AC2090" si="6068">W2088+Z2088</f>
        <v>0</v>
      </c>
      <c r="AD2088" s="238">
        <f t="shared" ref="AD2088:AD2090" si="6069">X2088+AA2088</f>
        <v>0</v>
      </c>
      <c r="AE2088" s="238">
        <f t="shared" ref="AE2088:AG2089" si="6070">AE2089</f>
        <v>0</v>
      </c>
      <c r="AF2088" s="238">
        <f t="shared" si="6070"/>
        <v>0</v>
      </c>
      <c r="AG2088" s="238">
        <f t="shared" si="6070"/>
        <v>0</v>
      </c>
      <c r="AH2088" s="238">
        <f t="shared" si="5931"/>
        <v>34000</v>
      </c>
      <c r="AI2088" s="238">
        <f t="shared" si="5932"/>
        <v>0</v>
      </c>
      <c r="AJ2088" s="238">
        <f t="shared" si="5933"/>
        <v>0</v>
      </c>
      <c r="AK2088" s="238">
        <f t="shared" ref="AK2088:AM2089" si="6071">AK2089</f>
        <v>0</v>
      </c>
      <c r="AL2088" s="238">
        <f t="shared" si="6071"/>
        <v>0</v>
      </c>
      <c r="AM2088" s="238">
        <f t="shared" si="6071"/>
        <v>0</v>
      </c>
      <c r="AN2088" s="238">
        <f t="shared" si="5935"/>
        <v>34000</v>
      </c>
      <c r="AO2088" s="238">
        <f t="shared" si="5936"/>
        <v>0</v>
      </c>
      <c r="AP2088" s="238">
        <f t="shared" si="5937"/>
        <v>0</v>
      </c>
      <c r="AQ2088" s="238">
        <f t="shared" ref="AQ2088:AS2089" si="6072">AQ2089</f>
        <v>0</v>
      </c>
      <c r="AR2088" s="238">
        <f t="shared" si="6072"/>
        <v>0</v>
      </c>
      <c r="AS2088" s="238">
        <f t="shared" si="6072"/>
        <v>0</v>
      </c>
      <c r="AT2088" s="238">
        <f t="shared" si="5939"/>
        <v>34000</v>
      </c>
      <c r="AU2088" s="238">
        <f t="shared" si="5940"/>
        <v>0</v>
      </c>
      <c r="AV2088" s="238">
        <f t="shared" si="5941"/>
        <v>0</v>
      </c>
    </row>
    <row r="2089" spans="1:48" s="229" customFormat="1" ht="25.5" hidden="1">
      <c r="A2089" s="305" t="s">
        <v>259</v>
      </c>
      <c r="B2089" s="243" t="s">
        <v>401</v>
      </c>
      <c r="C2089" s="227" t="s">
        <v>18</v>
      </c>
      <c r="D2089" s="227" t="s">
        <v>13</v>
      </c>
      <c r="E2089" s="227" t="s">
        <v>30</v>
      </c>
      <c r="F2089" s="227" t="s">
        <v>69</v>
      </c>
      <c r="G2089" s="227" t="s">
        <v>147</v>
      </c>
      <c r="H2089" s="227" t="s">
        <v>308</v>
      </c>
      <c r="I2089" s="237" t="s">
        <v>93</v>
      </c>
      <c r="J2089" s="238">
        <f t="shared" si="6063"/>
        <v>0</v>
      </c>
      <c r="K2089" s="238">
        <f t="shared" si="6063"/>
        <v>0</v>
      </c>
      <c r="L2089" s="238">
        <f t="shared" si="6063"/>
        <v>0</v>
      </c>
      <c r="M2089" s="238">
        <f t="shared" si="6063"/>
        <v>0</v>
      </c>
      <c r="N2089" s="238">
        <f t="shared" si="6063"/>
        <v>0</v>
      </c>
      <c r="O2089" s="238">
        <f t="shared" si="6063"/>
        <v>0</v>
      </c>
      <c r="P2089" s="238">
        <f t="shared" si="6064"/>
        <v>0</v>
      </c>
      <c r="Q2089" s="238">
        <f t="shared" si="6062"/>
        <v>0</v>
      </c>
      <c r="R2089" s="238">
        <f t="shared" si="6062"/>
        <v>0</v>
      </c>
      <c r="S2089" s="238">
        <f t="shared" si="6065"/>
        <v>0</v>
      </c>
      <c r="T2089" s="238">
        <f t="shared" si="6065"/>
        <v>0</v>
      </c>
      <c r="U2089" s="238">
        <f t="shared" si="6065"/>
        <v>0</v>
      </c>
      <c r="V2089" s="238">
        <f t="shared" si="6033"/>
        <v>0</v>
      </c>
      <c r="W2089" s="238">
        <f t="shared" si="6033"/>
        <v>0</v>
      </c>
      <c r="X2089" s="238">
        <f t="shared" si="6033"/>
        <v>0</v>
      </c>
      <c r="Y2089" s="238">
        <f t="shared" si="6066"/>
        <v>34000</v>
      </c>
      <c r="Z2089" s="238">
        <f t="shared" si="6066"/>
        <v>0</v>
      </c>
      <c r="AA2089" s="238">
        <f t="shared" si="6066"/>
        <v>0</v>
      </c>
      <c r="AB2089" s="238">
        <f t="shared" si="6067"/>
        <v>34000</v>
      </c>
      <c r="AC2089" s="238">
        <f t="shared" si="6068"/>
        <v>0</v>
      </c>
      <c r="AD2089" s="238">
        <f t="shared" si="6069"/>
        <v>0</v>
      </c>
      <c r="AE2089" s="238">
        <f t="shared" si="6070"/>
        <v>0</v>
      </c>
      <c r="AF2089" s="238">
        <f t="shared" si="6070"/>
        <v>0</v>
      </c>
      <c r="AG2089" s="238">
        <f t="shared" si="6070"/>
        <v>0</v>
      </c>
      <c r="AH2089" s="238">
        <f t="shared" si="5931"/>
        <v>34000</v>
      </c>
      <c r="AI2089" s="238">
        <f t="shared" si="5932"/>
        <v>0</v>
      </c>
      <c r="AJ2089" s="238">
        <f t="shared" si="5933"/>
        <v>0</v>
      </c>
      <c r="AK2089" s="238">
        <f t="shared" si="6071"/>
        <v>0</v>
      </c>
      <c r="AL2089" s="238">
        <f t="shared" si="6071"/>
        <v>0</v>
      </c>
      <c r="AM2089" s="238">
        <f t="shared" si="6071"/>
        <v>0</v>
      </c>
      <c r="AN2089" s="238">
        <f t="shared" si="5935"/>
        <v>34000</v>
      </c>
      <c r="AO2089" s="238">
        <f t="shared" si="5936"/>
        <v>0</v>
      </c>
      <c r="AP2089" s="238">
        <f t="shared" si="5937"/>
        <v>0</v>
      </c>
      <c r="AQ2089" s="238">
        <f t="shared" si="6072"/>
        <v>0</v>
      </c>
      <c r="AR2089" s="238">
        <f t="shared" si="6072"/>
        <v>0</v>
      </c>
      <c r="AS2089" s="238">
        <f t="shared" si="6072"/>
        <v>0</v>
      </c>
      <c r="AT2089" s="238">
        <f t="shared" si="5939"/>
        <v>34000</v>
      </c>
      <c r="AU2089" s="238">
        <f t="shared" si="5940"/>
        <v>0</v>
      </c>
      <c r="AV2089" s="238">
        <f t="shared" si="5941"/>
        <v>0</v>
      </c>
    </row>
    <row r="2090" spans="1:48" s="229" customFormat="1" ht="25.5" hidden="1">
      <c r="A2090" s="307" t="s">
        <v>97</v>
      </c>
      <c r="B2090" s="243" t="s">
        <v>401</v>
      </c>
      <c r="C2090" s="227" t="s">
        <v>18</v>
      </c>
      <c r="D2090" s="227" t="s">
        <v>13</v>
      </c>
      <c r="E2090" s="227" t="s">
        <v>30</v>
      </c>
      <c r="F2090" s="227" t="s">
        <v>69</v>
      </c>
      <c r="G2090" s="227" t="s">
        <v>147</v>
      </c>
      <c r="H2090" s="227" t="s">
        <v>308</v>
      </c>
      <c r="I2090" s="237" t="s">
        <v>94</v>
      </c>
      <c r="J2090" s="238"/>
      <c r="K2090" s="238"/>
      <c r="L2090" s="244"/>
      <c r="M2090" s="238"/>
      <c r="N2090" s="238"/>
      <c r="O2090" s="244"/>
      <c r="P2090" s="238">
        <f t="shared" si="6064"/>
        <v>0</v>
      </c>
      <c r="Q2090" s="238">
        <f t="shared" si="6062"/>
        <v>0</v>
      </c>
      <c r="R2090" s="244">
        <f t="shared" si="6062"/>
        <v>0</v>
      </c>
      <c r="S2090" s="238"/>
      <c r="T2090" s="238"/>
      <c r="U2090" s="244"/>
      <c r="V2090" s="238">
        <f t="shared" si="6033"/>
        <v>0</v>
      </c>
      <c r="W2090" s="238">
        <f t="shared" si="6033"/>
        <v>0</v>
      </c>
      <c r="X2090" s="244">
        <f t="shared" si="6033"/>
        <v>0</v>
      </c>
      <c r="Y2090" s="238">
        <v>34000</v>
      </c>
      <c r="Z2090" s="238"/>
      <c r="AA2090" s="244"/>
      <c r="AB2090" s="238">
        <f t="shared" si="6067"/>
        <v>34000</v>
      </c>
      <c r="AC2090" s="238">
        <f t="shared" si="6068"/>
        <v>0</v>
      </c>
      <c r="AD2090" s="244">
        <f t="shared" si="6069"/>
        <v>0</v>
      </c>
      <c r="AE2090" s="238"/>
      <c r="AF2090" s="238"/>
      <c r="AG2090" s="244"/>
      <c r="AH2090" s="238">
        <f t="shared" si="5931"/>
        <v>34000</v>
      </c>
      <c r="AI2090" s="238">
        <f t="shared" si="5932"/>
        <v>0</v>
      </c>
      <c r="AJ2090" s="244">
        <f t="shared" si="5933"/>
        <v>0</v>
      </c>
      <c r="AK2090" s="238"/>
      <c r="AL2090" s="238"/>
      <c r="AM2090" s="244"/>
      <c r="AN2090" s="238">
        <f t="shared" si="5935"/>
        <v>34000</v>
      </c>
      <c r="AO2090" s="238">
        <f t="shared" si="5936"/>
        <v>0</v>
      </c>
      <c r="AP2090" s="244">
        <f t="shared" si="5937"/>
        <v>0</v>
      </c>
      <c r="AQ2090" s="238"/>
      <c r="AR2090" s="238"/>
      <c r="AS2090" s="244"/>
      <c r="AT2090" s="238">
        <f t="shared" si="5939"/>
        <v>34000</v>
      </c>
      <c r="AU2090" s="238">
        <f t="shared" si="5940"/>
        <v>0</v>
      </c>
      <c r="AV2090" s="244">
        <f t="shared" si="5941"/>
        <v>0</v>
      </c>
    </row>
    <row r="2091" spans="1:48" s="229" customFormat="1" hidden="1">
      <c r="A2091" s="235" t="s">
        <v>82</v>
      </c>
      <c r="B2091" s="227" t="s">
        <v>401</v>
      </c>
      <c r="C2091" s="227" t="s">
        <v>18</v>
      </c>
      <c r="D2091" s="227" t="s">
        <v>13</v>
      </c>
      <c r="E2091" s="227" t="s">
        <v>81</v>
      </c>
      <c r="F2091" s="227" t="s">
        <v>69</v>
      </c>
      <c r="G2091" s="227" t="s">
        <v>147</v>
      </c>
      <c r="H2091" s="227" t="s">
        <v>148</v>
      </c>
      <c r="I2091" s="237"/>
      <c r="J2091" s="238"/>
      <c r="K2091" s="238"/>
      <c r="L2091" s="238"/>
      <c r="M2091" s="238"/>
      <c r="N2091" s="238"/>
      <c r="O2091" s="238"/>
      <c r="P2091" s="238">
        <f>P2092+P2095+P2098</f>
        <v>180836</v>
      </c>
      <c r="Q2091" s="238">
        <f t="shared" ref="Q2091:U2091" si="6073">Q2092+Q2095+Q2098</f>
        <v>182472.52</v>
      </c>
      <c r="R2091" s="238">
        <f t="shared" si="6073"/>
        <v>123063.5</v>
      </c>
      <c r="S2091" s="238">
        <f t="shared" si="6073"/>
        <v>200000</v>
      </c>
      <c r="T2091" s="238">
        <f t="shared" si="6073"/>
        <v>0</v>
      </c>
      <c r="U2091" s="238">
        <f t="shared" si="6073"/>
        <v>0</v>
      </c>
      <c r="V2091" s="238">
        <f t="shared" si="6033"/>
        <v>380836</v>
      </c>
      <c r="W2091" s="238">
        <f t="shared" si="6033"/>
        <v>182472.52</v>
      </c>
      <c r="X2091" s="238">
        <f t="shared" si="6033"/>
        <v>123063.5</v>
      </c>
      <c r="Y2091" s="238">
        <f t="shared" ref="Y2091:AA2091" si="6074">Y2092+Y2095+Y2098</f>
        <v>100000</v>
      </c>
      <c r="Z2091" s="238">
        <f t="shared" si="6074"/>
        <v>0</v>
      </c>
      <c r="AA2091" s="238">
        <f t="shared" si="6074"/>
        <v>0</v>
      </c>
      <c r="AB2091" s="238">
        <f t="shared" si="5927"/>
        <v>480836</v>
      </c>
      <c r="AC2091" s="238">
        <f t="shared" si="5928"/>
        <v>182472.52</v>
      </c>
      <c r="AD2091" s="238">
        <f t="shared" si="5929"/>
        <v>123063.5</v>
      </c>
      <c r="AE2091" s="238">
        <f t="shared" ref="AE2091:AG2091" si="6075">AE2092+AE2095+AE2098</f>
        <v>0</v>
      </c>
      <c r="AF2091" s="238">
        <f t="shared" si="6075"/>
        <v>0</v>
      </c>
      <c r="AG2091" s="238">
        <f t="shared" si="6075"/>
        <v>0</v>
      </c>
      <c r="AH2091" s="238">
        <f t="shared" si="5931"/>
        <v>480836</v>
      </c>
      <c r="AI2091" s="238">
        <f t="shared" si="5932"/>
        <v>182472.52</v>
      </c>
      <c r="AJ2091" s="238">
        <f t="shared" si="5933"/>
        <v>123063.5</v>
      </c>
      <c r="AK2091" s="238">
        <f t="shared" ref="AK2091:AM2091" si="6076">AK2092+AK2095+AK2098</f>
        <v>30000</v>
      </c>
      <c r="AL2091" s="238">
        <f t="shared" si="6076"/>
        <v>0</v>
      </c>
      <c r="AM2091" s="238">
        <f t="shared" si="6076"/>
        <v>0</v>
      </c>
      <c r="AN2091" s="238">
        <f t="shared" si="5935"/>
        <v>510836</v>
      </c>
      <c r="AO2091" s="238">
        <f t="shared" si="5936"/>
        <v>182472.52</v>
      </c>
      <c r="AP2091" s="238">
        <f t="shared" si="5937"/>
        <v>123063.5</v>
      </c>
      <c r="AQ2091" s="238">
        <f t="shared" ref="AQ2091:AS2091" si="6077">AQ2092+AQ2095+AQ2098</f>
        <v>0</v>
      </c>
      <c r="AR2091" s="238">
        <f t="shared" si="6077"/>
        <v>0</v>
      </c>
      <c r="AS2091" s="238">
        <f t="shared" si="6077"/>
        <v>0</v>
      </c>
      <c r="AT2091" s="238">
        <f t="shared" si="5939"/>
        <v>510836</v>
      </c>
      <c r="AU2091" s="238">
        <f t="shared" si="5940"/>
        <v>182472.52</v>
      </c>
      <c r="AV2091" s="238">
        <f t="shared" si="5941"/>
        <v>123063.5</v>
      </c>
    </row>
    <row r="2092" spans="1:48" s="229" customFormat="1" ht="14.25" hidden="1">
      <c r="A2092" s="283" t="s">
        <v>361</v>
      </c>
      <c r="B2092" s="227" t="s">
        <v>401</v>
      </c>
      <c r="C2092" s="227" t="s">
        <v>18</v>
      </c>
      <c r="D2092" s="227" t="s">
        <v>13</v>
      </c>
      <c r="E2092" s="227" t="s">
        <v>81</v>
      </c>
      <c r="F2092" s="227" t="s">
        <v>69</v>
      </c>
      <c r="G2092" s="227" t="s">
        <v>147</v>
      </c>
      <c r="H2092" s="227" t="s">
        <v>360</v>
      </c>
      <c r="I2092" s="237"/>
      <c r="J2092" s="238"/>
      <c r="K2092" s="238"/>
      <c r="L2092" s="238"/>
      <c r="M2092" s="238"/>
      <c r="N2092" s="238"/>
      <c r="O2092" s="238"/>
      <c r="P2092" s="238">
        <f>P2093</f>
        <v>14601</v>
      </c>
      <c r="Q2092" s="238">
        <f t="shared" ref="Q2092:U2093" si="6078">Q2093</f>
        <v>14601</v>
      </c>
      <c r="R2092" s="238">
        <f t="shared" si="6078"/>
        <v>14601</v>
      </c>
      <c r="S2092" s="238">
        <f t="shared" si="6078"/>
        <v>0</v>
      </c>
      <c r="T2092" s="238">
        <f t="shared" si="6078"/>
        <v>0</v>
      </c>
      <c r="U2092" s="238">
        <f t="shared" si="6078"/>
        <v>0</v>
      </c>
      <c r="V2092" s="238">
        <f t="shared" si="6033"/>
        <v>14601</v>
      </c>
      <c r="W2092" s="238">
        <f t="shared" si="6033"/>
        <v>14601</v>
      </c>
      <c r="X2092" s="238">
        <f t="shared" si="6033"/>
        <v>14601</v>
      </c>
      <c r="Y2092" s="238">
        <f t="shared" ref="Y2092:AA2093" si="6079">Y2093</f>
        <v>0</v>
      </c>
      <c r="Z2092" s="238">
        <f t="shared" si="6079"/>
        <v>0</v>
      </c>
      <c r="AA2092" s="238">
        <f t="shared" si="6079"/>
        <v>0</v>
      </c>
      <c r="AB2092" s="238">
        <f t="shared" si="5927"/>
        <v>14601</v>
      </c>
      <c r="AC2092" s="238">
        <f t="shared" si="5928"/>
        <v>14601</v>
      </c>
      <c r="AD2092" s="238">
        <f t="shared" si="5929"/>
        <v>14601</v>
      </c>
      <c r="AE2092" s="238">
        <f t="shared" ref="AE2092:AG2093" si="6080">AE2093</f>
        <v>0</v>
      </c>
      <c r="AF2092" s="238">
        <f t="shared" si="6080"/>
        <v>0</v>
      </c>
      <c r="AG2092" s="238">
        <f t="shared" si="6080"/>
        <v>0</v>
      </c>
      <c r="AH2092" s="238">
        <f t="shared" si="5931"/>
        <v>14601</v>
      </c>
      <c r="AI2092" s="238">
        <f t="shared" si="5932"/>
        <v>14601</v>
      </c>
      <c r="AJ2092" s="238">
        <f t="shared" si="5933"/>
        <v>14601</v>
      </c>
      <c r="AK2092" s="238">
        <f t="shared" ref="AK2092:AM2093" si="6081">AK2093</f>
        <v>0</v>
      </c>
      <c r="AL2092" s="238">
        <f t="shared" si="6081"/>
        <v>0</v>
      </c>
      <c r="AM2092" s="238">
        <f t="shared" si="6081"/>
        <v>0</v>
      </c>
      <c r="AN2092" s="238">
        <f t="shared" si="5935"/>
        <v>14601</v>
      </c>
      <c r="AO2092" s="238">
        <f t="shared" si="5936"/>
        <v>14601</v>
      </c>
      <c r="AP2092" s="238">
        <f t="shared" si="5937"/>
        <v>14601</v>
      </c>
      <c r="AQ2092" s="238">
        <f t="shared" ref="AQ2092:AS2093" si="6082">AQ2093</f>
        <v>0</v>
      </c>
      <c r="AR2092" s="238">
        <f t="shared" si="6082"/>
        <v>0</v>
      </c>
      <c r="AS2092" s="238">
        <f t="shared" si="6082"/>
        <v>0</v>
      </c>
      <c r="AT2092" s="238">
        <f t="shared" si="5939"/>
        <v>14601</v>
      </c>
      <c r="AU2092" s="238">
        <f t="shared" si="5940"/>
        <v>14601</v>
      </c>
      <c r="AV2092" s="238">
        <f t="shared" si="5941"/>
        <v>14601</v>
      </c>
    </row>
    <row r="2093" spans="1:48" s="229" customFormat="1" ht="25.5" hidden="1">
      <c r="A2093" s="240" t="s">
        <v>259</v>
      </c>
      <c r="B2093" s="227" t="s">
        <v>401</v>
      </c>
      <c r="C2093" s="227" t="s">
        <v>18</v>
      </c>
      <c r="D2093" s="227" t="s">
        <v>13</v>
      </c>
      <c r="E2093" s="227" t="s">
        <v>81</v>
      </c>
      <c r="F2093" s="227" t="s">
        <v>69</v>
      </c>
      <c r="G2093" s="227" t="s">
        <v>147</v>
      </c>
      <c r="H2093" s="227" t="s">
        <v>360</v>
      </c>
      <c r="I2093" s="237" t="s">
        <v>93</v>
      </c>
      <c r="J2093" s="238"/>
      <c r="K2093" s="238"/>
      <c r="L2093" s="238"/>
      <c r="M2093" s="238"/>
      <c r="N2093" s="238"/>
      <c r="O2093" s="238"/>
      <c r="P2093" s="238">
        <f>P2094</f>
        <v>14601</v>
      </c>
      <c r="Q2093" s="238">
        <f t="shared" si="6078"/>
        <v>14601</v>
      </c>
      <c r="R2093" s="238">
        <f t="shared" si="6078"/>
        <v>14601</v>
      </c>
      <c r="S2093" s="238">
        <f t="shared" si="6078"/>
        <v>0</v>
      </c>
      <c r="T2093" s="238">
        <f t="shared" si="6078"/>
        <v>0</v>
      </c>
      <c r="U2093" s="238">
        <f t="shared" si="6078"/>
        <v>0</v>
      </c>
      <c r="V2093" s="238">
        <f t="shared" si="6033"/>
        <v>14601</v>
      </c>
      <c r="W2093" s="238">
        <f t="shared" si="6033"/>
        <v>14601</v>
      </c>
      <c r="X2093" s="238">
        <f t="shared" si="6033"/>
        <v>14601</v>
      </c>
      <c r="Y2093" s="238">
        <f t="shared" si="6079"/>
        <v>0</v>
      </c>
      <c r="Z2093" s="238">
        <f t="shared" si="6079"/>
        <v>0</v>
      </c>
      <c r="AA2093" s="238">
        <f t="shared" si="6079"/>
        <v>0</v>
      </c>
      <c r="AB2093" s="238">
        <f t="shared" si="5927"/>
        <v>14601</v>
      </c>
      <c r="AC2093" s="238">
        <f t="shared" si="5928"/>
        <v>14601</v>
      </c>
      <c r="AD2093" s="238">
        <f t="shared" si="5929"/>
        <v>14601</v>
      </c>
      <c r="AE2093" s="238">
        <f t="shared" si="6080"/>
        <v>0</v>
      </c>
      <c r="AF2093" s="238">
        <f t="shared" si="6080"/>
        <v>0</v>
      </c>
      <c r="AG2093" s="238">
        <f t="shared" si="6080"/>
        <v>0</v>
      </c>
      <c r="AH2093" s="238">
        <f t="shared" si="5931"/>
        <v>14601</v>
      </c>
      <c r="AI2093" s="238">
        <f t="shared" si="5932"/>
        <v>14601</v>
      </c>
      <c r="AJ2093" s="238">
        <f t="shared" si="5933"/>
        <v>14601</v>
      </c>
      <c r="AK2093" s="238">
        <f t="shared" si="6081"/>
        <v>0</v>
      </c>
      <c r="AL2093" s="238">
        <f t="shared" si="6081"/>
        <v>0</v>
      </c>
      <c r="AM2093" s="238">
        <f t="shared" si="6081"/>
        <v>0</v>
      </c>
      <c r="AN2093" s="238">
        <f t="shared" si="5935"/>
        <v>14601</v>
      </c>
      <c r="AO2093" s="238">
        <f t="shared" si="5936"/>
        <v>14601</v>
      </c>
      <c r="AP2093" s="238">
        <f t="shared" si="5937"/>
        <v>14601</v>
      </c>
      <c r="AQ2093" s="238">
        <f t="shared" si="6082"/>
        <v>0</v>
      </c>
      <c r="AR2093" s="238">
        <f t="shared" si="6082"/>
        <v>0</v>
      </c>
      <c r="AS2093" s="238">
        <f t="shared" si="6082"/>
        <v>0</v>
      </c>
      <c r="AT2093" s="238">
        <f t="shared" si="5939"/>
        <v>14601</v>
      </c>
      <c r="AU2093" s="238">
        <f t="shared" si="5940"/>
        <v>14601</v>
      </c>
      <c r="AV2093" s="238">
        <f t="shared" si="5941"/>
        <v>14601</v>
      </c>
    </row>
    <row r="2094" spans="1:48" s="229" customFormat="1" ht="25.5" hidden="1">
      <c r="A2094" s="239" t="s">
        <v>97</v>
      </c>
      <c r="B2094" s="227" t="s">
        <v>401</v>
      </c>
      <c r="C2094" s="227" t="s">
        <v>18</v>
      </c>
      <c r="D2094" s="227" t="s">
        <v>13</v>
      </c>
      <c r="E2094" s="227" t="s">
        <v>81</v>
      </c>
      <c r="F2094" s="227" t="s">
        <v>69</v>
      </c>
      <c r="G2094" s="227" t="s">
        <v>147</v>
      </c>
      <c r="H2094" s="227" t="s">
        <v>360</v>
      </c>
      <c r="I2094" s="237" t="s">
        <v>94</v>
      </c>
      <c r="J2094" s="238"/>
      <c r="K2094" s="238"/>
      <c r="L2094" s="238"/>
      <c r="M2094" s="238"/>
      <c r="N2094" s="238"/>
      <c r="O2094" s="238"/>
      <c r="P2094" s="238">
        <v>14601</v>
      </c>
      <c r="Q2094" s="238">
        <v>14601</v>
      </c>
      <c r="R2094" s="238">
        <v>14601</v>
      </c>
      <c r="S2094" s="238"/>
      <c r="T2094" s="238"/>
      <c r="U2094" s="238"/>
      <c r="V2094" s="238">
        <f t="shared" si="6033"/>
        <v>14601</v>
      </c>
      <c r="W2094" s="238">
        <f t="shared" si="6033"/>
        <v>14601</v>
      </c>
      <c r="X2094" s="238">
        <f t="shared" si="6033"/>
        <v>14601</v>
      </c>
      <c r="Y2094" s="238"/>
      <c r="Z2094" s="238"/>
      <c r="AA2094" s="238"/>
      <c r="AB2094" s="238">
        <f t="shared" si="5927"/>
        <v>14601</v>
      </c>
      <c r="AC2094" s="238">
        <f t="shared" si="5928"/>
        <v>14601</v>
      </c>
      <c r="AD2094" s="238">
        <f t="shared" si="5929"/>
        <v>14601</v>
      </c>
      <c r="AE2094" s="238"/>
      <c r="AF2094" s="238"/>
      <c r="AG2094" s="238"/>
      <c r="AH2094" s="238">
        <f t="shared" si="5931"/>
        <v>14601</v>
      </c>
      <c r="AI2094" s="238">
        <f t="shared" si="5932"/>
        <v>14601</v>
      </c>
      <c r="AJ2094" s="238">
        <f t="shared" si="5933"/>
        <v>14601</v>
      </c>
      <c r="AK2094" s="238"/>
      <c r="AL2094" s="238"/>
      <c r="AM2094" s="238"/>
      <c r="AN2094" s="238">
        <f t="shared" si="5935"/>
        <v>14601</v>
      </c>
      <c r="AO2094" s="238">
        <f t="shared" si="5936"/>
        <v>14601</v>
      </c>
      <c r="AP2094" s="238">
        <f t="shared" si="5937"/>
        <v>14601</v>
      </c>
      <c r="AQ2094" s="238"/>
      <c r="AR2094" s="238"/>
      <c r="AS2094" s="238"/>
      <c r="AT2094" s="238">
        <f t="shared" si="5939"/>
        <v>14601</v>
      </c>
      <c r="AU2094" s="238">
        <f t="shared" si="5940"/>
        <v>14601</v>
      </c>
      <c r="AV2094" s="238">
        <f t="shared" si="5941"/>
        <v>14601</v>
      </c>
    </row>
    <row r="2095" spans="1:48" s="229" customFormat="1" hidden="1">
      <c r="A2095" s="239" t="s">
        <v>366</v>
      </c>
      <c r="B2095" s="227" t="s">
        <v>401</v>
      </c>
      <c r="C2095" s="227" t="s">
        <v>18</v>
      </c>
      <c r="D2095" s="227" t="s">
        <v>13</v>
      </c>
      <c r="E2095" s="227" t="s">
        <v>81</v>
      </c>
      <c r="F2095" s="227" t="s">
        <v>69</v>
      </c>
      <c r="G2095" s="227" t="s">
        <v>147</v>
      </c>
      <c r="H2095" s="227" t="s">
        <v>359</v>
      </c>
      <c r="I2095" s="237"/>
      <c r="J2095" s="238"/>
      <c r="K2095" s="238"/>
      <c r="L2095" s="238"/>
      <c r="M2095" s="238"/>
      <c r="N2095" s="238"/>
      <c r="O2095" s="238"/>
      <c r="P2095" s="238">
        <f>P2096</f>
        <v>166235</v>
      </c>
      <c r="Q2095" s="238">
        <f t="shared" ref="Q2095:U2096" si="6083">Q2096</f>
        <v>167871.52</v>
      </c>
      <c r="R2095" s="238">
        <f t="shared" si="6083"/>
        <v>108462.5</v>
      </c>
      <c r="S2095" s="238">
        <f t="shared" si="6083"/>
        <v>0</v>
      </c>
      <c r="T2095" s="238">
        <f t="shared" si="6083"/>
        <v>0</v>
      </c>
      <c r="U2095" s="238">
        <f t="shared" si="6083"/>
        <v>0</v>
      </c>
      <c r="V2095" s="238">
        <f t="shared" si="6033"/>
        <v>166235</v>
      </c>
      <c r="W2095" s="238">
        <f t="shared" si="6033"/>
        <v>167871.52</v>
      </c>
      <c r="X2095" s="238">
        <f t="shared" si="6033"/>
        <v>108462.5</v>
      </c>
      <c r="Y2095" s="238">
        <f t="shared" ref="Y2095:AA2096" si="6084">Y2096</f>
        <v>0</v>
      </c>
      <c r="Z2095" s="238">
        <f t="shared" si="6084"/>
        <v>0</v>
      </c>
      <c r="AA2095" s="238">
        <f t="shared" si="6084"/>
        <v>0</v>
      </c>
      <c r="AB2095" s="238">
        <f t="shared" si="5927"/>
        <v>166235</v>
      </c>
      <c r="AC2095" s="238">
        <f t="shared" si="5928"/>
        <v>167871.52</v>
      </c>
      <c r="AD2095" s="238">
        <f t="shared" si="5929"/>
        <v>108462.5</v>
      </c>
      <c r="AE2095" s="238">
        <f t="shared" ref="AE2095:AG2096" si="6085">AE2096</f>
        <v>0</v>
      </c>
      <c r="AF2095" s="238">
        <f t="shared" si="6085"/>
        <v>0</v>
      </c>
      <c r="AG2095" s="238">
        <f t="shared" si="6085"/>
        <v>0</v>
      </c>
      <c r="AH2095" s="238">
        <f t="shared" si="5931"/>
        <v>166235</v>
      </c>
      <c r="AI2095" s="238">
        <f t="shared" si="5932"/>
        <v>167871.52</v>
      </c>
      <c r="AJ2095" s="238">
        <f t="shared" si="5933"/>
        <v>108462.5</v>
      </c>
      <c r="AK2095" s="238">
        <f t="shared" ref="AK2095:AM2096" si="6086">AK2096</f>
        <v>30000</v>
      </c>
      <c r="AL2095" s="238">
        <f t="shared" si="6086"/>
        <v>0</v>
      </c>
      <c r="AM2095" s="238">
        <f t="shared" si="6086"/>
        <v>0</v>
      </c>
      <c r="AN2095" s="238">
        <f t="shared" si="5935"/>
        <v>196235</v>
      </c>
      <c r="AO2095" s="238">
        <f t="shared" si="5936"/>
        <v>167871.52</v>
      </c>
      <c r="AP2095" s="238">
        <f t="shared" si="5937"/>
        <v>108462.5</v>
      </c>
      <c r="AQ2095" s="238">
        <f t="shared" ref="AQ2095:AS2096" si="6087">AQ2096</f>
        <v>0</v>
      </c>
      <c r="AR2095" s="238">
        <f t="shared" si="6087"/>
        <v>0</v>
      </c>
      <c r="AS2095" s="238">
        <f t="shared" si="6087"/>
        <v>0</v>
      </c>
      <c r="AT2095" s="238">
        <f t="shared" si="5939"/>
        <v>196235</v>
      </c>
      <c r="AU2095" s="238">
        <f t="shared" si="5940"/>
        <v>167871.52</v>
      </c>
      <c r="AV2095" s="238">
        <f t="shared" si="5941"/>
        <v>108462.5</v>
      </c>
    </row>
    <row r="2096" spans="1:48" s="229" customFormat="1" ht="25.5" hidden="1">
      <c r="A2096" s="240" t="s">
        <v>259</v>
      </c>
      <c r="B2096" s="227" t="s">
        <v>401</v>
      </c>
      <c r="C2096" s="227" t="s">
        <v>18</v>
      </c>
      <c r="D2096" s="227" t="s">
        <v>13</v>
      </c>
      <c r="E2096" s="227" t="s">
        <v>81</v>
      </c>
      <c r="F2096" s="227" t="s">
        <v>69</v>
      </c>
      <c r="G2096" s="227" t="s">
        <v>147</v>
      </c>
      <c r="H2096" s="227" t="s">
        <v>359</v>
      </c>
      <c r="I2096" s="237" t="s">
        <v>93</v>
      </c>
      <c r="J2096" s="238"/>
      <c r="K2096" s="238"/>
      <c r="L2096" s="238"/>
      <c r="M2096" s="238"/>
      <c r="N2096" s="238"/>
      <c r="O2096" s="238"/>
      <c r="P2096" s="238">
        <f>P2097</f>
        <v>166235</v>
      </c>
      <c r="Q2096" s="238">
        <f t="shared" si="6083"/>
        <v>167871.52</v>
      </c>
      <c r="R2096" s="238">
        <f t="shared" si="6083"/>
        <v>108462.5</v>
      </c>
      <c r="S2096" s="238">
        <f t="shared" si="6083"/>
        <v>0</v>
      </c>
      <c r="T2096" s="238">
        <f t="shared" si="6083"/>
        <v>0</v>
      </c>
      <c r="U2096" s="238">
        <f t="shared" si="6083"/>
        <v>0</v>
      </c>
      <c r="V2096" s="238">
        <f t="shared" si="6033"/>
        <v>166235</v>
      </c>
      <c r="W2096" s="238">
        <f t="shared" si="6033"/>
        <v>167871.52</v>
      </c>
      <c r="X2096" s="238">
        <f t="shared" si="6033"/>
        <v>108462.5</v>
      </c>
      <c r="Y2096" s="238">
        <f t="shared" si="6084"/>
        <v>0</v>
      </c>
      <c r="Z2096" s="238">
        <f t="shared" si="6084"/>
        <v>0</v>
      </c>
      <c r="AA2096" s="238">
        <f t="shared" si="6084"/>
        <v>0</v>
      </c>
      <c r="AB2096" s="238">
        <f t="shared" si="5927"/>
        <v>166235</v>
      </c>
      <c r="AC2096" s="238">
        <f t="shared" si="5928"/>
        <v>167871.52</v>
      </c>
      <c r="AD2096" s="238">
        <f t="shared" si="5929"/>
        <v>108462.5</v>
      </c>
      <c r="AE2096" s="238">
        <f t="shared" si="6085"/>
        <v>0</v>
      </c>
      <c r="AF2096" s="238">
        <f t="shared" si="6085"/>
        <v>0</v>
      </c>
      <c r="AG2096" s="238">
        <f t="shared" si="6085"/>
        <v>0</v>
      </c>
      <c r="AH2096" s="238">
        <f t="shared" si="5931"/>
        <v>166235</v>
      </c>
      <c r="AI2096" s="238">
        <f t="shared" si="5932"/>
        <v>167871.52</v>
      </c>
      <c r="AJ2096" s="238">
        <f t="shared" si="5933"/>
        <v>108462.5</v>
      </c>
      <c r="AK2096" s="238">
        <f t="shared" si="6086"/>
        <v>30000</v>
      </c>
      <c r="AL2096" s="238">
        <f t="shared" si="6086"/>
        <v>0</v>
      </c>
      <c r="AM2096" s="238">
        <f t="shared" si="6086"/>
        <v>0</v>
      </c>
      <c r="AN2096" s="238">
        <f t="shared" si="5935"/>
        <v>196235</v>
      </c>
      <c r="AO2096" s="238">
        <f t="shared" si="5936"/>
        <v>167871.52</v>
      </c>
      <c r="AP2096" s="238">
        <f t="shared" si="5937"/>
        <v>108462.5</v>
      </c>
      <c r="AQ2096" s="238">
        <f t="shared" si="6087"/>
        <v>0</v>
      </c>
      <c r="AR2096" s="238">
        <f t="shared" si="6087"/>
        <v>0</v>
      </c>
      <c r="AS2096" s="238">
        <f t="shared" si="6087"/>
        <v>0</v>
      </c>
      <c r="AT2096" s="238">
        <f t="shared" si="5939"/>
        <v>196235</v>
      </c>
      <c r="AU2096" s="238">
        <f t="shared" si="5940"/>
        <v>167871.52</v>
      </c>
      <c r="AV2096" s="238">
        <f t="shared" si="5941"/>
        <v>108462.5</v>
      </c>
    </row>
    <row r="2097" spans="1:48" s="229" customFormat="1" ht="25.5" hidden="1">
      <c r="A2097" s="239" t="s">
        <v>97</v>
      </c>
      <c r="B2097" s="227" t="s">
        <v>401</v>
      </c>
      <c r="C2097" s="227" t="s">
        <v>18</v>
      </c>
      <c r="D2097" s="227" t="s">
        <v>13</v>
      </c>
      <c r="E2097" s="227" t="s">
        <v>81</v>
      </c>
      <c r="F2097" s="227" t="s">
        <v>69</v>
      </c>
      <c r="G2097" s="227" t="s">
        <v>147</v>
      </c>
      <c r="H2097" s="227" t="s">
        <v>359</v>
      </c>
      <c r="I2097" s="237" t="s">
        <v>94</v>
      </c>
      <c r="J2097" s="238"/>
      <c r="K2097" s="238"/>
      <c r="L2097" s="238"/>
      <c r="M2097" s="238"/>
      <c r="N2097" s="238"/>
      <c r="O2097" s="238"/>
      <c r="P2097" s="238">
        <f>125322+40913</f>
        <v>166235</v>
      </c>
      <c r="Q2097" s="238">
        <f>125412+42459.52</f>
        <v>167871.52</v>
      </c>
      <c r="R2097" s="238">
        <f>64211+44251.5</f>
        <v>108462.5</v>
      </c>
      <c r="S2097" s="238"/>
      <c r="T2097" s="238"/>
      <c r="U2097" s="238"/>
      <c r="V2097" s="238">
        <f t="shared" si="6033"/>
        <v>166235</v>
      </c>
      <c r="W2097" s="238">
        <f t="shared" si="6033"/>
        <v>167871.52</v>
      </c>
      <c r="X2097" s="238">
        <f t="shared" si="6033"/>
        <v>108462.5</v>
      </c>
      <c r="Y2097" s="238"/>
      <c r="Z2097" s="238"/>
      <c r="AA2097" s="238"/>
      <c r="AB2097" s="238">
        <f t="shared" si="5927"/>
        <v>166235</v>
      </c>
      <c r="AC2097" s="238">
        <f t="shared" si="5928"/>
        <v>167871.52</v>
      </c>
      <c r="AD2097" s="238">
        <f t="shared" si="5929"/>
        <v>108462.5</v>
      </c>
      <c r="AE2097" s="238"/>
      <c r="AF2097" s="238"/>
      <c r="AG2097" s="238"/>
      <c r="AH2097" s="238">
        <f t="shared" si="5931"/>
        <v>166235</v>
      </c>
      <c r="AI2097" s="238">
        <f t="shared" si="5932"/>
        <v>167871.52</v>
      </c>
      <c r="AJ2097" s="238">
        <f t="shared" si="5933"/>
        <v>108462.5</v>
      </c>
      <c r="AK2097" s="238">
        <v>30000</v>
      </c>
      <c r="AL2097" s="238"/>
      <c r="AM2097" s="238"/>
      <c r="AN2097" s="238">
        <f t="shared" si="5935"/>
        <v>196235</v>
      </c>
      <c r="AO2097" s="238">
        <f t="shared" si="5936"/>
        <v>167871.52</v>
      </c>
      <c r="AP2097" s="238">
        <f t="shared" si="5937"/>
        <v>108462.5</v>
      </c>
      <c r="AQ2097" s="238"/>
      <c r="AR2097" s="238"/>
      <c r="AS2097" s="238"/>
      <c r="AT2097" s="238">
        <f t="shared" si="5939"/>
        <v>196235</v>
      </c>
      <c r="AU2097" s="238">
        <f t="shared" si="5940"/>
        <v>167871.52</v>
      </c>
      <c r="AV2097" s="238">
        <f t="shared" si="5941"/>
        <v>108462.5</v>
      </c>
    </row>
    <row r="2098" spans="1:48" s="229" customFormat="1" hidden="1">
      <c r="A2098" s="241" t="s">
        <v>239</v>
      </c>
      <c r="B2098" s="227" t="s">
        <v>401</v>
      </c>
      <c r="C2098" s="227" t="s">
        <v>18</v>
      </c>
      <c r="D2098" s="227" t="s">
        <v>13</v>
      </c>
      <c r="E2098" s="227" t="s">
        <v>81</v>
      </c>
      <c r="F2098" s="227" t="s">
        <v>69</v>
      </c>
      <c r="G2098" s="227" t="s">
        <v>147</v>
      </c>
      <c r="H2098" s="227" t="s">
        <v>240</v>
      </c>
      <c r="I2098" s="237"/>
      <c r="J2098" s="238"/>
      <c r="K2098" s="238"/>
      <c r="L2098" s="238"/>
      <c r="M2098" s="238"/>
      <c r="N2098" s="238"/>
      <c r="O2098" s="238"/>
      <c r="P2098" s="238">
        <f>P2099</f>
        <v>0</v>
      </c>
      <c r="Q2098" s="238">
        <f t="shared" ref="Q2098:U2099" si="6088">Q2099</f>
        <v>0</v>
      </c>
      <c r="R2098" s="238">
        <f t="shared" si="6088"/>
        <v>0</v>
      </c>
      <c r="S2098" s="238">
        <f t="shared" si="6088"/>
        <v>200000</v>
      </c>
      <c r="T2098" s="238">
        <f t="shared" si="6088"/>
        <v>0</v>
      </c>
      <c r="U2098" s="238">
        <f t="shared" si="6088"/>
        <v>0</v>
      </c>
      <c r="V2098" s="238">
        <f t="shared" ref="V2098:X2100" si="6089">P2098+S2098</f>
        <v>200000</v>
      </c>
      <c r="W2098" s="238">
        <f t="shared" si="6089"/>
        <v>0</v>
      </c>
      <c r="X2098" s="238">
        <f t="shared" si="6089"/>
        <v>0</v>
      </c>
      <c r="Y2098" s="238">
        <f t="shared" ref="Y2098:AA2099" si="6090">Y2099</f>
        <v>100000</v>
      </c>
      <c r="Z2098" s="238">
        <f t="shared" si="6090"/>
        <v>0</v>
      </c>
      <c r="AA2098" s="238">
        <f t="shared" si="6090"/>
        <v>0</v>
      </c>
      <c r="AB2098" s="238">
        <f t="shared" si="5927"/>
        <v>300000</v>
      </c>
      <c r="AC2098" s="238">
        <f t="shared" si="5928"/>
        <v>0</v>
      </c>
      <c r="AD2098" s="238">
        <f t="shared" si="5929"/>
        <v>0</v>
      </c>
      <c r="AE2098" s="238">
        <f t="shared" ref="AE2098:AG2099" si="6091">AE2099</f>
        <v>0</v>
      </c>
      <c r="AF2098" s="238">
        <f t="shared" si="6091"/>
        <v>0</v>
      </c>
      <c r="AG2098" s="238">
        <f t="shared" si="6091"/>
        <v>0</v>
      </c>
      <c r="AH2098" s="238">
        <f t="shared" si="5931"/>
        <v>300000</v>
      </c>
      <c r="AI2098" s="238">
        <f t="shared" si="5932"/>
        <v>0</v>
      </c>
      <c r="AJ2098" s="238">
        <f t="shared" si="5933"/>
        <v>0</v>
      </c>
      <c r="AK2098" s="238">
        <f t="shared" ref="AK2098:AM2099" si="6092">AK2099</f>
        <v>0</v>
      </c>
      <c r="AL2098" s="238">
        <f t="shared" si="6092"/>
        <v>0</v>
      </c>
      <c r="AM2098" s="238">
        <f t="shared" si="6092"/>
        <v>0</v>
      </c>
      <c r="AN2098" s="238">
        <f t="shared" si="5935"/>
        <v>300000</v>
      </c>
      <c r="AO2098" s="238">
        <f t="shared" si="5936"/>
        <v>0</v>
      </c>
      <c r="AP2098" s="238">
        <f t="shared" si="5937"/>
        <v>0</v>
      </c>
      <c r="AQ2098" s="238">
        <f t="shared" ref="AQ2098:AS2099" si="6093">AQ2099</f>
        <v>0</v>
      </c>
      <c r="AR2098" s="238">
        <f t="shared" si="6093"/>
        <v>0</v>
      </c>
      <c r="AS2098" s="238">
        <f t="shared" si="6093"/>
        <v>0</v>
      </c>
      <c r="AT2098" s="238">
        <f t="shared" si="5939"/>
        <v>300000</v>
      </c>
      <c r="AU2098" s="238">
        <f t="shared" si="5940"/>
        <v>0</v>
      </c>
      <c r="AV2098" s="238">
        <f t="shared" si="5941"/>
        <v>0</v>
      </c>
    </row>
    <row r="2099" spans="1:48" s="229" customFormat="1" ht="25.5" hidden="1">
      <c r="A2099" s="240" t="s">
        <v>259</v>
      </c>
      <c r="B2099" s="227" t="s">
        <v>401</v>
      </c>
      <c r="C2099" s="227" t="s">
        <v>18</v>
      </c>
      <c r="D2099" s="227" t="s">
        <v>13</v>
      </c>
      <c r="E2099" s="227" t="s">
        <v>81</v>
      </c>
      <c r="F2099" s="227" t="s">
        <v>69</v>
      </c>
      <c r="G2099" s="227" t="s">
        <v>147</v>
      </c>
      <c r="H2099" s="227" t="s">
        <v>240</v>
      </c>
      <c r="I2099" s="237" t="s">
        <v>93</v>
      </c>
      <c r="J2099" s="238"/>
      <c r="K2099" s="238"/>
      <c r="L2099" s="238"/>
      <c r="M2099" s="238"/>
      <c r="N2099" s="238"/>
      <c r="O2099" s="238"/>
      <c r="P2099" s="238">
        <f>P2100</f>
        <v>0</v>
      </c>
      <c r="Q2099" s="238">
        <f t="shared" si="6088"/>
        <v>0</v>
      </c>
      <c r="R2099" s="238">
        <f t="shared" si="6088"/>
        <v>0</v>
      </c>
      <c r="S2099" s="238">
        <f t="shared" si="6088"/>
        <v>200000</v>
      </c>
      <c r="T2099" s="238">
        <f t="shared" si="6088"/>
        <v>0</v>
      </c>
      <c r="U2099" s="238">
        <f t="shared" si="6088"/>
        <v>0</v>
      </c>
      <c r="V2099" s="238">
        <f t="shared" si="6089"/>
        <v>200000</v>
      </c>
      <c r="W2099" s="238">
        <f t="shared" si="6089"/>
        <v>0</v>
      </c>
      <c r="X2099" s="238">
        <f t="shared" si="6089"/>
        <v>0</v>
      </c>
      <c r="Y2099" s="238">
        <f t="shared" si="6090"/>
        <v>100000</v>
      </c>
      <c r="Z2099" s="238">
        <f t="shared" si="6090"/>
        <v>0</v>
      </c>
      <c r="AA2099" s="238">
        <f t="shared" si="6090"/>
        <v>0</v>
      </c>
      <c r="AB2099" s="238">
        <f t="shared" si="5927"/>
        <v>300000</v>
      </c>
      <c r="AC2099" s="238">
        <f t="shared" si="5928"/>
        <v>0</v>
      </c>
      <c r="AD2099" s="238">
        <f t="shared" si="5929"/>
        <v>0</v>
      </c>
      <c r="AE2099" s="238">
        <f t="shared" si="6091"/>
        <v>0</v>
      </c>
      <c r="AF2099" s="238">
        <f t="shared" si="6091"/>
        <v>0</v>
      </c>
      <c r="AG2099" s="238">
        <f t="shared" si="6091"/>
        <v>0</v>
      </c>
      <c r="AH2099" s="238">
        <f t="shared" si="5931"/>
        <v>300000</v>
      </c>
      <c r="AI2099" s="238">
        <f t="shared" si="5932"/>
        <v>0</v>
      </c>
      <c r="AJ2099" s="238">
        <f t="shared" si="5933"/>
        <v>0</v>
      </c>
      <c r="AK2099" s="238">
        <f t="shared" si="6092"/>
        <v>0</v>
      </c>
      <c r="AL2099" s="238">
        <f t="shared" si="6092"/>
        <v>0</v>
      </c>
      <c r="AM2099" s="238">
        <f t="shared" si="6092"/>
        <v>0</v>
      </c>
      <c r="AN2099" s="238">
        <f t="shared" si="5935"/>
        <v>300000</v>
      </c>
      <c r="AO2099" s="238">
        <f t="shared" si="5936"/>
        <v>0</v>
      </c>
      <c r="AP2099" s="238">
        <f t="shared" si="5937"/>
        <v>0</v>
      </c>
      <c r="AQ2099" s="238">
        <f t="shared" si="6093"/>
        <v>0</v>
      </c>
      <c r="AR2099" s="238">
        <f t="shared" si="6093"/>
        <v>0</v>
      </c>
      <c r="AS2099" s="238">
        <f t="shared" si="6093"/>
        <v>0</v>
      </c>
      <c r="AT2099" s="238">
        <f t="shared" si="5939"/>
        <v>300000</v>
      </c>
      <c r="AU2099" s="238">
        <f t="shared" si="5940"/>
        <v>0</v>
      </c>
      <c r="AV2099" s="238">
        <f t="shared" si="5941"/>
        <v>0</v>
      </c>
    </row>
    <row r="2100" spans="1:48" s="229" customFormat="1" ht="25.5" hidden="1">
      <c r="A2100" s="239" t="s">
        <v>97</v>
      </c>
      <c r="B2100" s="227" t="s">
        <v>401</v>
      </c>
      <c r="C2100" s="227" t="s">
        <v>18</v>
      </c>
      <c r="D2100" s="227" t="s">
        <v>13</v>
      </c>
      <c r="E2100" s="227" t="s">
        <v>81</v>
      </c>
      <c r="F2100" s="227" t="s">
        <v>69</v>
      </c>
      <c r="G2100" s="227" t="s">
        <v>147</v>
      </c>
      <c r="H2100" s="227" t="s">
        <v>240</v>
      </c>
      <c r="I2100" s="237" t="s">
        <v>94</v>
      </c>
      <c r="J2100" s="238"/>
      <c r="K2100" s="238"/>
      <c r="L2100" s="238"/>
      <c r="M2100" s="238"/>
      <c r="N2100" s="238"/>
      <c r="O2100" s="238"/>
      <c r="P2100" s="238"/>
      <c r="Q2100" s="238"/>
      <c r="R2100" s="238"/>
      <c r="S2100" s="238">
        <v>200000</v>
      </c>
      <c r="T2100" s="238"/>
      <c r="U2100" s="238"/>
      <c r="V2100" s="238">
        <f t="shared" si="6089"/>
        <v>200000</v>
      </c>
      <c r="W2100" s="238">
        <f t="shared" si="6089"/>
        <v>0</v>
      </c>
      <c r="X2100" s="238">
        <f t="shared" si="6089"/>
        <v>0</v>
      </c>
      <c r="Y2100" s="238">
        <v>100000</v>
      </c>
      <c r="Z2100" s="238"/>
      <c r="AA2100" s="238"/>
      <c r="AB2100" s="238">
        <f t="shared" si="5927"/>
        <v>300000</v>
      </c>
      <c r="AC2100" s="238">
        <f t="shared" si="5928"/>
        <v>0</v>
      </c>
      <c r="AD2100" s="238">
        <f t="shared" si="5929"/>
        <v>0</v>
      </c>
      <c r="AE2100" s="238"/>
      <c r="AF2100" s="238"/>
      <c r="AG2100" s="238"/>
      <c r="AH2100" s="238">
        <f t="shared" si="5931"/>
        <v>300000</v>
      </c>
      <c r="AI2100" s="238">
        <f t="shared" si="5932"/>
        <v>0</v>
      </c>
      <c r="AJ2100" s="238">
        <f t="shared" si="5933"/>
        <v>0</v>
      </c>
      <c r="AK2100" s="238"/>
      <c r="AL2100" s="238"/>
      <c r="AM2100" s="238"/>
      <c r="AN2100" s="238">
        <f t="shared" si="5935"/>
        <v>300000</v>
      </c>
      <c r="AO2100" s="238">
        <f t="shared" si="5936"/>
        <v>0</v>
      </c>
      <c r="AP2100" s="238">
        <f t="shared" si="5937"/>
        <v>0</v>
      </c>
      <c r="AQ2100" s="238"/>
      <c r="AR2100" s="238"/>
      <c r="AS2100" s="238"/>
      <c r="AT2100" s="238">
        <f t="shared" si="5939"/>
        <v>300000</v>
      </c>
      <c r="AU2100" s="238">
        <f t="shared" si="5940"/>
        <v>0</v>
      </c>
      <c r="AV2100" s="238">
        <f t="shared" si="5941"/>
        <v>0</v>
      </c>
    </row>
    <row r="2101" spans="1:48" s="229" customFormat="1" ht="15.75" hidden="1">
      <c r="A2101" s="273" t="s">
        <v>200</v>
      </c>
      <c r="B2101" s="226" t="s">
        <v>401</v>
      </c>
      <c r="C2101" s="226" t="s">
        <v>27</v>
      </c>
      <c r="D2101" s="226"/>
      <c r="E2101" s="226"/>
      <c r="F2101" s="226"/>
      <c r="G2101" s="226"/>
      <c r="H2101" s="226"/>
      <c r="I2101" s="275"/>
      <c r="J2101" s="228"/>
      <c r="K2101" s="228"/>
      <c r="L2101" s="228"/>
      <c r="M2101" s="228"/>
      <c r="N2101" s="228"/>
      <c r="O2101" s="228"/>
      <c r="P2101" s="228"/>
      <c r="Q2101" s="228"/>
      <c r="R2101" s="228"/>
      <c r="S2101" s="228"/>
      <c r="T2101" s="228"/>
      <c r="U2101" s="228"/>
      <c r="V2101" s="228"/>
      <c r="W2101" s="228"/>
      <c r="X2101" s="228"/>
      <c r="Y2101" s="228">
        <f>Y2102</f>
        <v>97000</v>
      </c>
      <c r="Z2101" s="228">
        <f t="shared" ref="Z2101:AA2102" si="6094">Z2102</f>
        <v>0</v>
      </c>
      <c r="AA2101" s="228">
        <f t="shared" si="6094"/>
        <v>0</v>
      </c>
      <c r="AB2101" s="228">
        <f t="shared" ref="AB2101:AB2106" si="6095">V2101+Y2101</f>
        <v>97000</v>
      </c>
      <c r="AC2101" s="228">
        <f t="shared" ref="AC2101:AC2106" si="6096">W2101+Z2101</f>
        <v>0</v>
      </c>
      <c r="AD2101" s="228">
        <f t="shared" ref="AD2101:AD2106" si="6097">X2101+AA2101</f>
        <v>0</v>
      </c>
      <c r="AE2101" s="228">
        <f>AE2102</f>
        <v>0</v>
      </c>
      <c r="AF2101" s="228">
        <f t="shared" ref="AF2101:AG2102" si="6098">AF2102</f>
        <v>0</v>
      </c>
      <c r="AG2101" s="228">
        <f t="shared" si="6098"/>
        <v>0</v>
      </c>
      <c r="AH2101" s="228">
        <f t="shared" ref="AH2101:AH2106" si="6099">AB2101+AE2101</f>
        <v>97000</v>
      </c>
      <c r="AI2101" s="228">
        <f t="shared" ref="AI2101:AI2106" si="6100">AC2101+AF2101</f>
        <v>0</v>
      </c>
      <c r="AJ2101" s="228">
        <f t="shared" ref="AJ2101:AJ2106" si="6101">AD2101+AG2101</f>
        <v>0</v>
      </c>
      <c r="AK2101" s="228">
        <f>AK2102</f>
        <v>0</v>
      </c>
      <c r="AL2101" s="228">
        <f t="shared" ref="AL2101:AM2102" si="6102">AL2102</f>
        <v>0</v>
      </c>
      <c r="AM2101" s="228">
        <f t="shared" si="6102"/>
        <v>0</v>
      </c>
      <c r="AN2101" s="228">
        <f t="shared" ref="AN2101:AN2106" si="6103">AH2101+AK2101</f>
        <v>97000</v>
      </c>
      <c r="AO2101" s="228">
        <f t="shared" ref="AO2101:AO2106" si="6104">AI2101+AL2101</f>
        <v>0</v>
      </c>
      <c r="AP2101" s="228">
        <f t="shared" ref="AP2101:AP2106" si="6105">AJ2101+AM2101</f>
        <v>0</v>
      </c>
      <c r="AQ2101" s="228">
        <f>AQ2102</f>
        <v>0</v>
      </c>
      <c r="AR2101" s="228">
        <f t="shared" ref="AR2101:AS2102" si="6106">AR2102</f>
        <v>0</v>
      </c>
      <c r="AS2101" s="228">
        <f t="shared" si="6106"/>
        <v>0</v>
      </c>
      <c r="AT2101" s="228">
        <f t="shared" ref="AT2101:AT2106" si="6107">AN2101+AQ2101</f>
        <v>97000</v>
      </c>
      <c r="AU2101" s="228">
        <f t="shared" ref="AU2101:AU2106" si="6108">AO2101+AR2101</f>
        <v>0</v>
      </c>
      <c r="AV2101" s="228">
        <f t="shared" ref="AV2101:AV2106" si="6109">AP2101+AS2101</f>
        <v>0</v>
      </c>
    </row>
    <row r="2102" spans="1:48" s="229" customFormat="1" hidden="1">
      <c r="A2102" s="230" t="s">
        <v>28</v>
      </c>
      <c r="B2102" s="231" t="s">
        <v>401</v>
      </c>
      <c r="C2102" s="231" t="s">
        <v>27</v>
      </c>
      <c r="D2102" s="231" t="s">
        <v>20</v>
      </c>
      <c r="E2102" s="231"/>
      <c r="F2102" s="231"/>
      <c r="G2102" s="231"/>
      <c r="H2102" s="231"/>
      <c r="I2102" s="233"/>
      <c r="J2102" s="234"/>
      <c r="K2102" s="234"/>
      <c r="L2102" s="234"/>
      <c r="M2102" s="234"/>
      <c r="N2102" s="234"/>
      <c r="O2102" s="234"/>
      <c r="P2102" s="234"/>
      <c r="Q2102" s="234"/>
      <c r="R2102" s="234"/>
      <c r="S2102" s="234"/>
      <c r="T2102" s="234"/>
      <c r="U2102" s="234"/>
      <c r="V2102" s="234"/>
      <c r="W2102" s="234"/>
      <c r="X2102" s="234"/>
      <c r="Y2102" s="234">
        <f>Y2103</f>
        <v>97000</v>
      </c>
      <c r="Z2102" s="234">
        <f t="shared" si="6094"/>
        <v>0</v>
      </c>
      <c r="AA2102" s="234">
        <f t="shared" si="6094"/>
        <v>0</v>
      </c>
      <c r="AB2102" s="234">
        <f t="shared" si="6095"/>
        <v>97000</v>
      </c>
      <c r="AC2102" s="234">
        <f t="shared" si="6096"/>
        <v>0</v>
      </c>
      <c r="AD2102" s="234">
        <f t="shared" si="6097"/>
        <v>0</v>
      </c>
      <c r="AE2102" s="234">
        <f>AE2103</f>
        <v>0</v>
      </c>
      <c r="AF2102" s="234">
        <f t="shared" si="6098"/>
        <v>0</v>
      </c>
      <c r="AG2102" s="234">
        <f t="shared" si="6098"/>
        <v>0</v>
      </c>
      <c r="AH2102" s="234">
        <f t="shared" si="6099"/>
        <v>97000</v>
      </c>
      <c r="AI2102" s="234">
        <f t="shared" si="6100"/>
        <v>0</v>
      </c>
      <c r="AJ2102" s="234">
        <f t="shared" si="6101"/>
        <v>0</v>
      </c>
      <c r="AK2102" s="234">
        <f>AK2103</f>
        <v>0</v>
      </c>
      <c r="AL2102" s="234">
        <f t="shared" si="6102"/>
        <v>0</v>
      </c>
      <c r="AM2102" s="234">
        <f t="shared" si="6102"/>
        <v>0</v>
      </c>
      <c r="AN2102" s="234">
        <f t="shared" si="6103"/>
        <v>97000</v>
      </c>
      <c r="AO2102" s="234">
        <f t="shared" si="6104"/>
        <v>0</v>
      </c>
      <c r="AP2102" s="234">
        <f t="shared" si="6105"/>
        <v>0</v>
      </c>
      <c r="AQ2102" s="234">
        <f>AQ2103</f>
        <v>0</v>
      </c>
      <c r="AR2102" s="234">
        <f t="shared" si="6106"/>
        <v>0</v>
      </c>
      <c r="AS2102" s="234">
        <f t="shared" si="6106"/>
        <v>0</v>
      </c>
      <c r="AT2102" s="234">
        <f t="shared" si="6107"/>
        <v>97000</v>
      </c>
      <c r="AU2102" s="234">
        <f t="shared" si="6108"/>
        <v>0</v>
      </c>
      <c r="AV2102" s="234">
        <f t="shared" si="6109"/>
        <v>0</v>
      </c>
    </row>
    <row r="2103" spans="1:48" s="229" customFormat="1" ht="38.25" hidden="1">
      <c r="A2103" s="306" t="s">
        <v>309</v>
      </c>
      <c r="B2103" s="243" t="s">
        <v>401</v>
      </c>
      <c r="C2103" s="227" t="s">
        <v>27</v>
      </c>
      <c r="D2103" s="227" t="s">
        <v>20</v>
      </c>
      <c r="E2103" s="227" t="s">
        <v>30</v>
      </c>
      <c r="F2103" s="227" t="s">
        <v>69</v>
      </c>
      <c r="G2103" s="227" t="s">
        <v>147</v>
      </c>
      <c r="H2103" s="227" t="s">
        <v>148</v>
      </c>
      <c r="I2103" s="237"/>
      <c r="J2103" s="244"/>
      <c r="K2103" s="244"/>
      <c r="L2103" s="244"/>
      <c r="M2103" s="244"/>
      <c r="N2103" s="244"/>
      <c r="O2103" s="244"/>
      <c r="P2103" s="244"/>
      <c r="Q2103" s="244"/>
      <c r="R2103" s="244"/>
      <c r="S2103" s="244"/>
      <c r="T2103" s="244"/>
      <c r="U2103" s="244"/>
      <c r="V2103" s="244"/>
      <c r="W2103" s="244"/>
      <c r="X2103" s="244"/>
      <c r="Y2103" s="244">
        <f t="shared" ref="Y2103:AA2105" si="6110">Y2104</f>
        <v>97000</v>
      </c>
      <c r="Z2103" s="244">
        <f t="shared" si="6110"/>
        <v>0</v>
      </c>
      <c r="AA2103" s="244">
        <f t="shared" si="6110"/>
        <v>0</v>
      </c>
      <c r="AB2103" s="244">
        <f t="shared" si="6095"/>
        <v>97000</v>
      </c>
      <c r="AC2103" s="244">
        <f t="shared" si="6096"/>
        <v>0</v>
      </c>
      <c r="AD2103" s="244">
        <f t="shared" si="6097"/>
        <v>0</v>
      </c>
      <c r="AE2103" s="244">
        <f t="shared" ref="AE2103:AG2105" si="6111">AE2104</f>
        <v>0</v>
      </c>
      <c r="AF2103" s="244">
        <f t="shared" si="6111"/>
        <v>0</v>
      </c>
      <c r="AG2103" s="244">
        <f t="shared" si="6111"/>
        <v>0</v>
      </c>
      <c r="AH2103" s="244">
        <f t="shared" si="6099"/>
        <v>97000</v>
      </c>
      <c r="AI2103" s="244">
        <f t="shared" si="6100"/>
        <v>0</v>
      </c>
      <c r="AJ2103" s="244">
        <f t="shared" si="6101"/>
        <v>0</v>
      </c>
      <c r="AK2103" s="244">
        <f t="shared" ref="AK2103:AM2105" si="6112">AK2104</f>
        <v>0</v>
      </c>
      <c r="AL2103" s="244">
        <f t="shared" si="6112"/>
        <v>0</v>
      </c>
      <c r="AM2103" s="244">
        <f t="shared" si="6112"/>
        <v>0</v>
      </c>
      <c r="AN2103" s="244">
        <f t="shared" si="6103"/>
        <v>97000</v>
      </c>
      <c r="AO2103" s="244">
        <f t="shared" si="6104"/>
        <v>0</v>
      </c>
      <c r="AP2103" s="244">
        <f t="shared" si="6105"/>
        <v>0</v>
      </c>
      <c r="AQ2103" s="244">
        <f t="shared" ref="AQ2103:AS2105" si="6113">AQ2104</f>
        <v>0</v>
      </c>
      <c r="AR2103" s="244">
        <f t="shared" si="6113"/>
        <v>0</v>
      </c>
      <c r="AS2103" s="244">
        <f t="shared" si="6113"/>
        <v>0</v>
      </c>
      <c r="AT2103" s="244">
        <f t="shared" si="6107"/>
        <v>97000</v>
      </c>
      <c r="AU2103" s="244">
        <f t="shared" si="6108"/>
        <v>0</v>
      </c>
      <c r="AV2103" s="244">
        <f t="shared" si="6109"/>
        <v>0</v>
      </c>
    </row>
    <row r="2104" spans="1:48" s="229" customFormat="1" ht="25.5" hidden="1">
      <c r="A2104" s="306" t="s">
        <v>307</v>
      </c>
      <c r="B2104" s="243" t="s">
        <v>401</v>
      </c>
      <c r="C2104" s="227" t="s">
        <v>27</v>
      </c>
      <c r="D2104" s="227" t="s">
        <v>20</v>
      </c>
      <c r="E2104" s="227" t="s">
        <v>30</v>
      </c>
      <c r="F2104" s="227" t="s">
        <v>69</v>
      </c>
      <c r="G2104" s="227" t="s">
        <v>147</v>
      </c>
      <c r="H2104" s="227" t="s">
        <v>308</v>
      </c>
      <c r="I2104" s="237"/>
      <c r="J2104" s="238"/>
      <c r="K2104" s="238"/>
      <c r="L2104" s="238"/>
      <c r="M2104" s="238"/>
      <c r="N2104" s="238"/>
      <c r="O2104" s="238"/>
      <c r="P2104" s="238"/>
      <c r="Q2104" s="238"/>
      <c r="R2104" s="238"/>
      <c r="S2104" s="238"/>
      <c r="T2104" s="238"/>
      <c r="U2104" s="238"/>
      <c r="V2104" s="238"/>
      <c r="W2104" s="238"/>
      <c r="X2104" s="238"/>
      <c r="Y2104" s="238">
        <f t="shared" si="6110"/>
        <v>97000</v>
      </c>
      <c r="Z2104" s="238">
        <f t="shared" si="6110"/>
        <v>0</v>
      </c>
      <c r="AA2104" s="238">
        <f t="shared" si="6110"/>
        <v>0</v>
      </c>
      <c r="AB2104" s="238">
        <f t="shared" si="6095"/>
        <v>97000</v>
      </c>
      <c r="AC2104" s="238">
        <f t="shared" si="6096"/>
        <v>0</v>
      </c>
      <c r="AD2104" s="238">
        <f t="shared" si="6097"/>
        <v>0</v>
      </c>
      <c r="AE2104" s="238">
        <f t="shared" si="6111"/>
        <v>0</v>
      </c>
      <c r="AF2104" s="238">
        <f t="shared" si="6111"/>
        <v>0</v>
      </c>
      <c r="AG2104" s="238">
        <f t="shared" si="6111"/>
        <v>0</v>
      </c>
      <c r="AH2104" s="238">
        <f t="shared" si="6099"/>
        <v>97000</v>
      </c>
      <c r="AI2104" s="238">
        <f t="shared" si="6100"/>
        <v>0</v>
      </c>
      <c r="AJ2104" s="238">
        <f t="shared" si="6101"/>
        <v>0</v>
      </c>
      <c r="AK2104" s="238">
        <f t="shared" si="6112"/>
        <v>0</v>
      </c>
      <c r="AL2104" s="238">
        <f t="shared" si="6112"/>
        <v>0</v>
      </c>
      <c r="AM2104" s="238">
        <f t="shared" si="6112"/>
        <v>0</v>
      </c>
      <c r="AN2104" s="238">
        <f t="shared" si="6103"/>
        <v>97000</v>
      </c>
      <c r="AO2104" s="238">
        <f t="shared" si="6104"/>
        <v>0</v>
      </c>
      <c r="AP2104" s="238">
        <f t="shared" si="6105"/>
        <v>0</v>
      </c>
      <c r="AQ2104" s="238">
        <f t="shared" si="6113"/>
        <v>0</v>
      </c>
      <c r="AR2104" s="238">
        <f t="shared" si="6113"/>
        <v>0</v>
      </c>
      <c r="AS2104" s="238">
        <f t="shared" si="6113"/>
        <v>0</v>
      </c>
      <c r="AT2104" s="238">
        <f t="shared" si="6107"/>
        <v>97000</v>
      </c>
      <c r="AU2104" s="238">
        <f t="shared" si="6108"/>
        <v>0</v>
      </c>
      <c r="AV2104" s="238">
        <f t="shared" si="6109"/>
        <v>0</v>
      </c>
    </row>
    <row r="2105" spans="1:48" s="229" customFormat="1" ht="25.5" hidden="1">
      <c r="A2105" s="305" t="s">
        <v>259</v>
      </c>
      <c r="B2105" s="243" t="s">
        <v>401</v>
      </c>
      <c r="C2105" s="227" t="s">
        <v>27</v>
      </c>
      <c r="D2105" s="227" t="s">
        <v>20</v>
      </c>
      <c r="E2105" s="227" t="s">
        <v>30</v>
      </c>
      <c r="F2105" s="227" t="s">
        <v>69</v>
      </c>
      <c r="G2105" s="227" t="s">
        <v>147</v>
      </c>
      <c r="H2105" s="227" t="s">
        <v>308</v>
      </c>
      <c r="I2105" s="237" t="s">
        <v>93</v>
      </c>
      <c r="J2105" s="238"/>
      <c r="K2105" s="238"/>
      <c r="L2105" s="238"/>
      <c r="M2105" s="238"/>
      <c r="N2105" s="238"/>
      <c r="O2105" s="238"/>
      <c r="P2105" s="238"/>
      <c r="Q2105" s="238"/>
      <c r="R2105" s="238"/>
      <c r="S2105" s="238"/>
      <c r="T2105" s="238"/>
      <c r="U2105" s="238"/>
      <c r="V2105" s="238"/>
      <c r="W2105" s="238"/>
      <c r="X2105" s="238"/>
      <c r="Y2105" s="238">
        <f t="shared" si="6110"/>
        <v>97000</v>
      </c>
      <c r="Z2105" s="238">
        <f t="shared" si="6110"/>
        <v>0</v>
      </c>
      <c r="AA2105" s="238">
        <f t="shared" si="6110"/>
        <v>0</v>
      </c>
      <c r="AB2105" s="238">
        <f t="shared" si="6095"/>
        <v>97000</v>
      </c>
      <c r="AC2105" s="238">
        <f t="shared" si="6096"/>
        <v>0</v>
      </c>
      <c r="AD2105" s="238">
        <f t="shared" si="6097"/>
        <v>0</v>
      </c>
      <c r="AE2105" s="238">
        <f t="shared" si="6111"/>
        <v>0</v>
      </c>
      <c r="AF2105" s="238">
        <f t="shared" si="6111"/>
        <v>0</v>
      </c>
      <c r="AG2105" s="238">
        <f t="shared" si="6111"/>
        <v>0</v>
      </c>
      <c r="AH2105" s="238">
        <f t="shared" si="6099"/>
        <v>97000</v>
      </c>
      <c r="AI2105" s="238">
        <f t="shared" si="6100"/>
        <v>0</v>
      </c>
      <c r="AJ2105" s="238">
        <f t="shared" si="6101"/>
        <v>0</v>
      </c>
      <c r="AK2105" s="238">
        <f t="shared" si="6112"/>
        <v>0</v>
      </c>
      <c r="AL2105" s="238">
        <f t="shared" si="6112"/>
        <v>0</v>
      </c>
      <c r="AM2105" s="238">
        <f t="shared" si="6112"/>
        <v>0</v>
      </c>
      <c r="AN2105" s="238">
        <f t="shared" si="6103"/>
        <v>97000</v>
      </c>
      <c r="AO2105" s="238">
        <f t="shared" si="6104"/>
        <v>0</v>
      </c>
      <c r="AP2105" s="238">
        <f t="shared" si="6105"/>
        <v>0</v>
      </c>
      <c r="AQ2105" s="238">
        <f t="shared" si="6113"/>
        <v>0</v>
      </c>
      <c r="AR2105" s="238">
        <f t="shared" si="6113"/>
        <v>0</v>
      </c>
      <c r="AS2105" s="238">
        <f t="shared" si="6113"/>
        <v>0</v>
      </c>
      <c r="AT2105" s="238">
        <f t="shared" si="6107"/>
        <v>97000</v>
      </c>
      <c r="AU2105" s="238">
        <f t="shared" si="6108"/>
        <v>0</v>
      </c>
      <c r="AV2105" s="238">
        <f t="shared" si="6109"/>
        <v>0</v>
      </c>
    </row>
    <row r="2106" spans="1:48" s="229" customFormat="1" ht="25.5" hidden="1">
      <c r="A2106" s="307" t="s">
        <v>97</v>
      </c>
      <c r="B2106" s="243" t="s">
        <v>401</v>
      </c>
      <c r="C2106" s="227" t="s">
        <v>27</v>
      </c>
      <c r="D2106" s="227" t="s">
        <v>20</v>
      </c>
      <c r="E2106" s="227" t="s">
        <v>30</v>
      </c>
      <c r="F2106" s="227" t="s">
        <v>69</v>
      </c>
      <c r="G2106" s="227" t="s">
        <v>147</v>
      </c>
      <c r="H2106" s="227" t="s">
        <v>308</v>
      </c>
      <c r="I2106" s="237" t="s">
        <v>94</v>
      </c>
      <c r="J2106" s="238"/>
      <c r="K2106" s="238"/>
      <c r="L2106" s="244"/>
      <c r="M2106" s="238"/>
      <c r="N2106" s="238"/>
      <c r="O2106" s="244"/>
      <c r="P2106" s="238"/>
      <c r="Q2106" s="238"/>
      <c r="R2106" s="244"/>
      <c r="S2106" s="238"/>
      <c r="T2106" s="238"/>
      <c r="U2106" s="244"/>
      <c r="V2106" s="238"/>
      <c r="W2106" s="238"/>
      <c r="X2106" s="244"/>
      <c r="Y2106" s="238">
        <v>97000</v>
      </c>
      <c r="Z2106" s="238"/>
      <c r="AA2106" s="238"/>
      <c r="AB2106" s="238">
        <f t="shared" si="6095"/>
        <v>97000</v>
      </c>
      <c r="AC2106" s="238">
        <f t="shared" si="6096"/>
        <v>0</v>
      </c>
      <c r="AD2106" s="244">
        <f t="shared" si="6097"/>
        <v>0</v>
      </c>
      <c r="AE2106" s="238"/>
      <c r="AF2106" s="238"/>
      <c r="AG2106" s="238"/>
      <c r="AH2106" s="238">
        <f t="shared" si="6099"/>
        <v>97000</v>
      </c>
      <c r="AI2106" s="238">
        <f t="shared" si="6100"/>
        <v>0</v>
      </c>
      <c r="AJ2106" s="244">
        <f t="shared" si="6101"/>
        <v>0</v>
      </c>
      <c r="AK2106" s="238"/>
      <c r="AL2106" s="238"/>
      <c r="AM2106" s="238"/>
      <c r="AN2106" s="238">
        <f t="shared" si="6103"/>
        <v>97000</v>
      </c>
      <c r="AO2106" s="238">
        <f t="shared" si="6104"/>
        <v>0</v>
      </c>
      <c r="AP2106" s="244">
        <f t="shared" si="6105"/>
        <v>0</v>
      </c>
      <c r="AQ2106" s="238"/>
      <c r="AR2106" s="238"/>
      <c r="AS2106" s="238"/>
      <c r="AT2106" s="238">
        <f t="shared" si="6107"/>
        <v>97000</v>
      </c>
      <c r="AU2106" s="238">
        <f t="shared" si="6108"/>
        <v>0</v>
      </c>
      <c r="AV2106" s="244">
        <f t="shared" si="6109"/>
        <v>0</v>
      </c>
    </row>
    <row r="2107" spans="1:48" s="222" customFormat="1" ht="15.75" hidden="1">
      <c r="A2107" s="221" t="s">
        <v>464</v>
      </c>
      <c r="P2107" s="223">
        <f t="shared" ref="P2107:X2107" si="6114">P2108+P2131+P2139+P2148+P2158</f>
        <v>9075938.5300000012</v>
      </c>
      <c r="Q2107" s="223">
        <f t="shared" si="6114"/>
        <v>4105174.09</v>
      </c>
      <c r="R2107" s="223">
        <f t="shared" si="6114"/>
        <v>4029893.0599999996</v>
      </c>
      <c r="S2107" s="223">
        <f t="shared" si="6114"/>
        <v>123552.06</v>
      </c>
      <c r="T2107" s="223">
        <f t="shared" si="6114"/>
        <v>0</v>
      </c>
      <c r="U2107" s="223">
        <f t="shared" si="6114"/>
        <v>0</v>
      </c>
      <c r="V2107" s="223">
        <f t="shared" si="6114"/>
        <v>9199490.5899999999</v>
      </c>
      <c r="W2107" s="223">
        <f t="shared" si="6114"/>
        <v>4105174.09</v>
      </c>
      <c r="X2107" s="223">
        <f t="shared" si="6114"/>
        <v>4029893.0599999996</v>
      </c>
      <c r="Y2107" s="223">
        <f>Y2108+Y2131+Y2139+Y2148+Y2158+Y2179</f>
        <v>229083.06</v>
      </c>
      <c r="Z2107" s="223">
        <f>Z2108+Z2131+Z2139+Z2148+Z2158+Z2179</f>
        <v>0</v>
      </c>
      <c r="AA2107" s="223">
        <f>AA2108+AA2131+AA2139+AA2148+AA2158+AA2179</f>
        <v>0</v>
      </c>
      <c r="AB2107" s="223">
        <f>AB2108+AB2131+AB2139+AB2148+AB2158</f>
        <v>9255790.5899999999</v>
      </c>
      <c r="AC2107" s="223">
        <f>AC2108+AC2131+AC2139+AC2148+AC2158</f>
        <v>4105174.09</v>
      </c>
      <c r="AD2107" s="223">
        <f>AD2108+AD2131+AD2139+AD2148+AD2158</f>
        <v>4029893.0599999996</v>
      </c>
      <c r="AE2107" s="223">
        <f>AE2108+AE2131+AE2139+AE2148+AE2158+AE2179</f>
        <v>-48550.51</v>
      </c>
      <c r="AF2107" s="223">
        <f>AF2108+AF2131+AF2139+AF2148+AF2158+AF2179</f>
        <v>0</v>
      </c>
      <c r="AG2107" s="223">
        <f>AG2108+AG2131+AG2139+AG2148+AG2158+AG2179</f>
        <v>0</v>
      </c>
      <c r="AH2107" s="223">
        <f>AH2108+AH2131+AH2139+AH2148+AH2158</f>
        <v>9207240.0800000001</v>
      </c>
      <c r="AI2107" s="223">
        <f>AI2108+AI2131+AI2139+AI2148+AI2158</f>
        <v>4105174.09</v>
      </c>
      <c r="AJ2107" s="223">
        <f>AJ2108+AJ2131+AJ2139+AJ2148+AJ2158</f>
        <v>4029893.0599999996</v>
      </c>
      <c r="AK2107" s="223">
        <f>AK2108+AK2131+AK2139+AK2148+AK2158+AK2179</f>
        <v>0</v>
      </c>
      <c r="AL2107" s="223">
        <f>AL2108+AL2131+AL2139+AL2148+AL2158+AL2179</f>
        <v>0</v>
      </c>
      <c r="AM2107" s="223">
        <f>AM2108+AM2131+AM2139+AM2148+AM2158+AM2179</f>
        <v>0</v>
      </c>
      <c r="AN2107" s="223">
        <f>AN2108+AN2131+AN2139+AN2148+AN2158</f>
        <v>9207240.0800000001</v>
      </c>
      <c r="AO2107" s="223">
        <f>AO2108+AO2131+AO2139+AO2148+AO2158</f>
        <v>4105174.09</v>
      </c>
      <c r="AP2107" s="223">
        <f>AP2108+AP2131+AP2139+AP2148+AP2158</f>
        <v>4029893.0599999996</v>
      </c>
      <c r="AQ2107" s="223">
        <f>AQ2108+AQ2131+AQ2139+AQ2148+AQ2158+AQ2179</f>
        <v>73500</v>
      </c>
      <c r="AR2107" s="223">
        <f>AR2108+AR2131+AR2139+AR2148+AR2158+AR2179</f>
        <v>0</v>
      </c>
      <c r="AS2107" s="223">
        <f>AS2108+AS2131+AS2139+AS2148+AS2158+AS2179</f>
        <v>0</v>
      </c>
      <c r="AT2107" s="223">
        <f>AT2108+AT2131+AT2139+AT2148+AT2158</f>
        <v>9280740.0800000001</v>
      </c>
      <c r="AU2107" s="223">
        <f>AU2108+AU2131+AU2139+AU2148+AU2158</f>
        <v>4105174.09</v>
      </c>
      <c r="AV2107" s="223">
        <f>AV2108+AV2131+AV2139+AV2148+AV2158</f>
        <v>4029893.0599999996</v>
      </c>
    </row>
    <row r="2108" spans="1:48" s="229" customFormat="1" ht="15.75" hidden="1">
      <c r="A2108" s="225" t="s">
        <v>32</v>
      </c>
      <c r="B2108" s="226" t="s">
        <v>401</v>
      </c>
      <c r="C2108" s="226" t="s">
        <v>20</v>
      </c>
      <c r="D2108" s="227"/>
      <c r="E2108" s="227"/>
      <c r="F2108" s="227"/>
      <c r="G2108" s="227"/>
      <c r="H2108" s="227"/>
      <c r="I2108" s="227"/>
      <c r="J2108" s="228"/>
      <c r="K2108" s="228"/>
      <c r="L2108" s="228"/>
      <c r="M2108" s="228"/>
      <c r="N2108" s="228"/>
      <c r="O2108" s="228"/>
      <c r="P2108" s="228">
        <f t="shared" ref="P2108:U2108" si="6115">P2109+P2121</f>
        <v>3717851.81</v>
      </c>
      <c r="Q2108" s="228">
        <f t="shared" si="6115"/>
        <v>3603110.65</v>
      </c>
      <c r="R2108" s="228">
        <f t="shared" si="6115"/>
        <v>3584469.1999999997</v>
      </c>
      <c r="S2108" s="228">
        <f t="shared" si="6115"/>
        <v>123552.06</v>
      </c>
      <c r="T2108" s="228">
        <f t="shared" si="6115"/>
        <v>0</v>
      </c>
      <c r="U2108" s="228">
        <f t="shared" si="6115"/>
        <v>0</v>
      </c>
      <c r="V2108" s="228">
        <f t="shared" ref="V2108:X2126" si="6116">P2108+S2108</f>
        <v>3841403.87</v>
      </c>
      <c r="W2108" s="228">
        <f t="shared" si="6116"/>
        <v>3603110.65</v>
      </c>
      <c r="X2108" s="228">
        <f t="shared" si="6116"/>
        <v>3584469.1999999997</v>
      </c>
      <c r="Y2108" s="228">
        <f t="shared" ref="Y2108:AA2108" si="6117">Y2109+Y2121</f>
        <v>1300</v>
      </c>
      <c r="Z2108" s="228">
        <f t="shared" si="6117"/>
        <v>0</v>
      </c>
      <c r="AA2108" s="228">
        <f t="shared" si="6117"/>
        <v>0</v>
      </c>
      <c r="AB2108" s="228">
        <f t="shared" ref="AB2108:AB2148" si="6118">V2108+Y2108</f>
        <v>3842703.87</v>
      </c>
      <c r="AC2108" s="228">
        <f t="shared" ref="AC2108:AC2148" si="6119">W2108+Z2108</f>
        <v>3603110.65</v>
      </c>
      <c r="AD2108" s="228">
        <f t="shared" ref="AD2108:AD2148" si="6120">X2108+AA2108</f>
        <v>3584469.1999999997</v>
      </c>
      <c r="AE2108" s="228">
        <f t="shared" ref="AE2108:AG2108" si="6121">AE2109+AE2121</f>
        <v>-48550.51</v>
      </c>
      <c r="AF2108" s="228">
        <f t="shared" si="6121"/>
        <v>0</v>
      </c>
      <c r="AG2108" s="228">
        <f t="shared" si="6121"/>
        <v>0</v>
      </c>
      <c r="AH2108" s="228">
        <f t="shared" ref="AH2108:AH2148" si="6122">AB2108+AE2108</f>
        <v>3794153.3600000003</v>
      </c>
      <c r="AI2108" s="228">
        <f t="shared" ref="AI2108:AI2148" si="6123">AC2108+AF2108</f>
        <v>3603110.65</v>
      </c>
      <c r="AJ2108" s="228">
        <f t="shared" ref="AJ2108:AJ2148" si="6124">AD2108+AG2108</f>
        <v>3584469.1999999997</v>
      </c>
      <c r="AK2108" s="228">
        <f t="shared" ref="AK2108:AM2108" si="6125">AK2109+AK2121</f>
        <v>-21192.6</v>
      </c>
      <c r="AL2108" s="228">
        <f t="shared" si="6125"/>
        <v>0</v>
      </c>
      <c r="AM2108" s="228">
        <f t="shared" si="6125"/>
        <v>0</v>
      </c>
      <c r="AN2108" s="228">
        <f t="shared" ref="AN2108:AN2148" si="6126">AH2108+AK2108</f>
        <v>3772960.7600000002</v>
      </c>
      <c r="AO2108" s="228">
        <f t="shared" ref="AO2108:AO2148" si="6127">AI2108+AL2108</f>
        <v>3603110.65</v>
      </c>
      <c r="AP2108" s="228">
        <f t="shared" ref="AP2108:AP2148" si="6128">AJ2108+AM2108</f>
        <v>3584469.1999999997</v>
      </c>
      <c r="AQ2108" s="228">
        <f t="shared" ref="AQ2108:AS2108" si="6129">AQ2109+AQ2121</f>
        <v>3500</v>
      </c>
      <c r="AR2108" s="228">
        <f t="shared" si="6129"/>
        <v>0</v>
      </c>
      <c r="AS2108" s="228">
        <f t="shared" si="6129"/>
        <v>0</v>
      </c>
      <c r="AT2108" s="228">
        <f t="shared" ref="AT2108:AT2148" si="6130">AN2108+AQ2108</f>
        <v>3776460.7600000002</v>
      </c>
      <c r="AU2108" s="228">
        <f t="shared" ref="AU2108:AU2148" si="6131">AO2108+AR2108</f>
        <v>3603110.65</v>
      </c>
      <c r="AV2108" s="228">
        <f t="shared" ref="AV2108:AV2148" si="6132">AP2108+AS2108</f>
        <v>3584469.1999999997</v>
      </c>
    </row>
    <row r="2109" spans="1:48" s="229" customFormat="1" ht="38.25" hidden="1">
      <c r="A2109" s="230" t="s">
        <v>0</v>
      </c>
      <c r="B2109" s="231" t="s">
        <v>401</v>
      </c>
      <c r="C2109" s="231" t="s">
        <v>20</v>
      </c>
      <c r="D2109" s="231" t="s">
        <v>16</v>
      </c>
      <c r="E2109" s="231"/>
      <c r="F2109" s="231"/>
      <c r="G2109" s="231"/>
      <c r="H2109" s="227"/>
      <c r="I2109" s="237"/>
      <c r="J2109" s="234"/>
      <c r="K2109" s="234"/>
      <c r="L2109" s="234"/>
      <c r="M2109" s="234"/>
      <c r="N2109" s="234"/>
      <c r="O2109" s="234"/>
      <c r="P2109" s="234">
        <f>P2110</f>
        <v>3564064</v>
      </c>
      <c r="Q2109" s="234">
        <f t="shared" ref="Q2109:U2110" si="6133">Q2110</f>
        <v>3603110.65</v>
      </c>
      <c r="R2109" s="234">
        <f t="shared" si="6133"/>
        <v>3584469.1999999997</v>
      </c>
      <c r="S2109" s="234">
        <f t="shared" si="6133"/>
        <v>0</v>
      </c>
      <c r="T2109" s="234">
        <f t="shared" si="6133"/>
        <v>0</v>
      </c>
      <c r="U2109" s="234">
        <f t="shared" si="6133"/>
        <v>0</v>
      </c>
      <c r="V2109" s="234">
        <f t="shared" si="6116"/>
        <v>3564064</v>
      </c>
      <c r="W2109" s="234">
        <f t="shared" si="6116"/>
        <v>3603110.65</v>
      </c>
      <c r="X2109" s="234">
        <f t="shared" si="6116"/>
        <v>3584469.1999999997</v>
      </c>
      <c r="Y2109" s="234">
        <f t="shared" ref="Y2109:AA2109" si="6134">Y2110</f>
        <v>1300</v>
      </c>
      <c r="Z2109" s="234">
        <f t="shared" si="6134"/>
        <v>0</v>
      </c>
      <c r="AA2109" s="234">
        <f t="shared" si="6134"/>
        <v>0</v>
      </c>
      <c r="AB2109" s="234">
        <f t="shared" si="6118"/>
        <v>3565364</v>
      </c>
      <c r="AC2109" s="234">
        <f t="shared" si="6119"/>
        <v>3603110.65</v>
      </c>
      <c r="AD2109" s="234">
        <f t="shared" si="6120"/>
        <v>3584469.1999999997</v>
      </c>
      <c r="AE2109" s="234">
        <f t="shared" ref="AE2109:AG2109" si="6135">AE2110</f>
        <v>0</v>
      </c>
      <c r="AF2109" s="234">
        <f t="shared" si="6135"/>
        <v>0</v>
      </c>
      <c r="AG2109" s="234">
        <f t="shared" si="6135"/>
        <v>0</v>
      </c>
      <c r="AH2109" s="234">
        <f t="shared" si="6122"/>
        <v>3565364</v>
      </c>
      <c r="AI2109" s="234">
        <f t="shared" si="6123"/>
        <v>3603110.65</v>
      </c>
      <c r="AJ2109" s="234">
        <f t="shared" si="6124"/>
        <v>3584469.1999999997</v>
      </c>
      <c r="AK2109" s="234">
        <f t="shared" ref="AK2109:AM2109" si="6136">AK2110</f>
        <v>-21192.6</v>
      </c>
      <c r="AL2109" s="234">
        <f t="shared" si="6136"/>
        <v>0</v>
      </c>
      <c r="AM2109" s="234">
        <f t="shared" si="6136"/>
        <v>0</v>
      </c>
      <c r="AN2109" s="234">
        <f t="shared" si="6126"/>
        <v>3544171.4</v>
      </c>
      <c r="AO2109" s="234">
        <f t="shared" si="6127"/>
        <v>3603110.65</v>
      </c>
      <c r="AP2109" s="234">
        <f t="shared" si="6128"/>
        <v>3584469.1999999997</v>
      </c>
      <c r="AQ2109" s="234">
        <f t="shared" ref="AQ2109:AS2109" si="6137">AQ2110</f>
        <v>0</v>
      </c>
      <c r="AR2109" s="234">
        <f t="shared" si="6137"/>
        <v>0</v>
      </c>
      <c r="AS2109" s="234">
        <f t="shared" si="6137"/>
        <v>0</v>
      </c>
      <c r="AT2109" s="234">
        <f t="shared" si="6130"/>
        <v>3544171.4</v>
      </c>
      <c r="AU2109" s="234">
        <f t="shared" si="6131"/>
        <v>3603110.65</v>
      </c>
      <c r="AV2109" s="234">
        <f t="shared" si="6132"/>
        <v>3584469.1999999997</v>
      </c>
    </row>
    <row r="2110" spans="1:48" s="229" customFormat="1" hidden="1">
      <c r="A2110" s="235" t="s">
        <v>82</v>
      </c>
      <c r="B2110" s="227" t="s">
        <v>401</v>
      </c>
      <c r="C2110" s="227" t="s">
        <v>20</v>
      </c>
      <c r="D2110" s="227" t="s">
        <v>16</v>
      </c>
      <c r="E2110" s="227" t="s">
        <v>81</v>
      </c>
      <c r="F2110" s="227" t="s">
        <v>69</v>
      </c>
      <c r="G2110" s="227" t="s">
        <v>147</v>
      </c>
      <c r="H2110" s="227" t="s">
        <v>148</v>
      </c>
      <c r="I2110" s="237"/>
      <c r="J2110" s="238"/>
      <c r="K2110" s="238"/>
      <c r="L2110" s="238"/>
      <c r="M2110" s="238"/>
      <c r="N2110" s="238"/>
      <c r="O2110" s="238"/>
      <c r="P2110" s="238">
        <f>P2111</f>
        <v>3564064</v>
      </c>
      <c r="Q2110" s="238">
        <f t="shared" si="6133"/>
        <v>3603110.65</v>
      </c>
      <c r="R2110" s="238">
        <f t="shared" si="6133"/>
        <v>3584469.1999999997</v>
      </c>
      <c r="S2110" s="238">
        <f t="shared" si="6133"/>
        <v>0</v>
      </c>
      <c r="T2110" s="238">
        <f t="shared" si="6133"/>
        <v>0</v>
      </c>
      <c r="U2110" s="238">
        <f t="shared" si="6133"/>
        <v>0</v>
      </c>
      <c r="V2110" s="238">
        <f t="shared" si="6116"/>
        <v>3564064</v>
      </c>
      <c r="W2110" s="238">
        <f t="shared" si="6116"/>
        <v>3603110.65</v>
      </c>
      <c r="X2110" s="238">
        <f t="shared" si="6116"/>
        <v>3584469.1999999997</v>
      </c>
      <c r="Y2110" s="238">
        <f>Y2111+Y2118</f>
        <v>1300</v>
      </c>
      <c r="Z2110" s="238">
        <f t="shared" ref="Z2110:AA2110" si="6138">Z2111+Z2118</f>
        <v>0</v>
      </c>
      <c r="AA2110" s="238">
        <f t="shared" si="6138"/>
        <v>0</v>
      </c>
      <c r="AB2110" s="238">
        <f t="shared" si="6118"/>
        <v>3565364</v>
      </c>
      <c r="AC2110" s="238">
        <f t="shared" si="6119"/>
        <v>3603110.65</v>
      </c>
      <c r="AD2110" s="238">
        <f t="shared" si="6120"/>
        <v>3584469.1999999997</v>
      </c>
      <c r="AE2110" s="238">
        <f>AE2111+AE2118</f>
        <v>0</v>
      </c>
      <c r="AF2110" s="238">
        <f t="shared" ref="AF2110:AG2110" si="6139">AF2111+AF2118</f>
        <v>0</v>
      </c>
      <c r="AG2110" s="238">
        <f t="shared" si="6139"/>
        <v>0</v>
      </c>
      <c r="AH2110" s="238">
        <f t="shared" si="6122"/>
        <v>3565364</v>
      </c>
      <c r="AI2110" s="238">
        <f t="shared" si="6123"/>
        <v>3603110.65</v>
      </c>
      <c r="AJ2110" s="238">
        <f t="shared" si="6124"/>
        <v>3584469.1999999997</v>
      </c>
      <c r="AK2110" s="238">
        <f>AK2111+AK2118</f>
        <v>-21192.6</v>
      </c>
      <c r="AL2110" s="238">
        <f t="shared" ref="AL2110:AM2110" si="6140">AL2111+AL2118</f>
        <v>0</v>
      </c>
      <c r="AM2110" s="238">
        <f t="shared" si="6140"/>
        <v>0</v>
      </c>
      <c r="AN2110" s="238">
        <f t="shared" si="6126"/>
        <v>3544171.4</v>
      </c>
      <c r="AO2110" s="238">
        <f t="shared" si="6127"/>
        <v>3603110.65</v>
      </c>
      <c r="AP2110" s="238">
        <f t="shared" si="6128"/>
        <v>3584469.1999999997</v>
      </c>
      <c r="AQ2110" s="238">
        <f>AQ2111+AQ2118</f>
        <v>0</v>
      </c>
      <c r="AR2110" s="238">
        <f t="shared" ref="AR2110:AS2110" si="6141">AR2111+AR2118</f>
        <v>0</v>
      </c>
      <c r="AS2110" s="238">
        <f t="shared" si="6141"/>
        <v>0</v>
      </c>
      <c r="AT2110" s="238">
        <f t="shared" si="6130"/>
        <v>3544171.4</v>
      </c>
      <c r="AU2110" s="238">
        <f t="shared" si="6131"/>
        <v>3603110.65</v>
      </c>
      <c r="AV2110" s="238">
        <f t="shared" si="6132"/>
        <v>3584469.1999999997</v>
      </c>
    </row>
    <row r="2111" spans="1:48" s="229" customFormat="1" ht="25.5" hidden="1">
      <c r="A2111" s="235" t="s">
        <v>86</v>
      </c>
      <c r="B2111" s="227" t="s">
        <v>401</v>
      </c>
      <c r="C2111" s="227" t="s">
        <v>20</v>
      </c>
      <c r="D2111" s="227" t="s">
        <v>16</v>
      </c>
      <c r="E2111" s="227" t="s">
        <v>81</v>
      </c>
      <c r="F2111" s="227" t="s">
        <v>69</v>
      </c>
      <c r="G2111" s="227" t="s">
        <v>147</v>
      </c>
      <c r="H2111" s="227" t="s">
        <v>157</v>
      </c>
      <c r="I2111" s="237"/>
      <c r="J2111" s="238"/>
      <c r="K2111" s="238"/>
      <c r="L2111" s="238"/>
      <c r="M2111" s="238"/>
      <c r="N2111" s="238"/>
      <c r="O2111" s="238"/>
      <c r="P2111" s="238">
        <f>P2112+P2114+P2116</f>
        <v>3564064</v>
      </c>
      <c r="Q2111" s="238">
        <f t="shared" ref="Q2111:U2111" si="6142">Q2112+Q2114+Q2116</f>
        <v>3603110.65</v>
      </c>
      <c r="R2111" s="238">
        <f t="shared" si="6142"/>
        <v>3584469.1999999997</v>
      </c>
      <c r="S2111" s="238">
        <f t="shared" si="6142"/>
        <v>0</v>
      </c>
      <c r="T2111" s="238">
        <f t="shared" si="6142"/>
        <v>0</v>
      </c>
      <c r="U2111" s="238">
        <f t="shared" si="6142"/>
        <v>0</v>
      </c>
      <c r="V2111" s="238">
        <f t="shared" si="6116"/>
        <v>3564064</v>
      </c>
      <c r="W2111" s="238">
        <f t="shared" si="6116"/>
        <v>3603110.65</v>
      </c>
      <c r="X2111" s="238">
        <f t="shared" si="6116"/>
        <v>3584469.1999999997</v>
      </c>
      <c r="Y2111" s="238">
        <f t="shared" ref="Y2111:AA2111" si="6143">Y2112+Y2114+Y2116</f>
        <v>0</v>
      </c>
      <c r="Z2111" s="238">
        <f t="shared" si="6143"/>
        <v>0</v>
      </c>
      <c r="AA2111" s="238">
        <f t="shared" si="6143"/>
        <v>0</v>
      </c>
      <c r="AB2111" s="238">
        <f t="shared" si="6118"/>
        <v>3564064</v>
      </c>
      <c r="AC2111" s="238">
        <f t="shared" si="6119"/>
        <v>3603110.65</v>
      </c>
      <c r="AD2111" s="238">
        <f t="shared" si="6120"/>
        <v>3584469.1999999997</v>
      </c>
      <c r="AE2111" s="238">
        <f t="shared" ref="AE2111:AG2111" si="6144">AE2112+AE2114+AE2116</f>
        <v>0</v>
      </c>
      <c r="AF2111" s="238">
        <f t="shared" si="6144"/>
        <v>0</v>
      </c>
      <c r="AG2111" s="238">
        <f t="shared" si="6144"/>
        <v>0</v>
      </c>
      <c r="AH2111" s="238">
        <f t="shared" si="6122"/>
        <v>3564064</v>
      </c>
      <c r="AI2111" s="238">
        <f t="shared" si="6123"/>
        <v>3603110.65</v>
      </c>
      <c r="AJ2111" s="238">
        <f t="shared" si="6124"/>
        <v>3584469.1999999997</v>
      </c>
      <c r="AK2111" s="238">
        <f t="shared" ref="AK2111:AM2111" si="6145">AK2112+AK2114+AK2116</f>
        <v>-21192.6</v>
      </c>
      <c r="AL2111" s="238">
        <f t="shared" si="6145"/>
        <v>0</v>
      </c>
      <c r="AM2111" s="238">
        <f t="shared" si="6145"/>
        <v>0</v>
      </c>
      <c r="AN2111" s="238">
        <f t="shared" si="6126"/>
        <v>3542871.4</v>
      </c>
      <c r="AO2111" s="238">
        <f t="shared" si="6127"/>
        <v>3603110.65</v>
      </c>
      <c r="AP2111" s="238">
        <f t="shared" si="6128"/>
        <v>3584469.1999999997</v>
      </c>
      <c r="AQ2111" s="238">
        <f t="shared" ref="AQ2111:AS2111" si="6146">AQ2112+AQ2114+AQ2116</f>
        <v>0</v>
      </c>
      <c r="AR2111" s="238">
        <f t="shared" si="6146"/>
        <v>0</v>
      </c>
      <c r="AS2111" s="238">
        <f t="shared" si="6146"/>
        <v>0</v>
      </c>
      <c r="AT2111" s="238">
        <f t="shared" si="6130"/>
        <v>3542871.4</v>
      </c>
      <c r="AU2111" s="238">
        <f t="shared" si="6131"/>
        <v>3603110.65</v>
      </c>
      <c r="AV2111" s="238">
        <f t="shared" si="6132"/>
        <v>3584469.1999999997</v>
      </c>
    </row>
    <row r="2112" spans="1:48" s="229" customFormat="1" ht="38.25" hidden="1">
      <c r="A2112" s="239" t="s">
        <v>95</v>
      </c>
      <c r="B2112" s="227" t="s">
        <v>401</v>
      </c>
      <c r="C2112" s="227" t="s">
        <v>20</v>
      </c>
      <c r="D2112" s="227" t="s">
        <v>16</v>
      </c>
      <c r="E2112" s="227" t="s">
        <v>81</v>
      </c>
      <c r="F2112" s="227" t="s">
        <v>69</v>
      </c>
      <c r="G2112" s="227" t="s">
        <v>147</v>
      </c>
      <c r="H2112" s="227" t="s">
        <v>157</v>
      </c>
      <c r="I2112" s="237" t="s">
        <v>91</v>
      </c>
      <c r="J2112" s="238"/>
      <c r="K2112" s="238"/>
      <c r="L2112" s="238"/>
      <c r="M2112" s="238"/>
      <c r="N2112" s="238"/>
      <c r="O2112" s="238"/>
      <c r="P2112" s="238">
        <f>P2113</f>
        <v>3274819</v>
      </c>
      <c r="Q2112" s="238">
        <f t="shared" ref="Q2112:U2112" si="6147">Q2113</f>
        <v>3306491.85</v>
      </c>
      <c r="R2112" s="238">
        <f t="shared" si="6147"/>
        <v>3308481.65</v>
      </c>
      <c r="S2112" s="238">
        <f t="shared" si="6147"/>
        <v>0</v>
      </c>
      <c r="T2112" s="238">
        <f t="shared" si="6147"/>
        <v>0</v>
      </c>
      <c r="U2112" s="238">
        <f t="shared" si="6147"/>
        <v>0</v>
      </c>
      <c r="V2112" s="238">
        <f t="shared" si="6116"/>
        <v>3274819</v>
      </c>
      <c r="W2112" s="238">
        <f t="shared" si="6116"/>
        <v>3306491.85</v>
      </c>
      <c r="X2112" s="238">
        <f t="shared" si="6116"/>
        <v>3308481.65</v>
      </c>
      <c r="Y2112" s="238">
        <f t="shared" ref="Y2112:AA2112" si="6148">Y2113</f>
        <v>0</v>
      </c>
      <c r="Z2112" s="238">
        <f t="shared" si="6148"/>
        <v>0</v>
      </c>
      <c r="AA2112" s="238">
        <f t="shared" si="6148"/>
        <v>0</v>
      </c>
      <c r="AB2112" s="238">
        <f t="shared" si="6118"/>
        <v>3274819</v>
      </c>
      <c r="AC2112" s="238">
        <f t="shared" si="6119"/>
        <v>3306491.85</v>
      </c>
      <c r="AD2112" s="238">
        <f t="shared" si="6120"/>
        <v>3308481.65</v>
      </c>
      <c r="AE2112" s="238">
        <f t="shared" ref="AE2112:AG2112" si="6149">AE2113</f>
        <v>0</v>
      </c>
      <c r="AF2112" s="238">
        <f t="shared" si="6149"/>
        <v>0</v>
      </c>
      <c r="AG2112" s="238">
        <f t="shared" si="6149"/>
        <v>0</v>
      </c>
      <c r="AH2112" s="238">
        <f t="shared" si="6122"/>
        <v>3274819</v>
      </c>
      <c r="AI2112" s="238">
        <f t="shared" si="6123"/>
        <v>3306491.85</v>
      </c>
      <c r="AJ2112" s="238">
        <f t="shared" si="6124"/>
        <v>3308481.65</v>
      </c>
      <c r="AK2112" s="238">
        <f t="shared" ref="AK2112:AM2112" si="6150">AK2113</f>
        <v>0</v>
      </c>
      <c r="AL2112" s="238">
        <f t="shared" si="6150"/>
        <v>0</v>
      </c>
      <c r="AM2112" s="238">
        <f t="shared" si="6150"/>
        <v>0</v>
      </c>
      <c r="AN2112" s="238">
        <f t="shared" si="6126"/>
        <v>3274819</v>
      </c>
      <c r="AO2112" s="238">
        <f t="shared" si="6127"/>
        <v>3306491.85</v>
      </c>
      <c r="AP2112" s="238">
        <f t="shared" si="6128"/>
        <v>3308481.65</v>
      </c>
      <c r="AQ2112" s="238">
        <f t="shared" ref="AQ2112:AS2112" si="6151">AQ2113</f>
        <v>0</v>
      </c>
      <c r="AR2112" s="238">
        <f t="shared" si="6151"/>
        <v>0</v>
      </c>
      <c r="AS2112" s="238">
        <f t="shared" si="6151"/>
        <v>0</v>
      </c>
      <c r="AT2112" s="238">
        <f t="shared" si="6130"/>
        <v>3274819</v>
      </c>
      <c r="AU2112" s="238">
        <f t="shared" si="6131"/>
        <v>3306491.85</v>
      </c>
      <c r="AV2112" s="238">
        <f t="shared" si="6132"/>
        <v>3308481.65</v>
      </c>
    </row>
    <row r="2113" spans="1:48" s="229" customFormat="1" hidden="1">
      <c r="A2113" s="239" t="s">
        <v>102</v>
      </c>
      <c r="B2113" s="227" t="s">
        <v>401</v>
      </c>
      <c r="C2113" s="227" t="s">
        <v>20</v>
      </c>
      <c r="D2113" s="227" t="s">
        <v>16</v>
      </c>
      <c r="E2113" s="227" t="s">
        <v>81</v>
      </c>
      <c r="F2113" s="227" t="s">
        <v>69</v>
      </c>
      <c r="G2113" s="227" t="s">
        <v>147</v>
      </c>
      <c r="H2113" s="227" t="s">
        <v>157</v>
      </c>
      <c r="I2113" s="237" t="s">
        <v>101</v>
      </c>
      <c r="J2113" s="238"/>
      <c r="K2113" s="238"/>
      <c r="L2113" s="238"/>
      <c r="M2113" s="238"/>
      <c r="N2113" s="238"/>
      <c r="O2113" s="238"/>
      <c r="P2113" s="238">
        <f>2432647+107512+734660</f>
        <v>3274819</v>
      </c>
      <c r="Q2113" s="238">
        <f>2456970+107512+742009.85</f>
        <v>3306491.85</v>
      </c>
      <c r="R2113" s="238">
        <f>2481543.5+77512+749426.15</f>
        <v>3308481.65</v>
      </c>
      <c r="S2113" s="238"/>
      <c r="T2113" s="238"/>
      <c r="U2113" s="238"/>
      <c r="V2113" s="238">
        <f t="shared" si="6116"/>
        <v>3274819</v>
      </c>
      <c r="W2113" s="238">
        <f t="shared" si="6116"/>
        <v>3306491.85</v>
      </c>
      <c r="X2113" s="238">
        <f t="shared" si="6116"/>
        <v>3308481.65</v>
      </c>
      <c r="Y2113" s="238"/>
      <c r="Z2113" s="238"/>
      <c r="AA2113" s="238"/>
      <c r="AB2113" s="238">
        <f t="shared" si="6118"/>
        <v>3274819</v>
      </c>
      <c r="AC2113" s="238">
        <f t="shared" si="6119"/>
        <v>3306491.85</v>
      </c>
      <c r="AD2113" s="238">
        <f t="shared" si="6120"/>
        <v>3308481.65</v>
      </c>
      <c r="AE2113" s="238"/>
      <c r="AF2113" s="238"/>
      <c r="AG2113" s="238"/>
      <c r="AH2113" s="238">
        <f t="shared" si="6122"/>
        <v>3274819</v>
      </c>
      <c r="AI2113" s="238">
        <f t="shared" si="6123"/>
        <v>3306491.85</v>
      </c>
      <c r="AJ2113" s="238">
        <f t="shared" si="6124"/>
        <v>3308481.65</v>
      </c>
      <c r="AK2113" s="238"/>
      <c r="AL2113" s="238"/>
      <c r="AM2113" s="238"/>
      <c r="AN2113" s="238">
        <f t="shared" si="6126"/>
        <v>3274819</v>
      </c>
      <c r="AO2113" s="238">
        <f t="shared" si="6127"/>
        <v>3306491.85</v>
      </c>
      <c r="AP2113" s="238">
        <f t="shared" si="6128"/>
        <v>3308481.65</v>
      </c>
      <c r="AQ2113" s="238"/>
      <c r="AR2113" s="238"/>
      <c r="AS2113" s="238"/>
      <c r="AT2113" s="238">
        <f t="shared" si="6130"/>
        <v>3274819</v>
      </c>
      <c r="AU2113" s="238">
        <f t="shared" si="6131"/>
        <v>3306491.85</v>
      </c>
      <c r="AV2113" s="238">
        <f t="shared" si="6132"/>
        <v>3308481.65</v>
      </c>
    </row>
    <row r="2114" spans="1:48" s="229" customFormat="1" ht="25.5" hidden="1">
      <c r="A2114" s="240" t="s">
        <v>259</v>
      </c>
      <c r="B2114" s="227" t="s">
        <v>401</v>
      </c>
      <c r="C2114" s="227" t="s">
        <v>20</v>
      </c>
      <c r="D2114" s="227" t="s">
        <v>16</v>
      </c>
      <c r="E2114" s="227" t="s">
        <v>81</v>
      </c>
      <c r="F2114" s="227" t="s">
        <v>69</v>
      </c>
      <c r="G2114" s="227" t="s">
        <v>147</v>
      </c>
      <c r="H2114" s="227" t="s">
        <v>157</v>
      </c>
      <c r="I2114" s="237" t="s">
        <v>93</v>
      </c>
      <c r="J2114" s="238"/>
      <c r="K2114" s="238"/>
      <c r="L2114" s="238"/>
      <c r="M2114" s="238"/>
      <c r="N2114" s="238"/>
      <c r="O2114" s="238"/>
      <c r="P2114" s="238">
        <f>P2115</f>
        <v>284545</v>
      </c>
      <c r="Q2114" s="238">
        <f t="shared" ref="Q2114:U2114" si="6152">Q2115</f>
        <v>291918.8</v>
      </c>
      <c r="R2114" s="238">
        <f t="shared" si="6152"/>
        <v>271287.55</v>
      </c>
      <c r="S2114" s="238">
        <f t="shared" si="6152"/>
        <v>0</v>
      </c>
      <c r="T2114" s="238">
        <f t="shared" si="6152"/>
        <v>0</v>
      </c>
      <c r="U2114" s="238">
        <f t="shared" si="6152"/>
        <v>0</v>
      </c>
      <c r="V2114" s="238">
        <f t="shared" si="6116"/>
        <v>284545</v>
      </c>
      <c r="W2114" s="238">
        <f t="shared" si="6116"/>
        <v>291918.8</v>
      </c>
      <c r="X2114" s="238">
        <f t="shared" si="6116"/>
        <v>271287.55</v>
      </c>
      <c r="Y2114" s="238">
        <f t="shared" ref="Y2114:AA2114" si="6153">Y2115</f>
        <v>0</v>
      </c>
      <c r="Z2114" s="238">
        <f t="shared" si="6153"/>
        <v>0</v>
      </c>
      <c r="AA2114" s="238">
        <f t="shared" si="6153"/>
        <v>0</v>
      </c>
      <c r="AB2114" s="238">
        <f t="shared" si="6118"/>
        <v>284545</v>
      </c>
      <c r="AC2114" s="238">
        <f t="shared" si="6119"/>
        <v>291918.8</v>
      </c>
      <c r="AD2114" s="238">
        <f t="shared" si="6120"/>
        <v>271287.55</v>
      </c>
      <c r="AE2114" s="238">
        <f t="shared" ref="AE2114:AG2114" si="6154">AE2115</f>
        <v>0</v>
      </c>
      <c r="AF2114" s="238">
        <f t="shared" si="6154"/>
        <v>0</v>
      </c>
      <c r="AG2114" s="238">
        <f t="shared" si="6154"/>
        <v>0</v>
      </c>
      <c r="AH2114" s="238">
        <f t="shared" si="6122"/>
        <v>284545</v>
      </c>
      <c r="AI2114" s="238">
        <f t="shared" si="6123"/>
        <v>291918.8</v>
      </c>
      <c r="AJ2114" s="238">
        <f t="shared" si="6124"/>
        <v>271287.55</v>
      </c>
      <c r="AK2114" s="238">
        <f t="shared" ref="AK2114:AM2114" si="6155">AK2115</f>
        <v>-21192.6</v>
      </c>
      <c r="AL2114" s="238">
        <f t="shared" si="6155"/>
        <v>0</v>
      </c>
      <c r="AM2114" s="238">
        <f t="shared" si="6155"/>
        <v>0</v>
      </c>
      <c r="AN2114" s="238">
        <f t="shared" si="6126"/>
        <v>263352.40000000002</v>
      </c>
      <c r="AO2114" s="238">
        <f t="shared" si="6127"/>
        <v>291918.8</v>
      </c>
      <c r="AP2114" s="238">
        <f t="shared" si="6128"/>
        <v>271287.55</v>
      </c>
      <c r="AQ2114" s="238">
        <f t="shared" ref="AQ2114:AS2114" si="6156">AQ2115</f>
        <v>0</v>
      </c>
      <c r="AR2114" s="238">
        <f t="shared" si="6156"/>
        <v>0</v>
      </c>
      <c r="AS2114" s="238">
        <f t="shared" si="6156"/>
        <v>0</v>
      </c>
      <c r="AT2114" s="238">
        <f t="shared" si="6130"/>
        <v>263352.40000000002</v>
      </c>
      <c r="AU2114" s="238">
        <f t="shared" si="6131"/>
        <v>291918.8</v>
      </c>
      <c r="AV2114" s="238">
        <f t="shared" si="6132"/>
        <v>271287.55</v>
      </c>
    </row>
    <row r="2115" spans="1:48" s="229" customFormat="1" ht="25.5" hidden="1">
      <c r="A2115" s="239" t="s">
        <v>97</v>
      </c>
      <c r="B2115" s="227" t="s">
        <v>401</v>
      </c>
      <c r="C2115" s="227" t="s">
        <v>20</v>
      </c>
      <c r="D2115" s="227" t="s">
        <v>16</v>
      </c>
      <c r="E2115" s="227" t="s">
        <v>81</v>
      </c>
      <c r="F2115" s="227" t="s">
        <v>69</v>
      </c>
      <c r="G2115" s="227" t="s">
        <v>147</v>
      </c>
      <c r="H2115" s="227" t="s">
        <v>157</v>
      </c>
      <c r="I2115" s="237" t="s">
        <v>94</v>
      </c>
      <c r="J2115" s="238"/>
      <c r="K2115" s="238"/>
      <c r="L2115" s="238"/>
      <c r="M2115" s="238"/>
      <c r="N2115" s="238"/>
      <c r="O2115" s="238"/>
      <c r="P2115" s="238">
        <f>274747+9798</f>
        <v>284545</v>
      </c>
      <c r="Q2115" s="238">
        <f>281538.8+10380</f>
        <v>291918.8</v>
      </c>
      <c r="R2115" s="238">
        <f>71900+199387.55</f>
        <v>271287.55</v>
      </c>
      <c r="S2115" s="238"/>
      <c r="T2115" s="238"/>
      <c r="U2115" s="238"/>
      <c r="V2115" s="238">
        <f t="shared" si="6116"/>
        <v>284545</v>
      </c>
      <c r="W2115" s="238">
        <f t="shared" si="6116"/>
        <v>291918.8</v>
      </c>
      <c r="X2115" s="238">
        <f t="shared" si="6116"/>
        <v>271287.55</v>
      </c>
      <c r="Y2115" s="238"/>
      <c r="Z2115" s="238"/>
      <c r="AA2115" s="238"/>
      <c r="AB2115" s="238">
        <f t="shared" si="6118"/>
        <v>284545</v>
      </c>
      <c r="AC2115" s="238">
        <f t="shared" si="6119"/>
        <v>291918.8</v>
      </c>
      <c r="AD2115" s="238">
        <f t="shared" si="6120"/>
        <v>271287.55</v>
      </c>
      <c r="AE2115" s="238"/>
      <c r="AF2115" s="238"/>
      <c r="AG2115" s="238"/>
      <c r="AH2115" s="238">
        <f t="shared" si="6122"/>
        <v>284545</v>
      </c>
      <c r="AI2115" s="238">
        <f t="shared" si="6123"/>
        <v>291918.8</v>
      </c>
      <c r="AJ2115" s="238">
        <f t="shared" si="6124"/>
        <v>271287.55</v>
      </c>
      <c r="AK2115" s="238">
        <v>-21192.6</v>
      </c>
      <c r="AL2115" s="238"/>
      <c r="AM2115" s="238"/>
      <c r="AN2115" s="238">
        <f t="shared" si="6126"/>
        <v>263352.40000000002</v>
      </c>
      <c r="AO2115" s="238">
        <f t="shared" si="6127"/>
        <v>291918.8</v>
      </c>
      <c r="AP2115" s="238">
        <f t="shared" si="6128"/>
        <v>271287.55</v>
      </c>
      <c r="AQ2115" s="238"/>
      <c r="AR2115" s="238"/>
      <c r="AS2115" s="238"/>
      <c r="AT2115" s="238">
        <f t="shared" si="6130"/>
        <v>263352.40000000002</v>
      </c>
      <c r="AU2115" s="238">
        <f t="shared" si="6131"/>
        <v>291918.8</v>
      </c>
      <c r="AV2115" s="238">
        <f t="shared" si="6132"/>
        <v>271287.55</v>
      </c>
    </row>
    <row r="2116" spans="1:48" s="229" customFormat="1" hidden="1">
      <c r="A2116" s="239" t="s">
        <v>79</v>
      </c>
      <c r="B2116" s="227" t="s">
        <v>401</v>
      </c>
      <c r="C2116" s="227" t="s">
        <v>20</v>
      </c>
      <c r="D2116" s="227" t="s">
        <v>16</v>
      </c>
      <c r="E2116" s="227" t="s">
        <v>81</v>
      </c>
      <c r="F2116" s="227" t="s">
        <v>69</v>
      </c>
      <c r="G2116" s="227" t="s">
        <v>147</v>
      </c>
      <c r="H2116" s="227" t="s">
        <v>157</v>
      </c>
      <c r="I2116" s="237" t="s">
        <v>76</v>
      </c>
      <c r="J2116" s="238"/>
      <c r="K2116" s="238"/>
      <c r="L2116" s="238"/>
      <c r="M2116" s="238"/>
      <c r="N2116" s="238"/>
      <c r="O2116" s="238"/>
      <c r="P2116" s="238">
        <f>P2117</f>
        <v>4700</v>
      </c>
      <c r="Q2116" s="238">
        <f t="shared" ref="Q2116:U2116" si="6157">Q2117</f>
        <v>4700</v>
      </c>
      <c r="R2116" s="238">
        <f t="shared" si="6157"/>
        <v>4700</v>
      </c>
      <c r="S2116" s="238">
        <f t="shared" si="6157"/>
        <v>0</v>
      </c>
      <c r="T2116" s="238">
        <f t="shared" si="6157"/>
        <v>0</v>
      </c>
      <c r="U2116" s="238">
        <f t="shared" si="6157"/>
        <v>0</v>
      </c>
      <c r="V2116" s="238">
        <f t="shared" si="6116"/>
        <v>4700</v>
      </c>
      <c r="W2116" s="238">
        <f t="shared" si="6116"/>
        <v>4700</v>
      </c>
      <c r="X2116" s="238">
        <f t="shared" si="6116"/>
        <v>4700</v>
      </c>
      <c r="Y2116" s="238">
        <f t="shared" ref="Y2116:AA2116" si="6158">Y2117</f>
        <v>0</v>
      </c>
      <c r="Z2116" s="238">
        <f t="shared" si="6158"/>
        <v>0</v>
      </c>
      <c r="AA2116" s="238">
        <f t="shared" si="6158"/>
        <v>0</v>
      </c>
      <c r="AB2116" s="238">
        <f t="shared" si="6118"/>
        <v>4700</v>
      </c>
      <c r="AC2116" s="238">
        <f t="shared" si="6119"/>
        <v>4700</v>
      </c>
      <c r="AD2116" s="238">
        <f t="shared" si="6120"/>
        <v>4700</v>
      </c>
      <c r="AE2116" s="238">
        <f t="shared" ref="AE2116:AG2116" si="6159">AE2117</f>
        <v>0</v>
      </c>
      <c r="AF2116" s="238">
        <f t="shared" si="6159"/>
        <v>0</v>
      </c>
      <c r="AG2116" s="238">
        <f t="shared" si="6159"/>
        <v>0</v>
      </c>
      <c r="AH2116" s="238">
        <f t="shared" si="6122"/>
        <v>4700</v>
      </c>
      <c r="AI2116" s="238">
        <f t="shared" si="6123"/>
        <v>4700</v>
      </c>
      <c r="AJ2116" s="238">
        <f t="shared" si="6124"/>
        <v>4700</v>
      </c>
      <c r="AK2116" s="238">
        <f t="shared" ref="AK2116:AM2116" si="6160">AK2117</f>
        <v>0</v>
      </c>
      <c r="AL2116" s="238">
        <f t="shared" si="6160"/>
        <v>0</v>
      </c>
      <c r="AM2116" s="238">
        <f t="shared" si="6160"/>
        <v>0</v>
      </c>
      <c r="AN2116" s="238">
        <f t="shared" si="6126"/>
        <v>4700</v>
      </c>
      <c r="AO2116" s="238">
        <f t="shared" si="6127"/>
        <v>4700</v>
      </c>
      <c r="AP2116" s="238">
        <f t="shared" si="6128"/>
        <v>4700</v>
      </c>
      <c r="AQ2116" s="238">
        <f t="shared" ref="AQ2116:AS2116" si="6161">AQ2117</f>
        <v>0</v>
      </c>
      <c r="AR2116" s="238">
        <f t="shared" si="6161"/>
        <v>0</v>
      </c>
      <c r="AS2116" s="238">
        <f t="shared" si="6161"/>
        <v>0</v>
      </c>
      <c r="AT2116" s="238">
        <f t="shared" si="6130"/>
        <v>4700</v>
      </c>
      <c r="AU2116" s="238">
        <f t="shared" si="6131"/>
        <v>4700</v>
      </c>
      <c r="AV2116" s="238">
        <f t="shared" si="6132"/>
        <v>4700</v>
      </c>
    </row>
    <row r="2117" spans="1:48" s="229" customFormat="1" hidden="1">
      <c r="A2117" s="241" t="s">
        <v>124</v>
      </c>
      <c r="B2117" s="227" t="s">
        <v>401</v>
      </c>
      <c r="C2117" s="227" t="s">
        <v>20</v>
      </c>
      <c r="D2117" s="227" t="s">
        <v>16</v>
      </c>
      <c r="E2117" s="227" t="s">
        <v>81</v>
      </c>
      <c r="F2117" s="227" t="s">
        <v>69</v>
      </c>
      <c r="G2117" s="227" t="s">
        <v>147</v>
      </c>
      <c r="H2117" s="227" t="s">
        <v>157</v>
      </c>
      <c r="I2117" s="237" t="s">
        <v>123</v>
      </c>
      <c r="J2117" s="238"/>
      <c r="K2117" s="238"/>
      <c r="L2117" s="238"/>
      <c r="M2117" s="238"/>
      <c r="N2117" s="238"/>
      <c r="O2117" s="238"/>
      <c r="P2117" s="238">
        <f>288+4412</f>
        <v>4700</v>
      </c>
      <c r="Q2117" s="238">
        <v>4700</v>
      </c>
      <c r="R2117" s="238">
        <v>4700</v>
      </c>
      <c r="S2117" s="238"/>
      <c r="T2117" s="238"/>
      <c r="U2117" s="238"/>
      <c r="V2117" s="238">
        <f t="shared" si="6116"/>
        <v>4700</v>
      </c>
      <c r="W2117" s="238">
        <f t="shared" si="6116"/>
        <v>4700</v>
      </c>
      <c r="X2117" s="238">
        <f t="shared" si="6116"/>
        <v>4700</v>
      </c>
      <c r="Y2117" s="238"/>
      <c r="Z2117" s="238"/>
      <c r="AA2117" s="238"/>
      <c r="AB2117" s="238">
        <f t="shared" si="6118"/>
        <v>4700</v>
      </c>
      <c r="AC2117" s="238">
        <f t="shared" si="6119"/>
        <v>4700</v>
      </c>
      <c r="AD2117" s="238">
        <f t="shared" si="6120"/>
        <v>4700</v>
      </c>
      <c r="AE2117" s="238"/>
      <c r="AF2117" s="238"/>
      <c r="AG2117" s="238"/>
      <c r="AH2117" s="238">
        <f t="shared" si="6122"/>
        <v>4700</v>
      </c>
      <c r="AI2117" s="238">
        <f t="shared" si="6123"/>
        <v>4700</v>
      </c>
      <c r="AJ2117" s="238">
        <f t="shared" si="6124"/>
        <v>4700</v>
      </c>
      <c r="AK2117" s="238"/>
      <c r="AL2117" s="238"/>
      <c r="AM2117" s="238"/>
      <c r="AN2117" s="238">
        <f t="shared" si="6126"/>
        <v>4700</v>
      </c>
      <c r="AO2117" s="238">
        <f t="shared" si="6127"/>
        <v>4700</v>
      </c>
      <c r="AP2117" s="238">
        <f t="shared" si="6128"/>
        <v>4700</v>
      </c>
      <c r="AQ2117" s="238"/>
      <c r="AR2117" s="238"/>
      <c r="AS2117" s="238"/>
      <c r="AT2117" s="238">
        <f t="shared" si="6130"/>
        <v>4700</v>
      </c>
      <c r="AU2117" s="238">
        <f t="shared" si="6131"/>
        <v>4700</v>
      </c>
      <c r="AV2117" s="238">
        <f t="shared" si="6132"/>
        <v>4700</v>
      </c>
    </row>
    <row r="2118" spans="1:48" s="229" customFormat="1" hidden="1">
      <c r="A2118" s="239" t="s">
        <v>89</v>
      </c>
      <c r="B2118" s="227" t="s">
        <v>401</v>
      </c>
      <c r="C2118" s="227" t="s">
        <v>20</v>
      </c>
      <c r="D2118" s="227" t="s">
        <v>16</v>
      </c>
      <c r="E2118" s="227" t="s">
        <v>81</v>
      </c>
      <c r="F2118" s="227" t="s">
        <v>69</v>
      </c>
      <c r="G2118" s="227" t="s">
        <v>147</v>
      </c>
      <c r="H2118" s="227" t="s">
        <v>173</v>
      </c>
      <c r="I2118" s="237"/>
      <c r="J2118" s="238"/>
      <c r="K2118" s="238"/>
      <c r="L2118" s="238"/>
      <c r="M2118" s="238"/>
      <c r="N2118" s="238"/>
      <c r="O2118" s="238"/>
      <c r="P2118" s="238">
        <f>P2119</f>
        <v>0</v>
      </c>
      <c r="Q2118" s="238">
        <f t="shared" ref="Q2118:U2119" si="6162">Q2119</f>
        <v>0</v>
      </c>
      <c r="R2118" s="238">
        <f t="shared" si="6162"/>
        <v>0</v>
      </c>
      <c r="S2118" s="238">
        <f t="shared" si="6162"/>
        <v>0</v>
      </c>
      <c r="T2118" s="238">
        <f t="shared" si="6162"/>
        <v>0</v>
      </c>
      <c r="U2118" s="238">
        <f t="shared" si="6162"/>
        <v>0</v>
      </c>
      <c r="V2118" s="238">
        <f t="shared" si="6116"/>
        <v>0</v>
      </c>
      <c r="W2118" s="238">
        <f t="shared" si="6116"/>
        <v>0</v>
      </c>
      <c r="X2118" s="238">
        <f t="shared" si="6116"/>
        <v>0</v>
      </c>
      <c r="Y2118" s="238">
        <f t="shared" ref="Y2118:AA2119" si="6163">Y2119</f>
        <v>1300</v>
      </c>
      <c r="Z2118" s="238">
        <f t="shared" si="6163"/>
        <v>0</v>
      </c>
      <c r="AA2118" s="238">
        <f t="shared" si="6163"/>
        <v>0</v>
      </c>
      <c r="AB2118" s="238">
        <f t="shared" si="6118"/>
        <v>1300</v>
      </c>
      <c r="AC2118" s="238">
        <f t="shared" si="6119"/>
        <v>0</v>
      </c>
      <c r="AD2118" s="238">
        <f t="shared" si="6120"/>
        <v>0</v>
      </c>
      <c r="AE2118" s="238">
        <f t="shared" ref="AE2118:AG2119" si="6164">AE2119</f>
        <v>0</v>
      </c>
      <c r="AF2118" s="238">
        <f t="shared" si="6164"/>
        <v>0</v>
      </c>
      <c r="AG2118" s="238">
        <f t="shared" si="6164"/>
        <v>0</v>
      </c>
      <c r="AH2118" s="238">
        <f t="shared" si="6122"/>
        <v>1300</v>
      </c>
      <c r="AI2118" s="238">
        <f t="shared" si="6123"/>
        <v>0</v>
      </c>
      <c r="AJ2118" s="238">
        <f t="shared" si="6124"/>
        <v>0</v>
      </c>
      <c r="AK2118" s="238">
        <f t="shared" ref="AK2118:AM2119" si="6165">AK2119</f>
        <v>0</v>
      </c>
      <c r="AL2118" s="238">
        <f t="shared" si="6165"/>
        <v>0</v>
      </c>
      <c r="AM2118" s="238">
        <f t="shared" si="6165"/>
        <v>0</v>
      </c>
      <c r="AN2118" s="238">
        <f t="shared" si="6126"/>
        <v>1300</v>
      </c>
      <c r="AO2118" s="238">
        <f t="shared" si="6127"/>
        <v>0</v>
      </c>
      <c r="AP2118" s="238">
        <f t="shared" si="6128"/>
        <v>0</v>
      </c>
      <c r="AQ2118" s="238">
        <f t="shared" ref="AQ2118:AS2119" si="6166">AQ2119</f>
        <v>0</v>
      </c>
      <c r="AR2118" s="238">
        <f t="shared" si="6166"/>
        <v>0</v>
      </c>
      <c r="AS2118" s="238">
        <f t="shared" si="6166"/>
        <v>0</v>
      </c>
      <c r="AT2118" s="238">
        <f t="shared" si="6130"/>
        <v>1300</v>
      </c>
      <c r="AU2118" s="238">
        <f t="shared" si="6131"/>
        <v>0</v>
      </c>
      <c r="AV2118" s="238">
        <f t="shared" si="6132"/>
        <v>0</v>
      </c>
    </row>
    <row r="2119" spans="1:48" s="229" customFormat="1" ht="25.5" hidden="1">
      <c r="A2119" s="240" t="s">
        <v>259</v>
      </c>
      <c r="B2119" s="227" t="s">
        <v>401</v>
      </c>
      <c r="C2119" s="227" t="s">
        <v>20</v>
      </c>
      <c r="D2119" s="227" t="s">
        <v>16</v>
      </c>
      <c r="E2119" s="227" t="s">
        <v>81</v>
      </c>
      <c r="F2119" s="227" t="s">
        <v>69</v>
      </c>
      <c r="G2119" s="227" t="s">
        <v>147</v>
      </c>
      <c r="H2119" s="227" t="s">
        <v>173</v>
      </c>
      <c r="I2119" s="237" t="s">
        <v>93</v>
      </c>
      <c r="J2119" s="238"/>
      <c r="K2119" s="238"/>
      <c r="L2119" s="238"/>
      <c r="M2119" s="238"/>
      <c r="N2119" s="238"/>
      <c r="O2119" s="238"/>
      <c r="P2119" s="238">
        <f>P2120</f>
        <v>0</v>
      </c>
      <c r="Q2119" s="238">
        <f t="shared" si="6162"/>
        <v>0</v>
      </c>
      <c r="R2119" s="238">
        <f t="shared" si="6162"/>
        <v>0</v>
      </c>
      <c r="S2119" s="238">
        <f t="shared" si="6162"/>
        <v>0</v>
      </c>
      <c r="T2119" s="238">
        <f t="shared" si="6162"/>
        <v>0</v>
      </c>
      <c r="U2119" s="238">
        <f t="shared" si="6162"/>
        <v>0</v>
      </c>
      <c r="V2119" s="238">
        <f t="shared" si="6116"/>
        <v>0</v>
      </c>
      <c r="W2119" s="238">
        <f t="shared" si="6116"/>
        <v>0</v>
      </c>
      <c r="X2119" s="238">
        <f t="shared" si="6116"/>
        <v>0</v>
      </c>
      <c r="Y2119" s="238">
        <f t="shared" si="6163"/>
        <v>1300</v>
      </c>
      <c r="Z2119" s="238">
        <f t="shared" si="6163"/>
        <v>0</v>
      </c>
      <c r="AA2119" s="238">
        <f t="shared" si="6163"/>
        <v>0</v>
      </c>
      <c r="AB2119" s="238">
        <f t="shared" si="6118"/>
        <v>1300</v>
      </c>
      <c r="AC2119" s="238">
        <f t="shared" si="6119"/>
        <v>0</v>
      </c>
      <c r="AD2119" s="238">
        <f t="shared" si="6120"/>
        <v>0</v>
      </c>
      <c r="AE2119" s="238">
        <f t="shared" si="6164"/>
        <v>0</v>
      </c>
      <c r="AF2119" s="238">
        <f t="shared" si="6164"/>
        <v>0</v>
      </c>
      <c r="AG2119" s="238">
        <f t="shared" si="6164"/>
        <v>0</v>
      </c>
      <c r="AH2119" s="238">
        <f t="shared" si="6122"/>
        <v>1300</v>
      </c>
      <c r="AI2119" s="238">
        <f t="shared" si="6123"/>
        <v>0</v>
      </c>
      <c r="AJ2119" s="238">
        <f t="shared" si="6124"/>
        <v>0</v>
      </c>
      <c r="AK2119" s="238">
        <f t="shared" si="6165"/>
        <v>0</v>
      </c>
      <c r="AL2119" s="238">
        <f t="shared" si="6165"/>
        <v>0</v>
      </c>
      <c r="AM2119" s="238">
        <f t="shared" si="6165"/>
        <v>0</v>
      </c>
      <c r="AN2119" s="238">
        <f t="shared" si="6126"/>
        <v>1300</v>
      </c>
      <c r="AO2119" s="238">
        <f t="shared" si="6127"/>
        <v>0</v>
      </c>
      <c r="AP2119" s="238">
        <f t="shared" si="6128"/>
        <v>0</v>
      </c>
      <c r="AQ2119" s="238">
        <f t="shared" si="6166"/>
        <v>0</v>
      </c>
      <c r="AR2119" s="238">
        <f t="shared" si="6166"/>
        <v>0</v>
      </c>
      <c r="AS2119" s="238">
        <f t="shared" si="6166"/>
        <v>0</v>
      </c>
      <c r="AT2119" s="238">
        <f t="shared" si="6130"/>
        <v>1300</v>
      </c>
      <c r="AU2119" s="238">
        <f t="shared" si="6131"/>
        <v>0</v>
      </c>
      <c r="AV2119" s="238">
        <f t="shared" si="6132"/>
        <v>0</v>
      </c>
    </row>
    <row r="2120" spans="1:48" s="229" customFormat="1" ht="25.5" hidden="1">
      <c r="A2120" s="239" t="s">
        <v>97</v>
      </c>
      <c r="B2120" s="227" t="s">
        <v>401</v>
      </c>
      <c r="C2120" s="227" t="s">
        <v>20</v>
      </c>
      <c r="D2120" s="227" t="s">
        <v>16</v>
      </c>
      <c r="E2120" s="227" t="s">
        <v>81</v>
      </c>
      <c r="F2120" s="227" t="s">
        <v>69</v>
      </c>
      <c r="G2120" s="227" t="s">
        <v>147</v>
      </c>
      <c r="H2120" s="227" t="s">
        <v>173</v>
      </c>
      <c r="I2120" s="237" t="s">
        <v>94</v>
      </c>
      <c r="J2120" s="238"/>
      <c r="K2120" s="238"/>
      <c r="L2120" s="238"/>
      <c r="M2120" s="238"/>
      <c r="N2120" s="238"/>
      <c r="O2120" s="238"/>
      <c r="P2120" s="238"/>
      <c r="Q2120" s="238"/>
      <c r="R2120" s="238"/>
      <c r="S2120" s="238"/>
      <c r="T2120" s="238"/>
      <c r="U2120" s="238"/>
      <c r="V2120" s="238">
        <f t="shared" si="6116"/>
        <v>0</v>
      </c>
      <c r="W2120" s="238">
        <f t="shared" si="6116"/>
        <v>0</v>
      </c>
      <c r="X2120" s="238">
        <f t="shared" si="6116"/>
        <v>0</v>
      </c>
      <c r="Y2120" s="238">
        <v>1300</v>
      </c>
      <c r="Z2120" s="238"/>
      <c r="AA2120" s="238"/>
      <c r="AB2120" s="238">
        <f t="shared" si="6118"/>
        <v>1300</v>
      </c>
      <c r="AC2120" s="238">
        <f t="shared" si="6119"/>
        <v>0</v>
      </c>
      <c r="AD2120" s="238">
        <f t="shared" si="6120"/>
        <v>0</v>
      </c>
      <c r="AE2120" s="238"/>
      <c r="AF2120" s="238"/>
      <c r="AG2120" s="238"/>
      <c r="AH2120" s="238">
        <f t="shared" si="6122"/>
        <v>1300</v>
      </c>
      <c r="AI2120" s="238">
        <f t="shared" si="6123"/>
        <v>0</v>
      </c>
      <c r="AJ2120" s="238">
        <f t="shared" si="6124"/>
        <v>0</v>
      </c>
      <c r="AK2120" s="238"/>
      <c r="AL2120" s="238"/>
      <c r="AM2120" s="238"/>
      <c r="AN2120" s="238">
        <f t="shared" si="6126"/>
        <v>1300</v>
      </c>
      <c r="AO2120" s="238">
        <f t="shared" si="6127"/>
        <v>0</v>
      </c>
      <c r="AP2120" s="238">
        <f t="shared" si="6128"/>
        <v>0</v>
      </c>
      <c r="AQ2120" s="238"/>
      <c r="AR2120" s="238"/>
      <c r="AS2120" s="238"/>
      <c r="AT2120" s="238">
        <f t="shared" si="6130"/>
        <v>1300</v>
      </c>
      <c r="AU2120" s="238">
        <f t="shared" si="6131"/>
        <v>0</v>
      </c>
      <c r="AV2120" s="238">
        <f t="shared" si="6132"/>
        <v>0</v>
      </c>
    </row>
    <row r="2121" spans="1:48" s="229" customFormat="1" hidden="1">
      <c r="A2121" s="230" t="s">
        <v>1</v>
      </c>
      <c r="B2121" s="231" t="s">
        <v>401</v>
      </c>
      <c r="C2121" s="231" t="s">
        <v>20</v>
      </c>
      <c r="D2121" s="231" t="s">
        <v>49</v>
      </c>
      <c r="E2121" s="231"/>
      <c r="F2121" s="231"/>
      <c r="G2121" s="231"/>
      <c r="H2121" s="227"/>
      <c r="I2121" s="237"/>
      <c r="J2121" s="234"/>
      <c r="K2121" s="234"/>
      <c r="L2121" s="234"/>
      <c r="M2121" s="234"/>
      <c r="N2121" s="234"/>
      <c r="O2121" s="234"/>
      <c r="P2121" s="234">
        <f>P2122+P2127</f>
        <v>153787.81</v>
      </c>
      <c r="Q2121" s="234">
        <f t="shared" ref="Q2121:U2121" si="6167">Q2122+Q2127</f>
        <v>0</v>
      </c>
      <c r="R2121" s="234">
        <f t="shared" si="6167"/>
        <v>0</v>
      </c>
      <c r="S2121" s="234">
        <f t="shared" si="6167"/>
        <v>123552.06</v>
      </c>
      <c r="T2121" s="234">
        <f t="shared" si="6167"/>
        <v>0</v>
      </c>
      <c r="U2121" s="234">
        <f t="shared" si="6167"/>
        <v>0</v>
      </c>
      <c r="V2121" s="234">
        <f t="shared" si="6116"/>
        <v>277339.87</v>
      </c>
      <c r="W2121" s="234">
        <f t="shared" si="6116"/>
        <v>0</v>
      </c>
      <c r="X2121" s="234">
        <f t="shared" si="6116"/>
        <v>0</v>
      </c>
      <c r="Y2121" s="234">
        <f>Y2122+Y2127</f>
        <v>0</v>
      </c>
      <c r="Z2121" s="234">
        <f t="shared" ref="Z2121:AA2121" si="6168">Z2122+Z2127</f>
        <v>0</v>
      </c>
      <c r="AA2121" s="234">
        <f t="shared" si="6168"/>
        <v>0</v>
      </c>
      <c r="AB2121" s="234">
        <f t="shared" si="6118"/>
        <v>277339.87</v>
      </c>
      <c r="AC2121" s="234">
        <f t="shared" si="6119"/>
        <v>0</v>
      </c>
      <c r="AD2121" s="234">
        <f t="shared" si="6120"/>
        <v>0</v>
      </c>
      <c r="AE2121" s="234">
        <f>AE2122+AE2127</f>
        <v>-48550.51</v>
      </c>
      <c r="AF2121" s="234">
        <f t="shared" ref="AF2121:AG2121" si="6169">AF2122+AF2127</f>
        <v>0</v>
      </c>
      <c r="AG2121" s="234">
        <f t="shared" si="6169"/>
        <v>0</v>
      </c>
      <c r="AH2121" s="234">
        <f t="shared" si="6122"/>
        <v>228789.36</v>
      </c>
      <c r="AI2121" s="234">
        <f t="shared" si="6123"/>
        <v>0</v>
      </c>
      <c r="AJ2121" s="234">
        <f t="shared" si="6124"/>
        <v>0</v>
      </c>
      <c r="AK2121" s="234">
        <f>AK2122+AK2127</f>
        <v>0</v>
      </c>
      <c r="AL2121" s="234">
        <f t="shared" ref="AL2121:AM2121" si="6170">AL2122+AL2127</f>
        <v>0</v>
      </c>
      <c r="AM2121" s="234">
        <f t="shared" si="6170"/>
        <v>0</v>
      </c>
      <c r="AN2121" s="234">
        <f t="shared" si="6126"/>
        <v>228789.36</v>
      </c>
      <c r="AO2121" s="234">
        <f t="shared" si="6127"/>
        <v>0</v>
      </c>
      <c r="AP2121" s="234">
        <f t="shared" si="6128"/>
        <v>0</v>
      </c>
      <c r="AQ2121" s="234">
        <f>AQ2122+AQ2127</f>
        <v>3500</v>
      </c>
      <c r="AR2121" s="234">
        <f t="shared" ref="AR2121:AS2121" si="6171">AR2122+AR2127</f>
        <v>0</v>
      </c>
      <c r="AS2121" s="234">
        <f t="shared" si="6171"/>
        <v>0</v>
      </c>
      <c r="AT2121" s="234">
        <f t="shared" si="6130"/>
        <v>232289.36</v>
      </c>
      <c r="AU2121" s="234">
        <f t="shared" si="6131"/>
        <v>0</v>
      </c>
      <c r="AV2121" s="234">
        <f t="shared" si="6132"/>
        <v>0</v>
      </c>
    </row>
    <row r="2122" spans="1:48" s="229" customFormat="1" ht="38.25" hidden="1">
      <c r="A2122" s="241" t="s">
        <v>293</v>
      </c>
      <c r="B2122" s="247" t="s">
        <v>401</v>
      </c>
      <c r="C2122" s="247" t="s">
        <v>20</v>
      </c>
      <c r="D2122" s="247" t="s">
        <v>49</v>
      </c>
      <c r="E2122" s="227" t="s">
        <v>19</v>
      </c>
      <c r="F2122" s="227" t="s">
        <v>69</v>
      </c>
      <c r="G2122" s="227" t="s">
        <v>147</v>
      </c>
      <c r="H2122" s="247" t="s">
        <v>148</v>
      </c>
      <c r="I2122" s="248"/>
      <c r="J2122" s="238"/>
      <c r="K2122" s="238"/>
      <c r="L2122" s="238"/>
      <c r="M2122" s="238"/>
      <c r="N2122" s="238"/>
      <c r="O2122" s="238"/>
      <c r="P2122" s="238">
        <f>P2123</f>
        <v>153787.81</v>
      </c>
      <c r="Q2122" s="238">
        <f t="shared" ref="Q2122:U2125" si="6172">Q2123</f>
        <v>0</v>
      </c>
      <c r="R2122" s="238">
        <f t="shared" si="6172"/>
        <v>0</v>
      </c>
      <c r="S2122" s="238">
        <f t="shared" si="6172"/>
        <v>33758.300000000003</v>
      </c>
      <c r="T2122" s="238">
        <f t="shared" si="6172"/>
        <v>0</v>
      </c>
      <c r="U2122" s="238">
        <f t="shared" si="6172"/>
        <v>0</v>
      </c>
      <c r="V2122" s="238">
        <f t="shared" si="6116"/>
        <v>187546.11</v>
      </c>
      <c r="W2122" s="238">
        <f t="shared" si="6116"/>
        <v>0</v>
      </c>
      <c r="X2122" s="238">
        <f t="shared" si="6116"/>
        <v>0</v>
      </c>
      <c r="Y2122" s="238">
        <f t="shared" ref="Y2122:AA2125" si="6173">Y2123</f>
        <v>0</v>
      </c>
      <c r="Z2122" s="238">
        <f t="shared" si="6173"/>
        <v>0</v>
      </c>
      <c r="AA2122" s="238">
        <f t="shared" si="6173"/>
        <v>0</v>
      </c>
      <c r="AB2122" s="238">
        <f t="shared" si="6118"/>
        <v>187546.11</v>
      </c>
      <c r="AC2122" s="238">
        <f t="shared" si="6119"/>
        <v>0</v>
      </c>
      <c r="AD2122" s="238">
        <f t="shared" si="6120"/>
        <v>0</v>
      </c>
      <c r="AE2122" s="238">
        <f t="shared" ref="AE2122:AG2125" si="6174">AE2123</f>
        <v>-48550.51</v>
      </c>
      <c r="AF2122" s="238">
        <f t="shared" si="6174"/>
        <v>0</v>
      </c>
      <c r="AG2122" s="238">
        <f t="shared" si="6174"/>
        <v>0</v>
      </c>
      <c r="AH2122" s="238">
        <f t="shared" si="6122"/>
        <v>138995.59999999998</v>
      </c>
      <c r="AI2122" s="238">
        <f t="shared" si="6123"/>
        <v>0</v>
      </c>
      <c r="AJ2122" s="238">
        <f t="shared" si="6124"/>
        <v>0</v>
      </c>
      <c r="AK2122" s="238">
        <f t="shared" ref="AK2122:AM2125" si="6175">AK2123</f>
        <v>0</v>
      </c>
      <c r="AL2122" s="238">
        <f t="shared" si="6175"/>
        <v>0</v>
      </c>
      <c r="AM2122" s="238">
        <f t="shared" si="6175"/>
        <v>0</v>
      </c>
      <c r="AN2122" s="238">
        <f t="shared" si="6126"/>
        <v>138995.59999999998</v>
      </c>
      <c r="AO2122" s="238">
        <f t="shared" si="6127"/>
        <v>0</v>
      </c>
      <c r="AP2122" s="238">
        <f t="shared" si="6128"/>
        <v>0</v>
      </c>
      <c r="AQ2122" s="238">
        <f t="shared" ref="AQ2122:AS2125" si="6176">AQ2123</f>
        <v>0</v>
      </c>
      <c r="AR2122" s="238">
        <f t="shared" si="6176"/>
        <v>0</v>
      </c>
      <c r="AS2122" s="238">
        <f t="shared" si="6176"/>
        <v>0</v>
      </c>
      <c r="AT2122" s="238">
        <f t="shared" si="6130"/>
        <v>138995.59999999998</v>
      </c>
      <c r="AU2122" s="238">
        <f t="shared" si="6131"/>
        <v>0</v>
      </c>
      <c r="AV2122" s="238">
        <f t="shared" si="6132"/>
        <v>0</v>
      </c>
    </row>
    <row r="2123" spans="1:48" s="229" customFormat="1" ht="25.5" hidden="1">
      <c r="A2123" s="241" t="s">
        <v>295</v>
      </c>
      <c r="B2123" s="247" t="s">
        <v>401</v>
      </c>
      <c r="C2123" s="247" t="s">
        <v>20</v>
      </c>
      <c r="D2123" s="247" t="s">
        <v>49</v>
      </c>
      <c r="E2123" s="227" t="s">
        <v>19</v>
      </c>
      <c r="F2123" s="227" t="s">
        <v>126</v>
      </c>
      <c r="G2123" s="227" t="s">
        <v>147</v>
      </c>
      <c r="H2123" s="247" t="s">
        <v>148</v>
      </c>
      <c r="I2123" s="248"/>
      <c r="J2123" s="238"/>
      <c r="K2123" s="238"/>
      <c r="L2123" s="238"/>
      <c r="M2123" s="238"/>
      <c r="N2123" s="238"/>
      <c r="O2123" s="238"/>
      <c r="P2123" s="238">
        <f>P2124</f>
        <v>153787.81</v>
      </c>
      <c r="Q2123" s="238">
        <f t="shared" si="6172"/>
        <v>0</v>
      </c>
      <c r="R2123" s="238">
        <f t="shared" si="6172"/>
        <v>0</v>
      </c>
      <c r="S2123" s="238">
        <f t="shared" si="6172"/>
        <v>33758.300000000003</v>
      </c>
      <c r="T2123" s="238">
        <f t="shared" si="6172"/>
        <v>0</v>
      </c>
      <c r="U2123" s="238">
        <f t="shared" si="6172"/>
        <v>0</v>
      </c>
      <c r="V2123" s="238">
        <f t="shared" si="6116"/>
        <v>187546.11</v>
      </c>
      <c r="W2123" s="238">
        <f t="shared" si="6116"/>
        <v>0</v>
      </c>
      <c r="X2123" s="238">
        <f t="shared" si="6116"/>
        <v>0</v>
      </c>
      <c r="Y2123" s="238">
        <f t="shared" si="6173"/>
        <v>0</v>
      </c>
      <c r="Z2123" s="238">
        <f t="shared" si="6173"/>
        <v>0</v>
      </c>
      <c r="AA2123" s="238">
        <f t="shared" si="6173"/>
        <v>0</v>
      </c>
      <c r="AB2123" s="238">
        <f t="shared" si="6118"/>
        <v>187546.11</v>
      </c>
      <c r="AC2123" s="238">
        <f t="shared" si="6119"/>
        <v>0</v>
      </c>
      <c r="AD2123" s="238">
        <f t="shared" si="6120"/>
        <v>0</v>
      </c>
      <c r="AE2123" s="238">
        <f t="shared" si="6174"/>
        <v>-48550.51</v>
      </c>
      <c r="AF2123" s="238">
        <f t="shared" si="6174"/>
        <v>0</v>
      </c>
      <c r="AG2123" s="238">
        <f t="shared" si="6174"/>
        <v>0</v>
      </c>
      <c r="AH2123" s="238">
        <f t="shared" si="6122"/>
        <v>138995.59999999998</v>
      </c>
      <c r="AI2123" s="238">
        <f t="shared" si="6123"/>
        <v>0</v>
      </c>
      <c r="AJ2123" s="238">
        <f t="shared" si="6124"/>
        <v>0</v>
      </c>
      <c r="AK2123" s="238">
        <f t="shared" si="6175"/>
        <v>0</v>
      </c>
      <c r="AL2123" s="238">
        <f t="shared" si="6175"/>
        <v>0</v>
      </c>
      <c r="AM2123" s="238">
        <f t="shared" si="6175"/>
        <v>0</v>
      </c>
      <c r="AN2123" s="238">
        <f t="shared" si="6126"/>
        <v>138995.59999999998</v>
      </c>
      <c r="AO2123" s="238">
        <f t="shared" si="6127"/>
        <v>0</v>
      </c>
      <c r="AP2123" s="238">
        <f t="shared" si="6128"/>
        <v>0</v>
      </c>
      <c r="AQ2123" s="238">
        <f t="shared" si="6176"/>
        <v>0</v>
      </c>
      <c r="AR2123" s="238">
        <f t="shared" si="6176"/>
        <v>0</v>
      </c>
      <c r="AS2123" s="238">
        <f t="shared" si="6176"/>
        <v>0</v>
      </c>
      <c r="AT2123" s="238">
        <f t="shared" si="6130"/>
        <v>138995.59999999998</v>
      </c>
      <c r="AU2123" s="238">
        <f t="shared" si="6131"/>
        <v>0</v>
      </c>
      <c r="AV2123" s="238">
        <f t="shared" si="6132"/>
        <v>0</v>
      </c>
    </row>
    <row r="2124" spans="1:48" s="229" customFormat="1" ht="51" hidden="1">
      <c r="A2124" s="241" t="s">
        <v>298</v>
      </c>
      <c r="B2124" s="247" t="s">
        <v>401</v>
      </c>
      <c r="C2124" s="247" t="s">
        <v>20</v>
      </c>
      <c r="D2124" s="247" t="s">
        <v>49</v>
      </c>
      <c r="E2124" s="227" t="s">
        <v>19</v>
      </c>
      <c r="F2124" s="227" t="s">
        <v>126</v>
      </c>
      <c r="G2124" s="227" t="s">
        <v>147</v>
      </c>
      <c r="H2124" s="247" t="s">
        <v>297</v>
      </c>
      <c r="I2124" s="248"/>
      <c r="J2124" s="238"/>
      <c r="K2124" s="238"/>
      <c r="L2124" s="238"/>
      <c r="M2124" s="238"/>
      <c r="N2124" s="238"/>
      <c r="O2124" s="238"/>
      <c r="P2124" s="238">
        <f>P2125</f>
        <v>153787.81</v>
      </c>
      <c r="Q2124" s="238">
        <f t="shared" si="6172"/>
        <v>0</v>
      </c>
      <c r="R2124" s="238">
        <f t="shared" si="6172"/>
        <v>0</v>
      </c>
      <c r="S2124" s="238">
        <f t="shared" si="6172"/>
        <v>33758.300000000003</v>
      </c>
      <c r="T2124" s="238">
        <f t="shared" si="6172"/>
        <v>0</v>
      </c>
      <c r="U2124" s="238">
        <f t="shared" si="6172"/>
        <v>0</v>
      </c>
      <c r="V2124" s="238">
        <f t="shared" si="6116"/>
        <v>187546.11</v>
      </c>
      <c r="W2124" s="238">
        <f t="shared" si="6116"/>
        <v>0</v>
      </c>
      <c r="X2124" s="238">
        <f t="shared" si="6116"/>
        <v>0</v>
      </c>
      <c r="Y2124" s="238">
        <f t="shared" si="6173"/>
        <v>0</v>
      </c>
      <c r="Z2124" s="238">
        <f t="shared" si="6173"/>
        <v>0</v>
      </c>
      <c r="AA2124" s="238">
        <f t="shared" si="6173"/>
        <v>0</v>
      </c>
      <c r="AB2124" s="238">
        <f t="shared" si="6118"/>
        <v>187546.11</v>
      </c>
      <c r="AC2124" s="238">
        <f t="shared" si="6119"/>
        <v>0</v>
      </c>
      <c r="AD2124" s="238">
        <f t="shared" si="6120"/>
        <v>0</v>
      </c>
      <c r="AE2124" s="238">
        <f t="shared" si="6174"/>
        <v>-48550.51</v>
      </c>
      <c r="AF2124" s="238">
        <f t="shared" si="6174"/>
        <v>0</v>
      </c>
      <c r="AG2124" s="238">
        <f t="shared" si="6174"/>
        <v>0</v>
      </c>
      <c r="AH2124" s="238">
        <f t="shared" si="6122"/>
        <v>138995.59999999998</v>
      </c>
      <c r="AI2124" s="238">
        <f t="shared" si="6123"/>
        <v>0</v>
      </c>
      <c r="AJ2124" s="238">
        <f t="shared" si="6124"/>
        <v>0</v>
      </c>
      <c r="AK2124" s="238">
        <f t="shared" si="6175"/>
        <v>0</v>
      </c>
      <c r="AL2124" s="238">
        <f t="shared" si="6175"/>
        <v>0</v>
      </c>
      <c r="AM2124" s="238">
        <f t="shared" si="6175"/>
        <v>0</v>
      </c>
      <c r="AN2124" s="238">
        <f t="shared" si="6126"/>
        <v>138995.59999999998</v>
      </c>
      <c r="AO2124" s="238">
        <f t="shared" si="6127"/>
        <v>0</v>
      </c>
      <c r="AP2124" s="238">
        <f t="shared" si="6128"/>
        <v>0</v>
      </c>
      <c r="AQ2124" s="238">
        <f t="shared" si="6176"/>
        <v>0</v>
      </c>
      <c r="AR2124" s="238">
        <f t="shared" si="6176"/>
        <v>0</v>
      </c>
      <c r="AS2124" s="238">
        <f t="shared" si="6176"/>
        <v>0</v>
      </c>
      <c r="AT2124" s="238">
        <f t="shared" si="6130"/>
        <v>138995.59999999998</v>
      </c>
      <c r="AU2124" s="238">
        <f t="shared" si="6131"/>
        <v>0</v>
      </c>
      <c r="AV2124" s="238">
        <f t="shared" si="6132"/>
        <v>0</v>
      </c>
    </row>
    <row r="2125" spans="1:48" s="229" customFormat="1" hidden="1">
      <c r="A2125" s="235" t="s">
        <v>99</v>
      </c>
      <c r="B2125" s="247" t="s">
        <v>401</v>
      </c>
      <c r="C2125" s="247" t="s">
        <v>20</v>
      </c>
      <c r="D2125" s="247" t="s">
        <v>49</v>
      </c>
      <c r="E2125" s="227" t="s">
        <v>19</v>
      </c>
      <c r="F2125" s="227" t="s">
        <v>126</v>
      </c>
      <c r="G2125" s="227" t="s">
        <v>147</v>
      </c>
      <c r="H2125" s="247" t="s">
        <v>297</v>
      </c>
      <c r="I2125" s="248" t="s">
        <v>98</v>
      </c>
      <c r="J2125" s="238"/>
      <c r="K2125" s="238"/>
      <c r="L2125" s="238"/>
      <c r="M2125" s="238"/>
      <c r="N2125" s="238"/>
      <c r="O2125" s="238"/>
      <c r="P2125" s="238">
        <f>P2126</f>
        <v>153787.81</v>
      </c>
      <c r="Q2125" s="238">
        <f t="shared" si="6172"/>
        <v>0</v>
      </c>
      <c r="R2125" s="238">
        <f t="shared" si="6172"/>
        <v>0</v>
      </c>
      <c r="S2125" s="238">
        <f t="shared" si="6172"/>
        <v>33758.300000000003</v>
      </c>
      <c r="T2125" s="238">
        <f t="shared" si="6172"/>
        <v>0</v>
      </c>
      <c r="U2125" s="238">
        <f t="shared" si="6172"/>
        <v>0</v>
      </c>
      <c r="V2125" s="238">
        <f t="shared" si="6116"/>
        <v>187546.11</v>
      </c>
      <c r="W2125" s="238">
        <f t="shared" si="6116"/>
        <v>0</v>
      </c>
      <c r="X2125" s="238">
        <f t="shared" si="6116"/>
        <v>0</v>
      </c>
      <c r="Y2125" s="238">
        <f t="shared" si="6173"/>
        <v>0</v>
      </c>
      <c r="Z2125" s="238">
        <f t="shared" si="6173"/>
        <v>0</v>
      </c>
      <c r="AA2125" s="238">
        <f t="shared" si="6173"/>
        <v>0</v>
      </c>
      <c r="AB2125" s="238">
        <f t="shared" si="6118"/>
        <v>187546.11</v>
      </c>
      <c r="AC2125" s="238">
        <f t="shared" si="6119"/>
        <v>0</v>
      </c>
      <c r="AD2125" s="238">
        <f t="shared" si="6120"/>
        <v>0</v>
      </c>
      <c r="AE2125" s="238">
        <f t="shared" si="6174"/>
        <v>-48550.51</v>
      </c>
      <c r="AF2125" s="238">
        <f t="shared" si="6174"/>
        <v>0</v>
      </c>
      <c r="AG2125" s="238">
        <f t="shared" si="6174"/>
        <v>0</v>
      </c>
      <c r="AH2125" s="238">
        <f t="shared" si="6122"/>
        <v>138995.59999999998</v>
      </c>
      <c r="AI2125" s="238">
        <f t="shared" si="6123"/>
        <v>0</v>
      </c>
      <c r="AJ2125" s="238">
        <f t="shared" si="6124"/>
        <v>0</v>
      </c>
      <c r="AK2125" s="238">
        <f t="shared" si="6175"/>
        <v>0</v>
      </c>
      <c r="AL2125" s="238">
        <f t="shared" si="6175"/>
        <v>0</v>
      </c>
      <c r="AM2125" s="238">
        <f t="shared" si="6175"/>
        <v>0</v>
      </c>
      <c r="AN2125" s="238">
        <f t="shared" si="6126"/>
        <v>138995.59999999998</v>
      </c>
      <c r="AO2125" s="238">
        <f t="shared" si="6127"/>
        <v>0</v>
      </c>
      <c r="AP2125" s="238">
        <f t="shared" si="6128"/>
        <v>0</v>
      </c>
      <c r="AQ2125" s="238">
        <f t="shared" si="6176"/>
        <v>0</v>
      </c>
      <c r="AR2125" s="238">
        <f t="shared" si="6176"/>
        <v>0</v>
      </c>
      <c r="AS2125" s="238">
        <f t="shared" si="6176"/>
        <v>0</v>
      </c>
      <c r="AT2125" s="238">
        <f t="shared" si="6130"/>
        <v>138995.59999999998</v>
      </c>
      <c r="AU2125" s="238">
        <f t="shared" si="6131"/>
        <v>0</v>
      </c>
      <c r="AV2125" s="238">
        <f t="shared" si="6132"/>
        <v>0</v>
      </c>
    </row>
    <row r="2126" spans="1:48" s="229" customFormat="1" ht="25.5" hidden="1">
      <c r="A2126" s="235" t="s">
        <v>105</v>
      </c>
      <c r="B2126" s="247" t="s">
        <v>401</v>
      </c>
      <c r="C2126" s="247" t="s">
        <v>20</v>
      </c>
      <c r="D2126" s="247" t="s">
        <v>49</v>
      </c>
      <c r="E2126" s="227" t="s">
        <v>19</v>
      </c>
      <c r="F2126" s="227" t="s">
        <v>126</v>
      </c>
      <c r="G2126" s="227" t="s">
        <v>147</v>
      </c>
      <c r="H2126" s="247" t="s">
        <v>297</v>
      </c>
      <c r="I2126" s="248" t="s">
        <v>106</v>
      </c>
      <c r="J2126" s="238"/>
      <c r="K2126" s="238"/>
      <c r="L2126" s="238"/>
      <c r="M2126" s="238"/>
      <c r="N2126" s="238"/>
      <c r="O2126" s="238"/>
      <c r="P2126" s="238">
        <v>153787.81</v>
      </c>
      <c r="Q2126" s="238">
        <f t="shared" ref="Q2126:R2126" si="6177">K2126+N2126</f>
        <v>0</v>
      </c>
      <c r="R2126" s="238">
        <f t="shared" si="6177"/>
        <v>0</v>
      </c>
      <c r="S2126" s="238">
        <v>33758.300000000003</v>
      </c>
      <c r="T2126" s="238"/>
      <c r="U2126" s="238"/>
      <c r="V2126" s="238">
        <f t="shared" si="6116"/>
        <v>187546.11</v>
      </c>
      <c r="W2126" s="238">
        <f t="shared" si="6116"/>
        <v>0</v>
      </c>
      <c r="X2126" s="238">
        <f t="shared" si="6116"/>
        <v>0</v>
      </c>
      <c r="Y2126" s="238"/>
      <c r="Z2126" s="238"/>
      <c r="AA2126" s="238"/>
      <c r="AB2126" s="238">
        <f t="shared" si="6118"/>
        <v>187546.11</v>
      </c>
      <c r="AC2126" s="238">
        <f t="shared" si="6119"/>
        <v>0</v>
      </c>
      <c r="AD2126" s="238">
        <f t="shared" si="6120"/>
        <v>0</v>
      </c>
      <c r="AE2126" s="238">
        <f>-48247.08-303.43</f>
        <v>-48550.51</v>
      </c>
      <c r="AF2126" s="238"/>
      <c r="AG2126" s="238"/>
      <c r="AH2126" s="238">
        <f t="shared" si="6122"/>
        <v>138995.59999999998</v>
      </c>
      <c r="AI2126" s="238">
        <f t="shared" si="6123"/>
        <v>0</v>
      </c>
      <c r="AJ2126" s="238">
        <f t="shared" si="6124"/>
        <v>0</v>
      </c>
      <c r="AK2126" s="238"/>
      <c r="AL2126" s="238"/>
      <c r="AM2126" s="238"/>
      <c r="AN2126" s="238">
        <f t="shared" si="6126"/>
        <v>138995.59999999998</v>
      </c>
      <c r="AO2126" s="238">
        <f t="shared" si="6127"/>
        <v>0</v>
      </c>
      <c r="AP2126" s="238">
        <f t="shared" si="6128"/>
        <v>0</v>
      </c>
      <c r="AQ2126" s="238"/>
      <c r="AR2126" s="238"/>
      <c r="AS2126" s="238"/>
      <c r="AT2126" s="238">
        <f t="shared" si="6130"/>
        <v>138995.59999999998</v>
      </c>
      <c r="AU2126" s="238">
        <f t="shared" si="6131"/>
        <v>0</v>
      </c>
      <c r="AV2126" s="238">
        <f t="shared" si="6132"/>
        <v>0</v>
      </c>
    </row>
    <row r="2127" spans="1:48" s="229" customFormat="1" hidden="1">
      <c r="A2127" s="235" t="s">
        <v>82</v>
      </c>
      <c r="B2127" s="227" t="s">
        <v>401</v>
      </c>
      <c r="C2127" s="227" t="s">
        <v>20</v>
      </c>
      <c r="D2127" s="227" t="s">
        <v>49</v>
      </c>
      <c r="E2127" s="227" t="s">
        <v>81</v>
      </c>
      <c r="F2127" s="227" t="s">
        <v>69</v>
      </c>
      <c r="G2127" s="227" t="s">
        <v>147</v>
      </c>
      <c r="H2127" s="227" t="s">
        <v>148</v>
      </c>
      <c r="I2127" s="237"/>
      <c r="J2127" s="238"/>
      <c r="K2127" s="238"/>
      <c r="L2127" s="238"/>
      <c r="M2127" s="238"/>
      <c r="N2127" s="238"/>
      <c r="O2127" s="238"/>
      <c r="P2127" s="238">
        <f>P2128</f>
        <v>0</v>
      </c>
      <c r="Q2127" s="238">
        <f t="shared" ref="Q2127:U2129" si="6178">Q2128</f>
        <v>0</v>
      </c>
      <c r="R2127" s="238">
        <f t="shared" si="6178"/>
        <v>0</v>
      </c>
      <c r="S2127" s="238">
        <f t="shared" si="6178"/>
        <v>89793.76</v>
      </c>
      <c r="T2127" s="238">
        <f t="shared" si="6178"/>
        <v>0</v>
      </c>
      <c r="U2127" s="238">
        <f t="shared" si="6178"/>
        <v>0</v>
      </c>
      <c r="V2127" s="238">
        <f t="shared" ref="V2127:X2142" si="6179">P2127+S2127</f>
        <v>89793.76</v>
      </c>
      <c r="W2127" s="238">
        <f t="shared" si="6179"/>
        <v>0</v>
      </c>
      <c r="X2127" s="238">
        <f t="shared" si="6179"/>
        <v>0</v>
      </c>
      <c r="Y2127" s="238">
        <f>Y2128</f>
        <v>0</v>
      </c>
      <c r="Z2127" s="238">
        <f t="shared" ref="Z2127:AA2127" si="6180">Z2128</f>
        <v>0</v>
      </c>
      <c r="AA2127" s="238">
        <f t="shared" si="6180"/>
        <v>0</v>
      </c>
      <c r="AB2127" s="238">
        <f t="shared" si="6118"/>
        <v>89793.76</v>
      </c>
      <c r="AC2127" s="238">
        <f t="shared" si="6119"/>
        <v>0</v>
      </c>
      <c r="AD2127" s="238">
        <f t="shared" si="6120"/>
        <v>0</v>
      </c>
      <c r="AE2127" s="238">
        <f>AE2128</f>
        <v>0</v>
      </c>
      <c r="AF2127" s="238">
        <f t="shared" ref="AF2127:AG2129" si="6181">AF2128</f>
        <v>0</v>
      </c>
      <c r="AG2127" s="238">
        <f t="shared" si="6181"/>
        <v>0</v>
      </c>
      <c r="AH2127" s="238">
        <f t="shared" si="6122"/>
        <v>89793.76</v>
      </c>
      <c r="AI2127" s="238">
        <f t="shared" si="6123"/>
        <v>0</v>
      </c>
      <c r="AJ2127" s="238">
        <f t="shared" si="6124"/>
        <v>0</v>
      </c>
      <c r="AK2127" s="238">
        <f>AK2128</f>
        <v>0</v>
      </c>
      <c r="AL2127" s="238">
        <f t="shared" ref="AL2127:AM2129" si="6182">AL2128</f>
        <v>0</v>
      </c>
      <c r="AM2127" s="238">
        <f t="shared" si="6182"/>
        <v>0</v>
      </c>
      <c r="AN2127" s="238">
        <f t="shared" si="6126"/>
        <v>89793.76</v>
      </c>
      <c r="AO2127" s="238">
        <f t="shared" si="6127"/>
        <v>0</v>
      </c>
      <c r="AP2127" s="238">
        <f t="shared" si="6128"/>
        <v>0</v>
      </c>
      <c r="AQ2127" s="238">
        <f>AQ2128</f>
        <v>3500</v>
      </c>
      <c r="AR2127" s="238">
        <f t="shared" ref="AR2127:AS2129" si="6183">AR2128</f>
        <v>0</v>
      </c>
      <c r="AS2127" s="238">
        <f t="shared" si="6183"/>
        <v>0</v>
      </c>
      <c r="AT2127" s="238">
        <f t="shared" si="6130"/>
        <v>93293.759999999995</v>
      </c>
      <c r="AU2127" s="238">
        <f t="shared" si="6131"/>
        <v>0</v>
      </c>
      <c r="AV2127" s="238">
        <f t="shared" si="6132"/>
        <v>0</v>
      </c>
    </row>
    <row r="2128" spans="1:48" s="229" customFormat="1" hidden="1">
      <c r="A2128" s="241" t="s">
        <v>331</v>
      </c>
      <c r="B2128" s="247" t="s">
        <v>401</v>
      </c>
      <c r="C2128" s="247" t="s">
        <v>20</v>
      </c>
      <c r="D2128" s="247" t="s">
        <v>49</v>
      </c>
      <c r="E2128" s="227" t="s">
        <v>81</v>
      </c>
      <c r="F2128" s="227" t="s">
        <v>69</v>
      </c>
      <c r="G2128" s="227" t="s">
        <v>147</v>
      </c>
      <c r="H2128" s="247" t="s">
        <v>184</v>
      </c>
      <c r="I2128" s="248"/>
      <c r="J2128" s="238"/>
      <c r="K2128" s="238"/>
      <c r="L2128" s="238"/>
      <c r="M2128" s="238"/>
      <c r="N2128" s="238"/>
      <c r="O2128" s="238"/>
      <c r="P2128" s="238">
        <f>P2129</f>
        <v>0</v>
      </c>
      <c r="Q2128" s="238">
        <f t="shared" si="6178"/>
        <v>0</v>
      </c>
      <c r="R2128" s="238">
        <f t="shared" si="6178"/>
        <v>0</v>
      </c>
      <c r="S2128" s="238">
        <f>S2129</f>
        <v>89793.76</v>
      </c>
      <c r="T2128" s="238">
        <f t="shared" si="6178"/>
        <v>0</v>
      </c>
      <c r="U2128" s="238">
        <f t="shared" si="6178"/>
        <v>0</v>
      </c>
      <c r="V2128" s="238">
        <f t="shared" si="6179"/>
        <v>89793.76</v>
      </c>
      <c r="W2128" s="238">
        <f t="shared" si="6179"/>
        <v>0</v>
      </c>
      <c r="X2128" s="238">
        <f t="shared" si="6179"/>
        <v>0</v>
      </c>
      <c r="Y2128" s="238">
        <f>Y2129</f>
        <v>0</v>
      </c>
      <c r="Z2128" s="238">
        <f t="shared" ref="Z2128:AA2129" si="6184">Z2129</f>
        <v>0</v>
      </c>
      <c r="AA2128" s="238">
        <f t="shared" si="6184"/>
        <v>0</v>
      </c>
      <c r="AB2128" s="238">
        <f t="shared" si="6118"/>
        <v>89793.76</v>
      </c>
      <c r="AC2128" s="238">
        <f t="shared" si="6119"/>
        <v>0</v>
      </c>
      <c r="AD2128" s="238">
        <f t="shared" si="6120"/>
        <v>0</v>
      </c>
      <c r="AE2128" s="238">
        <f>AE2129</f>
        <v>0</v>
      </c>
      <c r="AF2128" s="238">
        <f t="shared" si="6181"/>
        <v>0</v>
      </c>
      <c r="AG2128" s="238">
        <f t="shared" si="6181"/>
        <v>0</v>
      </c>
      <c r="AH2128" s="238">
        <f t="shared" si="6122"/>
        <v>89793.76</v>
      </c>
      <c r="AI2128" s="238">
        <f t="shared" si="6123"/>
        <v>0</v>
      </c>
      <c r="AJ2128" s="238">
        <f t="shared" si="6124"/>
        <v>0</v>
      </c>
      <c r="AK2128" s="238">
        <f>AK2129</f>
        <v>0</v>
      </c>
      <c r="AL2128" s="238">
        <f t="shared" si="6182"/>
        <v>0</v>
      </c>
      <c r="AM2128" s="238">
        <f t="shared" si="6182"/>
        <v>0</v>
      </c>
      <c r="AN2128" s="238">
        <f t="shared" si="6126"/>
        <v>89793.76</v>
      </c>
      <c r="AO2128" s="238">
        <f t="shared" si="6127"/>
        <v>0</v>
      </c>
      <c r="AP2128" s="238">
        <f t="shared" si="6128"/>
        <v>0</v>
      </c>
      <c r="AQ2128" s="238">
        <f>AQ2129</f>
        <v>3500</v>
      </c>
      <c r="AR2128" s="238">
        <f t="shared" si="6183"/>
        <v>0</v>
      </c>
      <c r="AS2128" s="238">
        <f t="shared" si="6183"/>
        <v>0</v>
      </c>
      <c r="AT2128" s="238">
        <f t="shared" si="6130"/>
        <v>93293.759999999995</v>
      </c>
      <c r="AU2128" s="238">
        <f t="shared" si="6131"/>
        <v>0</v>
      </c>
      <c r="AV2128" s="238">
        <f t="shared" si="6132"/>
        <v>0</v>
      </c>
    </row>
    <row r="2129" spans="1:48" s="229" customFormat="1" ht="25.5" hidden="1">
      <c r="A2129" s="240" t="s">
        <v>259</v>
      </c>
      <c r="B2129" s="247" t="s">
        <v>401</v>
      </c>
      <c r="C2129" s="247" t="s">
        <v>20</v>
      </c>
      <c r="D2129" s="247" t="s">
        <v>49</v>
      </c>
      <c r="E2129" s="227" t="s">
        <v>81</v>
      </c>
      <c r="F2129" s="227" t="s">
        <v>69</v>
      </c>
      <c r="G2129" s="227" t="s">
        <v>147</v>
      </c>
      <c r="H2129" s="247" t="s">
        <v>184</v>
      </c>
      <c r="I2129" s="248" t="s">
        <v>93</v>
      </c>
      <c r="J2129" s="238"/>
      <c r="K2129" s="238"/>
      <c r="L2129" s="238"/>
      <c r="M2129" s="238"/>
      <c r="N2129" s="238"/>
      <c r="O2129" s="238"/>
      <c r="P2129" s="238">
        <f>P2130</f>
        <v>0</v>
      </c>
      <c r="Q2129" s="238">
        <f t="shared" si="6178"/>
        <v>0</v>
      </c>
      <c r="R2129" s="238">
        <f t="shared" si="6178"/>
        <v>0</v>
      </c>
      <c r="S2129" s="238">
        <f>S2130</f>
        <v>89793.76</v>
      </c>
      <c r="T2129" s="238">
        <f t="shared" si="6178"/>
        <v>0</v>
      </c>
      <c r="U2129" s="238">
        <f t="shared" si="6178"/>
        <v>0</v>
      </c>
      <c r="V2129" s="238">
        <f t="shared" si="6179"/>
        <v>89793.76</v>
      </c>
      <c r="W2129" s="238">
        <f t="shared" si="6179"/>
        <v>0</v>
      </c>
      <c r="X2129" s="238">
        <f t="shared" si="6179"/>
        <v>0</v>
      </c>
      <c r="Y2129" s="238">
        <f>Y2130</f>
        <v>0</v>
      </c>
      <c r="Z2129" s="238">
        <f t="shared" si="6184"/>
        <v>0</v>
      </c>
      <c r="AA2129" s="238">
        <f t="shared" si="6184"/>
        <v>0</v>
      </c>
      <c r="AB2129" s="238">
        <f t="shared" si="6118"/>
        <v>89793.76</v>
      </c>
      <c r="AC2129" s="238">
        <f t="shared" si="6119"/>
        <v>0</v>
      </c>
      <c r="AD2129" s="238">
        <f t="shared" si="6120"/>
        <v>0</v>
      </c>
      <c r="AE2129" s="238">
        <f>AE2130</f>
        <v>0</v>
      </c>
      <c r="AF2129" s="238">
        <f t="shared" si="6181"/>
        <v>0</v>
      </c>
      <c r="AG2129" s="238">
        <f t="shared" si="6181"/>
        <v>0</v>
      </c>
      <c r="AH2129" s="238">
        <f t="shared" si="6122"/>
        <v>89793.76</v>
      </c>
      <c r="AI2129" s="238">
        <f t="shared" si="6123"/>
        <v>0</v>
      </c>
      <c r="AJ2129" s="238">
        <f t="shared" si="6124"/>
        <v>0</v>
      </c>
      <c r="AK2129" s="238">
        <f>AK2130</f>
        <v>0</v>
      </c>
      <c r="AL2129" s="238">
        <f t="shared" si="6182"/>
        <v>0</v>
      </c>
      <c r="AM2129" s="238">
        <f t="shared" si="6182"/>
        <v>0</v>
      </c>
      <c r="AN2129" s="238">
        <f t="shared" si="6126"/>
        <v>89793.76</v>
      </c>
      <c r="AO2129" s="238">
        <f t="shared" si="6127"/>
        <v>0</v>
      </c>
      <c r="AP2129" s="238">
        <f t="shared" si="6128"/>
        <v>0</v>
      </c>
      <c r="AQ2129" s="238">
        <f>AQ2130</f>
        <v>3500</v>
      </c>
      <c r="AR2129" s="238">
        <f t="shared" si="6183"/>
        <v>0</v>
      </c>
      <c r="AS2129" s="238">
        <f t="shared" si="6183"/>
        <v>0</v>
      </c>
      <c r="AT2129" s="238">
        <f t="shared" si="6130"/>
        <v>93293.759999999995</v>
      </c>
      <c r="AU2129" s="238">
        <f t="shared" si="6131"/>
        <v>0</v>
      </c>
      <c r="AV2129" s="238">
        <f t="shared" si="6132"/>
        <v>0</v>
      </c>
    </row>
    <row r="2130" spans="1:48" s="229" customFormat="1" ht="25.5" hidden="1">
      <c r="A2130" s="239" t="s">
        <v>97</v>
      </c>
      <c r="B2130" s="247" t="s">
        <v>401</v>
      </c>
      <c r="C2130" s="247" t="s">
        <v>20</v>
      </c>
      <c r="D2130" s="247" t="s">
        <v>49</v>
      </c>
      <c r="E2130" s="227" t="s">
        <v>81</v>
      </c>
      <c r="F2130" s="227" t="s">
        <v>69</v>
      </c>
      <c r="G2130" s="227" t="s">
        <v>147</v>
      </c>
      <c r="H2130" s="247" t="s">
        <v>184</v>
      </c>
      <c r="I2130" s="248" t="s">
        <v>94</v>
      </c>
      <c r="J2130" s="238"/>
      <c r="K2130" s="238"/>
      <c r="L2130" s="238"/>
      <c r="M2130" s="238"/>
      <c r="N2130" s="238"/>
      <c r="O2130" s="238"/>
      <c r="P2130" s="238"/>
      <c r="Q2130" s="238"/>
      <c r="R2130" s="238"/>
      <c r="S2130" s="238">
        <v>89793.76</v>
      </c>
      <c r="T2130" s="238"/>
      <c r="U2130" s="238"/>
      <c r="V2130" s="238">
        <f t="shared" si="6179"/>
        <v>89793.76</v>
      </c>
      <c r="W2130" s="238">
        <f t="shared" si="6179"/>
        <v>0</v>
      </c>
      <c r="X2130" s="238">
        <f t="shared" si="6179"/>
        <v>0</v>
      </c>
      <c r="Y2130" s="238"/>
      <c r="Z2130" s="238"/>
      <c r="AA2130" s="238"/>
      <c r="AB2130" s="238">
        <f t="shared" si="6118"/>
        <v>89793.76</v>
      </c>
      <c r="AC2130" s="238">
        <f t="shared" si="6119"/>
        <v>0</v>
      </c>
      <c r="AD2130" s="238">
        <f t="shared" si="6120"/>
        <v>0</v>
      </c>
      <c r="AE2130" s="238"/>
      <c r="AF2130" s="238"/>
      <c r="AG2130" s="238"/>
      <c r="AH2130" s="238">
        <f t="shared" si="6122"/>
        <v>89793.76</v>
      </c>
      <c r="AI2130" s="238">
        <f t="shared" si="6123"/>
        <v>0</v>
      </c>
      <c r="AJ2130" s="238">
        <f t="shared" si="6124"/>
        <v>0</v>
      </c>
      <c r="AK2130" s="238"/>
      <c r="AL2130" s="238"/>
      <c r="AM2130" s="238"/>
      <c r="AN2130" s="238">
        <f t="shared" si="6126"/>
        <v>89793.76</v>
      </c>
      <c r="AO2130" s="238">
        <f t="shared" si="6127"/>
        <v>0</v>
      </c>
      <c r="AP2130" s="238">
        <f t="shared" si="6128"/>
        <v>0</v>
      </c>
      <c r="AQ2130" s="238">
        <v>3500</v>
      </c>
      <c r="AR2130" s="238"/>
      <c r="AS2130" s="238"/>
      <c r="AT2130" s="238">
        <f t="shared" si="6130"/>
        <v>93293.759999999995</v>
      </c>
      <c r="AU2130" s="238">
        <f t="shared" si="6131"/>
        <v>0</v>
      </c>
      <c r="AV2130" s="238">
        <f t="shared" si="6132"/>
        <v>0</v>
      </c>
    </row>
    <row r="2131" spans="1:48" s="229" customFormat="1" ht="15.75" hidden="1">
      <c r="A2131" s="249" t="s">
        <v>54</v>
      </c>
      <c r="B2131" s="226" t="s">
        <v>401</v>
      </c>
      <c r="C2131" s="226" t="s">
        <v>17</v>
      </c>
      <c r="D2131" s="227"/>
      <c r="E2131" s="227"/>
      <c r="F2131" s="227"/>
      <c r="G2131" s="227"/>
      <c r="H2131" s="227"/>
      <c r="I2131" s="237"/>
      <c r="J2131" s="228"/>
      <c r="K2131" s="228"/>
      <c r="L2131" s="228"/>
      <c r="M2131" s="228"/>
      <c r="N2131" s="228"/>
      <c r="O2131" s="228"/>
      <c r="P2131" s="228">
        <f>P2132</f>
        <v>63322.720000000001</v>
      </c>
      <c r="Q2131" s="228">
        <f t="shared" ref="Q2131:U2133" si="6185">Q2132</f>
        <v>0</v>
      </c>
      <c r="R2131" s="228">
        <f t="shared" si="6185"/>
        <v>0</v>
      </c>
      <c r="S2131" s="228">
        <f t="shared" si="6185"/>
        <v>0</v>
      </c>
      <c r="T2131" s="228">
        <f t="shared" si="6185"/>
        <v>0</v>
      </c>
      <c r="U2131" s="228">
        <f t="shared" si="6185"/>
        <v>0</v>
      </c>
      <c r="V2131" s="228">
        <f t="shared" si="6179"/>
        <v>63322.720000000001</v>
      </c>
      <c r="W2131" s="228">
        <f t="shared" si="6179"/>
        <v>0</v>
      </c>
      <c r="X2131" s="228">
        <f t="shared" si="6179"/>
        <v>0</v>
      </c>
      <c r="Y2131" s="228">
        <f t="shared" ref="Y2131:AA2133" si="6186">Y2132</f>
        <v>0</v>
      </c>
      <c r="Z2131" s="228">
        <f t="shared" si="6186"/>
        <v>0</v>
      </c>
      <c r="AA2131" s="228">
        <f t="shared" si="6186"/>
        <v>0</v>
      </c>
      <c r="AB2131" s="228">
        <f t="shared" si="6118"/>
        <v>63322.720000000001</v>
      </c>
      <c r="AC2131" s="228">
        <f t="shared" si="6119"/>
        <v>0</v>
      </c>
      <c r="AD2131" s="228">
        <f t="shared" si="6120"/>
        <v>0</v>
      </c>
      <c r="AE2131" s="228">
        <f t="shared" ref="AE2131:AG2133" si="6187">AE2132</f>
        <v>0</v>
      </c>
      <c r="AF2131" s="228">
        <f t="shared" si="6187"/>
        <v>0</v>
      </c>
      <c r="AG2131" s="228">
        <f t="shared" si="6187"/>
        <v>0</v>
      </c>
      <c r="AH2131" s="228">
        <f t="shared" si="6122"/>
        <v>63322.720000000001</v>
      </c>
      <c r="AI2131" s="228">
        <f t="shared" si="6123"/>
        <v>0</v>
      </c>
      <c r="AJ2131" s="228">
        <f t="shared" si="6124"/>
        <v>0</v>
      </c>
      <c r="AK2131" s="228">
        <f t="shared" ref="AK2131:AM2133" si="6188">AK2132</f>
        <v>0</v>
      </c>
      <c r="AL2131" s="228">
        <f t="shared" si="6188"/>
        <v>0</v>
      </c>
      <c r="AM2131" s="228">
        <f t="shared" si="6188"/>
        <v>0</v>
      </c>
      <c r="AN2131" s="228">
        <f t="shared" si="6126"/>
        <v>63322.720000000001</v>
      </c>
      <c r="AO2131" s="228">
        <f t="shared" si="6127"/>
        <v>0</v>
      </c>
      <c r="AP2131" s="228">
        <f t="shared" si="6128"/>
        <v>0</v>
      </c>
      <c r="AQ2131" s="228">
        <f t="shared" ref="AQ2131:AS2133" si="6189">AQ2132</f>
        <v>0</v>
      </c>
      <c r="AR2131" s="228">
        <f t="shared" si="6189"/>
        <v>0</v>
      </c>
      <c r="AS2131" s="228">
        <f t="shared" si="6189"/>
        <v>0</v>
      </c>
      <c r="AT2131" s="228">
        <f t="shared" si="6130"/>
        <v>63322.720000000001</v>
      </c>
      <c r="AU2131" s="228">
        <f t="shared" si="6131"/>
        <v>0</v>
      </c>
      <c r="AV2131" s="228">
        <f t="shared" si="6132"/>
        <v>0</v>
      </c>
    </row>
    <row r="2132" spans="1:48" s="229" customFormat="1" hidden="1">
      <c r="A2132" s="250" t="s">
        <v>55</v>
      </c>
      <c r="B2132" s="232" t="s">
        <v>401</v>
      </c>
      <c r="C2132" s="232" t="s">
        <v>17</v>
      </c>
      <c r="D2132" s="232" t="s">
        <v>13</v>
      </c>
      <c r="E2132" s="232"/>
      <c r="F2132" s="232"/>
      <c r="G2132" s="232"/>
      <c r="H2132" s="232"/>
      <c r="I2132" s="233"/>
      <c r="J2132" s="234"/>
      <c r="K2132" s="234"/>
      <c r="L2132" s="234"/>
      <c r="M2132" s="234"/>
      <c r="N2132" s="234"/>
      <c r="O2132" s="234"/>
      <c r="P2132" s="234">
        <f>P2133</f>
        <v>63322.720000000001</v>
      </c>
      <c r="Q2132" s="234">
        <f t="shared" si="6185"/>
        <v>0</v>
      </c>
      <c r="R2132" s="234">
        <f t="shared" si="6185"/>
        <v>0</v>
      </c>
      <c r="S2132" s="234">
        <f t="shared" si="6185"/>
        <v>0</v>
      </c>
      <c r="T2132" s="234">
        <f t="shared" si="6185"/>
        <v>0</v>
      </c>
      <c r="U2132" s="234">
        <f t="shared" si="6185"/>
        <v>0</v>
      </c>
      <c r="V2132" s="234">
        <f t="shared" si="6179"/>
        <v>63322.720000000001</v>
      </c>
      <c r="W2132" s="234">
        <f t="shared" si="6179"/>
        <v>0</v>
      </c>
      <c r="X2132" s="234">
        <f t="shared" si="6179"/>
        <v>0</v>
      </c>
      <c r="Y2132" s="234">
        <f t="shared" si="6186"/>
        <v>0</v>
      </c>
      <c r="Z2132" s="234">
        <f t="shared" si="6186"/>
        <v>0</v>
      </c>
      <c r="AA2132" s="234">
        <f t="shared" si="6186"/>
        <v>0</v>
      </c>
      <c r="AB2132" s="234">
        <f t="shared" si="6118"/>
        <v>63322.720000000001</v>
      </c>
      <c r="AC2132" s="234">
        <f t="shared" si="6119"/>
        <v>0</v>
      </c>
      <c r="AD2132" s="234">
        <f t="shared" si="6120"/>
        <v>0</v>
      </c>
      <c r="AE2132" s="234">
        <f t="shared" si="6187"/>
        <v>0</v>
      </c>
      <c r="AF2132" s="234">
        <f t="shared" si="6187"/>
        <v>0</v>
      </c>
      <c r="AG2132" s="234">
        <f t="shared" si="6187"/>
        <v>0</v>
      </c>
      <c r="AH2132" s="234">
        <f t="shared" si="6122"/>
        <v>63322.720000000001</v>
      </c>
      <c r="AI2132" s="234">
        <f t="shared" si="6123"/>
        <v>0</v>
      </c>
      <c r="AJ2132" s="234">
        <f t="shared" si="6124"/>
        <v>0</v>
      </c>
      <c r="AK2132" s="234">
        <f t="shared" si="6188"/>
        <v>0</v>
      </c>
      <c r="AL2132" s="234">
        <f t="shared" si="6188"/>
        <v>0</v>
      </c>
      <c r="AM2132" s="234">
        <f t="shared" si="6188"/>
        <v>0</v>
      </c>
      <c r="AN2132" s="234">
        <f t="shared" si="6126"/>
        <v>63322.720000000001</v>
      </c>
      <c r="AO2132" s="234">
        <f t="shared" si="6127"/>
        <v>0</v>
      </c>
      <c r="AP2132" s="234">
        <f t="shared" si="6128"/>
        <v>0</v>
      </c>
      <c r="AQ2132" s="234">
        <f t="shared" si="6189"/>
        <v>0</v>
      </c>
      <c r="AR2132" s="234">
        <f t="shared" si="6189"/>
        <v>0</v>
      </c>
      <c r="AS2132" s="234">
        <f t="shared" si="6189"/>
        <v>0</v>
      </c>
      <c r="AT2132" s="234">
        <f t="shared" si="6130"/>
        <v>63322.720000000001</v>
      </c>
      <c r="AU2132" s="234">
        <f t="shared" si="6131"/>
        <v>0</v>
      </c>
      <c r="AV2132" s="234">
        <f t="shared" si="6132"/>
        <v>0</v>
      </c>
    </row>
    <row r="2133" spans="1:48" s="229" customFormat="1" hidden="1">
      <c r="A2133" s="235" t="s">
        <v>82</v>
      </c>
      <c r="B2133" s="247" t="s">
        <v>401</v>
      </c>
      <c r="C2133" s="227" t="s">
        <v>17</v>
      </c>
      <c r="D2133" s="227" t="s">
        <v>13</v>
      </c>
      <c r="E2133" s="227" t="s">
        <v>81</v>
      </c>
      <c r="F2133" s="227" t="s">
        <v>69</v>
      </c>
      <c r="G2133" s="227" t="s">
        <v>147</v>
      </c>
      <c r="H2133" s="227" t="s">
        <v>148</v>
      </c>
      <c r="I2133" s="237"/>
      <c r="J2133" s="244"/>
      <c r="K2133" s="244"/>
      <c r="L2133" s="244"/>
      <c r="M2133" s="244"/>
      <c r="N2133" s="244"/>
      <c r="O2133" s="244"/>
      <c r="P2133" s="244">
        <f>P2134</f>
        <v>63322.720000000001</v>
      </c>
      <c r="Q2133" s="244">
        <f t="shared" si="6185"/>
        <v>0</v>
      </c>
      <c r="R2133" s="244">
        <f t="shared" si="6185"/>
        <v>0</v>
      </c>
      <c r="S2133" s="244">
        <f t="shared" si="6185"/>
        <v>0</v>
      </c>
      <c r="T2133" s="244">
        <f t="shared" si="6185"/>
        <v>0</v>
      </c>
      <c r="U2133" s="244">
        <f t="shared" si="6185"/>
        <v>0</v>
      </c>
      <c r="V2133" s="244">
        <f t="shared" si="6179"/>
        <v>63322.720000000001</v>
      </c>
      <c r="W2133" s="244">
        <f t="shared" si="6179"/>
        <v>0</v>
      </c>
      <c r="X2133" s="244">
        <f t="shared" si="6179"/>
        <v>0</v>
      </c>
      <c r="Y2133" s="244">
        <f t="shared" si="6186"/>
        <v>0</v>
      </c>
      <c r="Z2133" s="244">
        <f t="shared" si="6186"/>
        <v>0</v>
      </c>
      <c r="AA2133" s="244">
        <f t="shared" si="6186"/>
        <v>0</v>
      </c>
      <c r="AB2133" s="244">
        <f t="shared" si="6118"/>
        <v>63322.720000000001</v>
      </c>
      <c r="AC2133" s="244">
        <f t="shared" si="6119"/>
        <v>0</v>
      </c>
      <c r="AD2133" s="244">
        <f t="shared" si="6120"/>
        <v>0</v>
      </c>
      <c r="AE2133" s="244">
        <f t="shared" si="6187"/>
        <v>0</v>
      </c>
      <c r="AF2133" s="244">
        <f t="shared" si="6187"/>
        <v>0</v>
      </c>
      <c r="AG2133" s="244">
        <f t="shared" si="6187"/>
        <v>0</v>
      </c>
      <c r="AH2133" s="244">
        <f t="shared" si="6122"/>
        <v>63322.720000000001</v>
      </c>
      <c r="AI2133" s="244">
        <f t="shared" si="6123"/>
        <v>0</v>
      </c>
      <c r="AJ2133" s="244">
        <f t="shared" si="6124"/>
        <v>0</v>
      </c>
      <c r="AK2133" s="244">
        <f t="shared" si="6188"/>
        <v>0</v>
      </c>
      <c r="AL2133" s="244">
        <f t="shared" si="6188"/>
        <v>0</v>
      </c>
      <c r="AM2133" s="244">
        <f t="shared" si="6188"/>
        <v>0</v>
      </c>
      <c r="AN2133" s="244">
        <f t="shared" si="6126"/>
        <v>63322.720000000001</v>
      </c>
      <c r="AO2133" s="244">
        <f t="shared" si="6127"/>
        <v>0</v>
      </c>
      <c r="AP2133" s="244">
        <f t="shared" si="6128"/>
        <v>0</v>
      </c>
      <c r="AQ2133" s="244">
        <f t="shared" si="6189"/>
        <v>0</v>
      </c>
      <c r="AR2133" s="244">
        <f t="shared" si="6189"/>
        <v>0</v>
      </c>
      <c r="AS2133" s="244">
        <f t="shared" si="6189"/>
        <v>0</v>
      </c>
      <c r="AT2133" s="244">
        <f t="shared" si="6130"/>
        <v>63322.720000000001</v>
      </c>
      <c r="AU2133" s="244">
        <f t="shared" si="6131"/>
        <v>0</v>
      </c>
      <c r="AV2133" s="244">
        <f t="shared" si="6132"/>
        <v>0</v>
      </c>
    </row>
    <row r="2134" spans="1:48" s="229" customFormat="1" ht="25.5" hidden="1">
      <c r="A2134" s="235" t="s">
        <v>303</v>
      </c>
      <c r="B2134" s="247" t="s">
        <v>401</v>
      </c>
      <c r="C2134" s="227" t="s">
        <v>17</v>
      </c>
      <c r="D2134" s="227" t="s">
        <v>13</v>
      </c>
      <c r="E2134" s="227" t="s">
        <v>81</v>
      </c>
      <c r="F2134" s="227" t="s">
        <v>69</v>
      </c>
      <c r="G2134" s="227" t="s">
        <v>147</v>
      </c>
      <c r="H2134" s="227" t="s">
        <v>304</v>
      </c>
      <c r="I2134" s="237"/>
      <c r="J2134" s="244"/>
      <c r="K2134" s="244"/>
      <c r="L2134" s="244"/>
      <c r="M2134" s="244"/>
      <c r="N2134" s="244"/>
      <c r="O2134" s="244"/>
      <c r="P2134" s="244">
        <f>P2135+P2137</f>
        <v>63322.720000000001</v>
      </c>
      <c r="Q2134" s="244">
        <f t="shared" ref="Q2134:U2134" si="6190">Q2135+Q2137</f>
        <v>0</v>
      </c>
      <c r="R2134" s="244">
        <f t="shared" si="6190"/>
        <v>0</v>
      </c>
      <c r="S2134" s="244">
        <f t="shared" si="6190"/>
        <v>0</v>
      </c>
      <c r="T2134" s="244">
        <f t="shared" si="6190"/>
        <v>0</v>
      </c>
      <c r="U2134" s="244">
        <f t="shared" si="6190"/>
        <v>0</v>
      </c>
      <c r="V2134" s="244">
        <f t="shared" si="6179"/>
        <v>63322.720000000001</v>
      </c>
      <c r="W2134" s="244">
        <f t="shared" si="6179"/>
        <v>0</v>
      </c>
      <c r="X2134" s="244">
        <f t="shared" si="6179"/>
        <v>0</v>
      </c>
      <c r="Y2134" s="244">
        <f t="shared" ref="Y2134:AA2134" si="6191">Y2135+Y2137</f>
        <v>0</v>
      </c>
      <c r="Z2134" s="244">
        <f t="shared" si="6191"/>
        <v>0</v>
      </c>
      <c r="AA2134" s="244">
        <f t="shared" si="6191"/>
        <v>0</v>
      </c>
      <c r="AB2134" s="244">
        <f t="shared" si="6118"/>
        <v>63322.720000000001</v>
      </c>
      <c r="AC2134" s="244">
        <f t="shared" si="6119"/>
        <v>0</v>
      </c>
      <c r="AD2134" s="244">
        <f t="shared" si="6120"/>
        <v>0</v>
      </c>
      <c r="AE2134" s="244">
        <f t="shared" ref="AE2134:AG2134" si="6192">AE2135+AE2137</f>
        <v>0</v>
      </c>
      <c r="AF2134" s="244">
        <f t="shared" si="6192"/>
        <v>0</v>
      </c>
      <c r="AG2134" s="244">
        <f t="shared" si="6192"/>
        <v>0</v>
      </c>
      <c r="AH2134" s="244">
        <f t="shared" si="6122"/>
        <v>63322.720000000001</v>
      </c>
      <c r="AI2134" s="244">
        <f t="shared" si="6123"/>
        <v>0</v>
      </c>
      <c r="AJ2134" s="244">
        <f t="shared" si="6124"/>
        <v>0</v>
      </c>
      <c r="AK2134" s="244">
        <f t="shared" ref="AK2134:AM2134" si="6193">AK2135+AK2137</f>
        <v>0</v>
      </c>
      <c r="AL2134" s="244">
        <f t="shared" si="6193"/>
        <v>0</v>
      </c>
      <c r="AM2134" s="244">
        <f t="shared" si="6193"/>
        <v>0</v>
      </c>
      <c r="AN2134" s="244">
        <f t="shared" si="6126"/>
        <v>63322.720000000001</v>
      </c>
      <c r="AO2134" s="244">
        <f t="shared" si="6127"/>
        <v>0</v>
      </c>
      <c r="AP2134" s="244">
        <f t="shared" si="6128"/>
        <v>0</v>
      </c>
      <c r="AQ2134" s="244">
        <f t="shared" ref="AQ2134:AS2134" si="6194">AQ2135+AQ2137</f>
        <v>0</v>
      </c>
      <c r="AR2134" s="244">
        <f t="shared" si="6194"/>
        <v>0</v>
      </c>
      <c r="AS2134" s="244">
        <f t="shared" si="6194"/>
        <v>0</v>
      </c>
      <c r="AT2134" s="244">
        <f t="shared" si="6130"/>
        <v>63322.720000000001</v>
      </c>
      <c r="AU2134" s="244">
        <f t="shared" si="6131"/>
        <v>0</v>
      </c>
      <c r="AV2134" s="244">
        <f t="shared" si="6132"/>
        <v>0</v>
      </c>
    </row>
    <row r="2135" spans="1:48" s="229" customFormat="1" ht="38.25" hidden="1">
      <c r="A2135" s="239" t="s">
        <v>95</v>
      </c>
      <c r="B2135" s="247" t="s">
        <v>401</v>
      </c>
      <c r="C2135" s="227" t="s">
        <v>17</v>
      </c>
      <c r="D2135" s="227" t="s">
        <v>13</v>
      </c>
      <c r="E2135" s="227" t="s">
        <v>81</v>
      </c>
      <c r="F2135" s="227" t="s">
        <v>69</v>
      </c>
      <c r="G2135" s="227" t="s">
        <v>147</v>
      </c>
      <c r="H2135" s="227" t="s">
        <v>304</v>
      </c>
      <c r="I2135" s="237" t="s">
        <v>91</v>
      </c>
      <c r="J2135" s="244"/>
      <c r="K2135" s="244"/>
      <c r="L2135" s="244"/>
      <c r="M2135" s="244"/>
      <c r="N2135" s="244"/>
      <c r="O2135" s="244"/>
      <c r="P2135" s="244">
        <f>P2136</f>
        <v>31248</v>
      </c>
      <c r="Q2135" s="244">
        <f t="shared" ref="Q2135:U2135" si="6195">Q2136</f>
        <v>0</v>
      </c>
      <c r="R2135" s="244">
        <f t="shared" si="6195"/>
        <v>0</v>
      </c>
      <c r="S2135" s="244">
        <f t="shared" si="6195"/>
        <v>0</v>
      </c>
      <c r="T2135" s="244">
        <f t="shared" si="6195"/>
        <v>0</v>
      </c>
      <c r="U2135" s="244">
        <f t="shared" si="6195"/>
        <v>0</v>
      </c>
      <c r="V2135" s="244">
        <f t="shared" si="6179"/>
        <v>31248</v>
      </c>
      <c r="W2135" s="244">
        <f t="shared" si="6179"/>
        <v>0</v>
      </c>
      <c r="X2135" s="244">
        <f t="shared" si="6179"/>
        <v>0</v>
      </c>
      <c r="Y2135" s="244">
        <f t="shared" ref="Y2135:AA2135" si="6196">Y2136</f>
        <v>0</v>
      </c>
      <c r="Z2135" s="244">
        <f t="shared" si="6196"/>
        <v>0</v>
      </c>
      <c r="AA2135" s="244">
        <f t="shared" si="6196"/>
        <v>0</v>
      </c>
      <c r="AB2135" s="244">
        <f t="shared" si="6118"/>
        <v>31248</v>
      </c>
      <c r="AC2135" s="244">
        <f t="shared" si="6119"/>
        <v>0</v>
      </c>
      <c r="AD2135" s="244">
        <f t="shared" si="6120"/>
        <v>0</v>
      </c>
      <c r="AE2135" s="244">
        <f t="shared" ref="AE2135:AG2135" si="6197">AE2136</f>
        <v>0</v>
      </c>
      <c r="AF2135" s="244">
        <f t="shared" si="6197"/>
        <v>0</v>
      </c>
      <c r="AG2135" s="244">
        <f t="shared" si="6197"/>
        <v>0</v>
      </c>
      <c r="AH2135" s="244">
        <f t="shared" si="6122"/>
        <v>31248</v>
      </c>
      <c r="AI2135" s="244">
        <f t="shared" si="6123"/>
        <v>0</v>
      </c>
      <c r="AJ2135" s="244">
        <f t="shared" si="6124"/>
        <v>0</v>
      </c>
      <c r="AK2135" s="244">
        <f t="shared" ref="AK2135:AM2135" si="6198">AK2136</f>
        <v>0</v>
      </c>
      <c r="AL2135" s="244">
        <f t="shared" si="6198"/>
        <v>0</v>
      </c>
      <c r="AM2135" s="244">
        <f t="shared" si="6198"/>
        <v>0</v>
      </c>
      <c r="AN2135" s="244">
        <f t="shared" si="6126"/>
        <v>31248</v>
      </c>
      <c r="AO2135" s="244">
        <f t="shared" si="6127"/>
        <v>0</v>
      </c>
      <c r="AP2135" s="244">
        <f t="shared" si="6128"/>
        <v>0</v>
      </c>
      <c r="AQ2135" s="244">
        <f t="shared" ref="AQ2135:AS2135" si="6199">AQ2136</f>
        <v>0</v>
      </c>
      <c r="AR2135" s="244">
        <f t="shared" si="6199"/>
        <v>0</v>
      </c>
      <c r="AS2135" s="244">
        <f t="shared" si="6199"/>
        <v>0</v>
      </c>
      <c r="AT2135" s="244">
        <f t="shared" si="6130"/>
        <v>31248</v>
      </c>
      <c r="AU2135" s="244">
        <f t="shared" si="6131"/>
        <v>0</v>
      </c>
      <c r="AV2135" s="244">
        <f t="shared" si="6132"/>
        <v>0</v>
      </c>
    </row>
    <row r="2136" spans="1:48" s="229" customFormat="1" hidden="1">
      <c r="A2136" s="239" t="s">
        <v>102</v>
      </c>
      <c r="B2136" s="247" t="s">
        <v>401</v>
      </c>
      <c r="C2136" s="227" t="s">
        <v>17</v>
      </c>
      <c r="D2136" s="227" t="s">
        <v>13</v>
      </c>
      <c r="E2136" s="227" t="s">
        <v>81</v>
      </c>
      <c r="F2136" s="227" t="s">
        <v>69</v>
      </c>
      <c r="G2136" s="227" t="s">
        <v>147</v>
      </c>
      <c r="H2136" s="227" t="s">
        <v>304</v>
      </c>
      <c r="I2136" s="237" t="s">
        <v>101</v>
      </c>
      <c r="J2136" s="244"/>
      <c r="K2136" s="244"/>
      <c r="L2136" s="244"/>
      <c r="M2136" s="244"/>
      <c r="N2136" s="244"/>
      <c r="O2136" s="244"/>
      <c r="P2136" s="244">
        <f>24000+7248</f>
        <v>31248</v>
      </c>
      <c r="Q2136" s="244"/>
      <c r="R2136" s="244"/>
      <c r="S2136" s="244"/>
      <c r="T2136" s="244"/>
      <c r="U2136" s="244"/>
      <c r="V2136" s="244">
        <f t="shared" si="6179"/>
        <v>31248</v>
      </c>
      <c r="W2136" s="244">
        <f t="shared" si="6179"/>
        <v>0</v>
      </c>
      <c r="X2136" s="244">
        <f t="shared" si="6179"/>
        <v>0</v>
      </c>
      <c r="Y2136" s="244"/>
      <c r="Z2136" s="244"/>
      <c r="AA2136" s="244"/>
      <c r="AB2136" s="244">
        <f t="shared" si="6118"/>
        <v>31248</v>
      </c>
      <c r="AC2136" s="244">
        <f t="shared" si="6119"/>
        <v>0</v>
      </c>
      <c r="AD2136" s="244">
        <f t="shared" si="6120"/>
        <v>0</v>
      </c>
      <c r="AE2136" s="244"/>
      <c r="AF2136" s="244"/>
      <c r="AG2136" s="244"/>
      <c r="AH2136" s="244">
        <f t="shared" si="6122"/>
        <v>31248</v>
      </c>
      <c r="AI2136" s="244">
        <f t="shared" si="6123"/>
        <v>0</v>
      </c>
      <c r="AJ2136" s="244">
        <f t="shared" si="6124"/>
        <v>0</v>
      </c>
      <c r="AK2136" s="244"/>
      <c r="AL2136" s="244"/>
      <c r="AM2136" s="244"/>
      <c r="AN2136" s="244">
        <f t="shared" si="6126"/>
        <v>31248</v>
      </c>
      <c r="AO2136" s="244">
        <f t="shared" si="6127"/>
        <v>0</v>
      </c>
      <c r="AP2136" s="244">
        <f t="shared" si="6128"/>
        <v>0</v>
      </c>
      <c r="AQ2136" s="244"/>
      <c r="AR2136" s="244"/>
      <c r="AS2136" s="244"/>
      <c r="AT2136" s="244">
        <f t="shared" si="6130"/>
        <v>31248</v>
      </c>
      <c r="AU2136" s="244">
        <f t="shared" si="6131"/>
        <v>0</v>
      </c>
      <c r="AV2136" s="244">
        <f t="shared" si="6132"/>
        <v>0</v>
      </c>
    </row>
    <row r="2137" spans="1:48" s="229" customFormat="1" ht="25.5" hidden="1">
      <c r="A2137" s="240" t="s">
        <v>259</v>
      </c>
      <c r="B2137" s="247" t="s">
        <v>401</v>
      </c>
      <c r="C2137" s="227" t="s">
        <v>17</v>
      </c>
      <c r="D2137" s="227" t="s">
        <v>13</v>
      </c>
      <c r="E2137" s="227" t="s">
        <v>81</v>
      </c>
      <c r="F2137" s="227" t="s">
        <v>69</v>
      </c>
      <c r="G2137" s="227" t="s">
        <v>147</v>
      </c>
      <c r="H2137" s="227" t="s">
        <v>304</v>
      </c>
      <c r="I2137" s="237" t="s">
        <v>93</v>
      </c>
      <c r="J2137" s="244"/>
      <c r="K2137" s="244"/>
      <c r="L2137" s="244"/>
      <c r="M2137" s="244"/>
      <c r="N2137" s="244"/>
      <c r="O2137" s="244"/>
      <c r="P2137" s="244">
        <f>P2138</f>
        <v>32074.720000000001</v>
      </c>
      <c r="Q2137" s="244">
        <f t="shared" ref="Q2137:U2137" si="6200">Q2138</f>
        <v>0</v>
      </c>
      <c r="R2137" s="244">
        <f t="shared" si="6200"/>
        <v>0</v>
      </c>
      <c r="S2137" s="244">
        <f t="shared" si="6200"/>
        <v>0</v>
      </c>
      <c r="T2137" s="244">
        <f t="shared" si="6200"/>
        <v>0</v>
      </c>
      <c r="U2137" s="244">
        <f t="shared" si="6200"/>
        <v>0</v>
      </c>
      <c r="V2137" s="244">
        <f t="shared" si="6179"/>
        <v>32074.720000000001</v>
      </c>
      <c r="W2137" s="244">
        <f t="shared" si="6179"/>
        <v>0</v>
      </c>
      <c r="X2137" s="244">
        <f t="shared" si="6179"/>
        <v>0</v>
      </c>
      <c r="Y2137" s="244">
        <f t="shared" ref="Y2137:AA2137" si="6201">Y2138</f>
        <v>0</v>
      </c>
      <c r="Z2137" s="244">
        <f t="shared" si="6201"/>
        <v>0</v>
      </c>
      <c r="AA2137" s="244">
        <f t="shared" si="6201"/>
        <v>0</v>
      </c>
      <c r="AB2137" s="244">
        <f t="shared" si="6118"/>
        <v>32074.720000000001</v>
      </c>
      <c r="AC2137" s="244">
        <f t="shared" si="6119"/>
        <v>0</v>
      </c>
      <c r="AD2137" s="244">
        <f t="shared" si="6120"/>
        <v>0</v>
      </c>
      <c r="AE2137" s="244">
        <f t="shared" ref="AE2137:AG2137" si="6202">AE2138</f>
        <v>0</v>
      </c>
      <c r="AF2137" s="244">
        <f t="shared" si="6202"/>
        <v>0</v>
      </c>
      <c r="AG2137" s="244">
        <f t="shared" si="6202"/>
        <v>0</v>
      </c>
      <c r="AH2137" s="244">
        <f t="shared" si="6122"/>
        <v>32074.720000000001</v>
      </c>
      <c r="AI2137" s="244">
        <f t="shared" si="6123"/>
        <v>0</v>
      </c>
      <c r="AJ2137" s="244">
        <f t="shared" si="6124"/>
        <v>0</v>
      </c>
      <c r="AK2137" s="244">
        <f t="shared" ref="AK2137:AM2137" si="6203">AK2138</f>
        <v>0</v>
      </c>
      <c r="AL2137" s="244">
        <f t="shared" si="6203"/>
        <v>0</v>
      </c>
      <c r="AM2137" s="244">
        <f t="shared" si="6203"/>
        <v>0</v>
      </c>
      <c r="AN2137" s="244">
        <f t="shared" si="6126"/>
        <v>32074.720000000001</v>
      </c>
      <c r="AO2137" s="244">
        <f t="shared" si="6127"/>
        <v>0</v>
      </c>
      <c r="AP2137" s="244">
        <f t="shared" si="6128"/>
        <v>0</v>
      </c>
      <c r="AQ2137" s="244">
        <f t="shared" ref="AQ2137:AS2137" si="6204">AQ2138</f>
        <v>0</v>
      </c>
      <c r="AR2137" s="244">
        <f t="shared" si="6204"/>
        <v>0</v>
      </c>
      <c r="AS2137" s="244">
        <f t="shared" si="6204"/>
        <v>0</v>
      </c>
      <c r="AT2137" s="244">
        <f t="shared" si="6130"/>
        <v>32074.720000000001</v>
      </c>
      <c r="AU2137" s="244">
        <f t="shared" si="6131"/>
        <v>0</v>
      </c>
      <c r="AV2137" s="244">
        <f t="shared" si="6132"/>
        <v>0</v>
      </c>
    </row>
    <row r="2138" spans="1:48" s="229" customFormat="1" ht="25.5" hidden="1">
      <c r="A2138" s="239" t="s">
        <v>97</v>
      </c>
      <c r="B2138" s="247" t="s">
        <v>401</v>
      </c>
      <c r="C2138" s="227" t="s">
        <v>17</v>
      </c>
      <c r="D2138" s="227" t="s">
        <v>13</v>
      </c>
      <c r="E2138" s="227" t="s">
        <v>81</v>
      </c>
      <c r="F2138" s="227" t="s">
        <v>69</v>
      </c>
      <c r="G2138" s="227" t="s">
        <v>147</v>
      </c>
      <c r="H2138" s="227" t="s">
        <v>304</v>
      </c>
      <c r="I2138" s="237" t="s">
        <v>94</v>
      </c>
      <c r="J2138" s="244"/>
      <c r="K2138" s="244"/>
      <c r="L2138" s="244"/>
      <c r="M2138" s="244"/>
      <c r="N2138" s="244"/>
      <c r="O2138" s="244"/>
      <c r="P2138" s="244">
        <v>32074.720000000001</v>
      </c>
      <c r="Q2138" s="244"/>
      <c r="R2138" s="244"/>
      <c r="S2138" s="244"/>
      <c r="T2138" s="244"/>
      <c r="U2138" s="244"/>
      <c r="V2138" s="244">
        <f t="shared" si="6179"/>
        <v>32074.720000000001</v>
      </c>
      <c r="W2138" s="244">
        <f t="shared" si="6179"/>
        <v>0</v>
      </c>
      <c r="X2138" s="244">
        <f t="shared" si="6179"/>
        <v>0</v>
      </c>
      <c r="Y2138" s="244"/>
      <c r="Z2138" s="244"/>
      <c r="AA2138" s="244"/>
      <c r="AB2138" s="244">
        <f t="shared" si="6118"/>
        <v>32074.720000000001</v>
      </c>
      <c r="AC2138" s="244">
        <f t="shared" si="6119"/>
        <v>0</v>
      </c>
      <c r="AD2138" s="244">
        <f t="shared" si="6120"/>
        <v>0</v>
      </c>
      <c r="AE2138" s="244"/>
      <c r="AF2138" s="244"/>
      <c r="AG2138" s="244"/>
      <c r="AH2138" s="244">
        <f t="shared" si="6122"/>
        <v>32074.720000000001</v>
      </c>
      <c r="AI2138" s="244">
        <f t="shared" si="6123"/>
        <v>0</v>
      </c>
      <c r="AJ2138" s="244">
        <f t="shared" si="6124"/>
        <v>0</v>
      </c>
      <c r="AK2138" s="244"/>
      <c r="AL2138" s="244"/>
      <c r="AM2138" s="244"/>
      <c r="AN2138" s="244">
        <f t="shared" si="6126"/>
        <v>32074.720000000001</v>
      </c>
      <c r="AO2138" s="244">
        <f t="shared" si="6127"/>
        <v>0</v>
      </c>
      <c r="AP2138" s="244">
        <f t="shared" si="6128"/>
        <v>0</v>
      </c>
      <c r="AQ2138" s="244"/>
      <c r="AR2138" s="244"/>
      <c r="AS2138" s="244"/>
      <c r="AT2138" s="244">
        <f t="shared" si="6130"/>
        <v>32074.720000000001</v>
      </c>
      <c r="AU2138" s="244">
        <f t="shared" si="6131"/>
        <v>0</v>
      </c>
      <c r="AV2138" s="244">
        <f t="shared" si="6132"/>
        <v>0</v>
      </c>
    </row>
    <row r="2139" spans="1:48" s="255" customFormat="1" ht="31.5" hidden="1">
      <c r="A2139" s="249" t="s">
        <v>26</v>
      </c>
      <c r="B2139" s="251" t="s">
        <v>401</v>
      </c>
      <c r="C2139" s="251" t="s">
        <v>13</v>
      </c>
      <c r="D2139" s="252"/>
      <c r="E2139" s="252"/>
      <c r="F2139" s="252"/>
      <c r="G2139" s="252"/>
      <c r="H2139" s="252"/>
      <c r="I2139" s="253"/>
      <c r="J2139" s="254"/>
      <c r="K2139" s="254"/>
      <c r="L2139" s="254"/>
      <c r="M2139" s="254"/>
      <c r="N2139" s="254"/>
      <c r="O2139" s="254"/>
      <c r="P2139" s="254">
        <f>P2140</f>
        <v>52000</v>
      </c>
      <c r="Q2139" s="254">
        <f t="shared" ref="Q2139:U2143" si="6205">Q2140</f>
        <v>0</v>
      </c>
      <c r="R2139" s="254">
        <f t="shared" si="6205"/>
        <v>0</v>
      </c>
      <c r="S2139" s="254">
        <f t="shared" si="6205"/>
        <v>0</v>
      </c>
      <c r="T2139" s="254">
        <f t="shared" si="6205"/>
        <v>0</v>
      </c>
      <c r="U2139" s="254">
        <f t="shared" si="6205"/>
        <v>0</v>
      </c>
      <c r="V2139" s="254">
        <f t="shared" si="6179"/>
        <v>52000</v>
      </c>
      <c r="W2139" s="254">
        <f t="shared" si="6179"/>
        <v>0</v>
      </c>
      <c r="X2139" s="254">
        <f t="shared" si="6179"/>
        <v>0</v>
      </c>
      <c r="Y2139" s="254">
        <f t="shared" ref="Y2139:AA2143" si="6206">Y2140</f>
        <v>0</v>
      </c>
      <c r="Z2139" s="254">
        <f t="shared" si="6206"/>
        <v>0</v>
      </c>
      <c r="AA2139" s="254">
        <f t="shared" si="6206"/>
        <v>0</v>
      </c>
      <c r="AB2139" s="254">
        <f t="shared" si="6118"/>
        <v>52000</v>
      </c>
      <c r="AC2139" s="254">
        <f t="shared" si="6119"/>
        <v>0</v>
      </c>
      <c r="AD2139" s="254">
        <f t="shared" si="6120"/>
        <v>0</v>
      </c>
      <c r="AE2139" s="254">
        <f t="shared" ref="AE2139:AG2143" si="6207">AE2140</f>
        <v>0</v>
      </c>
      <c r="AF2139" s="254">
        <f t="shared" si="6207"/>
        <v>0</v>
      </c>
      <c r="AG2139" s="254">
        <f t="shared" si="6207"/>
        <v>0</v>
      </c>
      <c r="AH2139" s="254">
        <f t="shared" si="6122"/>
        <v>52000</v>
      </c>
      <c r="AI2139" s="254">
        <f t="shared" si="6123"/>
        <v>0</v>
      </c>
      <c r="AJ2139" s="254">
        <f t="shared" si="6124"/>
        <v>0</v>
      </c>
      <c r="AK2139" s="254">
        <f t="shared" ref="AK2139:AM2143" si="6208">AK2140</f>
        <v>0</v>
      </c>
      <c r="AL2139" s="254">
        <f t="shared" si="6208"/>
        <v>0</v>
      </c>
      <c r="AM2139" s="254">
        <f t="shared" si="6208"/>
        <v>0</v>
      </c>
      <c r="AN2139" s="254">
        <f t="shared" si="6126"/>
        <v>52000</v>
      </c>
      <c r="AO2139" s="254">
        <f t="shared" si="6127"/>
        <v>0</v>
      </c>
      <c r="AP2139" s="254">
        <f t="shared" si="6128"/>
        <v>0</v>
      </c>
      <c r="AQ2139" s="254">
        <f t="shared" ref="AQ2139:AS2143" si="6209">AQ2140</f>
        <v>70000</v>
      </c>
      <c r="AR2139" s="254">
        <f t="shared" si="6209"/>
        <v>0</v>
      </c>
      <c r="AS2139" s="254">
        <f t="shared" si="6209"/>
        <v>0</v>
      </c>
      <c r="AT2139" s="254">
        <f t="shared" si="6130"/>
        <v>122000</v>
      </c>
      <c r="AU2139" s="254">
        <f t="shared" si="6131"/>
        <v>0</v>
      </c>
      <c r="AV2139" s="254">
        <f t="shared" si="6132"/>
        <v>0</v>
      </c>
    </row>
    <row r="2140" spans="1:48" s="229" customFormat="1" ht="38.25" hidden="1">
      <c r="A2140" s="256" t="s">
        <v>229</v>
      </c>
      <c r="B2140" s="257" t="s">
        <v>401</v>
      </c>
      <c r="C2140" s="257" t="s">
        <v>13</v>
      </c>
      <c r="D2140" s="257" t="s">
        <v>30</v>
      </c>
      <c r="E2140" s="257"/>
      <c r="F2140" s="257"/>
      <c r="G2140" s="257"/>
      <c r="H2140" s="257"/>
      <c r="I2140" s="258"/>
      <c r="J2140" s="259"/>
      <c r="K2140" s="259"/>
      <c r="L2140" s="259"/>
      <c r="M2140" s="259"/>
      <c r="N2140" s="259"/>
      <c r="O2140" s="259"/>
      <c r="P2140" s="259">
        <f>P2141</f>
        <v>52000</v>
      </c>
      <c r="Q2140" s="259">
        <f t="shared" si="6205"/>
        <v>0</v>
      </c>
      <c r="R2140" s="259">
        <f t="shared" si="6205"/>
        <v>0</v>
      </c>
      <c r="S2140" s="259">
        <f t="shared" si="6205"/>
        <v>0</v>
      </c>
      <c r="T2140" s="259">
        <f t="shared" si="6205"/>
        <v>0</v>
      </c>
      <c r="U2140" s="259">
        <f t="shared" si="6205"/>
        <v>0</v>
      </c>
      <c r="V2140" s="259">
        <f t="shared" si="6179"/>
        <v>52000</v>
      </c>
      <c r="W2140" s="259">
        <f t="shared" si="6179"/>
        <v>0</v>
      </c>
      <c r="X2140" s="259">
        <f t="shared" si="6179"/>
        <v>0</v>
      </c>
      <c r="Y2140" s="259">
        <f t="shared" si="6206"/>
        <v>0</v>
      </c>
      <c r="Z2140" s="259">
        <f t="shared" si="6206"/>
        <v>0</v>
      </c>
      <c r="AA2140" s="259">
        <f t="shared" si="6206"/>
        <v>0</v>
      </c>
      <c r="AB2140" s="259">
        <f t="shared" si="6118"/>
        <v>52000</v>
      </c>
      <c r="AC2140" s="259">
        <f t="shared" si="6119"/>
        <v>0</v>
      </c>
      <c r="AD2140" s="259">
        <f t="shared" si="6120"/>
        <v>0</v>
      </c>
      <c r="AE2140" s="259">
        <f t="shared" si="6207"/>
        <v>0</v>
      </c>
      <c r="AF2140" s="259">
        <f t="shared" si="6207"/>
        <v>0</v>
      </c>
      <c r="AG2140" s="259">
        <f t="shared" si="6207"/>
        <v>0</v>
      </c>
      <c r="AH2140" s="259">
        <f t="shared" si="6122"/>
        <v>52000</v>
      </c>
      <c r="AI2140" s="259">
        <f t="shared" si="6123"/>
        <v>0</v>
      </c>
      <c r="AJ2140" s="259">
        <f t="shared" si="6124"/>
        <v>0</v>
      </c>
      <c r="AK2140" s="259">
        <f t="shared" si="6208"/>
        <v>0</v>
      </c>
      <c r="AL2140" s="259">
        <f t="shared" si="6208"/>
        <v>0</v>
      </c>
      <c r="AM2140" s="259">
        <f t="shared" si="6208"/>
        <v>0</v>
      </c>
      <c r="AN2140" s="259">
        <f t="shared" si="6126"/>
        <v>52000</v>
      </c>
      <c r="AO2140" s="259">
        <f t="shared" si="6127"/>
        <v>0</v>
      </c>
      <c r="AP2140" s="259">
        <f t="shared" si="6128"/>
        <v>0</v>
      </c>
      <c r="AQ2140" s="259">
        <f t="shared" si="6209"/>
        <v>70000</v>
      </c>
      <c r="AR2140" s="259">
        <f t="shared" si="6209"/>
        <v>0</v>
      </c>
      <c r="AS2140" s="259">
        <f t="shared" si="6209"/>
        <v>0</v>
      </c>
      <c r="AT2140" s="259">
        <f t="shared" si="6130"/>
        <v>122000</v>
      </c>
      <c r="AU2140" s="259">
        <f t="shared" si="6131"/>
        <v>0</v>
      </c>
      <c r="AV2140" s="259">
        <f t="shared" si="6132"/>
        <v>0</v>
      </c>
    </row>
    <row r="2141" spans="1:48" s="229" customFormat="1" hidden="1">
      <c r="A2141" s="260" t="s">
        <v>289</v>
      </c>
      <c r="B2141" s="261" t="s">
        <v>401</v>
      </c>
      <c r="C2141" s="261" t="s">
        <v>13</v>
      </c>
      <c r="D2141" s="261" t="s">
        <v>30</v>
      </c>
      <c r="E2141" s="261" t="s">
        <v>213</v>
      </c>
      <c r="F2141" s="261" t="s">
        <v>69</v>
      </c>
      <c r="G2141" s="261" t="s">
        <v>147</v>
      </c>
      <c r="H2141" s="261" t="s">
        <v>148</v>
      </c>
      <c r="I2141" s="262"/>
      <c r="J2141" s="263"/>
      <c r="K2141" s="263"/>
      <c r="L2141" s="263"/>
      <c r="M2141" s="263"/>
      <c r="N2141" s="263"/>
      <c r="O2141" s="263"/>
      <c r="P2141" s="263">
        <f>P2142</f>
        <v>52000</v>
      </c>
      <c r="Q2141" s="263">
        <f t="shared" si="6205"/>
        <v>0</v>
      </c>
      <c r="R2141" s="263">
        <f t="shared" si="6205"/>
        <v>0</v>
      </c>
      <c r="S2141" s="263">
        <f t="shared" si="6205"/>
        <v>0</v>
      </c>
      <c r="T2141" s="263">
        <f t="shared" si="6205"/>
        <v>0</v>
      </c>
      <c r="U2141" s="263">
        <f t="shared" si="6205"/>
        <v>0</v>
      </c>
      <c r="V2141" s="263">
        <f t="shared" si="6179"/>
        <v>52000</v>
      </c>
      <c r="W2141" s="263">
        <f t="shared" si="6179"/>
        <v>0</v>
      </c>
      <c r="X2141" s="263">
        <f t="shared" si="6179"/>
        <v>0</v>
      </c>
      <c r="Y2141" s="263">
        <f t="shared" si="6206"/>
        <v>0</v>
      </c>
      <c r="Z2141" s="263">
        <f t="shared" si="6206"/>
        <v>0</v>
      </c>
      <c r="AA2141" s="263">
        <f t="shared" si="6206"/>
        <v>0</v>
      </c>
      <c r="AB2141" s="263">
        <f t="shared" si="6118"/>
        <v>52000</v>
      </c>
      <c r="AC2141" s="263">
        <f t="shared" si="6119"/>
        <v>0</v>
      </c>
      <c r="AD2141" s="263">
        <f t="shared" si="6120"/>
        <v>0</v>
      </c>
      <c r="AE2141" s="263">
        <f t="shared" si="6207"/>
        <v>0</v>
      </c>
      <c r="AF2141" s="263">
        <f t="shared" si="6207"/>
        <v>0</v>
      </c>
      <c r="AG2141" s="263">
        <f t="shared" si="6207"/>
        <v>0</v>
      </c>
      <c r="AH2141" s="263">
        <f t="shared" si="6122"/>
        <v>52000</v>
      </c>
      <c r="AI2141" s="263">
        <f t="shared" si="6123"/>
        <v>0</v>
      </c>
      <c r="AJ2141" s="263">
        <f t="shared" si="6124"/>
        <v>0</v>
      </c>
      <c r="AK2141" s="263">
        <f t="shared" si="6208"/>
        <v>0</v>
      </c>
      <c r="AL2141" s="263">
        <f t="shared" si="6208"/>
        <v>0</v>
      </c>
      <c r="AM2141" s="263">
        <f t="shared" si="6208"/>
        <v>0</v>
      </c>
      <c r="AN2141" s="263">
        <f t="shared" si="6126"/>
        <v>52000</v>
      </c>
      <c r="AO2141" s="263">
        <f t="shared" si="6127"/>
        <v>0</v>
      </c>
      <c r="AP2141" s="263">
        <f t="shared" si="6128"/>
        <v>0</v>
      </c>
      <c r="AQ2141" s="263">
        <f>AQ2142+AQ2145</f>
        <v>70000</v>
      </c>
      <c r="AR2141" s="263">
        <f t="shared" ref="AR2141:AS2141" si="6210">AR2142+AR2145</f>
        <v>0</v>
      </c>
      <c r="AS2141" s="263">
        <f t="shared" si="6210"/>
        <v>0</v>
      </c>
      <c r="AT2141" s="263">
        <f t="shared" si="6130"/>
        <v>122000</v>
      </c>
      <c r="AU2141" s="263">
        <f t="shared" si="6131"/>
        <v>0</v>
      </c>
      <c r="AV2141" s="263">
        <f t="shared" si="6132"/>
        <v>0</v>
      </c>
    </row>
    <row r="2142" spans="1:48" s="229" customFormat="1" hidden="1">
      <c r="A2142" s="241" t="s">
        <v>335</v>
      </c>
      <c r="B2142" s="261" t="s">
        <v>401</v>
      </c>
      <c r="C2142" s="261" t="s">
        <v>13</v>
      </c>
      <c r="D2142" s="261" t="s">
        <v>30</v>
      </c>
      <c r="E2142" s="261" t="s">
        <v>213</v>
      </c>
      <c r="F2142" s="261" t="s">
        <v>69</v>
      </c>
      <c r="G2142" s="261" t="s">
        <v>147</v>
      </c>
      <c r="H2142" s="261" t="s">
        <v>334</v>
      </c>
      <c r="I2142" s="262"/>
      <c r="J2142" s="263"/>
      <c r="K2142" s="263"/>
      <c r="L2142" s="263"/>
      <c r="M2142" s="263"/>
      <c r="N2142" s="263"/>
      <c r="O2142" s="263"/>
      <c r="P2142" s="263">
        <f>P2143</f>
        <v>52000</v>
      </c>
      <c r="Q2142" s="263">
        <f t="shared" si="6205"/>
        <v>0</v>
      </c>
      <c r="R2142" s="263">
        <f t="shared" si="6205"/>
        <v>0</v>
      </c>
      <c r="S2142" s="263">
        <f t="shared" si="6205"/>
        <v>0</v>
      </c>
      <c r="T2142" s="263">
        <f t="shared" si="6205"/>
        <v>0</v>
      </c>
      <c r="U2142" s="263">
        <f t="shared" si="6205"/>
        <v>0</v>
      </c>
      <c r="V2142" s="263">
        <f t="shared" si="6179"/>
        <v>52000</v>
      </c>
      <c r="W2142" s="263">
        <f t="shared" si="6179"/>
        <v>0</v>
      </c>
      <c r="X2142" s="263">
        <f t="shared" si="6179"/>
        <v>0</v>
      </c>
      <c r="Y2142" s="263">
        <f t="shared" si="6206"/>
        <v>0</v>
      </c>
      <c r="Z2142" s="263">
        <f t="shared" si="6206"/>
        <v>0</v>
      </c>
      <c r="AA2142" s="263">
        <f t="shared" si="6206"/>
        <v>0</v>
      </c>
      <c r="AB2142" s="263">
        <f t="shared" si="6118"/>
        <v>52000</v>
      </c>
      <c r="AC2142" s="263">
        <f t="shared" si="6119"/>
        <v>0</v>
      </c>
      <c r="AD2142" s="263">
        <f t="shared" si="6120"/>
        <v>0</v>
      </c>
      <c r="AE2142" s="263">
        <f t="shared" si="6207"/>
        <v>0</v>
      </c>
      <c r="AF2142" s="263">
        <f t="shared" si="6207"/>
        <v>0</v>
      </c>
      <c r="AG2142" s="263">
        <f t="shared" si="6207"/>
        <v>0</v>
      </c>
      <c r="AH2142" s="263">
        <f t="shared" si="6122"/>
        <v>52000</v>
      </c>
      <c r="AI2142" s="263">
        <f t="shared" si="6123"/>
        <v>0</v>
      </c>
      <c r="AJ2142" s="263">
        <f t="shared" si="6124"/>
        <v>0</v>
      </c>
      <c r="AK2142" s="263">
        <f t="shared" si="6208"/>
        <v>0</v>
      </c>
      <c r="AL2142" s="263">
        <f t="shared" si="6208"/>
        <v>0</v>
      </c>
      <c r="AM2142" s="263">
        <f t="shared" si="6208"/>
        <v>0</v>
      </c>
      <c r="AN2142" s="263">
        <f t="shared" si="6126"/>
        <v>52000</v>
      </c>
      <c r="AO2142" s="263">
        <f t="shared" si="6127"/>
        <v>0</v>
      </c>
      <c r="AP2142" s="263">
        <f t="shared" si="6128"/>
        <v>0</v>
      </c>
      <c r="AQ2142" s="263">
        <f t="shared" si="6209"/>
        <v>0</v>
      </c>
      <c r="AR2142" s="263">
        <f t="shared" si="6209"/>
        <v>0</v>
      </c>
      <c r="AS2142" s="263">
        <f t="shared" si="6209"/>
        <v>0</v>
      </c>
      <c r="AT2142" s="263">
        <f t="shared" si="6130"/>
        <v>52000</v>
      </c>
      <c r="AU2142" s="263">
        <f t="shared" si="6131"/>
        <v>0</v>
      </c>
      <c r="AV2142" s="263">
        <f t="shared" si="6132"/>
        <v>0</v>
      </c>
    </row>
    <row r="2143" spans="1:48" s="229" customFormat="1" ht="25.5" hidden="1">
      <c r="A2143" s="240" t="s">
        <v>259</v>
      </c>
      <c r="B2143" s="261" t="s">
        <v>401</v>
      </c>
      <c r="C2143" s="261" t="s">
        <v>13</v>
      </c>
      <c r="D2143" s="261" t="s">
        <v>30</v>
      </c>
      <c r="E2143" s="261" t="s">
        <v>213</v>
      </c>
      <c r="F2143" s="261" t="s">
        <v>69</v>
      </c>
      <c r="G2143" s="261" t="s">
        <v>147</v>
      </c>
      <c r="H2143" s="261" t="s">
        <v>334</v>
      </c>
      <c r="I2143" s="262" t="s">
        <v>93</v>
      </c>
      <c r="J2143" s="263"/>
      <c r="K2143" s="263"/>
      <c r="L2143" s="263"/>
      <c r="M2143" s="263"/>
      <c r="N2143" s="263"/>
      <c r="O2143" s="263"/>
      <c r="P2143" s="263">
        <f>P2144</f>
        <v>52000</v>
      </c>
      <c r="Q2143" s="263">
        <f t="shared" si="6205"/>
        <v>0</v>
      </c>
      <c r="R2143" s="263">
        <f t="shared" si="6205"/>
        <v>0</v>
      </c>
      <c r="S2143" s="263">
        <f t="shared" si="6205"/>
        <v>0</v>
      </c>
      <c r="T2143" s="263">
        <f t="shared" si="6205"/>
        <v>0</v>
      </c>
      <c r="U2143" s="263">
        <f t="shared" si="6205"/>
        <v>0</v>
      </c>
      <c r="V2143" s="263">
        <f t="shared" ref="V2143:X2148" si="6211">P2143+S2143</f>
        <v>52000</v>
      </c>
      <c r="W2143" s="263">
        <f t="shared" si="6211"/>
        <v>0</v>
      </c>
      <c r="X2143" s="263">
        <f t="shared" si="6211"/>
        <v>0</v>
      </c>
      <c r="Y2143" s="263">
        <f t="shared" si="6206"/>
        <v>0</v>
      </c>
      <c r="Z2143" s="263">
        <f t="shared" si="6206"/>
        <v>0</v>
      </c>
      <c r="AA2143" s="263">
        <f t="shared" si="6206"/>
        <v>0</v>
      </c>
      <c r="AB2143" s="263">
        <f t="shared" si="6118"/>
        <v>52000</v>
      </c>
      <c r="AC2143" s="263">
        <f t="shared" si="6119"/>
        <v>0</v>
      </c>
      <c r="AD2143" s="263">
        <f t="shared" si="6120"/>
        <v>0</v>
      </c>
      <c r="AE2143" s="263">
        <f t="shared" si="6207"/>
        <v>0</v>
      </c>
      <c r="AF2143" s="263">
        <f t="shared" si="6207"/>
        <v>0</v>
      </c>
      <c r="AG2143" s="263">
        <f t="shared" si="6207"/>
        <v>0</v>
      </c>
      <c r="AH2143" s="263">
        <f t="shared" si="6122"/>
        <v>52000</v>
      </c>
      <c r="AI2143" s="263">
        <f t="shared" si="6123"/>
        <v>0</v>
      </c>
      <c r="AJ2143" s="263">
        <f t="shared" si="6124"/>
        <v>0</v>
      </c>
      <c r="AK2143" s="263">
        <f t="shared" si="6208"/>
        <v>0</v>
      </c>
      <c r="AL2143" s="263">
        <f t="shared" si="6208"/>
        <v>0</v>
      </c>
      <c r="AM2143" s="263">
        <f t="shared" si="6208"/>
        <v>0</v>
      </c>
      <c r="AN2143" s="263">
        <f t="shared" si="6126"/>
        <v>52000</v>
      </c>
      <c r="AO2143" s="263">
        <f t="shared" si="6127"/>
        <v>0</v>
      </c>
      <c r="AP2143" s="263">
        <f t="shared" si="6128"/>
        <v>0</v>
      </c>
      <c r="AQ2143" s="263">
        <f t="shared" si="6209"/>
        <v>0</v>
      </c>
      <c r="AR2143" s="263">
        <f t="shared" si="6209"/>
        <v>0</v>
      </c>
      <c r="AS2143" s="263">
        <f t="shared" si="6209"/>
        <v>0</v>
      </c>
      <c r="AT2143" s="263">
        <f t="shared" si="6130"/>
        <v>52000</v>
      </c>
      <c r="AU2143" s="263">
        <f t="shared" si="6131"/>
        <v>0</v>
      </c>
      <c r="AV2143" s="263">
        <f t="shared" si="6132"/>
        <v>0</v>
      </c>
    </row>
    <row r="2144" spans="1:48" s="229" customFormat="1" ht="25.5" hidden="1">
      <c r="A2144" s="239" t="s">
        <v>97</v>
      </c>
      <c r="B2144" s="261" t="s">
        <v>401</v>
      </c>
      <c r="C2144" s="261" t="s">
        <v>13</v>
      </c>
      <c r="D2144" s="261" t="s">
        <v>30</v>
      </c>
      <c r="E2144" s="261" t="s">
        <v>213</v>
      </c>
      <c r="F2144" s="261" t="s">
        <v>69</v>
      </c>
      <c r="G2144" s="261" t="s">
        <v>147</v>
      </c>
      <c r="H2144" s="261" t="s">
        <v>334</v>
      </c>
      <c r="I2144" s="262" t="s">
        <v>94</v>
      </c>
      <c r="J2144" s="263"/>
      <c r="K2144" s="263"/>
      <c r="L2144" s="263"/>
      <c r="M2144" s="263"/>
      <c r="N2144" s="263"/>
      <c r="O2144" s="263"/>
      <c r="P2144" s="263">
        <v>52000</v>
      </c>
      <c r="Q2144" s="263"/>
      <c r="R2144" s="263"/>
      <c r="S2144" s="263"/>
      <c r="T2144" s="263"/>
      <c r="U2144" s="263"/>
      <c r="V2144" s="263">
        <f t="shared" si="6211"/>
        <v>52000</v>
      </c>
      <c r="W2144" s="263">
        <f t="shared" si="6211"/>
        <v>0</v>
      </c>
      <c r="X2144" s="263">
        <f t="shared" si="6211"/>
        <v>0</v>
      </c>
      <c r="Y2144" s="263"/>
      <c r="Z2144" s="263"/>
      <c r="AA2144" s="263"/>
      <c r="AB2144" s="263">
        <f t="shared" si="6118"/>
        <v>52000</v>
      </c>
      <c r="AC2144" s="263">
        <f t="shared" si="6119"/>
        <v>0</v>
      </c>
      <c r="AD2144" s="263">
        <f t="shared" si="6120"/>
        <v>0</v>
      </c>
      <c r="AE2144" s="263"/>
      <c r="AF2144" s="263"/>
      <c r="AG2144" s="263"/>
      <c r="AH2144" s="263">
        <f t="shared" si="6122"/>
        <v>52000</v>
      </c>
      <c r="AI2144" s="263">
        <f t="shared" si="6123"/>
        <v>0</v>
      </c>
      <c r="AJ2144" s="263">
        <f t="shared" si="6124"/>
        <v>0</v>
      </c>
      <c r="AK2144" s="263"/>
      <c r="AL2144" s="263"/>
      <c r="AM2144" s="263"/>
      <c r="AN2144" s="263">
        <f t="shared" si="6126"/>
        <v>52000</v>
      </c>
      <c r="AO2144" s="263">
        <f t="shared" si="6127"/>
        <v>0</v>
      </c>
      <c r="AP2144" s="263">
        <f t="shared" si="6128"/>
        <v>0</v>
      </c>
      <c r="AQ2144" s="263"/>
      <c r="AR2144" s="263"/>
      <c r="AS2144" s="263"/>
      <c r="AT2144" s="263">
        <f t="shared" si="6130"/>
        <v>52000</v>
      </c>
      <c r="AU2144" s="263">
        <f t="shared" si="6131"/>
        <v>0</v>
      </c>
      <c r="AV2144" s="263">
        <f t="shared" si="6132"/>
        <v>0</v>
      </c>
    </row>
    <row r="2145" spans="1:48" s="229" customFormat="1" hidden="1">
      <c r="A2145" s="239"/>
      <c r="B2145" s="261" t="s">
        <v>401</v>
      </c>
      <c r="C2145" s="261" t="s">
        <v>13</v>
      </c>
      <c r="D2145" s="261" t="s">
        <v>30</v>
      </c>
      <c r="E2145" s="261" t="s">
        <v>213</v>
      </c>
      <c r="F2145" s="261" t="s">
        <v>69</v>
      </c>
      <c r="G2145" s="261" t="s">
        <v>147</v>
      </c>
      <c r="H2145" s="261" t="s">
        <v>184</v>
      </c>
      <c r="I2145" s="262"/>
      <c r="J2145" s="263"/>
      <c r="K2145" s="263"/>
      <c r="L2145" s="263"/>
      <c r="M2145" s="263"/>
      <c r="N2145" s="263"/>
      <c r="O2145" s="263"/>
      <c r="P2145" s="263"/>
      <c r="Q2145" s="263"/>
      <c r="R2145" s="263"/>
      <c r="S2145" s="263"/>
      <c r="T2145" s="263"/>
      <c r="U2145" s="263"/>
      <c r="V2145" s="263"/>
      <c r="W2145" s="263"/>
      <c r="X2145" s="263"/>
      <c r="Y2145" s="263"/>
      <c r="Z2145" s="263"/>
      <c r="AA2145" s="263"/>
      <c r="AB2145" s="263"/>
      <c r="AC2145" s="263"/>
      <c r="AD2145" s="263"/>
      <c r="AE2145" s="263"/>
      <c r="AF2145" s="263"/>
      <c r="AG2145" s="263"/>
      <c r="AH2145" s="263"/>
      <c r="AI2145" s="263"/>
      <c r="AJ2145" s="263"/>
      <c r="AK2145" s="263"/>
      <c r="AL2145" s="263"/>
      <c r="AM2145" s="263"/>
      <c r="AN2145" s="263"/>
      <c r="AO2145" s="263"/>
      <c r="AP2145" s="263"/>
      <c r="AQ2145" s="263">
        <f>AQ2146</f>
        <v>70000</v>
      </c>
      <c r="AR2145" s="263">
        <f t="shared" ref="AR2145:AS2146" si="6212">AR2146</f>
        <v>0</v>
      </c>
      <c r="AS2145" s="263">
        <f t="shared" si="6212"/>
        <v>0</v>
      </c>
      <c r="AT2145" s="263">
        <f t="shared" ref="AT2145:AT2147" si="6213">AN2145+AQ2145</f>
        <v>70000</v>
      </c>
      <c r="AU2145" s="263">
        <f t="shared" ref="AU2145:AU2147" si="6214">AO2145+AR2145</f>
        <v>0</v>
      </c>
      <c r="AV2145" s="263">
        <f t="shared" ref="AV2145:AV2147" si="6215">AP2145+AS2145</f>
        <v>0</v>
      </c>
    </row>
    <row r="2146" spans="1:48" s="229" customFormat="1" ht="25.5" hidden="1">
      <c r="A2146" s="240" t="s">
        <v>259</v>
      </c>
      <c r="B2146" s="261" t="s">
        <v>401</v>
      </c>
      <c r="C2146" s="261" t="s">
        <v>13</v>
      </c>
      <c r="D2146" s="261" t="s">
        <v>30</v>
      </c>
      <c r="E2146" s="261" t="s">
        <v>213</v>
      </c>
      <c r="F2146" s="261" t="s">
        <v>69</v>
      </c>
      <c r="G2146" s="261" t="s">
        <v>147</v>
      </c>
      <c r="H2146" s="261" t="s">
        <v>184</v>
      </c>
      <c r="I2146" s="262" t="s">
        <v>93</v>
      </c>
      <c r="J2146" s="263"/>
      <c r="K2146" s="263"/>
      <c r="L2146" s="263"/>
      <c r="M2146" s="263"/>
      <c r="N2146" s="263"/>
      <c r="O2146" s="263"/>
      <c r="P2146" s="263"/>
      <c r="Q2146" s="263"/>
      <c r="R2146" s="263"/>
      <c r="S2146" s="263"/>
      <c r="T2146" s="263"/>
      <c r="U2146" s="263"/>
      <c r="V2146" s="263"/>
      <c r="W2146" s="263"/>
      <c r="X2146" s="263"/>
      <c r="Y2146" s="263"/>
      <c r="Z2146" s="263"/>
      <c r="AA2146" s="263"/>
      <c r="AB2146" s="263"/>
      <c r="AC2146" s="263"/>
      <c r="AD2146" s="263"/>
      <c r="AE2146" s="263"/>
      <c r="AF2146" s="263"/>
      <c r="AG2146" s="263"/>
      <c r="AH2146" s="263"/>
      <c r="AI2146" s="263"/>
      <c r="AJ2146" s="263"/>
      <c r="AK2146" s="263"/>
      <c r="AL2146" s="263"/>
      <c r="AM2146" s="263"/>
      <c r="AN2146" s="263"/>
      <c r="AO2146" s="263"/>
      <c r="AP2146" s="263"/>
      <c r="AQ2146" s="263">
        <f>AQ2147</f>
        <v>70000</v>
      </c>
      <c r="AR2146" s="263">
        <f t="shared" si="6212"/>
        <v>0</v>
      </c>
      <c r="AS2146" s="263">
        <f t="shared" si="6212"/>
        <v>0</v>
      </c>
      <c r="AT2146" s="263">
        <f t="shared" si="6213"/>
        <v>70000</v>
      </c>
      <c r="AU2146" s="263">
        <f t="shared" si="6214"/>
        <v>0</v>
      </c>
      <c r="AV2146" s="263">
        <f t="shared" si="6215"/>
        <v>0</v>
      </c>
    </row>
    <row r="2147" spans="1:48" s="229" customFormat="1" ht="25.5" hidden="1">
      <c r="A2147" s="239" t="s">
        <v>97</v>
      </c>
      <c r="B2147" s="261" t="s">
        <v>401</v>
      </c>
      <c r="C2147" s="261" t="s">
        <v>13</v>
      </c>
      <c r="D2147" s="261" t="s">
        <v>30</v>
      </c>
      <c r="E2147" s="261" t="s">
        <v>213</v>
      </c>
      <c r="F2147" s="261" t="s">
        <v>69</v>
      </c>
      <c r="G2147" s="261" t="s">
        <v>147</v>
      </c>
      <c r="H2147" s="261" t="s">
        <v>184</v>
      </c>
      <c r="I2147" s="262" t="s">
        <v>94</v>
      </c>
      <c r="J2147" s="263"/>
      <c r="K2147" s="263"/>
      <c r="L2147" s="263"/>
      <c r="M2147" s="263"/>
      <c r="N2147" s="263"/>
      <c r="O2147" s="263"/>
      <c r="P2147" s="263"/>
      <c r="Q2147" s="263"/>
      <c r="R2147" s="263"/>
      <c r="S2147" s="263"/>
      <c r="T2147" s="263"/>
      <c r="U2147" s="263"/>
      <c r="V2147" s="263"/>
      <c r="W2147" s="263"/>
      <c r="X2147" s="263"/>
      <c r="Y2147" s="263"/>
      <c r="Z2147" s="263"/>
      <c r="AA2147" s="263"/>
      <c r="AB2147" s="263"/>
      <c r="AC2147" s="263"/>
      <c r="AD2147" s="263"/>
      <c r="AE2147" s="263"/>
      <c r="AF2147" s="263"/>
      <c r="AG2147" s="263"/>
      <c r="AH2147" s="263"/>
      <c r="AI2147" s="263"/>
      <c r="AJ2147" s="263"/>
      <c r="AK2147" s="263"/>
      <c r="AL2147" s="263"/>
      <c r="AM2147" s="263"/>
      <c r="AN2147" s="263"/>
      <c r="AO2147" s="263"/>
      <c r="AP2147" s="263"/>
      <c r="AQ2147" s="263">
        <v>70000</v>
      </c>
      <c r="AR2147" s="263"/>
      <c r="AS2147" s="263"/>
      <c r="AT2147" s="263">
        <f t="shared" si="6213"/>
        <v>70000</v>
      </c>
      <c r="AU2147" s="263">
        <f t="shared" si="6214"/>
        <v>0</v>
      </c>
      <c r="AV2147" s="263">
        <f t="shared" si="6215"/>
        <v>0</v>
      </c>
    </row>
    <row r="2148" spans="1:48" s="229" customFormat="1" ht="15.75" hidden="1">
      <c r="A2148" s="225" t="s">
        <v>15</v>
      </c>
      <c r="B2148" s="266" t="s">
        <v>401</v>
      </c>
      <c r="C2148" s="266" t="s">
        <v>16</v>
      </c>
      <c r="D2148" s="247"/>
      <c r="E2148" s="247"/>
      <c r="F2148" s="247"/>
      <c r="G2148" s="247"/>
      <c r="H2148" s="247"/>
      <c r="I2148" s="248"/>
      <c r="J2148" s="228"/>
      <c r="K2148" s="228"/>
      <c r="L2148" s="228"/>
      <c r="M2148" s="228"/>
      <c r="N2148" s="228"/>
      <c r="O2148" s="228"/>
      <c r="P2148" s="228">
        <f>P2149</f>
        <v>2496000</v>
      </c>
      <c r="Q2148" s="228">
        <f t="shared" ref="Q2148:U2148" si="6216">Q2149</f>
        <v>0</v>
      </c>
      <c r="R2148" s="228">
        <f t="shared" si="6216"/>
        <v>0</v>
      </c>
      <c r="S2148" s="228">
        <f t="shared" si="6216"/>
        <v>0</v>
      </c>
      <c r="T2148" s="228">
        <f t="shared" si="6216"/>
        <v>0</v>
      </c>
      <c r="U2148" s="228">
        <f t="shared" si="6216"/>
        <v>0</v>
      </c>
      <c r="V2148" s="228">
        <f t="shared" si="6211"/>
        <v>2496000</v>
      </c>
      <c r="W2148" s="228">
        <f t="shared" si="6211"/>
        <v>0</v>
      </c>
      <c r="X2148" s="228">
        <f t="shared" si="6211"/>
        <v>0</v>
      </c>
      <c r="Y2148" s="228">
        <f t="shared" ref="Y2148:AA2148" si="6217">Y2149</f>
        <v>0</v>
      </c>
      <c r="Z2148" s="228">
        <f t="shared" si="6217"/>
        <v>0</v>
      </c>
      <c r="AA2148" s="228">
        <f t="shared" si="6217"/>
        <v>0</v>
      </c>
      <c r="AB2148" s="228">
        <f t="shared" si="6118"/>
        <v>2496000</v>
      </c>
      <c r="AC2148" s="228">
        <f t="shared" si="6119"/>
        <v>0</v>
      </c>
      <c r="AD2148" s="228">
        <f t="shared" si="6120"/>
        <v>0</v>
      </c>
      <c r="AE2148" s="228">
        <f t="shared" ref="AE2148:AG2148" si="6218">AE2149</f>
        <v>0</v>
      </c>
      <c r="AF2148" s="228">
        <f t="shared" si="6218"/>
        <v>0</v>
      </c>
      <c r="AG2148" s="228">
        <f t="shared" si="6218"/>
        <v>0</v>
      </c>
      <c r="AH2148" s="228">
        <f t="shared" si="6122"/>
        <v>2496000</v>
      </c>
      <c r="AI2148" s="228">
        <f t="shared" si="6123"/>
        <v>0</v>
      </c>
      <c r="AJ2148" s="228">
        <f t="shared" si="6124"/>
        <v>0</v>
      </c>
      <c r="AK2148" s="228">
        <f t="shared" ref="AK2148:AM2148" si="6219">AK2149</f>
        <v>0</v>
      </c>
      <c r="AL2148" s="228">
        <f t="shared" si="6219"/>
        <v>0</v>
      </c>
      <c r="AM2148" s="228">
        <f t="shared" si="6219"/>
        <v>0</v>
      </c>
      <c r="AN2148" s="228">
        <f t="shared" si="6126"/>
        <v>2496000</v>
      </c>
      <c r="AO2148" s="228">
        <f t="shared" si="6127"/>
        <v>0</v>
      </c>
      <c r="AP2148" s="228">
        <f t="shared" si="6128"/>
        <v>0</v>
      </c>
      <c r="AQ2148" s="228">
        <f t="shared" ref="AQ2148:AS2148" si="6220">AQ2149</f>
        <v>0</v>
      </c>
      <c r="AR2148" s="228">
        <f t="shared" si="6220"/>
        <v>0</v>
      </c>
      <c r="AS2148" s="228">
        <f t="shared" si="6220"/>
        <v>0</v>
      </c>
      <c r="AT2148" s="228">
        <f t="shared" si="6130"/>
        <v>2496000</v>
      </c>
      <c r="AU2148" s="228">
        <f t="shared" si="6131"/>
        <v>0</v>
      </c>
      <c r="AV2148" s="228">
        <f t="shared" si="6132"/>
        <v>0</v>
      </c>
    </row>
    <row r="2149" spans="1:48" s="229" customFormat="1" hidden="1">
      <c r="A2149" s="230" t="s">
        <v>60</v>
      </c>
      <c r="B2149" s="231" t="s">
        <v>401</v>
      </c>
      <c r="C2149" s="231" t="s">
        <v>16</v>
      </c>
      <c r="D2149" s="231" t="s">
        <v>14</v>
      </c>
      <c r="E2149" s="231"/>
      <c r="F2149" s="231"/>
      <c r="G2149" s="231"/>
      <c r="H2149" s="227"/>
      <c r="I2149" s="237"/>
      <c r="J2149" s="234"/>
      <c r="K2149" s="234"/>
      <c r="L2149" s="234"/>
      <c r="M2149" s="234"/>
      <c r="N2149" s="234"/>
      <c r="O2149" s="234"/>
      <c r="P2149" s="234">
        <f>P2150+P2154</f>
        <v>2496000</v>
      </c>
      <c r="Q2149" s="234">
        <f t="shared" ref="Q2149:U2149" si="6221">Q2150+Q2154</f>
        <v>0</v>
      </c>
      <c r="R2149" s="234">
        <f t="shared" si="6221"/>
        <v>0</v>
      </c>
      <c r="S2149" s="234">
        <f t="shared" si="6221"/>
        <v>0</v>
      </c>
      <c r="T2149" s="234">
        <f t="shared" si="6221"/>
        <v>0</v>
      </c>
      <c r="U2149" s="234">
        <f t="shared" si="6221"/>
        <v>0</v>
      </c>
      <c r="V2149" s="234">
        <f>P2149+S2149</f>
        <v>2496000</v>
      </c>
      <c r="W2149" s="234">
        <f>Q2149+T2149</f>
        <v>0</v>
      </c>
      <c r="X2149" s="234">
        <f>R2149+U2149</f>
        <v>0</v>
      </c>
      <c r="Y2149" s="234">
        <f t="shared" ref="Y2149:AA2149" si="6222">Y2150+Y2154</f>
        <v>0</v>
      </c>
      <c r="Z2149" s="234">
        <f t="shared" si="6222"/>
        <v>0</v>
      </c>
      <c r="AA2149" s="234">
        <f t="shared" si="6222"/>
        <v>0</v>
      </c>
      <c r="AB2149" s="234">
        <f>V2149+Y2149</f>
        <v>2496000</v>
      </c>
      <c r="AC2149" s="234">
        <f>W2149+Z2149</f>
        <v>0</v>
      </c>
      <c r="AD2149" s="234">
        <f>X2149+AA2149</f>
        <v>0</v>
      </c>
      <c r="AE2149" s="234">
        <f t="shared" ref="AE2149:AG2149" si="6223">AE2150+AE2154</f>
        <v>0</v>
      </c>
      <c r="AF2149" s="234">
        <f t="shared" si="6223"/>
        <v>0</v>
      </c>
      <c r="AG2149" s="234">
        <f t="shared" si="6223"/>
        <v>0</v>
      </c>
      <c r="AH2149" s="234">
        <f>AB2149+AE2149</f>
        <v>2496000</v>
      </c>
      <c r="AI2149" s="234">
        <f>AC2149+AF2149</f>
        <v>0</v>
      </c>
      <c r="AJ2149" s="234">
        <f>AD2149+AG2149</f>
        <v>0</v>
      </c>
      <c r="AK2149" s="234">
        <f t="shared" ref="AK2149:AM2149" si="6224">AK2150+AK2154</f>
        <v>0</v>
      </c>
      <c r="AL2149" s="234">
        <f t="shared" si="6224"/>
        <v>0</v>
      </c>
      <c r="AM2149" s="234">
        <f t="shared" si="6224"/>
        <v>0</v>
      </c>
      <c r="AN2149" s="234">
        <f>AH2149+AK2149</f>
        <v>2496000</v>
      </c>
      <c r="AO2149" s="234">
        <f>AI2149+AL2149</f>
        <v>0</v>
      </c>
      <c r="AP2149" s="234">
        <f>AJ2149+AM2149</f>
        <v>0</v>
      </c>
      <c r="AQ2149" s="234">
        <f t="shared" ref="AQ2149:AS2149" si="6225">AQ2150+AQ2154</f>
        <v>0</v>
      </c>
      <c r="AR2149" s="234">
        <f t="shared" si="6225"/>
        <v>0</v>
      </c>
      <c r="AS2149" s="234">
        <f t="shared" si="6225"/>
        <v>0</v>
      </c>
      <c r="AT2149" s="234">
        <f>AN2149+AQ2149</f>
        <v>2496000</v>
      </c>
      <c r="AU2149" s="234">
        <f>AO2149+AR2149</f>
        <v>0</v>
      </c>
      <c r="AV2149" s="234">
        <f>AP2149+AS2149</f>
        <v>0</v>
      </c>
    </row>
    <row r="2150" spans="1:48" s="229" customFormat="1" ht="38.25" hidden="1">
      <c r="A2150" s="235" t="s">
        <v>395</v>
      </c>
      <c r="B2150" s="227" t="s">
        <v>401</v>
      </c>
      <c r="C2150" s="227" t="s">
        <v>16</v>
      </c>
      <c r="D2150" s="227" t="s">
        <v>14</v>
      </c>
      <c r="E2150" s="227" t="s">
        <v>18</v>
      </c>
      <c r="F2150" s="227" t="s">
        <v>69</v>
      </c>
      <c r="G2150" s="227" t="s">
        <v>147</v>
      </c>
      <c r="H2150" s="267" t="s">
        <v>148</v>
      </c>
      <c r="I2150" s="237"/>
      <c r="J2150" s="238"/>
      <c r="K2150" s="238"/>
      <c r="L2150" s="238"/>
      <c r="M2150" s="238"/>
      <c r="N2150" s="238"/>
      <c r="O2150" s="238"/>
      <c r="P2150" s="238">
        <f>P2151</f>
        <v>1696000</v>
      </c>
      <c r="Q2150" s="238">
        <f t="shared" ref="Q2150:U2152" si="6226">Q2151</f>
        <v>0</v>
      </c>
      <c r="R2150" s="238">
        <f t="shared" si="6226"/>
        <v>0</v>
      </c>
      <c r="S2150" s="238">
        <f t="shared" si="6226"/>
        <v>0</v>
      </c>
      <c r="T2150" s="238">
        <f t="shared" si="6226"/>
        <v>0</v>
      </c>
      <c r="U2150" s="238">
        <f t="shared" si="6226"/>
        <v>0</v>
      </c>
      <c r="V2150" s="238">
        <f t="shared" ref="V2150:X2170" si="6227">P2150+S2150</f>
        <v>1696000</v>
      </c>
      <c r="W2150" s="238">
        <f t="shared" si="6227"/>
        <v>0</v>
      </c>
      <c r="X2150" s="238">
        <f t="shared" si="6227"/>
        <v>0</v>
      </c>
      <c r="Y2150" s="238">
        <f t="shared" ref="Y2150:AA2152" si="6228">Y2151</f>
        <v>0</v>
      </c>
      <c r="Z2150" s="238">
        <f t="shared" si="6228"/>
        <v>0</v>
      </c>
      <c r="AA2150" s="238">
        <f t="shared" si="6228"/>
        <v>0</v>
      </c>
      <c r="AB2150" s="238">
        <f t="shared" ref="AB2150:AB2184" si="6229">V2150+Y2150</f>
        <v>1696000</v>
      </c>
      <c r="AC2150" s="238">
        <f t="shared" ref="AC2150:AC2184" si="6230">W2150+Z2150</f>
        <v>0</v>
      </c>
      <c r="AD2150" s="238">
        <f t="shared" ref="AD2150:AD2184" si="6231">X2150+AA2150</f>
        <v>0</v>
      </c>
      <c r="AE2150" s="238">
        <f t="shared" ref="AE2150:AG2152" si="6232">AE2151</f>
        <v>0</v>
      </c>
      <c r="AF2150" s="238">
        <f t="shared" si="6232"/>
        <v>0</v>
      </c>
      <c r="AG2150" s="238">
        <f t="shared" si="6232"/>
        <v>0</v>
      </c>
      <c r="AH2150" s="238">
        <f t="shared" ref="AH2150:AH2184" si="6233">AB2150+AE2150</f>
        <v>1696000</v>
      </c>
      <c r="AI2150" s="238">
        <f t="shared" ref="AI2150:AI2184" si="6234">AC2150+AF2150</f>
        <v>0</v>
      </c>
      <c r="AJ2150" s="238">
        <f t="shared" ref="AJ2150:AJ2184" si="6235">AD2150+AG2150</f>
        <v>0</v>
      </c>
      <c r="AK2150" s="238">
        <f t="shared" ref="AK2150:AM2152" si="6236">AK2151</f>
        <v>0</v>
      </c>
      <c r="AL2150" s="238">
        <f t="shared" si="6236"/>
        <v>0</v>
      </c>
      <c r="AM2150" s="238">
        <f t="shared" si="6236"/>
        <v>0</v>
      </c>
      <c r="AN2150" s="238">
        <f t="shared" ref="AN2150:AN2184" si="6237">AH2150+AK2150</f>
        <v>1696000</v>
      </c>
      <c r="AO2150" s="238">
        <f t="shared" ref="AO2150:AO2184" si="6238">AI2150+AL2150</f>
        <v>0</v>
      </c>
      <c r="AP2150" s="238">
        <f t="shared" ref="AP2150:AP2184" si="6239">AJ2150+AM2150</f>
        <v>0</v>
      </c>
      <c r="AQ2150" s="238">
        <f t="shared" ref="AQ2150:AS2152" si="6240">AQ2151</f>
        <v>0</v>
      </c>
      <c r="AR2150" s="238">
        <f t="shared" si="6240"/>
        <v>0</v>
      </c>
      <c r="AS2150" s="238">
        <f t="shared" si="6240"/>
        <v>0</v>
      </c>
      <c r="AT2150" s="238">
        <f t="shared" ref="AT2150:AT2184" si="6241">AN2150+AQ2150</f>
        <v>1696000</v>
      </c>
      <c r="AU2150" s="238">
        <f t="shared" ref="AU2150:AU2184" si="6242">AO2150+AR2150</f>
        <v>0</v>
      </c>
      <c r="AV2150" s="238">
        <f t="shared" ref="AV2150:AV2184" si="6243">AP2150+AS2150</f>
        <v>0</v>
      </c>
    </row>
    <row r="2151" spans="1:48" s="229" customFormat="1" ht="25.5" hidden="1">
      <c r="A2151" s="268" t="s">
        <v>311</v>
      </c>
      <c r="B2151" s="227" t="s">
        <v>401</v>
      </c>
      <c r="C2151" s="227" t="s">
        <v>16</v>
      </c>
      <c r="D2151" s="227" t="s">
        <v>14</v>
      </c>
      <c r="E2151" s="227" t="s">
        <v>18</v>
      </c>
      <c r="F2151" s="227" t="s">
        <v>69</v>
      </c>
      <c r="G2151" s="227" t="s">
        <v>147</v>
      </c>
      <c r="H2151" s="267" t="s">
        <v>310</v>
      </c>
      <c r="I2151" s="237"/>
      <c r="J2151" s="238"/>
      <c r="K2151" s="238"/>
      <c r="L2151" s="238"/>
      <c r="M2151" s="238"/>
      <c r="N2151" s="238"/>
      <c r="O2151" s="238"/>
      <c r="P2151" s="238">
        <f>P2152</f>
        <v>1696000</v>
      </c>
      <c r="Q2151" s="238">
        <f t="shared" si="6226"/>
        <v>0</v>
      </c>
      <c r="R2151" s="238">
        <f t="shared" si="6226"/>
        <v>0</v>
      </c>
      <c r="S2151" s="238">
        <f t="shared" si="6226"/>
        <v>0</v>
      </c>
      <c r="T2151" s="238">
        <f t="shared" si="6226"/>
        <v>0</v>
      </c>
      <c r="U2151" s="238">
        <f t="shared" si="6226"/>
        <v>0</v>
      </c>
      <c r="V2151" s="238">
        <f t="shared" si="6227"/>
        <v>1696000</v>
      </c>
      <c r="W2151" s="238">
        <f t="shared" si="6227"/>
        <v>0</v>
      </c>
      <c r="X2151" s="238">
        <f t="shared" si="6227"/>
        <v>0</v>
      </c>
      <c r="Y2151" s="238">
        <f t="shared" si="6228"/>
        <v>0</v>
      </c>
      <c r="Z2151" s="238">
        <f t="shared" si="6228"/>
        <v>0</v>
      </c>
      <c r="AA2151" s="238">
        <f t="shared" si="6228"/>
        <v>0</v>
      </c>
      <c r="AB2151" s="238">
        <f t="shared" si="6229"/>
        <v>1696000</v>
      </c>
      <c r="AC2151" s="238">
        <f t="shared" si="6230"/>
        <v>0</v>
      </c>
      <c r="AD2151" s="238">
        <f t="shared" si="6231"/>
        <v>0</v>
      </c>
      <c r="AE2151" s="238">
        <f t="shared" si="6232"/>
        <v>0</v>
      </c>
      <c r="AF2151" s="238">
        <f t="shared" si="6232"/>
        <v>0</v>
      </c>
      <c r="AG2151" s="238">
        <f t="shared" si="6232"/>
        <v>0</v>
      </c>
      <c r="AH2151" s="238">
        <f t="shared" si="6233"/>
        <v>1696000</v>
      </c>
      <c r="AI2151" s="238">
        <f t="shared" si="6234"/>
        <v>0</v>
      </c>
      <c r="AJ2151" s="238">
        <f t="shared" si="6235"/>
        <v>0</v>
      </c>
      <c r="AK2151" s="238">
        <f t="shared" si="6236"/>
        <v>0</v>
      </c>
      <c r="AL2151" s="238">
        <f t="shared" si="6236"/>
        <v>0</v>
      </c>
      <c r="AM2151" s="238">
        <f t="shared" si="6236"/>
        <v>0</v>
      </c>
      <c r="AN2151" s="238">
        <f t="shared" si="6237"/>
        <v>1696000</v>
      </c>
      <c r="AO2151" s="238">
        <f t="shared" si="6238"/>
        <v>0</v>
      </c>
      <c r="AP2151" s="238">
        <f t="shared" si="6239"/>
        <v>0</v>
      </c>
      <c r="AQ2151" s="238">
        <f t="shared" si="6240"/>
        <v>0</v>
      </c>
      <c r="AR2151" s="238">
        <f t="shared" si="6240"/>
        <v>0</v>
      </c>
      <c r="AS2151" s="238">
        <f t="shared" si="6240"/>
        <v>0</v>
      </c>
      <c r="AT2151" s="238">
        <f t="shared" si="6241"/>
        <v>1696000</v>
      </c>
      <c r="AU2151" s="238">
        <f t="shared" si="6242"/>
        <v>0</v>
      </c>
      <c r="AV2151" s="238">
        <f t="shared" si="6243"/>
        <v>0</v>
      </c>
    </row>
    <row r="2152" spans="1:48" s="229" customFormat="1" ht="25.5" hidden="1">
      <c r="A2152" s="240" t="s">
        <v>259</v>
      </c>
      <c r="B2152" s="227" t="s">
        <v>401</v>
      </c>
      <c r="C2152" s="227" t="s">
        <v>16</v>
      </c>
      <c r="D2152" s="227" t="s">
        <v>14</v>
      </c>
      <c r="E2152" s="227" t="s">
        <v>18</v>
      </c>
      <c r="F2152" s="227" t="s">
        <v>69</v>
      </c>
      <c r="G2152" s="227" t="s">
        <v>147</v>
      </c>
      <c r="H2152" s="267" t="s">
        <v>310</v>
      </c>
      <c r="I2152" s="237" t="s">
        <v>93</v>
      </c>
      <c r="J2152" s="238"/>
      <c r="K2152" s="238"/>
      <c r="L2152" s="238"/>
      <c r="M2152" s="238"/>
      <c r="N2152" s="238"/>
      <c r="O2152" s="238"/>
      <c r="P2152" s="238">
        <f>P2153</f>
        <v>1696000</v>
      </c>
      <c r="Q2152" s="238">
        <f t="shared" si="6226"/>
        <v>0</v>
      </c>
      <c r="R2152" s="238">
        <f t="shared" si="6226"/>
        <v>0</v>
      </c>
      <c r="S2152" s="238">
        <f t="shared" si="6226"/>
        <v>0</v>
      </c>
      <c r="T2152" s="238">
        <f t="shared" si="6226"/>
        <v>0</v>
      </c>
      <c r="U2152" s="238">
        <f t="shared" si="6226"/>
        <v>0</v>
      </c>
      <c r="V2152" s="238">
        <f t="shared" si="6227"/>
        <v>1696000</v>
      </c>
      <c r="W2152" s="238">
        <f t="shared" si="6227"/>
        <v>0</v>
      </c>
      <c r="X2152" s="238">
        <f t="shared" si="6227"/>
        <v>0</v>
      </c>
      <c r="Y2152" s="238">
        <f t="shared" si="6228"/>
        <v>0</v>
      </c>
      <c r="Z2152" s="238">
        <f t="shared" si="6228"/>
        <v>0</v>
      </c>
      <c r="AA2152" s="238">
        <f t="shared" si="6228"/>
        <v>0</v>
      </c>
      <c r="AB2152" s="238">
        <f t="shared" si="6229"/>
        <v>1696000</v>
      </c>
      <c r="AC2152" s="238">
        <f t="shared" si="6230"/>
        <v>0</v>
      </c>
      <c r="AD2152" s="238">
        <f t="shared" si="6231"/>
        <v>0</v>
      </c>
      <c r="AE2152" s="238">
        <f t="shared" si="6232"/>
        <v>0</v>
      </c>
      <c r="AF2152" s="238">
        <f t="shared" si="6232"/>
        <v>0</v>
      </c>
      <c r="AG2152" s="238">
        <f t="shared" si="6232"/>
        <v>0</v>
      </c>
      <c r="AH2152" s="238">
        <f t="shared" si="6233"/>
        <v>1696000</v>
      </c>
      <c r="AI2152" s="238">
        <f t="shared" si="6234"/>
        <v>0</v>
      </c>
      <c r="AJ2152" s="238">
        <f t="shared" si="6235"/>
        <v>0</v>
      </c>
      <c r="AK2152" s="238">
        <f t="shared" si="6236"/>
        <v>0</v>
      </c>
      <c r="AL2152" s="238">
        <f t="shared" si="6236"/>
        <v>0</v>
      </c>
      <c r="AM2152" s="238">
        <f t="shared" si="6236"/>
        <v>0</v>
      </c>
      <c r="AN2152" s="238">
        <f t="shared" si="6237"/>
        <v>1696000</v>
      </c>
      <c r="AO2152" s="238">
        <f t="shared" si="6238"/>
        <v>0</v>
      </c>
      <c r="AP2152" s="238">
        <f t="shared" si="6239"/>
        <v>0</v>
      </c>
      <c r="AQ2152" s="238">
        <f t="shared" si="6240"/>
        <v>0</v>
      </c>
      <c r="AR2152" s="238">
        <f t="shared" si="6240"/>
        <v>0</v>
      </c>
      <c r="AS2152" s="238">
        <f t="shared" si="6240"/>
        <v>0</v>
      </c>
      <c r="AT2152" s="238">
        <f t="shared" si="6241"/>
        <v>1696000</v>
      </c>
      <c r="AU2152" s="238">
        <f t="shared" si="6242"/>
        <v>0</v>
      </c>
      <c r="AV2152" s="238">
        <f t="shared" si="6243"/>
        <v>0</v>
      </c>
    </row>
    <row r="2153" spans="1:48" s="229" customFormat="1" ht="25.5" hidden="1">
      <c r="A2153" s="239" t="s">
        <v>97</v>
      </c>
      <c r="B2153" s="227" t="s">
        <v>401</v>
      </c>
      <c r="C2153" s="227" t="s">
        <v>16</v>
      </c>
      <c r="D2153" s="227" t="s">
        <v>14</v>
      </c>
      <c r="E2153" s="227" t="s">
        <v>18</v>
      </c>
      <c r="F2153" s="227" t="s">
        <v>69</v>
      </c>
      <c r="G2153" s="227" t="s">
        <v>147</v>
      </c>
      <c r="H2153" s="267" t="s">
        <v>310</v>
      </c>
      <c r="I2153" s="237" t="s">
        <v>94</v>
      </c>
      <c r="J2153" s="238"/>
      <c r="K2153" s="238"/>
      <c r="L2153" s="238"/>
      <c r="M2153" s="238"/>
      <c r="N2153" s="238"/>
      <c r="O2153" s="238"/>
      <c r="P2153" s="238">
        <v>1696000</v>
      </c>
      <c r="Q2153" s="238">
        <v>0</v>
      </c>
      <c r="R2153" s="238">
        <v>0</v>
      </c>
      <c r="S2153" s="238"/>
      <c r="T2153" s="238"/>
      <c r="U2153" s="238"/>
      <c r="V2153" s="238">
        <f t="shared" si="6227"/>
        <v>1696000</v>
      </c>
      <c r="W2153" s="238">
        <f t="shared" si="6227"/>
        <v>0</v>
      </c>
      <c r="X2153" s="238">
        <f t="shared" si="6227"/>
        <v>0</v>
      </c>
      <c r="Y2153" s="238"/>
      <c r="Z2153" s="238"/>
      <c r="AA2153" s="238"/>
      <c r="AB2153" s="238">
        <f t="shared" si="6229"/>
        <v>1696000</v>
      </c>
      <c r="AC2153" s="238">
        <f t="shared" si="6230"/>
        <v>0</v>
      </c>
      <c r="AD2153" s="238">
        <f t="shared" si="6231"/>
        <v>0</v>
      </c>
      <c r="AE2153" s="238"/>
      <c r="AF2153" s="238"/>
      <c r="AG2153" s="238"/>
      <c r="AH2153" s="238">
        <f t="shared" si="6233"/>
        <v>1696000</v>
      </c>
      <c r="AI2153" s="238">
        <f t="shared" si="6234"/>
        <v>0</v>
      </c>
      <c r="AJ2153" s="238">
        <f t="shared" si="6235"/>
        <v>0</v>
      </c>
      <c r="AK2153" s="238"/>
      <c r="AL2153" s="238"/>
      <c r="AM2153" s="238"/>
      <c r="AN2153" s="238">
        <f t="shared" si="6237"/>
        <v>1696000</v>
      </c>
      <c r="AO2153" s="238">
        <f t="shared" si="6238"/>
        <v>0</v>
      </c>
      <c r="AP2153" s="238">
        <f t="shared" si="6239"/>
        <v>0</v>
      </c>
      <c r="AQ2153" s="238"/>
      <c r="AR2153" s="238"/>
      <c r="AS2153" s="238"/>
      <c r="AT2153" s="238">
        <f t="shared" si="6241"/>
        <v>1696000</v>
      </c>
      <c r="AU2153" s="238">
        <f t="shared" si="6242"/>
        <v>0</v>
      </c>
      <c r="AV2153" s="238">
        <f t="shared" si="6243"/>
        <v>0</v>
      </c>
    </row>
    <row r="2154" spans="1:48" s="229" customFormat="1" hidden="1">
      <c r="A2154" s="235" t="s">
        <v>83</v>
      </c>
      <c r="B2154" s="227" t="s">
        <v>401</v>
      </c>
      <c r="C2154" s="227" t="s">
        <v>16</v>
      </c>
      <c r="D2154" s="227" t="s">
        <v>14</v>
      </c>
      <c r="E2154" s="227" t="s">
        <v>81</v>
      </c>
      <c r="F2154" s="227" t="s">
        <v>69</v>
      </c>
      <c r="G2154" s="227" t="s">
        <v>147</v>
      </c>
      <c r="H2154" s="227" t="s">
        <v>148</v>
      </c>
      <c r="I2154" s="237"/>
      <c r="J2154" s="238"/>
      <c r="K2154" s="238"/>
      <c r="L2154" s="238"/>
      <c r="M2154" s="238"/>
      <c r="N2154" s="238"/>
      <c r="O2154" s="238"/>
      <c r="P2154" s="238">
        <f>P2155</f>
        <v>800000</v>
      </c>
      <c r="Q2154" s="238">
        <f t="shared" ref="Q2154:U2156" si="6244">Q2155</f>
        <v>0</v>
      </c>
      <c r="R2154" s="238">
        <f t="shared" si="6244"/>
        <v>0</v>
      </c>
      <c r="S2154" s="238">
        <f t="shared" si="6244"/>
        <v>0</v>
      </c>
      <c r="T2154" s="238">
        <f t="shared" si="6244"/>
        <v>0</v>
      </c>
      <c r="U2154" s="238">
        <f t="shared" si="6244"/>
        <v>0</v>
      </c>
      <c r="V2154" s="238">
        <f t="shared" si="6227"/>
        <v>800000</v>
      </c>
      <c r="W2154" s="238">
        <f t="shared" si="6227"/>
        <v>0</v>
      </c>
      <c r="X2154" s="238">
        <f t="shared" si="6227"/>
        <v>0</v>
      </c>
      <c r="Y2154" s="238">
        <f t="shared" ref="Y2154:AA2156" si="6245">Y2155</f>
        <v>0</v>
      </c>
      <c r="Z2154" s="238">
        <f t="shared" si="6245"/>
        <v>0</v>
      </c>
      <c r="AA2154" s="238">
        <f t="shared" si="6245"/>
        <v>0</v>
      </c>
      <c r="AB2154" s="238">
        <f t="shared" si="6229"/>
        <v>800000</v>
      </c>
      <c r="AC2154" s="238">
        <f t="shared" si="6230"/>
        <v>0</v>
      </c>
      <c r="AD2154" s="238">
        <f t="shared" si="6231"/>
        <v>0</v>
      </c>
      <c r="AE2154" s="238">
        <f t="shared" ref="AE2154:AG2156" si="6246">AE2155</f>
        <v>0</v>
      </c>
      <c r="AF2154" s="238">
        <f t="shared" si="6246"/>
        <v>0</v>
      </c>
      <c r="AG2154" s="238">
        <f t="shared" si="6246"/>
        <v>0</v>
      </c>
      <c r="AH2154" s="238">
        <f t="shared" si="6233"/>
        <v>800000</v>
      </c>
      <c r="AI2154" s="238">
        <f t="shared" si="6234"/>
        <v>0</v>
      </c>
      <c r="AJ2154" s="238">
        <f t="shared" si="6235"/>
        <v>0</v>
      </c>
      <c r="AK2154" s="238">
        <f t="shared" ref="AK2154:AM2156" si="6247">AK2155</f>
        <v>0</v>
      </c>
      <c r="AL2154" s="238">
        <f t="shared" si="6247"/>
        <v>0</v>
      </c>
      <c r="AM2154" s="238">
        <f t="shared" si="6247"/>
        <v>0</v>
      </c>
      <c r="AN2154" s="238">
        <f t="shared" si="6237"/>
        <v>800000</v>
      </c>
      <c r="AO2154" s="238">
        <f t="shared" si="6238"/>
        <v>0</v>
      </c>
      <c r="AP2154" s="238">
        <f t="shared" si="6239"/>
        <v>0</v>
      </c>
      <c r="AQ2154" s="238">
        <f t="shared" ref="AQ2154:AS2156" si="6248">AQ2155</f>
        <v>0</v>
      </c>
      <c r="AR2154" s="238">
        <f t="shared" si="6248"/>
        <v>0</v>
      </c>
      <c r="AS2154" s="238">
        <f t="shared" si="6248"/>
        <v>0</v>
      </c>
      <c r="AT2154" s="238">
        <f t="shared" si="6241"/>
        <v>800000</v>
      </c>
      <c r="AU2154" s="238">
        <f t="shared" si="6242"/>
        <v>0</v>
      </c>
      <c r="AV2154" s="238">
        <f t="shared" si="6243"/>
        <v>0</v>
      </c>
    </row>
    <row r="2155" spans="1:48" s="229" customFormat="1" ht="38.25" hidden="1">
      <c r="A2155" s="235" t="s">
        <v>349</v>
      </c>
      <c r="B2155" s="227" t="s">
        <v>401</v>
      </c>
      <c r="C2155" s="227" t="s">
        <v>16</v>
      </c>
      <c r="D2155" s="227" t="s">
        <v>14</v>
      </c>
      <c r="E2155" s="227" t="s">
        <v>81</v>
      </c>
      <c r="F2155" s="227" t="s">
        <v>69</v>
      </c>
      <c r="G2155" s="227" t="s">
        <v>147</v>
      </c>
      <c r="H2155" s="227" t="s">
        <v>178</v>
      </c>
      <c r="I2155" s="237"/>
      <c r="J2155" s="238"/>
      <c r="K2155" s="238"/>
      <c r="L2155" s="238"/>
      <c r="M2155" s="238"/>
      <c r="N2155" s="238"/>
      <c r="O2155" s="238"/>
      <c r="P2155" s="238">
        <f>P2156</f>
        <v>800000</v>
      </c>
      <c r="Q2155" s="238">
        <f t="shared" si="6244"/>
        <v>0</v>
      </c>
      <c r="R2155" s="238">
        <f t="shared" si="6244"/>
        <v>0</v>
      </c>
      <c r="S2155" s="238">
        <f t="shared" si="6244"/>
        <v>0</v>
      </c>
      <c r="T2155" s="238">
        <f t="shared" si="6244"/>
        <v>0</v>
      </c>
      <c r="U2155" s="238">
        <f t="shared" si="6244"/>
        <v>0</v>
      </c>
      <c r="V2155" s="238">
        <f t="shared" si="6227"/>
        <v>800000</v>
      </c>
      <c r="W2155" s="238">
        <f t="shared" si="6227"/>
        <v>0</v>
      </c>
      <c r="X2155" s="238">
        <f t="shared" si="6227"/>
        <v>0</v>
      </c>
      <c r="Y2155" s="238">
        <f t="shared" si="6245"/>
        <v>0</v>
      </c>
      <c r="Z2155" s="238">
        <f t="shared" si="6245"/>
        <v>0</v>
      </c>
      <c r="AA2155" s="238">
        <f t="shared" si="6245"/>
        <v>0</v>
      </c>
      <c r="AB2155" s="238">
        <f t="shared" si="6229"/>
        <v>800000</v>
      </c>
      <c r="AC2155" s="238">
        <f t="shared" si="6230"/>
        <v>0</v>
      </c>
      <c r="AD2155" s="238">
        <f t="shared" si="6231"/>
        <v>0</v>
      </c>
      <c r="AE2155" s="238">
        <f t="shared" si="6246"/>
        <v>0</v>
      </c>
      <c r="AF2155" s="238">
        <f t="shared" si="6246"/>
        <v>0</v>
      </c>
      <c r="AG2155" s="238">
        <f t="shared" si="6246"/>
        <v>0</v>
      </c>
      <c r="AH2155" s="238">
        <f t="shared" si="6233"/>
        <v>800000</v>
      </c>
      <c r="AI2155" s="238">
        <f t="shared" si="6234"/>
        <v>0</v>
      </c>
      <c r="AJ2155" s="238">
        <f t="shared" si="6235"/>
        <v>0</v>
      </c>
      <c r="AK2155" s="238">
        <f t="shared" si="6247"/>
        <v>0</v>
      </c>
      <c r="AL2155" s="238">
        <f t="shared" si="6247"/>
        <v>0</v>
      </c>
      <c r="AM2155" s="238">
        <f t="shared" si="6247"/>
        <v>0</v>
      </c>
      <c r="AN2155" s="238">
        <f t="shared" si="6237"/>
        <v>800000</v>
      </c>
      <c r="AO2155" s="238">
        <f t="shared" si="6238"/>
        <v>0</v>
      </c>
      <c r="AP2155" s="238">
        <f t="shared" si="6239"/>
        <v>0</v>
      </c>
      <c r="AQ2155" s="238">
        <f t="shared" si="6248"/>
        <v>0</v>
      </c>
      <c r="AR2155" s="238">
        <f t="shared" si="6248"/>
        <v>0</v>
      </c>
      <c r="AS2155" s="238">
        <f t="shared" si="6248"/>
        <v>0</v>
      </c>
      <c r="AT2155" s="238">
        <f t="shared" si="6241"/>
        <v>800000</v>
      </c>
      <c r="AU2155" s="238">
        <f t="shared" si="6242"/>
        <v>0</v>
      </c>
      <c r="AV2155" s="238">
        <f t="shared" si="6243"/>
        <v>0</v>
      </c>
    </row>
    <row r="2156" spans="1:48" s="229" customFormat="1" ht="25.5" hidden="1">
      <c r="A2156" s="240" t="s">
        <v>259</v>
      </c>
      <c r="B2156" s="227" t="s">
        <v>401</v>
      </c>
      <c r="C2156" s="227" t="s">
        <v>16</v>
      </c>
      <c r="D2156" s="227" t="s">
        <v>14</v>
      </c>
      <c r="E2156" s="227" t="s">
        <v>81</v>
      </c>
      <c r="F2156" s="227" t="s">
        <v>69</v>
      </c>
      <c r="G2156" s="227" t="s">
        <v>147</v>
      </c>
      <c r="H2156" s="227" t="s">
        <v>178</v>
      </c>
      <c r="I2156" s="237" t="s">
        <v>93</v>
      </c>
      <c r="J2156" s="238"/>
      <c r="K2156" s="238"/>
      <c r="L2156" s="238"/>
      <c r="M2156" s="238"/>
      <c r="N2156" s="238"/>
      <c r="O2156" s="238"/>
      <c r="P2156" s="238">
        <f>P2157</f>
        <v>800000</v>
      </c>
      <c r="Q2156" s="238">
        <f t="shared" si="6244"/>
        <v>0</v>
      </c>
      <c r="R2156" s="238">
        <f t="shared" si="6244"/>
        <v>0</v>
      </c>
      <c r="S2156" s="238">
        <f t="shared" si="6244"/>
        <v>0</v>
      </c>
      <c r="T2156" s="238">
        <f t="shared" si="6244"/>
        <v>0</v>
      </c>
      <c r="U2156" s="238">
        <f t="shared" si="6244"/>
        <v>0</v>
      </c>
      <c r="V2156" s="238">
        <f t="shared" si="6227"/>
        <v>800000</v>
      </c>
      <c r="W2156" s="238">
        <f t="shared" si="6227"/>
        <v>0</v>
      </c>
      <c r="X2156" s="238">
        <f t="shared" si="6227"/>
        <v>0</v>
      </c>
      <c r="Y2156" s="238">
        <f t="shared" si="6245"/>
        <v>0</v>
      </c>
      <c r="Z2156" s="238">
        <f t="shared" si="6245"/>
        <v>0</v>
      </c>
      <c r="AA2156" s="238">
        <f t="shared" si="6245"/>
        <v>0</v>
      </c>
      <c r="AB2156" s="238">
        <f t="shared" si="6229"/>
        <v>800000</v>
      </c>
      <c r="AC2156" s="238">
        <f t="shared" si="6230"/>
        <v>0</v>
      </c>
      <c r="AD2156" s="238">
        <f t="shared" si="6231"/>
        <v>0</v>
      </c>
      <c r="AE2156" s="238">
        <f t="shared" si="6246"/>
        <v>0</v>
      </c>
      <c r="AF2156" s="238">
        <f t="shared" si="6246"/>
        <v>0</v>
      </c>
      <c r="AG2156" s="238">
        <f t="shared" si="6246"/>
        <v>0</v>
      </c>
      <c r="AH2156" s="238">
        <f t="shared" si="6233"/>
        <v>800000</v>
      </c>
      <c r="AI2156" s="238">
        <f t="shared" si="6234"/>
        <v>0</v>
      </c>
      <c r="AJ2156" s="238">
        <f t="shared" si="6235"/>
        <v>0</v>
      </c>
      <c r="AK2156" s="238">
        <f t="shared" si="6247"/>
        <v>0</v>
      </c>
      <c r="AL2156" s="238">
        <f t="shared" si="6247"/>
        <v>0</v>
      </c>
      <c r="AM2156" s="238">
        <f t="shared" si="6247"/>
        <v>0</v>
      </c>
      <c r="AN2156" s="238">
        <f t="shared" si="6237"/>
        <v>800000</v>
      </c>
      <c r="AO2156" s="238">
        <f t="shared" si="6238"/>
        <v>0</v>
      </c>
      <c r="AP2156" s="238">
        <f t="shared" si="6239"/>
        <v>0</v>
      </c>
      <c r="AQ2156" s="238">
        <f t="shared" si="6248"/>
        <v>0</v>
      </c>
      <c r="AR2156" s="238">
        <f t="shared" si="6248"/>
        <v>0</v>
      </c>
      <c r="AS2156" s="238">
        <f t="shared" si="6248"/>
        <v>0</v>
      </c>
      <c r="AT2156" s="238">
        <f t="shared" si="6241"/>
        <v>800000</v>
      </c>
      <c r="AU2156" s="238">
        <f t="shared" si="6242"/>
        <v>0</v>
      </c>
      <c r="AV2156" s="238">
        <f t="shared" si="6243"/>
        <v>0</v>
      </c>
    </row>
    <row r="2157" spans="1:48" s="229" customFormat="1" ht="25.5" hidden="1">
      <c r="A2157" s="239" t="s">
        <v>97</v>
      </c>
      <c r="B2157" s="227" t="s">
        <v>401</v>
      </c>
      <c r="C2157" s="227" t="s">
        <v>16</v>
      </c>
      <c r="D2157" s="227" t="s">
        <v>14</v>
      </c>
      <c r="E2157" s="227" t="s">
        <v>81</v>
      </c>
      <c r="F2157" s="227" t="s">
        <v>69</v>
      </c>
      <c r="G2157" s="227" t="s">
        <v>147</v>
      </c>
      <c r="H2157" s="227" t="s">
        <v>178</v>
      </c>
      <c r="I2157" s="237" t="s">
        <v>94</v>
      </c>
      <c r="J2157" s="238"/>
      <c r="K2157" s="238"/>
      <c r="L2157" s="238"/>
      <c r="M2157" s="238"/>
      <c r="N2157" s="238"/>
      <c r="O2157" s="238"/>
      <c r="P2157" s="238">
        <v>800000</v>
      </c>
      <c r="Q2157" s="238"/>
      <c r="R2157" s="238"/>
      <c r="S2157" s="238"/>
      <c r="T2157" s="238"/>
      <c r="U2157" s="238"/>
      <c r="V2157" s="238">
        <f t="shared" si="6227"/>
        <v>800000</v>
      </c>
      <c r="W2157" s="238">
        <f t="shared" si="6227"/>
        <v>0</v>
      </c>
      <c r="X2157" s="238">
        <f t="shared" si="6227"/>
        <v>0</v>
      </c>
      <c r="Y2157" s="238"/>
      <c r="Z2157" s="238"/>
      <c r="AA2157" s="238"/>
      <c r="AB2157" s="238">
        <f t="shared" si="6229"/>
        <v>800000</v>
      </c>
      <c r="AC2157" s="238">
        <f t="shared" si="6230"/>
        <v>0</v>
      </c>
      <c r="AD2157" s="238">
        <f t="shared" si="6231"/>
        <v>0</v>
      </c>
      <c r="AE2157" s="238"/>
      <c r="AF2157" s="238"/>
      <c r="AG2157" s="238"/>
      <c r="AH2157" s="238">
        <f t="shared" si="6233"/>
        <v>800000</v>
      </c>
      <c r="AI2157" s="238">
        <f t="shared" si="6234"/>
        <v>0</v>
      </c>
      <c r="AJ2157" s="238">
        <f t="shared" si="6235"/>
        <v>0</v>
      </c>
      <c r="AK2157" s="238"/>
      <c r="AL2157" s="238"/>
      <c r="AM2157" s="238"/>
      <c r="AN2157" s="238">
        <f t="shared" si="6237"/>
        <v>800000</v>
      </c>
      <c r="AO2157" s="238">
        <f t="shared" si="6238"/>
        <v>0</v>
      </c>
      <c r="AP2157" s="238">
        <f t="shared" si="6239"/>
        <v>0</v>
      </c>
      <c r="AQ2157" s="238"/>
      <c r="AR2157" s="238"/>
      <c r="AS2157" s="238"/>
      <c r="AT2157" s="238">
        <f t="shared" si="6241"/>
        <v>800000</v>
      </c>
      <c r="AU2157" s="238">
        <f t="shared" si="6242"/>
        <v>0</v>
      </c>
      <c r="AV2157" s="238">
        <f t="shared" si="6243"/>
        <v>0</v>
      </c>
    </row>
    <row r="2158" spans="1:48" s="229" customFormat="1" ht="15.75" hidden="1">
      <c r="A2158" s="273" t="s">
        <v>46</v>
      </c>
      <c r="B2158" s="274" t="s">
        <v>401</v>
      </c>
      <c r="C2158" s="274" t="s">
        <v>18</v>
      </c>
      <c r="D2158" s="274"/>
      <c r="E2158" s="274"/>
      <c r="F2158" s="274"/>
      <c r="G2158" s="274"/>
      <c r="H2158" s="274"/>
      <c r="I2158" s="275"/>
      <c r="J2158" s="228"/>
      <c r="K2158" s="228"/>
      <c r="L2158" s="228"/>
      <c r="M2158" s="228"/>
      <c r="N2158" s="228"/>
      <c r="O2158" s="228"/>
      <c r="P2158" s="228">
        <f>P2164</f>
        <v>2746764</v>
      </c>
      <c r="Q2158" s="228">
        <f t="shared" ref="Q2158:U2158" si="6249">Q2164</f>
        <v>502063.44</v>
      </c>
      <c r="R2158" s="228">
        <f t="shared" si="6249"/>
        <v>445423.86</v>
      </c>
      <c r="S2158" s="228">
        <f t="shared" si="6249"/>
        <v>0</v>
      </c>
      <c r="T2158" s="228">
        <f t="shared" si="6249"/>
        <v>0</v>
      </c>
      <c r="U2158" s="228">
        <f t="shared" si="6249"/>
        <v>0</v>
      </c>
      <c r="V2158" s="228">
        <f t="shared" si="6227"/>
        <v>2746764</v>
      </c>
      <c r="W2158" s="228">
        <f t="shared" si="6227"/>
        <v>502063.44</v>
      </c>
      <c r="X2158" s="228">
        <f t="shared" si="6227"/>
        <v>445423.86</v>
      </c>
      <c r="Y2158" s="228">
        <f>Y2159+Y2164</f>
        <v>55000</v>
      </c>
      <c r="Z2158" s="228">
        <f t="shared" ref="Z2158:AA2158" si="6250">Z2159+Z2164</f>
        <v>0</v>
      </c>
      <c r="AA2158" s="228">
        <f t="shared" si="6250"/>
        <v>0</v>
      </c>
      <c r="AB2158" s="228">
        <f t="shared" si="6229"/>
        <v>2801764</v>
      </c>
      <c r="AC2158" s="228">
        <f t="shared" si="6230"/>
        <v>502063.44</v>
      </c>
      <c r="AD2158" s="228">
        <f t="shared" si="6231"/>
        <v>445423.86</v>
      </c>
      <c r="AE2158" s="228">
        <f>AE2159+AE2164</f>
        <v>0</v>
      </c>
      <c r="AF2158" s="228">
        <f t="shared" ref="AF2158:AG2158" si="6251">AF2159+AF2164</f>
        <v>0</v>
      </c>
      <c r="AG2158" s="228">
        <f t="shared" si="6251"/>
        <v>0</v>
      </c>
      <c r="AH2158" s="228">
        <f t="shared" si="6233"/>
        <v>2801764</v>
      </c>
      <c r="AI2158" s="228">
        <f t="shared" si="6234"/>
        <v>502063.44</v>
      </c>
      <c r="AJ2158" s="228">
        <f t="shared" si="6235"/>
        <v>445423.86</v>
      </c>
      <c r="AK2158" s="228">
        <f>AK2159+AK2164</f>
        <v>21192.6</v>
      </c>
      <c r="AL2158" s="228">
        <f t="shared" ref="AL2158:AM2158" si="6252">AL2159+AL2164</f>
        <v>0</v>
      </c>
      <c r="AM2158" s="228">
        <f t="shared" si="6252"/>
        <v>0</v>
      </c>
      <c r="AN2158" s="228">
        <f t="shared" si="6237"/>
        <v>2822956.6</v>
      </c>
      <c r="AO2158" s="228">
        <f t="shared" si="6238"/>
        <v>502063.44</v>
      </c>
      <c r="AP2158" s="228">
        <f t="shared" si="6239"/>
        <v>445423.86</v>
      </c>
      <c r="AQ2158" s="228">
        <f>AQ2159+AQ2164</f>
        <v>0</v>
      </c>
      <c r="AR2158" s="228">
        <f t="shared" ref="AR2158:AS2158" si="6253">AR2159+AR2164</f>
        <v>0</v>
      </c>
      <c r="AS2158" s="228">
        <f t="shared" si="6253"/>
        <v>0</v>
      </c>
      <c r="AT2158" s="228">
        <f t="shared" si="6241"/>
        <v>2822956.6</v>
      </c>
      <c r="AU2158" s="228">
        <f t="shared" si="6242"/>
        <v>502063.44</v>
      </c>
      <c r="AV2158" s="228">
        <f t="shared" si="6243"/>
        <v>445423.86</v>
      </c>
    </row>
    <row r="2159" spans="1:48" s="229" customFormat="1" hidden="1">
      <c r="A2159" s="278" t="s">
        <v>47</v>
      </c>
      <c r="B2159" s="232" t="s">
        <v>401</v>
      </c>
      <c r="C2159" s="232" t="s">
        <v>18</v>
      </c>
      <c r="D2159" s="232" t="s">
        <v>17</v>
      </c>
      <c r="E2159" s="232"/>
      <c r="F2159" s="232"/>
      <c r="G2159" s="232"/>
      <c r="H2159" s="232"/>
      <c r="I2159" s="233"/>
      <c r="J2159" s="234"/>
      <c r="K2159" s="234"/>
      <c r="L2159" s="234"/>
      <c r="M2159" s="234"/>
      <c r="N2159" s="234"/>
      <c r="O2159" s="234"/>
      <c r="P2159" s="234"/>
      <c r="Q2159" s="234"/>
      <c r="R2159" s="234"/>
      <c r="S2159" s="234">
        <f>S2164</f>
        <v>0</v>
      </c>
      <c r="T2159" s="234">
        <f>T2164</f>
        <v>0</v>
      </c>
      <c r="U2159" s="234">
        <f>U2164</f>
        <v>0</v>
      </c>
      <c r="V2159" s="234">
        <f t="shared" si="6227"/>
        <v>0</v>
      </c>
      <c r="W2159" s="234">
        <f t="shared" si="6227"/>
        <v>0</v>
      </c>
      <c r="X2159" s="234">
        <f t="shared" si="6227"/>
        <v>0</v>
      </c>
      <c r="Y2159" s="234">
        <f>Y2160</f>
        <v>50000</v>
      </c>
      <c r="Z2159" s="234">
        <f t="shared" ref="Z2159:AA2159" si="6254">Z2160</f>
        <v>0</v>
      </c>
      <c r="AA2159" s="234">
        <f t="shared" si="6254"/>
        <v>0</v>
      </c>
      <c r="AB2159" s="234">
        <f t="shared" si="6229"/>
        <v>50000</v>
      </c>
      <c r="AC2159" s="234">
        <f t="shared" si="6230"/>
        <v>0</v>
      </c>
      <c r="AD2159" s="234">
        <f t="shared" si="6231"/>
        <v>0</v>
      </c>
      <c r="AE2159" s="234">
        <f>AE2160</f>
        <v>0</v>
      </c>
      <c r="AF2159" s="234">
        <f t="shared" ref="AF2159:AG2159" si="6255">AF2160</f>
        <v>0</v>
      </c>
      <c r="AG2159" s="234">
        <f t="shared" si="6255"/>
        <v>0</v>
      </c>
      <c r="AH2159" s="234">
        <f t="shared" si="6233"/>
        <v>50000</v>
      </c>
      <c r="AI2159" s="234">
        <f t="shared" si="6234"/>
        <v>0</v>
      </c>
      <c r="AJ2159" s="234">
        <f t="shared" si="6235"/>
        <v>0</v>
      </c>
      <c r="AK2159" s="234">
        <f>AK2160</f>
        <v>0</v>
      </c>
      <c r="AL2159" s="234">
        <f t="shared" ref="AL2159:AM2159" si="6256">AL2160</f>
        <v>0</v>
      </c>
      <c r="AM2159" s="234">
        <f t="shared" si="6256"/>
        <v>0</v>
      </c>
      <c r="AN2159" s="234">
        <f t="shared" si="6237"/>
        <v>50000</v>
      </c>
      <c r="AO2159" s="234">
        <f t="shared" si="6238"/>
        <v>0</v>
      </c>
      <c r="AP2159" s="234">
        <f t="shared" si="6239"/>
        <v>0</v>
      </c>
      <c r="AQ2159" s="234">
        <f>AQ2160</f>
        <v>0</v>
      </c>
      <c r="AR2159" s="234">
        <f t="shared" ref="AR2159:AS2159" si="6257">AR2160</f>
        <v>0</v>
      </c>
      <c r="AS2159" s="234">
        <f t="shared" si="6257"/>
        <v>0</v>
      </c>
      <c r="AT2159" s="234">
        <f t="shared" si="6241"/>
        <v>50000</v>
      </c>
      <c r="AU2159" s="234">
        <f t="shared" si="6242"/>
        <v>0</v>
      </c>
      <c r="AV2159" s="234">
        <f t="shared" si="6243"/>
        <v>0</v>
      </c>
    </row>
    <row r="2160" spans="1:48" s="229" customFormat="1" hidden="1">
      <c r="A2160" s="235" t="s">
        <v>82</v>
      </c>
      <c r="B2160" s="227" t="s">
        <v>401</v>
      </c>
      <c r="C2160" s="227" t="s">
        <v>18</v>
      </c>
      <c r="D2160" s="227" t="s">
        <v>17</v>
      </c>
      <c r="E2160" s="227" t="s">
        <v>81</v>
      </c>
      <c r="F2160" s="227" t="s">
        <v>69</v>
      </c>
      <c r="G2160" s="227" t="s">
        <v>147</v>
      </c>
      <c r="H2160" s="227" t="s">
        <v>148</v>
      </c>
      <c r="I2160" s="237"/>
      <c r="J2160" s="238"/>
      <c r="K2160" s="238"/>
      <c r="L2160" s="238"/>
      <c r="M2160" s="238"/>
      <c r="N2160" s="238"/>
      <c r="O2160" s="238"/>
      <c r="P2160" s="238">
        <f>P2164+P2167</f>
        <v>4995764</v>
      </c>
      <c r="Q2160" s="238">
        <f t="shared" ref="Q2160:U2160" si="6258">Q2164+Q2167</f>
        <v>502063.44</v>
      </c>
      <c r="R2160" s="238">
        <f t="shared" si="6258"/>
        <v>445423.86</v>
      </c>
      <c r="S2160" s="238">
        <f t="shared" si="6258"/>
        <v>0</v>
      </c>
      <c r="T2160" s="238">
        <f t="shared" si="6258"/>
        <v>0</v>
      </c>
      <c r="U2160" s="238">
        <f t="shared" si="6258"/>
        <v>0</v>
      </c>
      <c r="V2160" s="238"/>
      <c r="W2160" s="238"/>
      <c r="X2160" s="238"/>
      <c r="Y2160" s="238">
        <f>Y2161</f>
        <v>50000</v>
      </c>
      <c r="Z2160" s="238">
        <f t="shared" ref="Z2160" si="6259">Z2164+Z2167+Z2170</f>
        <v>0</v>
      </c>
      <c r="AA2160" s="238">
        <f t="shared" ref="AA2160" si="6260">AA2164+AA2167+AA2170</f>
        <v>0</v>
      </c>
      <c r="AB2160" s="238">
        <f t="shared" ref="AB2160:AB2163" si="6261">V2160+Y2160</f>
        <v>50000</v>
      </c>
      <c r="AC2160" s="238">
        <f t="shared" ref="AC2160:AC2163" si="6262">W2160+Z2160</f>
        <v>0</v>
      </c>
      <c r="AD2160" s="238">
        <f t="shared" ref="AD2160:AD2163" si="6263">X2160+AA2160</f>
        <v>0</v>
      </c>
      <c r="AE2160" s="238">
        <f>AE2161</f>
        <v>0</v>
      </c>
      <c r="AF2160" s="238">
        <f t="shared" ref="AF2160:AG2160" si="6264">AF2164+AF2167+AF2170</f>
        <v>0</v>
      </c>
      <c r="AG2160" s="238">
        <f t="shared" si="6264"/>
        <v>0</v>
      </c>
      <c r="AH2160" s="238">
        <f t="shared" si="6233"/>
        <v>50000</v>
      </c>
      <c r="AI2160" s="238">
        <f t="shared" si="6234"/>
        <v>0</v>
      </c>
      <c r="AJ2160" s="238">
        <f t="shared" si="6235"/>
        <v>0</v>
      </c>
      <c r="AK2160" s="238">
        <f>AK2161</f>
        <v>0</v>
      </c>
      <c r="AL2160" s="238">
        <f t="shared" ref="AL2160:AM2160" si="6265">AL2164+AL2167+AL2170</f>
        <v>0</v>
      </c>
      <c r="AM2160" s="238">
        <f t="shared" si="6265"/>
        <v>0</v>
      </c>
      <c r="AN2160" s="238">
        <f t="shared" si="6237"/>
        <v>50000</v>
      </c>
      <c r="AO2160" s="238">
        <f t="shared" si="6238"/>
        <v>0</v>
      </c>
      <c r="AP2160" s="238">
        <f t="shared" si="6239"/>
        <v>0</v>
      </c>
      <c r="AQ2160" s="238">
        <f>AQ2161</f>
        <v>0</v>
      </c>
      <c r="AR2160" s="238">
        <f t="shared" ref="AR2160:AS2160" si="6266">AR2164+AR2167+AR2170</f>
        <v>0</v>
      </c>
      <c r="AS2160" s="238">
        <f t="shared" si="6266"/>
        <v>0</v>
      </c>
      <c r="AT2160" s="238">
        <f t="shared" si="6241"/>
        <v>50000</v>
      </c>
      <c r="AU2160" s="238">
        <f t="shared" si="6242"/>
        <v>0</v>
      </c>
      <c r="AV2160" s="238">
        <f t="shared" si="6243"/>
        <v>0</v>
      </c>
    </row>
    <row r="2161" spans="1:48" s="229" customFormat="1" hidden="1">
      <c r="A2161" s="241" t="s">
        <v>239</v>
      </c>
      <c r="B2161" s="247" t="s">
        <v>401</v>
      </c>
      <c r="C2161" s="227" t="s">
        <v>18</v>
      </c>
      <c r="D2161" s="227" t="s">
        <v>17</v>
      </c>
      <c r="E2161" s="227" t="s">
        <v>81</v>
      </c>
      <c r="F2161" s="227" t="s">
        <v>69</v>
      </c>
      <c r="G2161" s="227" t="s">
        <v>147</v>
      </c>
      <c r="H2161" s="247" t="s">
        <v>240</v>
      </c>
      <c r="I2161" s="248"/>
      <c r="J2161" s="238">
        <f>J2162</f>
        <v>0</v>
      </c>
      <c r="K2161" s="238">
        <f t="shared" ref="K2161:O2162" si="6267">K2162</f>
        <v>0</v>
      </c>
      <c r="L2161" s="238">
        <f t="shared" si="6267"/>
        <v>0</v>
      </c>
      <c r="M2161" s="238">
        <f t="shared" si="6267"/>
        <v>0</v>
      </c>
      <c r="N2161" s="238">
        <f t="shared" si="6267"/>
        <v>0</v>
      </c>
      <c r="O2161" s="238">
        <f t="shared" si="6267"/>
        <v>0</v>
      </c>
      <c r="P2161" s="238">
        <f>P2162</f>
        <v>0</v>
      </c>
      <c r="Q2161" s="238">
        <f t="shared" ref="Q2161:U2162" si="6268">Q2162</f>
        <v>0</v>
      </c>
      <c r="R2161" s="238">
        <f t="shared" si="6268"/>
        <v>0</v>
      </c>
      <c r="S2161" s="238">
        <f t="shared" si="6268"/>
        <v>0</v>
      </c>
      <c r="T2161" s="238">
        <f t="shared" si="6268"/>
        <v>0</v>
      </c>
      <c r="U2161" s="238">
        <f t="shared" si="6268"/>
        <v>0</v>
      </c>
      <c r="V2161" s="238"/>
      <c r="W2161" s="238">
        <f t="shared" ref="W2161:W2163" si="6269">Q2161+T2161</f>
        <v>0</v>
      </c>
      <c r="X2161" s="238">
        <f t="shared" ref="X2161:X2163" si="6270">R2161+U2161</f>
        <v>0</v>
      </c>
      <c r="Y2161" s="238">
        <f>Y2162</f>
        <v>50000</v>
      </c>
      <c r="Z2161" s="238">
        <f t="shared" ref="Z2161:AA2162" si="6271">Z2162</f>
        <v>0</v>
      </c>
      <c r="AA2161" s="238">
        <f t="shared" si="6271"/>
        <v>0</v>
      </c>
      <c r="AB2161" s="238">
        <f t="shared" si="6261"/>
        <v>50000</v>
      </c>
      <c r="AC2161" s="238">
        <f t="shared" si="6262"/>
        <v>0</v>
      </c>
      <c r="AD2161" s="238">
        <f t="shared" si="6263"/>
        <v>0</v>
      </c>
      <c r="AE2161" s="238">
        <f>AE2162</f>
        <v>0</v>
      </c>
      <c r="AF2161" s="238">
        <f t="shared" ref="AF2161:AG2162" si="6272">AF2162</f>
        <v>0</v>
      </c>
      <c r="AG2161" s="238">
        <f t="shared" si="6272"/>
        <v>0</v>
      </c>
      <c r="AH2161" s="238">
        <f t="shared" si="6233"/>
        <v>50000</v>
      </c>
      <c r="AI2161" s="238">
        <f t="shared" si="6234"/>
        <v>0</v>
      </c>
      <c r="AJ2161" s="238">
        <f t="shared" si="6235"/>
        <v>0</v>
      </c>
      <c r="AK2161" s="238">
        <f>AK2162</f>
        <v>0</v>
      </c>
      <c r="AL2161" s="238">
        <f t="shared" ref="AL2161:AM2162" si="6273">AL2162</f>
        <v>0</v>
      </c>
      <c r="AM2161" s="238">
        <f t="shared" si="6273"/>
        <v>0</v>
      </c>
      <c r="AN2161" s="238">
        <f t="shared" si="6237"/>
        <v>50000</v>
      </c>
      <c r="AO2161" s="238">
        <f t="shared" si="6238"/>
        <v>0</v>
      </c>
      <c r="AP2161" s="238">
        <f t="shared" si="6239"/>
        <v>0</v>
      </c>
      <c r="AQ2161" s="238">
        <f>AQ2162</f>
        <v>0</v>
      </c>
      <c r="AR2161" s="238">
        <f t="shared" ref="AR2161:AS2162" si="6274">AR2162</f>
        <v>0</v>
      </c>
      <c r="AS2161" s="238">
        <f t="shared" si="6274"/>
        <v>0</v>
      </c>
      <c r="AT2161" s="238">
        <f t="shared" si="6241"/>
        <v>50000</v>
      </c>
      <c r="AU2161" s="238">
        <f t="shared" si="6242"/>
        <v>0</v>
      </c>
      <c r="AV2161" s="238">
        <f t="shared" si="6243"/>
        <v>0</v>
      </c>
    </row>
    <row r="2162" spans="1:48" s="229" customFormat="1" ht="25.5" hidden="1">
      <c r="A2162" s="240" t="s">
        <v>259</v>
      </c>
      <c r="B2162" s="247" t="s">
        <v>401</v>
      </c>
      <c r="C2162" s="227" t="s">
        <v>18</v>
      </c>
      <c r="D2162" s="227" t="s">
        <v>17</v>
      </c>
      <c r="E2162" s="227" t="s">
        <v>81</v>
      </c>
      <c r="F2162" s="227" t="s">
        <v>69</v>
      </c>
      <c r="G2162" s="227" t="s">
        <v>147</v>
      </c>
      <c r="H2162" s="247" t="s">
        <v>240</v>
      </c>
      <c r="I2162" s="248" t="s">
        <v>93</v>
      </c>
      <c r="J2162" s="238">
        <f>J2163</f>
        <v>0</v>
      </c>
      <c r="K2162" s="238">
        <f t="shared" si="6267"/>
        <v>0</v>
      </c>
      <c r="L2162" s="238">
        <f t="shared" si="6267"/>
        <v>0</v>
      </c>
      <c r="M2162" s="238"/>
      <c r="N2162" s="238">
        <f t="shared" si="6267"/>
        <v>0</v>
      </c>
      <c r="O2162" s="238">
        <f t="shared" si="6267"/>
        <v>0</v>
      </c>
      <c r="P2162" s="238"/>
      <c r="Q2162" s="238">
        <f t="shared" si="6268"/>
        <v>0</v>
      </c>
      <c r="R2162" s="238">
        <f t="shared" si="6268"/>
        <v>0</v>
      </c>
      <c r="S2162" s="238">
        <f t="shared" si="6268"/>
        <v>0</v>
      </c>
      <c r="T2162" s="238">
        <f t="shared" si="6268"/>
        <v>0</v>
      </c>
      <c r="U2162" s="238">
        <f t="shared" si="6268"/>
        <v>0</v>
      </c>
      <c r="V2162" s="238"/>
      <c r="W2162" s="238">
        <f t="shared" si="6269"/>
        <v>0</v>
      </c>
      <c r="X2162" s="238">
        <f t="shared" si="6270"/>
        <v>0</v>
      </c>
      <c r="Y2162" s="238">
        <f>Y2163</f>
        <v>50000</v>
      </c>
      <c r="Z2162" s="238">
        <f t="shared" si="6271"/>
        <v>0</v>
      </c>
      <c r="AA2162" s="238">
        <f t="shared" si="6271"/>
        <v>0</v>
      </c>
      <c r="AB2162" s="238">
        <f t="shared" si="6261"/>
        <v>50000</v>
      </c>
      <c r="AC2162" s="238">
        <f t="shared" si="6262"/>
        <v>0</v>
      </c>
      <c r="AD2162" s="238">
        <f t="shared" si="6263"/>
        <v>0</v>
      </c>
      <c r="AE2162" s="238">
        <f>AE2163</f>
        <v>0</v>
      </c>
      <c r="AF2162" s="238">
        <f t="shared" si="6272"/>
        <v>0</v>
      </c>
      <c r="AG2162" s="238">
        <f t="shared" si="6272"/>
        <v>0</v>
      </c>
      <c r="AH2162" s="238">
        <f t="shared" si="6233"/>
        <v>50000</v>
      </c>
      <c r="AI2162" s="238">
        <f t="shared" si="6234"/>
        <v>0</v>
      </c>
      <c r="AJ2162" s="238">
        <f t="shared" si="6235"/>
        <v>0</v>
      </c>
      <c r="AK2162" s="238">
        <f>AK2163</f>
        <v>0</v>
      </c>
      <c r="AL2162" s="238">
        <f t="shared" si="6273"/>
        <v>0</v>
      </c>
      <c r="AM2162" s="238">
        <f t="shared" si="6273"/>
        <v>0</v>
      </c>
      <c r="AN2162" s="238">
        <f t="shared" si="6237"/>
        <v>50000</v>
      </c>
      <c r="AO2162" s="238">
        <f t="shared" si="6238"/>
        <v>0</v>
      </c>
      <c r="AP2162" s="238">
        <f t="shared" si="6239"/>
        <v>0</v>
      </c>
      <c r="AQ2162" s="238">
        <f>AQ2163</f>
        <v>0</v>
      </c>
      <c r="AR2162" s="238">
        <f t="shared" si="6274"/>
        <v>0</v>
      </c>
      <c r="AS2162" s="238">
        <f t="shared" si="6274"/>
        <v>0</v>
      </c>
      <c r="AT2162" s="238">
        <f t="shared" si="6241"/>
        <v>50000</v>
      </c>
      <c r="AU2162" s="238">
        <f t="shared" si="6242"/>
        <v>0</v>
      </c>
      <c r="AV2162" s="238">
        <f t="shared" si="6243"/>
        <v>0</v>
      </c>
    </row>
    <row r="2163" spans="1:48" s="229" customFormat="1" ht="25.5" hidden="1">
      <c r="A2163" s="239" t="s">
        <v>97</v>
      </c>
      <c r="B2163" s="247" t="s">
        <v>401</v>
      </c>
      <c r="C2163" s="227" t="s">
        <v>18</v>
      </c>
      <c r="D2163" s="227" t="s">
        <v>17</v>
      </c>
      <c r="E2163" s="227" t="s">
        <v>81</v>
      </c>
      <c r="F2163" s="227" t="s">
        <v>69</v>
      </c>
      <c r="G2163" s="227" t="s">
        <v>147</v>
      </c>
      <c r="H2163" s="247" t="s">
        <v>240</v>
      </c>
      <c r="I2163" s="248" t="s">
        <v>94</v>
      </c>
      <c r="J2163" s="238"/>
      <c r="K2163" s="238"/>
      <c r="L2163" s="238"/>
      <c r="M2163" s="238"/>
      <c r="N2163" s="238"/>
      <c r="O2163" s="238"/>
      <c r="P2163" s="238"/>
      <c r="Q2163" s="238"/>
      <c r="R2163" s="238"/>
      <c r="S2163" s="238">
        <f>S2633</f>
        <v>0</v>
      </c>
      <c r="T2163" s="238">
        <f>T2633</f>
        <v>0</v>
      </c>
      <c r="U2163" s="238">
        <f>U2633</f>
        <v>0</v>
      </c>
      <c r="V2163" s="238"/>
      <c r="W2163" s="238">
        <f t="shared" si="6269"/>
        <v>0</v>
      </c>
      <c r="X2163" s="238">
        <f t="shared" si="6270"/>
        <v>0</v>
      </c>
      <c r="Y2163" s="238">
        <v>50000</v>
      </c>
      <c r="Z2163" s="238"/>
      <c r="AA2163" s="238"/>
      <c r="AB2163" s="238">
        <f t="shared" si="6261"/>
        <v>50000</v>
      </c>
      <c r="AC2163" s="238">
        <f t="shared" si="6262"/>
        <v>0</v>
      </c>
      <c r="AD2163" s="238">
        <f t="shared" si="6263"/>
        <v>0</v>
      </c>
      <c r="AE2163" s="238"/>
      <c r="AF2163" s="238"/>
      <c r="AG2163" s="238"/>
      <c r="AH2163" s="238">
        <f t="shared" si="6233"/>
        <v>50000</v>
      </c>
      <c r="AI2163" s="238">
        <f t="shared" si="6234"/>
        <v>0</v>
      </c>
      <c r="AJ2163" s="238">
        <f t="shared" si="6235"/>
        <v>0</v>
      </c>
      <c r="AK2163" s="238"/>
      <c r="AL2163" s="238"/>
      <c r="AM2163" s="238"/>
      <c r="AN2163" s="238">
        <f t="shared" si="6237"/>
        <v>50000</v>
      </c>
      <c r="AO2163" s="238">
        <f t="shared" si="6238"/>
        <v>0</v>
      </c>
      <c r="AP2163" s="238">
        <f t="shared" si="6239"/>
        <v>0</v>
      </c>
      <c r="AQ2163" s="238"/>
      <c r="AR2163" s="238"/>
      <c r="AS2163" s="238"/>
      <c r="AT2163" s="238">
        <f t="shared" si="6241"/>
        <v>50000</v>
      </c>
      <c r="AU2163" s="238">
        <f t="shared" si="6242"/>
        <v>0</v>
      </c>
      <c r="AV2163" s="238">
        <f t="shared" si="6243"/>
        <v>0</v>
      </c>
    </row>
    <row r="2164" spans="1:48" s="255" customFormat="1" hidden="1">
      <c r="A2164" s="278" t="s">
        <v>67</v>
      </c>
      <c r="B2164" s="231" t="s">
        <v>401</v>
      </c>
      <c r="C2164" s="231" t="s">
        <v>18</v>
      </c>
      <c r="D2164" s="231" t="s">
        <v>13</v>
      </c>
      <c r="E2164" s="231"/>
      <c r="F2164" s="231"/>
      <c r="G2164" s="231"/>
      <c r="H2164" s="231"/>
      <c r="I2164" s="242"/>
      <c r="J2164" s="234"/>
      <c r="K2164" s="234"/>
      <c r="L2164" s="234"/>
      <c r="M2164" s="234"/>
      <c r="N2164" s="234"/>
      <c r="O2164" s="234"/>
      <c r="P2164" s="234">
        <f>P2165+P2169</f>
        <v>2746764</v>
      </c>
      <c r="Q2164" s="234">
        <f t="shared" ref="Q2164:U2164" si="6275">Q2165+Q2169</f>
        <v>502063.44</v>
      </c>
      <c r="R2164" s="234">
        <f t="shared" si="6275"/>
        <v>445423.86</v>
      </c>
      <c r="S2164" s="234">
        <f t="shared" si="6275"/>
        <v>0</v>
      </c>
      <c r="T2164" s="234">
        <f t="shared" si="6275"/>
        <v>0</v>
      </c>
      <c r="U2164" s="234">
        <f t="shared" si="6275"/>
        <v>0</v>
      </c>
      <c r="V2164" s="234">
        <f t="shared" si="6227"/>
        <v>2746764</v>
      </c>
      <c r="W2164" s="234">
        <f t="shared" si="6227"/>
        <v>502063.44</v>
      </c>
      <c r="X2164" s="234">
        <f t="shared" si="6227"/>
        <v>445423.86</v>
      </c>
      <c r="Y2164" s="234">
        <f t="shared" ref="Y2164:AA2164" si="6276">Y2165+Y2169</f>
        <v>5000</v>
      </c>
      <c r="Z2164" s="234">
        <f t="shared" si="6276"/>
        <v>0</v>
      </c>
      <c r="AA2164" s="234">
        <f t="shared" si="6276"/>
        <v>0</v>
      </c>
      <c r="AB2164" s="234">
        <f t="shared" si="6229"/>
        <v>2751764</v>
      </c>
      <c r="AC2164" s="234">
        <f t="shared" si="6230"/>
        <v>502063.44</v>
      </c>
      <c r="AD2164" s="234">
        <f t="shared" si="6231"/>
        <v>445423.86</v>
      </c>
      <c r="AE2164" s="234">
        <f t="shared" ref="AE2164:AG2164" si="6277">AE2165+AE2169</f>
        <v>0</v>
      </c>
      <c r="AF2164" s="234">
        <f t="shared" si="6277"/>
        <v>0</v>
      </c>
      <c r="AG2164" s="234">
        <f t="shared" si="6277"/>
        <v>0</v>
      </c>
      <c r="AH2164" s="234">
        <f t="shared" si="6233"/>
        <v>2751764</v>
      </c>
      <c r="AI2164" s="234">
        <f t="shared" si="6234"/>
        <v>502063.44</v>
      </c>
      <c r="AJ2164" s="234">
        <f t="shared" si="6235"/>
        <v>445423.86</v>
      </c>
      <c r="AK2164" s="234">
        <f t="shared" ref="AK2164:AM2164" si="6278">AK2165+AK2169</f>
        <v>21192.6</v>
      </c>
      <c r="AL2164" s="234">
        <f t="shared" si="6278"/>
        <v>0</v>
      </c>
      <c r="AM2164" s="234">
        <f t="shared" si="6278"/>
        <v>0</v>
      </c>
      <c r="AN2164" s="234">
        <f t="shared" si="6237"/>
        <v>2772956.6</v>
      </c>
      <c r="AO2164" s="234">
        <f t="shared" si="6238"/>
        <v>502063.44</v>
      </c>
      <c r="AP2164" s="234">
        <f t="shared" si="6239"/>
        <v>445423.86</v>
      </c>
      <c r="AQ2164" s="234">
        <f t="shared" ref="AQ2164:AS2164" si="6279">AQ2165+AQ2169</f>
        <v>0</v>
      </c>
      <c r="AR2164" s="234">
        <f t="shared" si="6279"/>
        <v>0</v>
      </c>
      <c r="AS2164" s="234">
        <f t="shared" si="6279"/>
        <v>0</v>
      </c>
      <c r="AT2164" s="234">
        <f t="shared" si="6241"/>
        <v>2772956.6</v>
      </c>
      <c r="AU2164" s="234">
        <f t="shared" si="6242"/>
        <v>502063.44</v>
      </c>
      <c r="AV2164" s="234">
        <f t="shared" si="6243"/>
        <v>445423.86</v>
      </c>
    </row>
    <row r="2165" spans="1:48" s="229" customFormat="1" ht="38.25" hidden="1">
      <c r="A2165" s="298" t="s">
        <v>285</v>
      </c>
      <c r="B2165" s="227" t="s">
        <v>401</v>
      </c>
      <c r="C2165" s="227" t="s">
        <v>18</v>
      </c>
      <c r="D2165" s="227" t="s">
        <v>13</v>
      </c>
      <c r="E2165" s="227" t="s">
        <v>3</v>
      </c>
      <c r="F2165" s="227" t="s">
        <v>69</v>
      </c>
      <c r="G2165" s="227" t="s">
        <v>147</v>
      </c>
      <c r="H2165" s="227" t="s">
        <v>148</v>
      </c>
      <c r="I2165" s="237"/>
      <c r="J2165" s="238"/>
      <c r="K2165" s="238"/>
      <c r="L2165" s="238"/>
      <c r="M2165" s="238"/>
      <c r="N2165" s="238"/>
      <c r="O2165" s="238"/>
      <c r="P2165" s="238">
        <f>P2166</f>
        <v>2249000</v>
      </c>
      <c r="Q2165" s="238">
        <f t="shared" ref="Q2165:U2167" si="6280">Q2166</f>
        <v>0</v>
      </c>
      <c r="R2165" s="238">
        <f t="shared" si="6280"/>
        <v>0</v>
      </c>
      <c r="S2165" s="238">
        <f t="shared" si="6280"/>
        <v>0</v>
      </c>
      <c r="T2165" s="238">
        <f t="shared" si="6280"/>
        <v>0</v>
      </c>
      <c r="U2165" s="238">
        <f t="shared" si="6280"/>
        <v>0</v>
      </c>
      <c r="V2165" s="238">
        <f t="shared" si="6227"/>
        <v>2249000</v>
      </c>
      <c r="W2165" s="238">
        <f t="shared" si="6227"/>
        <v>0</v>
      </c>
      <c r="X2165" s="238">
        <f t="shared" si="6227"/>
        <v>0</v>
      </c>
      <c r="Y2165" s="238">
        <f t="shared" ref="Y2165:AA2167" si="6281">Y2166</f>
        <v>0</v>
      </c>
      <c r="Z2165" s="238">
        <f t="shared" si="6281"/>
        <v>0</v>
      </c>
      <c r="AA2165" s="238">
        <f t="shared" si="6281"/>
        <v>0</v>
      </c>
      <c r="AB2165" s="238">
        <f t="shared" si="6229"/>
        <v>2249000</v>
      </c>
      <c r="AC2165" s="238">
        <f t="shared" si="6230"/>
        <v>0</v>
      </c>
      <c r="AD2165" s="238">
        <f t="shared" si="6231"/>
        <v>0</v>
      </c>
      <c r="AE2165" s="238">
        <f t="shared" ref="AE2165:AG2167" si="6282">AE2166</f>
        <v>0</v>
      </c>
      <c r="AF2165" s="238">
        <f t="shared" si="6282"/>
        <v>0</v>
      </c>
      <c r="AG2165" s="238">
        <f t="shared" si="6282"/>
        <v>0</v>
      </c>
      <c r="AH2165" s="238">
        <f t="shared" si="6233"/>
        <v>2249000</v>
      </c>
      <c r="AI2165" s="238">
        <f t="shared" si="6234"/>
        <v>0</v>
      </c>
      <c r="AJ2165" s="238">
        <f t="shared" si="6235"/>
        <v>0</v>
      </c>
      <c r="AK2165" s="238">
        <f t="shared" ref="AK2165:AM2167" si="6283">AK2166</f>
        <v>0</v>
      </c>
      <c r="AL2165" s="238">
        <f t="shared" si="6283"/>
        <v>0</v>
      </c>
      <c r="AM2165" s="238">
        <f t="shared" si="6283"/>
        <v>0</v>
      </c>
      <c r="AN2165" s="238">
        <f t="shared" si="6237"/>
        <v>2249000</v>
      </c>
      <c r="AO2165" s="238">
        <f t="shared" si="6238"/>
        <v>0</v>
      </c>
      <c r="AP2165" s="238">
        <f t="shared" si="6239"/>
        <v>0</v>
      </c>
      <c r="AQ2165" s="238">
        <f t="shared" ref="AQ2165:AS2167" si="6284">AQ2166</f>
        <v>0</v>
      </c>
      <c r="AR2165" s="238">
        <f t="shared" si="6284"/>
        <v>0</v>
      </c>
      <c r="AS2165" s="238">
        <f t="shared" si="6284"/>
        <v>0</v>
      </c>
      <c r="AT2165" s="238">
        <f t="shared" si="6241"/>
        <v>2249000</v>
      </c>
      <c r="AU2165" s="238">
        <f t="shared" si="6242"/>
        <v>0</v>
      </c>
      <c r="AV2165" s="238">
        <f t="shared" si="6243"/>
        <v>0</v>
      </c>
    </row>
    <row r="2166" spans="1:48" s="229" customFormat="1" ht="25.5" hidden="1">
      <c r="A2166" s="268" t="s">
        <v>311</v>
      </c>
      <c r="B2166" s="227" t="s">
        <v>401</v>
      </c>
      <c r="C2166" s="227" t="s">
        <v>18</v>
      </c>
      <c r="D2166" s="227" t="s">
        <v>13</v>
      </c>
      <c r="E2166" s="227" t="s">
        <v>3</v>
      </c>
      <c r="F2166" s="227" t="s">
        <v>69</v>
      </c>
      <c r="G2166" s="227" t="s">
        <v>147</v>
      </c>
      <c r="H2166" s="227" t="s">
        <v>310</v>
      </c>
      <c r="I2166" s="237"/>
      <c r="J2166" s="238"/>
      <c r="K2166" s="238"/>
      <c r="L2166" s="238"/>
      <c r="M2166" s="238"/>
      <c r="N2166" s="238"/>
      <c r="O2166" s="238"/>
      <c r="P2166" s="238">
        <f>P2167</f>
        <v>2249000</v>
      </c>
      <c r="Q2166" s="238">
        <f t="shared" si="6280"/>
        <v>0</v>
      </c>
      <c r="R2166" s="238">
        <f t="shared" si="6280"/>
        <v>0</v>
      </c>
      <c r="S2166" s="238">
        <f t="shared" si="6280"/>
        <v>0</v>
      </c>
      <c r="T2166" s="238">
        <f t="shared" si="6280"/>
        <v>0</v>
      </c>
      <c r="U2166" s="238">
        <f t="shared" si="6280"/>
        <v>0</v>
      </c>
      <c r="V2166" s="238">
        <f t="shared" si="6227"/>
        <v>2249000</v>
      </c>
      <c r="W2166" s="238">
        <f t="shared" si="6227"/>
        <v>0</v>
      </c>
      <c r="X2166" s="238">
        <f t="shared" si="6227"/>
        <v>0</v>
      </c>
      <c r="Y2166" s="238">
        <f t="shared" si="6281"/>
        <v>0</v>
      </c>
      <c r="Z2166" s="238">
        <f t="shared" si="6281"/>
        <v>0</v>
      </c>
      <c r="AA2166" s="238">
        <f t="shared" si="6281"/>
        <v>0</v>
      </c>
      <c r="AB2166" s="238">
        <f t="shared" si="6229"/>
        <v>2249000</v>
      </c>
      <c r="AC2166" s="238">
        <f t="shared" si="6230"/>
        <v>0</v>
      </c>
      <c r="AD2166" s="238">
        <f t="shared" si="6231"/>
        <v>0</v>
      </c>
      <c r="AE2166" s="238">
        <f t="shared" si="6282"/>
        <v>0</v>
      </c>
      <c r="AF2166" s="238">
        <f t="shared" si="6282"/>
        <v>0</v>
      </c>
      <c r="AG2166" s="238">
        <f t="shared" si="6282"/>
        <v>0</v>
      </c>
      <c r="AH2166" s="238">
        <f t="shared" si="6233"/>
        <v>2249000</v>
      </c>
      <c r="AI2166" s="238">
        <f t="shared" si="6234"/>
        <v>0</v>
      </c>
      <c r="AJ2166" s="238">
        <f t="shared" si="6235"/>
        <v>0</v>
      </c>
      <c r="AK2166" s="238">
        <f t="shared" si="6283"/>
        <v>0</v>
      </c>
      <c r="AL2166" s="238">
        <f t="shared" si="6283"/>
        <v>0</v>
      </c>
      <c r="AM2166" s="238">
        <f t="shared" si="6283"/>
        <v>0</v>
      </c>
      <c r="AN2166" s="238">
        <f t="shared" si="6237"/>
        <v>2249000</v>
      </c>
      <c r="AO2166" s="238">
        <f t="shared" si="6238"/>
        <v>0</v>
      </c>
      <c r="AP2166" s="238">
        <f t="shared" si="6239"/>
        <v>0</v>
      </c>
      <c r="AQ2166" s="238">
        <f t="shared" si="6284"/>
        <v>0</v>
      </c>
      <c r="AR2166" s="238">
        <f t="shared" si="6284"/>
        <v>0</v>
      </c>
      <c r="AS2166" s="238">
        <f t="shared" si="6284"/>
        <v>0</v>
      </c>
      <c r="AT2166" s="238">
        <f t="shared" si="6241"/>
        <v>2249000</v>
      </c>
      <c r="AU2166" s="238">
        <f t="shared" si="6242"/>
        <v>0</v>
      </c>
      <c r="AV2166" s="238">
        <f t="shared" si="6243"/>
        <v>0</v>
      </c>
    </row>
    <row r="2167" spans="1:48" s="229" customFormat="1" ht="25.5" hidden="1">
      <c r="A2167" s="240" t="s">
        <v>259</v>
      </c>
      <c r="B2167" s="227" t="s">
        <v>401</v>
      </c>
      <c r="C2167" s="227" t="s">
        <v>18</v>
      </c>
      <c r="D2167" s="227" t="s">
        <v>13</v>
      </c>
      <c r="E2167" s="227" t="s">
        <v>3</v>
      </c>
      <c r="F2167" s="227" t="s">
        <v>69</v>
      </c>
      <c r="G2167" s="227" t="s">
        <v>147</v>
      </c>
      <c r="H2167" s="227" t="s">
        <v>310</v>
      </c>
      <c r="I2167" s="237" t="s">
        <v>93</v>
      </c>
      <c r="J2167" s="238"/>
      <c r="K2167" s="238"/>
      <c r="L2167" s="238"/>
      <c r="M2167" s="238"/>
      <c r="N2167" s="238"/>
      <c r="O2167" s="238"/>
      <c r="P2167" s="238">
        <f>P2168</f>
        <v>2249000</v>
      </c>
      <c r="Q2167" s="238">
        <f t="shared" si="6280"/>
        <v>0</v>
      </c>
      <c r="R2167" s="238">
        <f t="shared" si="6280"/>
        <v>0</v>
      </c>
      <c r="S2167" s="238">
        <f t="shared" si="6280"/>
        <v>0</v>
      </c>
      <c r="T2167" s="238">
        <f t="shared" si="6280"/>
        <v>0</v>
      </c>
      <c r="U2167" s="238">
        <f t="shared" si="6280"/>
        <v>0</v>
      </c>
      <c r="V2167" s="238">
        <f t="shared" si="6227"/>
        <v>2249000</v>
      </c>
      <c r="W2167" s="238">
        <f t="shared" si="6227"/>
        <v>0</v>
      </c>
      <c r="X2167" s="238">
        <f t="shared" si="6227"/>
        <v>0</v>
      </c>
      <c r="Y2167" s="238">
        <f t="shared" si="6281"/>
        <v>0</v>
      </c>
      <c r="Z2167" s="238">
        <f t="shared" si="6281"/>
        <v>0</v>
      </c>
      <c r="AA2167" s="238">
        <f t="shared" si="6281"/>
        <v>0</v>
      </c>
      <c r="AB2167" s="238">
        <f t="shared" si="6229"/>
        <v>2249000</v>
      </c>
      <c r="AC2167" s="238">
        <f t="shared" si="6230"/>
        <v>0</v>
      </c>
      <c r="AD2167" s="238">
        <f t="shared" si="6231"/>
        <v>0</v>
      </c>
      <c r="AE2167" s="238">
        <f t="shared" si="6282"/>
        <v>0</v>
      </c>
      <c r="AF2167" s="238">
        <f t="shared" si="6282"/>
        <v>0</v>
      </c>
      <c r="AG2167" s="238">
        <f t="shared" si="6282"/>
        <v>0</v>
      </c>
      <c r="AH2167" s="238">
        <f t="shared" si="6233"/>
        <v>2249000</v>
      </c>
      <c r="AI2167" s="238">
        <f t="shared" si="6234"/>
        <v>0</v>
      </c>
      <c r="AJ2167" s="238">
        <f t="shared" si="6235"/>
        <v>0</v>
      </c>
      <c r="AK2167" s="238">
        <f t="shared" si="6283"/>
        <v>0</v>
      </c>
      <c r="AL2167" s="238">
        <f t="shared" si="6283"/>
        <v>0</v>
      </c>
      <c r="AM2167" s="238">
        <f t="shared" si="6283"/>
        <v>0</v>
      </c>
      <c r="AN2167" s="238">
        <f t="shared" si="6237"/>
        <v>2249000</v>
      </c>
      <c r="AO2167" s="238">
        <f t="shared" si="6238"/>
        <v>0</v>
      </c>
      <c r="AP2167" s="238">
        <f t="shared" si="6239"/>
        <v>0</v>
      </c>
      <c r="AQ2167" s="238">
        <f t="shared" si="6284"/>
        <v>0</v>
      </c>
      <c r="AR2167" s="238">
        <f t="shared" si="6284"/>
        <v>0</v>
      </c>
      <c r="AS2167" s="238">
        <f t="shared" si="6284"/>
        <v>0</v>
      </c>
      <c r="AT2167" s="238">
        <f t="shared" si="6241"/>
        <v>2249000</v>
      </c>
      <c r="AU2167" s="238">
        <f t="shared" si="6242"/>
        <v>0</v>
      </c>
      <c r="AV2167" s="238">
        <f t="shared" si="6243"/>
        <v>0</v>
      </c>
    </row>
    <row r="2168" spans="1:48" s="229" customFormat="1" ht="25.5" hidden="1">
      <c r="A2168" s="239" t="s">
        <v>97</v>
      </c>
      <c r="B2168" s="227" t="s">
        <v>401</v>
      </c>
      <c r="C2168" s="227" t="s">
        <v>18</v>
      </c>
      <c r="D2168" s="227" t="s">
        <v>13</v>
      </c>
      <c r="E2168" s="227" t="s">
        <v>3</v>
      </c>
      <c r="F2168" s="227" t="s">
        <v>69</v>
      </c>
      <c r="G2168" s="227" t="s">
        <v>147</v>
      </c>
      <c r="H2168" s="227" t="s">
        <v>310</v>
      </c>
      <c r="I2168" s="237" t="s">
        <v>94</v>
      </c>
      <c r="J2168" s="238"/>
      <c r="K2168" s="238"/>
      <c r="L2168" s="238"/>
      <c r="M2168" s="238"/>
      <c r="N2168" s="238"/>
      <c r="O2168" s="238"/>
      <c r="P2168" s="238">
        <v>2249000</v>
      </c>
      <c r="Q2168" s="238">
        <f t="shared" ref="Q2168:R2168" si="6285">K2168+N2168</f>
        <v>0</v>
      </c>
      <c r="R2168" s="238">
        <f t="shared" si="6285"/>
        <v>0</v>
      </c>
      <c r="S2168" s="238"/>
      <c r="T2168" s="238"/>
      <c r="U2168" s="238"/>
      <c r="V2168" s="238">
        <f t="shared" si="6227"/>
        <v>2249000</v>
      </c>
      <c r="W2168" s="238">
        <f t="shared" si="6227"/>
        <v>0</v>
      </c>
      <c r="X2168" s="238">
        <f t="shared" si="6227"/>
        <v>0</v>
      </c>
      <c r="Y2168" s="238"/>
      <c r="Z2168" s="238"/>
      <c r="AA2168" s="238"/>
      <c r="AB2168" s="238">
        <f t="shared" si="6229"/>
        <v>2249000</v>
      </c>
      <c r="AC2168" s="238">
        <f t="shared" si="6230"/>
        <v>0</v>
      </c>
      <c r="AD2168" s="238">
        <f t="shared" si="6231"/>
        <v>0</v>
      </c>
      <c r="AE2168" s="238"/>
      <c r="AF2168" s="238"/>
      <c r="AG2168" s="238"/>
      <c r="AH2168" s="238">
        <f t="shared" si="6233"/>
        <v>2249000</v>
      </c>
      <c r="AI2168" s="238">
        <f t="shared" si="6234"/>
        <v>0</v>
      </c>
      <c r="AJ2168" s="238">
        <f t="shared" si="6235"/>
        <v>0</v>
      </c>
      <c r="AK2168" s="238"/>
      <c r="AL2168" s="238"/>
      <c r="AM2168" s="238"/>
      <c r="AN2168" s="238">
        <f t="shared" si="6237"/>
        <v>2249000</v>
      </c>
      <c r="AO2168" s="238">
        <f t="shared" si="6238"/>
        <v>0</v>
      </c>
      <c r="AP2168" s="238">
        <f t="shared" si="6239"/>
        <v>0</v>
      </c>
      <c r="AQ2168" s="238"/>
      <c r="AR2168" s="238"/>
      <c r="AS2168" s="238"/>
      <c r="AT2168" s="238">
        <f t="shared" si="6241"/>
        <v>2249000</v>
      </c>
      <c r="AU2168" s="238">
        <f t="shared" si="6242"/>
        <v>0</v>
      </c>
      <c r="AV2168" s="238">
        <f t="shared" si="6243"/>
        <v>0</v>
      </c>
    </row>
    <row r="2169" spans="1:48" s="229" customFormat="1" hidden="1">
      <c r="A2169" s="235" t="s">
        <v>82</v>
      </c>
      <c r="B2169" s="227" t="s">
        <v>401</v>
      </c>
      <c r="C2169" s="227" t="s">
        <v>18</v>
      </c>
      <c r="D2169" s="227" t="s">
        <v>13</v>
      </c>
      <c r="E2169" s="227" t="s">
        <v>81</v>
      </c>
      <c r="F2169" s="227" t="s">
        <v>69</v>
      </c>
      <c r="G2169" s="227" t="s">
        <v>147</v>
      </c>
      <c r="H2169" s="227" t="s">
        <v>148</v>
      </c>
      <c r="I2169" s="237"/>
      <c r="J2169" s="238"/>
      <c r="K2169" s="238"/>
      <c r="L2169" s="238"/>
      <c r="M2169" s="238"/>
      <c r="N2169" s="238"/>
      <c r="O2169" s="238"/>
      <c r="P2169" s="238">
        <f>P2170+P2173</f>
        <v>497764</v>
      </c>
      <c r="Q2169" s="238">
        <f t="shared" ref="Q2169:U2169" si="6286">Q2170+Q2173</f>
        <v>502063.44</v>
      </c>
      <c r="R2169" s="238">
        <f t="shared" si="6286"/>
        <v>445423.86</v>
      </c>
      <c r="S2169" s="238">
        <f t="shared" si="6286"/>
        <v>0</v>
      </c>
      <c r="T2169" s="238">
        <f t="shared" si="6286"/>
        <v>0</v>
      </c>
      <c r="U2169" s="238">
        <f t="shared" si="6286"/>
        <v>0</v>
      </c>
      <c r="V2169" s="238">
        <f t="shared" si="6227"/>
        <v>497764</v>
      </c>
      <c r="W2169" s="238">
        <f t="shared" si="6227"/>
        <v>502063.44</v>
      </c>
      <c r="X2169" s="238">
        <f t="shared" si="6227"/>
        <v>445423.86</v>
      </c>
      <c r="Y2169" s="238">
        <f>Y2170+Y2173+Y2176</f>
        <v>5000</v>
      </c>
      <c r="Z2169" s="238">
        <f t="shared" ref="Z2169:AA2169" si="6287">Z2170+Z2173+Z2176</f>
        <v>0</v>
      </c>
      <c r="AA2169" s="238">
        <f t="shared" si="6287"/>
        <v>0</v>
      </c>
      <c r="AB2169" s="238">
        <f t="shared" si="6229"/>
        <v>502764</v>
      </c>
      <c r="AC2169" s="238">
        <f t="shared" si="6230"/>
        <v>502063.44</v>
      </c>
      <c r="AD2169" s="238">
        <f t="shared" si="6231"/>
        <v>445423.86</v>
      </c>
      <c r="AE2169" s="238">
        <f>AE2170+AE2173+AE2176</f>
        <v>0</v>
      </c>
      <c r="AF2169" s="238">
        <f t="shared" ref="AF2169:AG2169" si="6288">AF2170+AF2173+AF2176</f>
        <v>0</v>
      </c>
      <c r="AG2169" s="238">
        <f t="shared" si="6288"/>
        <v>0</v>
      </c>
      <c r="AH2169" s="238">
        <f t="shared" si="6233"/>
        <v>502764</v>
      </c>
      <c r="AI2169" s="238">
        <f t="shared" si="6234"/>
        <v>502063.44</v>
      </c>
      <c r="AJ2169" s="238">
        <f t="shared" si="6235"/>
        <v>445423.86</v>
      </c>
      <c r="AK2169" s="238">
        <f>AK2170+AK2173+AK2176</f>
        <v>21192.6</v>
      </c>
      <c r="AL2169" s="238">
        <f t="shared" ref="AL2169:AM2169" si="6289">AL2170+AL2173+AL2176</f>
        <v>0</v>
      </c>
      <c r="AM2169" s="238">
        <f t="shared" si="6289"/>
        <v>0</v>
      </c>
      <c r="AN2169" s="238">
        <f t="shared" si="6237"/>
        <v>523956.6</v>
      </c>
      <c r="AO2169" s="238">
        <f t="shared" si="6238"/>
        <v>502063.44</v>
      </c>
      <c r="AP2169" s="238">
        <f t="shared" si="6239"/>
        <v>445423.86</v>
      </c>
      <c r="AQ2169" s="238">
        <f>AQ2170+AQ2173+AQ2176</f>
        <v>0</v>
      </c>
      <c r="AR2169" s="238">
        <f t="shared" ref="AR2169:AS2169" si="6290">AR2170+AR2173+AR2176</f>
        <v>0</v>
      </c>
      <c r="AS2169" s="238">
        <f t="shared" si="6290"/>
        <v>0</v>
      </c>
      <c r="AT2169" s="238">
        <f t="shared" si="6241"/>
        <v>523956.6</v>
      </c>
      <c r="AU2169" s="238">
        <f t="shared" si="6242"/>
        <v>502063.44</v>
      </c>
      <c r="AV2169" s="238">
        <f t="shared" si="6243"/>
        <v>445423.86</v>
      </c>
    </row>
    <row r="2170" spans="1:48" s="229" customFormat="1" ht="14.25" hidden="1">
      <c r="A2170" s="283" t="s">
        <v>361</v>
      </c>
      <c r="B2170" s="227" t="s">
        <v>401</v>
      </c>
      <c r="C2170" s="227" t="s">
        <v>18</v>
      </c>
      <c r="D2170" s="227" t="s">
        <v>13</v>
      </c>
      <c r="E2170" s="227" t="s">
        <v>81</v>
      </c>
      <c r="F2170" s="227" t="s">
        <v>69</v>
      </c>
      <c r="G2170" s="227" t="s">
        <v>147</v>
      </c>
      <c r="H2170" s="227" t="s">
        <v>360</v>
      </c>
      <c r="I2170" s="237"/>
      <c r="J2170" s="238"/>
      <c r="K2170" s="238"/>
      <c r="L2170" s="238"/>
      <c r="M2170" s="238"/>
      <c r="N2170" s="238"/>
      <c r="O2170" s="238"/>
      <c r="P2170" s="238">
        <f>P2171</f>
        <v>40725</v>
      </c>
      <c r="Q2170" s="238">
        <f t="shared" ref="Q2170:U2171" si="6291">Q2171</f>
        <v>40725</v>
      </c>
      <c r="R2170" s="238">
        <f t="shared" si="6291"/>
        <v>40725</v>
      </c>
      <c r="S2170" s="238">
        <f t="shared" si="6291"/>
        <v>0</v>
      </c>
      <c r="T2170" s="238">
        <f t="shared" si="6291"/>
        <v>0</v>
      </c>
      <c r="U2170" s="238">
        <f t="shared" si="6291"/>
        <v>0</v>
      </c>
      <c r="V2170" s="238">
        <f t="shared" si="6227"/>
        <v>40725</v>
      </c>
      <c r="W2170" s="238">
        <f t="shared" si="6227"/>
        <v>40725</v>
      </c>
      <c r="X2170" s="238">
        <f t="shared" si="6227"/>
        <v>40725</v>
      </c>
      <c r="Y2170" s="238">
        <f t="shared" ref="Y2170:AA2171" si="6292">Y2171</f>
        <v>0</v>
      </c>
      <c r="Z2170" s="238">
        <f t="shared" si="6292"/>
        <v>0</v>
      </c>
      <c r="AA2170" s="238">
        <f t="shared" si="6292"/>
        <v>0</v>
      </c>
      <c r="AB2170" s="238">
        <f t="shared" si="6229"/>
        <v>40725</v>
      </c>
      <c r="AC2170" s="238">
        <f t="shared" si="6230"/>
        <v>40725</v>
      </c>
      <c r="AD2170" s="238">
        <f t="shared" si="6231"/>
        <v>40725</v>
      </c>
      <c r="AE2170" s="238">
        <f t="shared" ref="AE2170:AG2171" si="6293">AE2171</f>
        <v>0</v>
      </c>
      <c r="AF2170" s="238">
        <f t="shared" si="6293"/>
        <v>0</v>
      </c>
      <c r="AG2170" s="238">
        <f t="shared" si="6293"/>
        <v>0</v>
      </c>
      <c r="AH2170" s="238">
        <f t="shared" si="6233"/>
        <v>40725</v>
      </c>
      <c r="AI2170" s="238">
        <f t="shared" si="6234"/>
        <v>40725</v>
      </c>
      <c r="AJ2170" s="238">
        <f t="shared" si="6235"/>
        <v>40725</v>
      </c>
      <c r="AK2170" s="238">
        <f t="shared" ref="AK2170:AM2171" si="6294">AK2171</f>
        <v>0</v>
      </c>
      <c r="AL2170" s="238">
        <f t="shared" si="6294"/>
        <v>0</v>
      </c>
      <c r="AM2170" s="238">
        <f t="shared" si="6294"/>
        <v>0</v>
      </c>
      <c r="AN2170" s="238">
        <f t="shared" si="6237"/>
        <v>40725</v>
      </c>
      <c r="AO2170" s="238">
        <f t="shared" si="6238"/>
        <v>40725</v>
      </c>
      <c r="AP2170" s="238">
        <f t="shared" si="6239"/>
        <v>40725</v>
      </c>
      <c r="AQ2170" s="238">
        <f t="shared" ref="AQ2170:AS2171" si="6295">AQ2171</f>
        <v>0</v>
      </c>
      <c r="AR2170" s="238">
        <f t="shared" si="6295"/>
        <v>0</v>
      </c>
      <c r="AS2170" s="238">
        <f t="shared" si="6295"/>
        <v>0</v>
      </c>
      <c r="AT2170" s="238">
        <f t="shared" si="6241"/>
        <v>40725</v>
      </c>
      <c r="AU2170" s="238">
        <f t="shared" si="6242"/>
        <v>40725</v>
      </c>
      <c r="AV2170" s="238">
        <f t="shared" si="6243"/>
        <v>40725</v>
      </c>
    </row>
    <row r="2171" spans="1:48" s="229" customFormat="1" ht="25.5" hidden="1">
      <c r="A2171" s="240" t="s">
        <v>259</v>
      </c>
      <c r="B2171" s="227" t="s">
        <v>401</v>
      </c>
      <c r="C2171" s="227" t="s">
        <v>18</v>
      </c>
      <c r="D2171" s="227" t="s">
        <v>13</v>
      </c>
      <c r="E2171" s="227" t="s">
        <v>81</v>
      </c>
      <c r="F2171" s="227" t="s">
        <v>69</v>
      </c>
      <c r="G2171" s="227" t="s">
        <v>147</v>
      </c>
      <c r="H2171" s="227" t="s">
        <v>360</v>
      </c>
      <c r="I2171" s="237" t="s">
        <v>93</v>
      </c>
      <c r="J2171" s="238"/>
      <c r="K2171" s="238"/>
      <c r="L2171" s="238"/>
      <c r="M2171" s="238"/>
      <c r="N2171" s="238"/>
      <c r="O2171" s="238"/>
      <c r="P2171" s="238">
        <f>P2172</f>
        <v>40725</v>
      </c>
      <c r="Q2171" s="238">
        <v>40725</v>
      </c>
      <c r="R2171" s="238">
        <v>40725</v>
      </c>
      <c r="S2171" s="238">
        <f t="shared" si="6291"/>
        <v>0</v>
      </c>
      <c r="T2171" s="238">
        <f t="shared" si="6291"/>
        <v>0</v>
      </c>
      <c r="U2171" s="238">
        <f t="shared" si="6291"/>
        <v>0</v>
      </c>
      <c r="V2171" s="238">
        <f t="shared" ref="V2171:X2178" si="6296">P2171+S2171</f>
        <v>40725</v>
      </c>
      <c r="W2171" s="238">
        <f t="shared" si="6296"/>
        <v>40725</v>
      </c>
      <c r="X2171" s="238">
        <f t="shared" si="6296"/>
        <v>40725</v>
      </c>
      <c r="Y2171" s="238">
        <f t="shared" si="6292"/>
        <v>0</v>
      </c>
      <c r="Z2171" s="238">
        <f t="shared" si="6292"/>
        <v>0</v>
      </c>
      <c r="AA2171" s="238">
        <f t="shared" si="6292"/>
        <v>0</v>
      </c>
      <c r="AB2171" s="238">
        <f t="shared" si="6229"/>
        <v>40725</v>
      </c>
      <c r="AC2171" s="238">
        <f t="shared" si="6230"/>
        <v>40725</v>
      </c>
      <c r="AD2171" s="238">
        <f t="shared" si="6231"/>
        <v>40725</v>
      </c>
      <c r="AE2171" s="238">
        <f t="shared" si="6293"/>
        <v>0</v>
      </c>
      <c r="AF2171" s="238">
        <f t="shared" si="6293"/>
        <v>0</v>
      </c>
      <c r="AG2171" s="238">
        <f t="shared" si="6293"/>
        <v>0</v>
      </c>
      <c r="AH2171" s="238">
        <f t="shared" si="6233"/>
        <v>40725</v>
      </c>
      <c r="AI2171" s="238">
        <f t="shared" si="6234"/>
        <v>40725</v>
      </c>
      <c r="AJ2171" s="238">
        <f t="shared" si="6235"/>
        <v>40725</v>
      </c>
      <c r="AK2171" s="238">
        <f t="shared" si="6294"/>
        <v>0</v>
      </c>
      <c r="AL2171" s="238">
        <f t="shared" si="6294"/>
        <v>0</v>
      </c>
      <c r="AM2171" s="238">
        <f t="shared" si="6294"/>
        <v>0</v>
      </c>
      <c r="AN2171" s="238">
        <f t="shared" si="6237"/>
        <v>40725</v>
      </c>
      <c r="AO2171" s="238">
        <f t="shared" si="6238"/>
        <v>40725</v>
      </c>
      <c r="AP2171" s="238">
        <f t="shared" si="6239"/>
        <v>40725</v>
      </c>
      <c r="AQ2171" s="238">
        <f t="shared" si="6295"/>
        <v>0</v>
      </c>
      <c r="AR2171" s="238">
        <f t="shared" si="6295"/>
        <v>0</v>
      </c>
      <c r="AS2171" s="238">
        <f t="shared" si="6295"/>
        <v>0</v>
      </c>
      <c r="AT2171" s="238">
        <f t="shared" si="6241"/>
        <v>40725</v>
      </c>
      <c r="AU2171" s="238">
        <f t="shared" si="6242"/>
        <v>40725</v>
      </c>
      <c r="AV2171" s="238">
        <f t="shared" si="6243"/>
        <v>40725</v>
      </c>
    </row>
    <row r="2172" spans="1:48" s="229" customFormat="1" ht="25.5" hidden="1">
      <c r="A2172" s="239" t="s">
        <v>97</v>
      </c>
      <c r="B2172" s="227" t="s">
        <v>401</v>
      </c>
      <c r="C2172" s="227" t="s">
        <v>18</v>
      </c>
      <c r="D2172" s="227" t="s">
        <v>13</v>
      </c>
      <c r="E2172" s="227" t="s">
        <v>81</v>
      </c>
      <c r="F2172" s="227" t="s">
        <v>69</v>
      </c>
      <c r="G2172" s="227" t="s">
        <v>147</v>
      </c>
      <c r="H2172" s="227" t="s">
        <v>360</v>
      </c>
      <c r="I2172" s="237" t="s">
        <v>94</v>
      </c>
      <c r="J2172" s="238"/>
      <c r="K2172" s="238"/>
      <c r="L2172" s="238"/>
      <c r="M2172" s="238"/>
      <c r="N2172" s="238"/>
      <c r="O2172" s="238"/>
      <c r="P2172" s="238">
        <v>40725</v>
      </c>
      <c r="Q2172" s="238">
        <v>40725</v>
      </c>
      <c r="R2172" s="238">
        <v>40725</v>
      </c>
      <c r="S2172" s="238"/>
      <c r="T2172" s="238"/>
      <c r="U2172" s="238"/>
      <c r="V2172" s="238">
        <f t="shared" si="6296"/>
        <v>40725</v>
      </c>
      <c r="W2172" s="238">
        <f t="shared" si="6296"/>
        <v>40725</v>
      </c>
      <c r="X2172" s="238">
        <f t="shared" si="6296"/>
        <v>40725</v>
      </c>
      <c r="Y2172" s="238"/>
      <c r="Z2172" s="238"/>
      <c r="AA2172" s="238"/>
      <c r="AB2172" s="238">
        <f t="shared" si="6229"/>
        <v>40725</v>
      </c>
      <c r="AC2172" s="238">
        <f t="shared" si="6230"/>
        <v>40725</v>
      </c>
      <c r="AD2172" s="238">
        <f t="shared" si="6231"/>
        <v>40725</v>
      </c>
      <c r="AE2172" s="238"/>
      <c r="AF2172" s="238"/>
      <c r="AG2172" s="238"/>
      <c r="AH2172" s="238">
        <f t="shared" si="6233"/>
        <v>40725</v>
      </c>
      <c r="AI2172" s="238">
        <f t="shared" si="6234"/>
        <v>40725</v>
      </c>
      <c r="AJ2172" s="238">
        <f t="shared" si="6235"/>
        <v>40725</v>
      </c>
      <c r="AK2172" s="238"/>
      <c r="AL2172" s="238"/>
      <c r="AM2172" s="238"/>
      <c r="AN2172" s="238">
        <f t="shared" si="6237"/>
        <v>40725</v>
      </c>
      <c r="AO2172" s="238">
        <f t="shared" si="6238"/>
        <v>40725</v>
      </c>
      <c r="AP2172" s="238">
        <f t="shared" si="6239"/>
        <v>40725</v>
      </c>
      <c r="AQ2172" s="238"/>
      <c r="AR2172" s="238"/>
      <c r="AS2172" s="238"/>
      <c r="AT2172" s="238">
        <f t="shared" si="6241"/>
        <v>40725</v>
      </c>
      <c r="AU2172" s="238">
        <f t="shared" si="6242"/>
        <v>40725</v>
      </c>
      <c r="AV2172" s="238">
        <f t="shared" si="6243"/>
        <v>40725</v>
      </c>
    </row>
    <row r="2173" spans="1:48" s="229" customFormat="1" hidden="1">
      <c r="A2173" s="239" t="s">
        <v>366</v>
      </c>
      <c r="B2173" s="227" t="s">
        <v>401</v>
      </c>
      <c r="C2173" s="227" t="s">
        <v>18</v>
      </c>
      <c r="D2173" s="227" t="s">
        <v>13</v>
      </c>
      <c r="E2173" s="227" t="s">
        <v>81</v>
      </c>
      <c r="F2173" s="227" t="s">
        <v>69</v>
      </c>
      <c r="G2173" s="227" t="s">
        <v>147</v>
      </c>
      <c r="H2173" s="227" t="s">
        <v>359</v>
      </c>
      <c r="I2173" s="237"/>
      <c r="J2173" s="238"/>
      <c r="K2173" s="238"/>
      <c r="L2173" s="238"/>
      <c r="M2173" s="238"/>
      <c r="N2173" s="238"/>
      <c r="O2173" s="238"/>
      <c r="P2173" s="238">
        <f>P2174</f>
        <v>457039</v>
      </c>
      <c r="Q2173" s="238">
        <f t="shared" ref="Q2173:U2174" si="6297">Q2174</f>
        <v>461338.44</v>
      </c>
      <c r="R2173" s="238">
        <f t="shared" si="6297"/>
        <v>404698.86</v>
      </c>
      <c r="S2173" s="238">
        <f t="shared" si="6297"/>
        <v>0</v>
      </c>
      <c r="T2173" s="238">
        <f t="shared" si="6297"/>
        <v>0</v>
      </c>
      <c r="U2173" s="238">
        <f t="shared" si="6297"/>
        <v>0</v>
      </c>
      <c r="V2173" s="238">
        <f t="shared" si="6296"/>
        <v>457039</v>
      </c>
      <c r="W2173" s="238">
        <f t="shared" si="6296"/>
        <v>461338.44</v>
      </c>
      <c r="X2173" s="238">
        <f t="shared" si="6296"/>
        <v>404698.86</v>
      </c>
      <c r="Y2173" s="238">
        <f t="shared" ref="Y2173:AA2174" si="6298">Y2174</f>
        <v>0</v>
      </c>
      <c r="Z2173" s="238">
        <f t="shared" si="6298"/>
        <v>0</v>
      </c>
      <c r="AA2173" s="238">
        <f t="shared" si="6298"/>
        <v>0</v>
      </c>
      <c r="AB2173" s="238">
        <f t="shared" si="6229"/>
        <v>457039</v>
      </c>
      <c r="AC2173" s="238">
        <f t="shared" si="6230"/>
        <v>461338.44</v>
      </c>
      <c r="AD2173" s="238">
        <f t="shared" si="6231"/>
        <v>404698.86</v>
      </c>
      <c r="AE2173" s="238">
        <f t="shared" ref="AE2173:AG2174" si="6299">AE2174</f>
        <v>0</v>
      </c>
      <c r="AF2173" s="238">
        <f t="shared" si="6299"/>
        <v>0</v>
      </c>
      <c r="AG2173" s="238">
        <f t="shared" si="6299"/>
        <v>0</v>
      </c>
      <c r="AH2173" s="238">
        <f t="shared" si="6233"/>
        <v>457039</v>
      </c>
      <c r="AI2173" s="238">
        <f t="shared" si="6234"/>
        <v>461338.44</v>
      </c>
      <c r="AJ2173" s="238">
        <f t="shared" si="6235"/>
        <v>404698.86</v>
      </c>
      <c r="AK2173" s="238">
        <f t="shared" ref="AK2173:AM2174" si="6300">AK2174</f>
        <v>21192.6</v>
      </c>
      <c r="AL2173" s="238">
        <f t="shared" si="6300"/>
        <v>0</v>
      </c>
      <c r="AM2173" s="238">
        <f t="shared" si="6300"/>
        <v>0</v>
      </c>
      <c r="AN2173" s="238">
        <f t="shared" si="6237"/>
        <v>478231.6</v>
      </c>
      <c r="AO2173" s="238">
        <f t="shared" si="6238"/>
        <v>461338.44</v>
      </c>
      <c r="AP2173" s="238">
        <f t="shared" si="6239"/>
        <v>404698.86</v>
      </c>
      <c r="AQ2173" s="238">
        <f t="shared" ref="AQ2173:AS2174" si="6301">AQ2174</f>
        <v>0</v>
      </c>
      <c r="AR2173" s="238">
        <f t="shared" si="6301"/>
        <v>0</v>
      </c>
      <c r="AS2173" s="238">
        <f t="shared" si="6301"/>
        <v>0</v>
      </c>
      <c r="AT2173" s="238">
        <f t="shared" si="6241"/>
        <v>478231.6</v>
      </c>
      <c r="AU2173" s="238">
        <f t="shared" si="6242"/>
        <v>461338.44</v>
      </c>
      <c r="AV2173" s="238">
        <f t="shared" si="6243"/>
        <v>404698.86</v>
      </c>
    </row>
    <row r="2174" spans="1:48" s="229" customFormat="1" ht="25.5" hidden="1">
      <c r="A2174" s="240" t="s">
        <v>259</v>
      </c>
      <c r="B2174" s="227" t="s">
        <v>401</v>
      </c>
      <c r="C2174" s="227" t="s">
        <v>18</v>
      </c>
      <c r="D2174" s="227" t="s">
        <v>13</v>
      </c>
      <c r="E2174" s="227" t="s">
        <v>81</v>
      </c>
      <c r="F2174" s="227" t="s">
        <v>69</v>
      </c>
      <c r="G2174" s="227" t="s">
        <v>147</v>
      </c>
      <c r="H2174" s="227" t="s">
        <v>359</v>
      </c>
      <c r="I2174" s="237" t="s">
        <v>93</v>
      </c>
      <c r="J2174" s="238"/>
      <c r="K2174" s="238"/>
      <c r="L2174" s="238"/>
      <c r="M2174" s="238"/>
      <c r="N2174" s="238"/>
      <c r="O2174" s="238"/>
      <c r="P2174" s="238">
        <f>P2175</f>
        <v>457039</v>
      </c>
      <c r="Q2174" s="238">
        <f t="shared" si="6297"/>
        <v>461338.44</v>
      </c>
      <c r="R2174" s="238">
        <f t="shared" si="6297"/>
        <v>404698.86</v>
      </c>
      <c r="S2174" s="238">
        <f t="shared" si="6297"/>
        <v>0</v>
      </c>
      <c r="T2174" s="238">
        <f t="shared" si="6297"/>
        <v>0</v>
      </c>
      <c r="U2174" s="238">
        <f t="shared" si="6297"/>
        <v>0</v>
      </c>
      <c r="V2174" s="238">
        <f t="shared" si="6296"/>
        <v>457039</v>
      </c>
      <c r="W2174" s="238">
        <f t="shared" si="6296"/>
        <v>461338.44</v>
      </c>
      <c r="X2174" s="238">
        <f t="shared" si="6296"/>
        <v>404698.86</v>
      </c>
      <c r="Y2174" s="238">
        <f t="shared" si="6298"/>
        <v>0</v>
      </c>
      <c r="Z2174" s="238">
        <f t="shared" si="6298"/>
        <v>0</v>
      </c>
      <c r="AA2174" s="238">
        <f t="shared" si="6298"/>
        <v>0</v>
      </c>
      <c r="AB2174" s="238">
        <f t="shared" si="6229"/>
        <v>457039</v>
      </c>
      <c r="AC2174" s="238">
        <f t="shared" si="6230"/>
        <v>461338.44</v>
      </c>
      <c r="AD2174" s="238">
        <f t="shared" si="6231"/>
        <v>404698.86</v>
      </c>
      <c r="AE2174" s="238">
        <f t="shared" si="6299"/>
        <v>0</v>
      </c>
      <c r="AF2174" s="238">
        <f t="shared" si="6299"/>
        <v>0</v>
      </c>
      <c r="AG2174" s="238">
        <f t="shared" si="6299"/>
        <v>0</v>
      </c>
      <c r="AH2174" s="238">
        <f t="shared" si="6233"/>
        <v>457039</v>
      </c>
      <c r="AI2174" s="238">
        <f t="shared" si="6234"/>
        <v>461338.44</v>
      </c>
      <c r="AJ2174" s="238">
        <f t="shared" si="6235"/>
        <v>404698.86</v>
      </c>
      <c r="AK2174" s="238">
        <f t="shared" si="6300"/>
        <v>21192.6</v>
      </c>
      <c r="AL2174" s="238">
        <f t="shared" si="6300"/>
        <v>0</v>
      </c>
      <c r="AM2174" s="238">
        <f t="shared" si="6300"/>
        <v>0</v>
      </c>
      <c r="AN2174" s="238">
        <f t="shared" si="6237"/>
        <v>478231.6</v>
      </c>
      <c r="AO2174" s="238">
        <f t="shared" si="6238"/>
        <v>461338.44</v>
      </c>
      <c r="AP2174" s="238">
        <f t="shared" si="6239"/>
        <v>404698.86</v>
      </c>
      <c r="AQ2174" s="238">
        <f t="shared" si="6301"/>
        <v>0</v>
      </c>
      <c r="AR2174" s="238">
        <f t="shared" si="6301"/>
        <v>0</v>
      </c>
      <c r="AS2174" s="238">
        <f t="shared" si="6301"/>
        <v>0</v>
      </c>
      <c r="AT2174" s="238">
        <f t="shared" si="6241"/>
        <v>478231.6</v>
      </c>
      <c r="AU2174" s="238">
        <f t="shared" si="6242"/>
        <v>461338.44</v>
      </c>
      <c r="AV2174" s="238">
        <f t="shared" si="6243"/>
        <v>404698.86</v>
      </c>
    </row>
    <row r="2175" spans="1:48" s="229" customFormat="1" ht="25.5" hidden="1">
      <c r="A2175" s="239" t="s">
        <v>97</v>
      </c>
      <c r="B2175" s="227" t="s">
        <v>401</v>
      </c>
      <c r="C2175" s="227" t="s">
        <v>18</v>
      </c>
      <c r="D2175" s="227" t="s">
        <v>13</v>
      </c>
      <c r="E2175" s="227" t="s">
        <v>81</v>
      </c>
      <c r="F2175" s="227" t="s">
        <v>69</v>
      </c>
      <c r="G2175" s="227" t="s">
        <v>147</v>
      </c>
      <c r="H2175" s="227" t="s">
        <v>359</v>
      </c>
      <c r="I2175" s="237" t="s">
        <v>94</v>
      </c>
      <c r="J2175" s="238"/>
      <c r="K2175" s="238"/>
      <c r="L2175" s="238"/>
      <c r="M2175" s="238"/>
      <c r="N2175" s="238"/>
      <c r="O2175" s="238"/>
      <c r="P2175" s="238">
        <f>349553+107486</f>
        <v>457039</v>
      </c>
      <c r="Q2175" s="238">
        <f>347398.44+113940</f>
        <v>461338.44</v>
      </c>
      <c r="R2175" s="238">
        <f>285058.86+119640</f>
        <v>404698.86</v>
      </c>
      <c r="S2175" s="238"/>
      <c r="T2175" s="238"/>
      <c r="U2175" s="238"/>
      <c r="V2175" s="238">
        <f t="shared" si="6296"/>
        <v>457039</v>
      </c>
      <c r="W2175" s="238">
        <f t="shared" si="6296"/>
        <v>461338.44</v>
      </c>
      <c r="X2175" s="238">
        <f t="shared" si="6296"/>
        <v>404698.86</v>
      </c>
      <c r="Y2175" s="238"/>
      <c r="Z2175" s="238"/>
      <c r="AA2175" s="238"/>
      <c r="AB2175" s="238">
        <f t="shared" si="6229"/>
        <v>457039</v>
      </c>
      <c r="AC2175" s="238">
        <f t="shared" si="6230"/>
        <v>461338.44</v>
      </c>
      <c r="AD2175" s="238">
        <f t="shared" si="6231"/>
        <v>404698.86</v>
      </c>
      <c r="AE2175" s="238"/>
      <c r="AF2175" s="238"/>
      <c r="AG2175" s="238"/>
      <c r="AH2175" s="238">
        <f t="shared" si="6233"/>
        <v>457039</v>
      </c>
      <c r="AI2175" s="238">
        <f t="shared" si="6234"/>
        <v>461338.44</v>
      </c>
      <c r="AJ2175" s="238">
        <f t="shared" si="6235"/>
        <v>404698.86</v>
      </c>
      <c r="AK2175" s="238">
        <v>21192.6</v>
      </c>
      <c r="AL2175" s="238"/>
      <c r="AM2175" s="238"/>
      <c r="AN2175" s="238">
        <f t="shared" si="6237"/>
        <v>478231.6</v>
      </c>
      <c r="AO2175" s="238">
        <f t="shared" si="6238"/>
        <v>461338.44</v>
      </c>
      <c r="AP2175" s="238">
        <f t="shared" si="6239"/>
        <v>404698.86</v>
      </c>
      <c r="AQ2175" s="238"/>
      <c r="AR2175" s="238"/>
      <c r="AS2175" s="238"/>
      <c r="AT2175" s="238">
        <f t="shared" si="6241"/>
        <v>478231.6</v>
      </c>
      <c r="AU2175" s="238">
        <f t="shared" si="6242"/>
        <v>461338.44</v>
      </c>
      <c r="AV2175" s="238">
        <f t="shared" si="6243"/>
        <v>404698.86</v>
      </c>
    </row>
    <row r="2176" spans="1:48" s="229" customFormat="1" hidden="1">
      <c r="A2176" s="241" t="s">
        <v>239</v>
      </c>
      <c r="B2176" s="247" t="s">
        <v>401</v>
      </c>
      <c r="C2176" s="227" t="s">
        <v>18</v>
      </c>
      <c r="D2176" s="227" t="s">
        <v>13</v>
      </c>
      <c r="E2176" s="227" t="s">
        <v>81</v>
      </c>
      <c r="F2176" s="227" t="s">
        <v>69</v>
      </c>
      <c r="G2176" s="227" t="s">
        <v>147</v>
      </c>
      <c r="H2176" s="247" t="s">
        <v>240</v>
      </c>
      <c r="I2176" s="248"/>
      <c r="J2176" s="238">
        <f>J2177</f>
        <v>0</v>
      </c>
      <c r="K2176" s="238">
        <f t="shared" ref="K2176:O2177" si="6302">K2177</f>
        <v>0</v>
      </c>
      <c r="L2176" s="238">
        <f t="shared" si="6302"/>
        <v>0</v>
      </c>
      <c r="M2176" s="238">
        <f t="shared" si="6302"/>
        <v>0</v>
      </c>
      <c r="N2176" s="238">
        <f t="shared" si="6302"/>
        <v>0</v>
      </c>
      <c r="O2176" s="238">
        <f t="shared" si="6302"/>
        <v>0</v>
      </c>
      <c r="P2176" s="238">
        <f>P2177</f>
        <v>0</v>
      </c>
      <c r="Q2176" s="238">
        <f t="shared" ref="Q2176:U2177" si="6303">Q2177</f>
        <v>0</v>
      </c>
      <c r="R2176" s="238">
        <f t="shared" si="6303"/>
        <v>0</v>
      </c>
      <c r="S2176" s="238">
        <f t="shared" si="6303"/>
        <v>0</v>
      </c>
      <c r="T2176" s="238">
        <f t="shared" si="6303"/>
        <v>0</v>
      </c>
      <c r="U2176" s="238">
        <f t="shared" si="6303"/>
        <v>0</v>
      </c>
      <c r="V2176" s="238"/>
      <c r="W2176" s="238">
        <f t="shared" si="6296"/>
        <v>0</v>
      </c>
      <c r="X2176" s="238">
        <f t="shared" si="6296"/>
        <v>0</v>
      </c>
      <c r="Y2176" s="238">
        <f>Y2177</f>
        <v>5000</v>
      </c>
      <c r="Z2176" s="238">
        <f t="shared" ref="Z2176:AA2177" si="6304">Z2177</f>
        <v>0</v>
      </c>
      <c r="AA2176" s="238">
        <f t="shared" si="6304"/>
        <v>0</v>
      </c>
      <c r="AB2176" s="238">
        <f t="shared" si="6229"/>
        <v>5000</v>
      </c>
      <c r="AC2176" s="238">
        <f t="shared" si="6230"/>
        <v>0</v>
      </c>
      <c r="AD2176" s="238">
        <f t="shared" si="6231"/>
        <v>0</v>
      </c>
      <c r="AE2176" s="238">
        <f>AE2177</f>
        <v>0</v>
      </c>
      <c r="AF2176" s="238">
        <f t="shared" ref="AF2176:AG2177" si="6305">AF2177</f>
        <v>0</v>
      </c>
      <c r="AG2176" s="238">
        <f t="shared" si="6305"/>
        <v>0</v>
      </c>
      <c r="AH2176" s="238">
        <f t="shared" si="6233"/>
        <v>5000</v>
      </c>
      <c r="AI2176" s="238">
        <f t="shared" si="6234"/>
        <v>0</v>
      </c>
      <c r="AJ2176" s="238">
        <f t="shared" si="6235"/>
        <v>0</v>
      </c>
      <c r="AK2176" s="238">
        <f>AK2177</f>
        <v>0</v>
      </c>
      <c r="AL2176" s="238">
        <f t="shared" ref="AL2176:AM2177" si="6306">AL2177</f>
        <v>0</v>
      </c>
      <c r="AM2176" s="238">
        <f t="shared" si="6306"/>
        <v>0</v>
      </c>
      <c r="AN2176" s="238">
        <f t="shared" si="6237"/>
        <v>5000</v>
      </c>
      <c r="AO2176" s="238">
        <f t="shared" si="6238"/>
        <v>0</v>
      </c>
      <c r="AP2176" s="238">
        <f t="shared" si="6239"/>
        <v>0</v>
      </c>
      <c r="AQ2176" s="238">
        <f>AQ2177</f>
        <v>0</v>
      </c>
      <c r="AR2176" s="238">
        <f t="shared" ref="AR2176:AS2177" si="6307">AR2177</f>
        <v>0</v>
      </c>
      <c r="AS2176" s="238">
        <f t="shared" si="6307"/>
        <v>0</v>
      </c>
      <c r="AT2176" s="238">
        <f t="shared" si="6241"/>
        <v>5000</v>
      </c>
      <c r="AU2176" s="238">
        <f t="shared" si="6242"/>
        <v>0</v>
      </c>
      <c r="AV2176" s="238">
        <f t="shared" si="6243"/>
        <v>0</v>
      </c>
    </row>
    <row r="2177" spans="1:48" s="229" customFormat="1" ht="25.5" hidden="1">
      <c r="A2177" s="240" t="s">
        <v>259</v>
      </c>
      <c r="B2177" s="247" t="s">
        <v>401</v>
      </c>
      <c r="C2177" s="227" t="s">
        <v>18</v>
      </c>
      <c r="D2177" s="227" t="s">
        <v>13</v>
      </c>
      <c r="E2177" s="227" t="s">
        <v>81</v>
      </c>
      <c r="F2177" s="227" t="s">
        <v>69</v>
      </c>
      <c r="G2177" s="227" t="s">
        <v>147</v>
      </c>
      <c r="H2177" s="247" t="s">
        <v>240</v>
      </c>
      <c r="I2177" s="248" t="s">
        <v>93</v>
      </c>
      <c r="J2177" s="238">
        <f>J2178</f>
        <v>0</v>
      </c>
      <c r="K2177" s="238">
        <f t="shared" si="6302"/>
        <v>0</v>
      </c>
      <c r="L2177" s="238">
        <f t="shared" si="6302"/>
        <v>0</v>
      </c>
      <c r="M2177" s="238"/>
      <c r="N2177" s="238">
        <f t="shared" si="6302"/>
        <v>0</v>
      </c>
      <c r="O2177" s="238">
        <f t="shared" si="6302"/>
        <v>0</v>
      </c>
      <c r="P2177" s="238"/>
      <c r="Q2177" s="238">
        <f t="shared" si="6303"/>
        <v>0</v>
      </c>
      <c r="R2177" s="238">
        <f t="shared" si="6303"/>
        <v>0</v>
      </c>
      <c r="S2177" s="238">
        <f t="shared" si="6303"/>
        <v>0</v>
      </c>
      <c r="T2177" s="238">
        <f t="shared" si="6303"/>
        <v>0</v>
      </c>
      <c r="U2177" s="238">
        <f t="shared" si="6303"/>
        <v>0</v>
      </c>
      <c r="V2177" s="238"/>
      <c r="W2177" s="238">
        <f t="shared" si="6296"/>
        <v>0</v>
      </c>
      <c r="X2177" s="238">
        <f t="shared" si="6296"/>
        <v>0</v>
      </c>
      <c r="Y2177" s="238">
        <f>Y2178</f>
        <v>5000</v>
      </c>
      <c r="Z2177" s="238">
        <f t="shared" si="6304"/>
        <v>0</v>
      </c>
      <c r="AA2177" s="238">
        <f t="shared" si="6304"/>
        <v>0</v>
      </c>
      <c r="AB2177" s="238">
        <f t="shared" si="6229"/>
        <v>5000</v>
      </c>
      <c r="AC2177" s="238">
        <f t="shared" si="6230"/>
        <v>0</v>
      </c>
      <c r="AD2177" s="238">
        <f t="shared" si="6231"/>
        <v>0</v>
      </c>
      <c r="AE2177" s="238">
        <f>AE2178</f>
        <v>0</v>
      </c>
      <c r="AF2177" s="238">
        <f t="shared" si="6305"/>
        <v>0</v>
      </c>
      <c r="AG2177" s="238">
        <f t="shared" si="6305"/>
        <v>0</v>
      </c>
      <c r="AH2177" s="238">
        <f t="shared" si="6233"/>
        <v>5000</v>
      </c>
      <c r="AI2177" s="238">
        <f t="shared" si="6234"/>
        <v>0</v>
      </c>
      <c r="AJ2177" s="238">
        <f t="shared" si="6235"/>
        <v>0</v>
      </c>
      <c r="AK2177" s="238">
        <f>AK2178</f>
        <v>0</v>
      </c>
      <c r="AL2177" s="238">
        <f t="shared" si="6306"/>
        <v>0</v>
      </c>
      <c r="AM2177" s="238">
        <f t="shared" si="6306"/>
        <v>0</v>
      </c>
      <c r="AN2177" s="238">
        <f t="shared" si="6237"/>
        <v>5000</v>
      </c>
      <c r="AO2177" s="238">
        <f t="shared" si="6238"/>
        <v>0</v>
      </c>
      <c r="AP2177" s="238">
        <f t="shared" si="6239"/>
        <v>0</v>
      </c>
      <c r="AQ2177" s="238">
        <f>AQ2178</f>
        <v>0</v>
      </c>
      <c r="AR2177" s="238">
        <f t="shared" si="6307"/>
        <v>0</v>
      </c>
      <c r="AS2177" s="238">
        <f t="shared" si="6307"/>
        <v>0</v>
      </c>
      <c r="AT2177" s="238">
        <f t="shared" si="6241"/>
        <v>5000</v>
      </c>
      <c r="AU2177" s="238">
        <f t="shared" si="6242"/>
        <v>0</v>
      </c>
      <c r="AV2177" s="238">
        <f t="shared" si="6243"/>
        <v>0</v>
      </c>
    </row>
    <row r="2178" spans="1:48" s="229" customFormat="1" ht="25.5" hidden="1">
      <c r="A2178" s="239" t="s">
        <v>97</v>
      </c>
      <c r="B2178" s="247" t="s">
        <v>401</v>
      </c>
      <c r="C2178" s="227" t="s">
        <v>18</v>
      </c>
      <c r="D2178" s="227" t="s">
        <v>13</v>
      </c>
      <c r="E2178" s="227" t="s">
        <v>81</v>
      </c>
      <c r="F2178" s="227" t="s">
        <v>69</v>
      </c>
      <c r="G2178" s="227" t="s">
        <v>147</v>
      </c>
      <c r="H2178" s="247" t="s">
        <v>240</v>
      </c>
      <c r="I2178" s="248" t="s">
        <v>94</v>
      </c>
      <c r="J2178" s="238"/>
      <c r="K2178" s="238"/>
      <c r="L2178" s="238"/>
      <c r="M2178" s="238"/>
      <c r="N2178" s="238"/>
      <c r="O2178" s="238"/>
      <c r="P2178" s="238"/>
      <c r="Q2178" s="238"/>
      <c r="R2178" s="238"/>
      <c r="S2178" s="238">
        <f>S2648</f>
        <v>0</v>
      </c>
      <c r="T2178" s="238">
        <f>T2648</f>
        <v>0</v>
      </c>
      <c r="U2178" s="238">
        <f>U2648</f>
        <v>0</v>
      </c>
      <c r="V2178" s="238"/>
      <c r="W2178" s="238">
        <f t="shared" si="6296"/>
        <v>0</v>
      </c>
      <c r="X2178" s="238">
        <f t="shared" si="6296"/>
        <v>0</v>
      </c>
      <c r="Y2178" s="238">
        <v>5000</v>
      </c>
      <c r="Z2178" s="238"/>
      <c r="AA2178" s="238"/>
      <c r="AB2178" s="238">
        <f t="shared" si="6229"/>
        <v>5000</v>
      </c>
      <c r="AC2178" s="238">
        <f t="shared" si="6230"/>
        <v>0</v>
      </c>
      <c r="AD2178" s="238">
        <f t="shared" si="6231"/>
        <v>0</v>
      </c>
      <c r="AE2178" s="238"/>
      <c r="AF2178" s="238"/>
      <c r="AG2178" s="238"/>
      <c r="AH2178" s="238">
        <f t="shared" si="6233"/>
        <v>5000</v>
      </c>
      <c r="AI2178" s="238">
        <f t="shared" si="6234"/>
        <v>0</v>
      </c>
      <c r="AJ2178" s="238">
        <f t="shared" si="6235"/>
        <v>0</v>
      </c>
      <c r="AK2178" s="238"/>
      <c r="AL2178" s="238"/>
      <c r="AM2178" s="238"/>
      <c r="AN2178" s="238">
        <f t="shared" si="6237"/>
        <v>5000</v>
      </c>
      <c r="AO2178" s="238">
        <f t="shared" si="6238"/>
        <v>0</v>
      </c>
      <c r="AP2178" s="238">
        <f t="shared" si="6239"/>
        <v>0</v>
      </c>
      <c r="AQ2178" s="238"/>
      <c r="AR2178" s="238"/>
      <c r="AS2178" s="238"/>
      <c r="AT2178" s="238">
        <f t="shared" si="6241"/>
        <v>5000</v>
      </c>
      <c r="AU2178" s="238">
        <f t="shared" si="6242"/>
        <v>0</v>
      </c>
      <c r="AV2178" s="238">
        <f t="shared" si="6243"/>
        <v>0</v>
      </c>
    </row>
    <row r="2179" spans="1:48" s="229" customFormat="1" ht="15.75" hidden="1">
      <c r="A2179" s="311" t="s">
        <v>4</v>
      </c>
      <c r="B2179" s="274" t="s">
        <v>401</v>
      </c>
      <c r="C2179" s="274" t="s">
        <v>19</v>
      </c>
      <c r="D2179" s="227"/>
      <c r="E2179" s="227"/>
      <c r="F2179" s="227"/>
      <c r="G2179" s="227"/>
      <c r="H2179" s="227"/>
      <c r="I2179" s="237"/>
      <c r="J2179" s="228"/>
      <c r="K2179" s="228"/>
      <c r="L2179" s="228"/>
      <c r="M2179" s="228">
        <f t="shared" ref="M2179:O2179" si="6308">M2180</f>
        <v>0</v>
      </c>
      <c r="N2179" s="228">
        <f t="shared" si="6308"/>
        <v>0</v>
      </c>
      <c r="O2179" s="228">
        <f t="shared" si="6308"/>
        <v>0</v>
      </c>
      <c r="P2179" s="228">
        <f t="shared" ref="P2179:P2180" si="6309">J2179+M2179</f>
        <v>0</v>
      </c>
      <c r="Q2179" s="228">
        <f t="shared" ref="Q2179:Q2180" si="6310">K2179+N2179</f>
        <v>0</v>
      </c>
      <c r="R2179" s="228">
        <f t="shared" ref="R2179:R2180" si="6311">L2179+O2179</f>
        <v>0</v>
      </c>
      <c r="S2179" s="228">
        <f t="shared" ref="S2179:U2179" si="6312">S2180</f>
        <v>0</v>
      </c>
      <c r="T2179" s="228">
        <f t="shared" si="6312"/>
        <v>0</v>
      </c>
      <c r="U2179" s="228">
        <f t="shared" si="6312"/>
        <v>0</v>
      </c>
      <c r="V2179" s="228"/>
      <c r="W2179" s="228"/>
      <c r="X2179" s="228"/>
      <c r="Y2179" s="228">
        <f>Y2180</f>
        <v>172783.06</v>
      </c>
      <c r="Z2179" s="228">
        <f t="shared" ref="Z2179:AA2180" si="6313">Z2180</f>
        <v>0</v>
      </c>
      <c r="AA2179" s="228">
        <f t="shared" si="6313"/>
        <v>0</v>
      </c>
      <c r="AB2179" s="228">
        <f t="shared" si="6229"/>
        <v>172783.06</v>
      </c>
      <c r="AC2179" s="228">
        <f t="shared" si="6230"/>
        <v>0</v>
      </c>
      <c r="AD2179" s="228">
        <f t="shared" si="6231"/>
        <v>0</v>
      </c>
      <c r="AE2179" s="228">
        <f>AE2180</f>
        <v>0</v>
      </c>
      <c r="AF2179" s="228">
        <f t="shared" ref="AF2179:AG2180" si="6314">AF2180</f>
        <v>0</v>
      </c>
      <c r="AG2179" s="228">
        <f t="shared" si="6314"/>
        <v>0</v>
      </c>
      <c r="AH2179" s="228">
        <f t="shared" si="6233"/>
        <v>172783.06</v>
      </c>
      <c r="AI2179" s="228">
        <f t="shared" si="6234"/>
        <v>0</v>
      </c>
      <c r="AJ2179" s="228">
        <f t="shared" si="6235"/>
        <v>0</v>
      </c>
      <c r="AK2179" s="228">
        <f>AK2180</f>
        <v>0</v>
      </c>
      <c r="AL2179" s="228">
        <f t="shared" ref="AL2179:AM2180" si="6315">AL2180</f>
        <v>0</v>
      </c>
      <c r="AM2179" s="228">
        <f t="shared" si="6315"/>
        <v>0</v>
      </c>
      <c r="AN2179" s="228">
        <f t="shared" si="6237"/>
        <v>172783.06</v>
      </c>
      <c r="AO2179" s="228">
        <f t="shared" si="6238"/>
        <v>0</v>
      </c>
      <c r="AP2179" s="228">
        <f t="shared" si="6239"/>
        <v>0</v>
      </c>
      <c r="AQ2179" s="228">
        <f>AQ2180</f>
        <v>0</v>
      </c>
      <c r="AR2179" s="228">
        <f t="shared" ref="AR2179:AS2180" si="6316">AR2180</f>
        <v>0</v>
      </c>
      <c r="AS2179" s="228">
        <f t="shared" si="6316"/>
        <v>0</v>
      </c>
      <c r="AT2179" s="228">
        <f t="shared" si="6241"/>
        <v>172783.06</v>
      </c>
      <c r="AU2179" s="228">
        <f t="shared" si="6242"/>
        <v>0</v>
      </c>
      <c r="AV2179" s="228">
        <f t="shared" si="6243"/>
        <v>0</v>
      </c>
    </row>
    <row r="2180" spans="1:48" s="229" customFormat="1" hidden="1">
      <c r="A2180" s="230" t="s">
        <v>51</v>
      </c>
      <c r="B2180" s="232" t="s">
        <v>401</v>
      </c>
      <c r="C2180" s="231" t="s">
        <v>19</v>
      </c>
      <c r="D2180" s="231" t="s">
        <v>20</v>
      </c>
      <c r="E2180" s="231"/>
      <c r="F2180" s="231"/>
      <c r="G2180" s="231"/>
      <c r="H2180" s="231"/>
      <c r="I2180" s="242"/>
      <c r="J2180" s="234"/>
      <c r="K2180" s="234"/>
      <c r="L2180" s="234"/>
      <c r="M2180" s="234">
        <f>M2186</f>
        <v>0</v>
      </c>
      <c r="N2180" s="234">
        <f>N2186</f>
        <v>0</v>
      </c>
      <c r="O2180" s="234">
        <f>O2186</f>
        <v>0</v>
      </c>
      <c r="P2180" s="234">
        <f t="shared" si="6309"/>
        <v>0</v>
      </c>
      <c r="Q2180" s="234">
        <f t="shared" si="6310"/>
        <v>0</v>
      </c>
      <c r="R2180" s="234">
        <f t="shared" si="6311"/>
        <v>0</v>
      </c>
      <c r="S2180" s="234">
        <f>S2186</f>
        <v>0</v>
      </c>
      <c r="T2180" s="234">
        <f>T2186</f>
        <v>0</v>
      </c>
      <c r="U2180" s="234">
        <f>U2186</f>
        <v>0</v>
      </c>
      <c r="V2180" s="234"/>
      <c r="W2180" s="234"/>
      <c r="X2180" s="234"/>
      <c r="Y2180" s="234">
        <f>Y2181</f>
        <v>172783.06</v>
      </c>
      <c r="Z2180" s="234">
        <f t="shared" si="6313"/>
        <v>0</v>
      </c>
      <c r="AA2180" s="234">
        <f t="shared" si="6313"/>
        <v>0</v>
      </c>
      <c r="AB2180" s="234">
        <f t="shared" si="6229"/>
        <v>172783.06</v>
      </c>
      <c r="AC2180" s="234">
        <f t="shared" si="6230"/>
        <v>0</v>
      </c>
      <c r="AD2180" s="234">
        <f t="shared" si="6231"/>
        <v>0</v>
      </c>
      <c r="AE2180" s="234">
        <f>AE2181</f>
        <v>0</v>
      </c>
      <c r="AF2180" s="234">
        <f t="shared" si="6314"/>
        <v>0</v>
      </c>
      <c r="AG2180" s="234">
        <f t="shared" si="6314"/>
        <v>0</v>
      </c>
      <c r="AH2180" s="234">
        <f t="shared" si="6233"/>
        <v>172783.06</v>
      </c>
      <c r="AI2180" s="234">
        <f t="shared" si="6234"/>
        <v>0</v>
      </c>
      <c r="AJ2180" s="234">
        <f t="shared" si="6235"/>
        <v>0</v>
      </c>
      <c r="AK2180" s="234">
        <f>AK2181</f>
        <v>0</v>
      </c>
      <c r="AL2180" s="234">
        <f t="shared" si="6315"/>
        <v>0</v>
      </c>
      <c r="AM2180" s="234">
        <f t="shared" si="6315"/>
        <v>0</v>
      </c>
      <c r="AN2180" s="234">
        <f t="shared" si="6237"/>
        <v>172783.06</v>
      </c>
      <c r="AO2180" s="234">
        <f t="shared" si="6238"/>
        <v>0</v>
      </c>
      <c r="AP2180" s="234">
        <f t="shared" si="6239"/>
        <v>0</v>
      </c>
      <c r="AQ2180" s="234">
        <f>AQ2181</f>
        <v>0</v>
      </c>
      <c r="AR2180" s="234">
        <f t="shared" si="6316"/>
        <v>0</v>
      </c>
      <c r="AS2180" s="234">
        <f t="shared" si="6316"/>
        <v>0</v>
      </c>
      <c r="AT2180" s="234">
        <f t="shared" si="6241"/>
        <v>172783.06</v>
      </c>
      <c r="AU2180" s="234">
        <f t="shared" si="6242"/>
        <v>0</v>
      </c>
      <c r="AV2180" s="234">
        <f t="shared" si="6243"/>
        <v>0</v>
      </c>
    </row>
    <row r="2181" spans="1:48" s="229" customFormat="1" ht="38.25" hidden="1">
      <c r="A2181" s="306" t="s">
        <v>309</v>
      </c>
      <c r="B2181" s="243" t="s">
        <v>401</v>
      </c>
      <c r="C2181" s="227" t="s">
        <v>19</v>
      </c>
      <c r="D2181" s="227" t="s">
        <v>20</v>
      </c>
      <c r="E2181" s="227" t="s">
        <v>30</v>
      </c>
      <c r="F2181" s="227" t="s">
        <v>69</v>
      </c>
      <c r="G2181" s="227" t="s">
        <v>147</v>
      </c>
      <c r="H2181" s="227" t="s">
        <v>148</v>
      </c>
      <c r="I2181" s="237"/>
      <c r="J2181" s="244"/>
      <c r="K2181" s="244"/>
      <c r="L2181" s="244"/>
      <c r="M2181" s="244"/>
      <c r="N2181" s="244"/>
      <c r="O2181" s="244"/>
      <c r="P2181" s="244"/>
      <c r="Q2181" s="244"/>
      <c r="R2181" s="244"/>
      <c r="S2181" s="244"/>
      <c r="T2181" s="244"/>
      <c r="U2181" s="244"/>
      <c r="V2181" s="244"/>
      <c r="W2181" s="244"/>
      <c r="X2181" s="244"/>
      <c r="Y2181" s="244">
        <f t="shared" ref="Y2181:AA2183" si="6317">Y2182</f>
        <v>172783.06</v>
      </c>
      <c r="Z2181" s="244">
        <f t="shared" si="6317"/>
        <v>0</v>
      </c>
      <c r="AA2181" s="244">
        <f t="shared" si="6317"/>
        <v>0</v>
      </c>
      <c r="AB2181" s="244">
        <f t="shared" si="6229"/>
        <v>172783.06</v>
      </c>
      <c r="AC2181" s="244">
        <f t="shared" si="6230"/>
        <v>0</v>
      </c>
      <c r="AD2181" s="244">
        <f t="shared" si="6231"/>
        <v>0</v>
      </c>
      <c r="AE2181" s="244">
        <f t="shared" ref="AE2181:AG2183" si="6318">AE2182</f>
        <v>0</v>
      </c>
      <c r="AF2181" s="244">
        <f t="shared" si="6318"/>
        <v>0</v>
      </c>
      <c r="AG2181" s="244">
        <f t="shared" si="6318"/>
        <v>0</v>
      </c>
      <c r="AH2181" s="244">
        <f t="shared" si="6233"/>
        <v>172783.06</v>
      </c>
      <c r="AI2181" s="244">
        <f t="shared" si="6234"/>
        <v>0</v>
      </c>
      <c r="AJ2181" s="244">
        <f t="shared" si="6235"/>
        <v>0</v>
      </c>
      <c r="AK2181" s="244">
        <f t="shared" ref="AK2181:AM2183" si="6319">AK2182</f>
        <v>0</v>
      </c>
      <c r="AL2181" s="244">
        <f t="shared" si="6319"/>
        <v>0</v>
      </c>
      <c r="AM2181" s="244">
        <f t="shared" si="6319"/>
        <v>0</v>
      </c>
      <c r="AN2181" s="244">
        <f t="shared" si="6237"/>
        <v>172783.06</v>
      </c>
      <c r="AO2181" s="244">
        <f t="shared" si="6238"/>
        <v>0</v>
      </c>
      <c r="AP2181" s="244">
        <f t="shared" si="6239"/>
        <v>0</v>
      </c>
      <c r="AQ2181" s="244">
        <f t="shared" ref="AQ2181:AS2183" si="6320">AQ2182</f>
        <v>0</v>
      </c>
      <c r="AR2181" s="244">
        <f t="shared" si="6320"/>
        <v>0</v>
      </c>
      <c r="AS2181" s="244">
        <f t="shared" si="6320"/>
        <v>0</v>
      </c>
      <c r="AT2181" s="244">
        <f t="shared" si="6241"/>
        <v>172783.06</v>
      </c>
      <c r="AU2181" s="244">
        <f t="shared" si="6242"/>
        <v>0</v>
      </c>
      <c r="AV2181" s="244">
        <f t="shared" si="6243"/>
        <v>0</v>
      </c>
    </row>
    <row r="2182" spans="1:48" s="229" customFormat="1" ht="25.5" hidden="1">
      <c r="A2182" s="306" t="s">
        <v>307</v>
      </c>
      <c r="B2182" s="243" t="s">
        <v>401</v>
      </c>
      <c r="C2182" s="227" t="s">
        <v>19</v>
      </c>
      <c r="D2182" s="227" t="s">
        <v>20</v>
      </c>
      <c r="E2182" s="227" t="s">
        <v>30</v>
      </c>
      <c r="F2182" s="227" t="s">
        <v>69</v>
      </c>
      <c r="G2182" s="227" t="s">
        <v>147</v>
      </c>
      <c r="H2182" s="227" t="s">
        <v>308</v>
      </c>
      <c r="I2182" s="237"/>
      <c r="J2182" s="238"/>
      <c r="K2182" s="238"/>
      <c r="L2182" s="238"/>
      <c r="M2182" s="238"/>
      <c r="N2182" s="238"/>
      <c r="O2182" s="238"/>
      <c r="P2182" s="238"/>
      <c r="Q2182" s="238"/>
      <c r="R2182" s="238"/>
      <c r="S2182" s="238"/>
      <c r="T2182" s="238"/>
      <c r="U2182" s="238"/>
      <c r="V2182" s="238"/>
      <c r="W2182" s="238"/>
      <c r="X2182" s="238"/>
      <c r="Y2182" s="238">
        <f t="shared" si="6317"/>
        <v>172783.06</v>
      </c>
      <c r="Z2182" s="238">
        <f t="shared" si="6317"/>
        <v>0</v>
      </c>
      <c r="AA2182" s="238">
        <f t="shared" si="6317"/>
        <v>0</v>
      </c>
      <c r="AB2182" s="238">
        <f t="shared" si="6229"/>
        <v>172783.06</v>
      </c>
      <c r="AC2182" s="238">
        <f t="shared" si="6230"/>
        <v>0</v>
      </c>
      <c r="AD2182" s="238">
        <f t="shared" si="6231"/>
        <v>0</v>
      </c>
      <c r="AE2182" s="238">
        <f t="shared" si="6318"/>
        <v>0</v>
      </c>
      <c r="AF2182" s="238">
        <f t="shared" si="6318"/>
        <v>0</v>
      </c>
      <c r="AG2182" s="238">
        <f t="shared" si="6318"/>
        <v>0</v>
      </c>
      <c r="AH2182" s="238">
        <f t="shared" si="6233"/>
        <v>172783.06</v>
      </c>
      <c r="AI2182" s="238">
        <f t="shared" si="6234"/>
        <v>0</v>
      </c>
      <c r="AJ2182" s="238">
        <f t="shared" si="6235"/>
        <v>0</v>
      </c>
      <c r="AK2182" s="238">
        <f t="shared" si="6319"/>
        <v>0</v>
      </c>
      <c r="AL2182" s="238">
        <f t="shared" si="6319"/>
        <v>0</v>
      </c>
      <c r="AM2182" s="238">
        <f t="shared" si="6319"/>
        <v>0</v>
      </c>
      <c r="AN2182" s="238">
        <f t="shared" si="6237"/>
        <v>172783.06</v>
      </c>
      <c r="AO2182" s="238">
        <f t="shared" si="6238"/>
        <v>0</v>
      </c>
      <c r="AP2182" s="238">
        <f t="shared" si="6239"/>
        <v>0</v>
      </c>
      <c r="AQ2182" s="238">
        <f t="shared" si="6320"/>
        <v>0</v>
      </c>
      <c r="AR2182" s="238">
        <f t="shared" si="6320"/>
        <v>0</v>
      </c>
      <c r="AS2182" s="238">
        <f t="shared" si="6320"/>
        <v>0</v>
      </c>
      <c r="AT2182" s="238">
        <f t="shared" si="6241"/>
        <v>172783.06</v>
      </c>
      <c r="AU2182" s="238">
        <f t="shared" si="6242"/>
        <v>0</v>
      </c>
      <c r="AV2182" s="238">
        <f t="shared" si="6243"/>
        <v>0</v>
      </c>
    </row>
    <row r="2183" spans="1:48" s="229" customFormat="1" ht="25.5" hidden="1">
      <c r="A2183" s="305" t="s">
        <v>259</v>
      </c>
      <c r="B2183" s="243" t="s">
        <v>401</v>
      </c>
      <c r="C2183" s="227" t="s">
        <v>19</v>
      </c>
      <c r="D2183" s="227" t="s">
        <v>20</v>
      </c>
      <c r="E2183" s="227" t="s">
        <v>30</v>
      </c>
      <c r="F2183" s="227" t="s">
        <v>69</v>
      </c>
      <c r="G2183" s="227" t="s">
        <v>147</v>
      </c>
      <c r="H2183" s="227" t="s">
        <v>308</v>
      </c>
      <c r="I2183" s="237" t="s">
        <v>93</v>
      </c>
      <c r="J2183" s="238"/>
      <c r="K2183" s="238"/>
      <c r="L2183" s="238"/>
      <c r="M2183" s="238"/>
      <c r="N2183" s="238"/>
      <c r="O2183" s="238"/>
      <c r="P2183" s="238"/>
      <c r="Q2183" s="238"/>
      <c r="R2183" s="238"/>
      <c r="S2183" s="238"/>
      <c r="T2183" s="238"/>
      <c r="U2183" s="238"/>
      <c r="V2183" s="238"/>
      <c r="W2183" s="238"/>
      <c r="X2183" s="238"/>
      <c r="Y2183" s="238">
        <f t="shared" si="6317"/>
        <v>172783.06</v>
      </c>
      <c r="Z2183" s="238">
        <f t="shared" si="6317"/>
        <v>0</v>
      </c>
      <c r="AA2183" s="238">
        <f t="shared" si="6317"/>
        <v>0</v>
      </c>
      <c r="AB2183" s="238">
        <f t="shared" si="6229"/>
        <v>172783.06</v>
      </c>
      <c r="AC2183" s="238">
        <f t="shared" si="6230"/>
        <v>0</v>
      </c>
      <c r="AD2183" s="238">
        <f t="shared" si="6231"/>
        <v>0</v>
      </c>
      <c r="AE2183" s="238">
        <f t="shared" si="6318"/>
        <v>0</v>
      </c>
      <c r="AF2183" s="238">
        <f t="shared" si="6318"/>
        <v>0</v>
      </c>
      <c r="AG2183" s="238">
        <f t="shared" si="6318"/>
        <v>0</v>
      </c>
      <c r="AH2183" s="238">
        <f t="shared" si="6233"/>
        <v>172783.06</v>
      </c>
      <c r="AI2183" s="238">
        <f t="shared" si="6234"/>
        <v>0</v>
      </c>
      <c r="AJ2183" s="238">
        <f t="shared" si="6235"/>
        <v>0</v>
      </c>
      <c r="AK2183" s="238">
        <f t="shared" si="6319"/>
        <v>0</v>
      </c>
      <c r="AL2183" s="238">
        <f t="shared" si="6319"/>
        <v>0</v>
      </c>
      <c r="AM2183" s="238">
        <f t="shared" si="6319"/>
        <v>0</v>
      </c>
      <c r="AN2183" s="238">
        <f t="shared" si="6237"/>
        <v>172783.06</v>
      </c>
      <c r="AO2183" s="238">
        <f t="shared" si="6238"/>
        <v>0</v>
      </c>
      <c r="AP2183" s="238">
        <f t="shared" si="6239"/>
        <v>0</v>
      </c>
      <c r="AQ2183" s="238">
        <f t="shared" si="6320"/>
        <v>0</v>
      </c>
      <c r="AR2183" s="238">
        <f t="shared" si="6320"/>
        <v>0</v>
      </c>
      <c r="AS2183" s="238">
        <f t="shared" si="6320"/>
        <v>0</v>
      </c>
      <c r="AT2183" s="238">
        <f t="shared" si="6241"/>
        <v>172783.06</v>
      </c>
      <c r="AU2183" s="238">
        <f t="shared" si="6242"/>
        <v>0</v>
      </c>
      <c r="AV2183" s="238">
        <f t="shared" si="6243"/>
        <v>0</v>
      </c>
    </row>
    <row r="2184" spans="1:48" s="229" customFormat="1" ht="25.5" hidden="1">
      <c r="A2184" s="307" t="s">
        <v>97</v>
      </c>
      <c r="B2184" s="243" t="s">
        <v>401</v>
      </c>
      <c r="C2184" s="227" t="s">
        <v>19</v>
      </c>
      <c r="D2184" s="227" t="s">
        <v>20</v>
      </c>
      <c r="E2184" s="227" t="s">
        <v>30</v>
      </c>
      <c r="F2184" s="227" t="s">
        <v>69</v>
      </c>
      <c r="G2184" s="227" t="s">
        <v>147</v>
      </c>
      <c r="H2184" s="227" t="s">
        <v>308</v>
      </c>
      <c r="I2184" s="237" t="s">
        <v>94</v>
      </c>
      <c r="J2184" s="238"/>
      <c r="K2184" s="238"/>
      <c r="L2184" s="244"/>
      <c r="M2184" s="238"/>
      <c r="N2184" s="238"/>
      <c r="O2184" s="244"/>
      <c r="P2184" s="238"/>
      <c r="Q2184" s="238"/>
      <c r="R2184" s="244"/>
      <c r="S2184" s="238"/>
      <c r="T2184" s="238"/>
      <c r="U2184" s="244"/>
      <c r="V2184" s="238"/>
      <c r="W2184" s="238"/>
      <c r="X2184" s="244"/>
      <c r="Y2184" s="238">
        <v>172783.06</v>
      </c>
      <c r="Z2184" s="238"/>
      <c r="AA2184" s="238"/>
      <c r="AB2184" s="238">
        <f t="shared" si="6229"/>
        <v>172783.06</v>
      </c>
      <c r="AC2184" s="238">
        <f t="shared" si="6230"/>
        <v>0</v>
      </c>
      <c r="AD2184" s="244">
        <f t="shared" si="6231"/>
        <v>0</v>
      </c>
      <c r="AE2184" s="238"/>
      <c r="AF2184" s="238"/>
      <c r="AG2184" s="238"/>
      <c r="AH2184" s="238">
        <f t="shared" si="6233"/>
        <v>172783.06</v>
      </c>
      <c r="AI2184" s="238">
        <f t="shared" si="6234"/>
        <v>0</v>
      </c>
      <c r="AJ2184" s="244">
        <f t="shared" si="6235"/>
        <v>0</v>
      </c>
      <c r="AK2184" s="238"/>
      <c r="AL2184" s="238"/>
      <c r="AM2184" s="238"/>
      <c r="AN2184" s="238">
        <f t="shared" si="6237"/>
        <v>172783.06</v>
      </c>
      <c r="AO2184" s="238">
        <f t="shared" si="6238"/>
        <v>0</v>
      </c>
      <c r="AP2184" s="244">
        <f t="shared" si="6239"/>
        <v>0</v>
      </c>
      <c r="AQ2184" s="238"/>
      <c r="AR2184" s="238"/>
      <c r="AS2184" s="238"/>
      <c r="AT2184" s="238">
        <f t="shared" si="6241"/>
        <v>172783.06</v>
      </c>
      <c r="AU2184" s="238">
        <f t="shared" si="6242"/>
        <v>0</v>
      </c>
      <c r="AV2184" s="244">
        <f t="shared" si="6243"/>
        <v>0</v>
      </c>
    </row>
    <row r="2185" spans="1:48" s="222" customFormat="1" ht="15.75" hidden="1">
      <c r="A2185" s="221" t="s">
        <v>465</v>
      </c>
      <c r="P2185" s="223">
        <f t="shared" ref="P2185:X2185" si="6321">P2186+P2204+P2212+P2221+P2227</f>
        <v>6529361.7199999997</v>
      </c>
      <c r="Q2185" s="223">
        <f t="shared" si="6321"/>
        <v>4706142.3600000003</v>
      </c>
      <c r="R2185" s="223">
        <f t="shared" si="6321"/>
        <v>4604498.37</v>
      </c>
      <c r="S2185" s="223">
        <f t="shared" si="6321"/>
        <v>0</v>
      </c>
      <c r="T2185" s="223">
        <f t="shared" si="6321"/>
        <v>0</v>
      </c>
      <c r="U2185" s="223">
        <f t="shared" si="6321"/>
        <v>0</v>
      </c>
      <c r="V2185" s="223">
        <f t="shared" si="6321"/>
        <v>6529361.7199999997</v>
      </c>
      <c r="W2185" s="223">
        <f t="shared" si="6321"/>
        <v>4706142.3600000003</v>
      </c>
      <c r="X2185" s="223">
        <f t="shared" si="6321"/>
        <v>4604498.37</v>
      </c>
      <c r="Y2185" s="223">
        <f>Y2186+Y2204+Y2212+Y2221+Y2227+Y2257</f>
        <v>530000</v>
      </c>
      <c r="Z2185" s="223">
        <f>Z2186+Z2204+Z2212+Z2221+Z2227+Z2257</f>
        <v>0</v>
      </c>
      <c r="AA2185" s="223">
        <f>AA2186+AA2204+AA2212+AA2221+AA2227+AA2257</f>
        <v>0</v>
      </c>
      <c r="AB2185" s="223">
        <f>AB2186+AB2204+AB2212+AB2221+AB2227</f>
        <v>7014361.7199999997</v>
      </c>
      <c r="AC2185" s="223">
        <f>AC2186+AC2204+AC2212+AC2221+AC2227</f>
        <v>4706142.3600000003</v>
      </c>
      <c r="AD2185" s="223">
        <f>AD2186+AD2204+AD2212+AD2221+AD2227</f>
        <v>4604498.37</v>
      </c>
      <c r="AE2185" s="223">
        <f>AE2186+AE2204+AE2212+AE2221+AE2227+AE2257+AE2252</f>
        <v>5183</v>
      </c>
      <c r="AF2185" s="223">
        <f t="shared" ref="AF2185:AG2185" si="6322">AF2186+AF2204+AF2212+AF2221+AF2227+AF2257+AF2252</f>
        <v>0</v>
      </c>
      <c r="AG2185" s="223">
        <f t="shared" si="6322"/>
        <v>0</v>
      </c>
      <c r="AH2185" s="223">
        <f>AH2186+AH2204+AH2212+AH2221+AH2227</f>
        <v>7014361.7199999997</v>
      </c>
      <c r="AI2185" s="223">
        <f>AI2186+AI2204+AI2212+AI2221+AI2227</f>
        <v>4706142.3600000003</v>
      </c>
      <c r="AJ2185" s="223">
        <f>AJ2186+AJ2204+AJ2212+AJ2221+AJ2227</f>
        <v>4604498.37</v>
      </c>
      <c r="AK2185" s="223">
        <f>AK2186+AK2204+AK2212+AK2221+AK2227+AK2257+AK2252</f>
        <v>0</v>
      </c>
      <c r="AL2185" s="223">
        <f t="shared" ref="AL2185:AM2185" si="6323">AL2186+AL2204+AL2212+AL2221+AL2227+AL2257+AL2252</f>
        <v>0</v>
      </c>
      <c r="AM2185" s="223">
        <f t="shared" si="6323"/>
        <v>0</v>
      </c>
      <c r="AN2185" s="223">
        <f>AN2186+AN2204+AN2212+AN2221+AN2227</f>
        <v>7014361.7199999997</v>
      </c>
      <c r="AO2185" s="223">
        <f>AO2186+AO2204+AO2212+AO2221+AO2227</f>
        <v>4706142.3600000003</v>
      </c>
      <c r="AP2185" s="223">
        <f>AP2186+AP2204+AP2212+AP2221+AP2227</f>
        <v>4604498.37</v>
      </c>
      <c r="AQ2185" s="223">
        <f>AQ2186+AQ2204+AQ2212+AQ2221+AQ2227+AQ2257+AQ2252</f>
        <v>3500</v>
      </c>
      <c r="AR2185" s="223">
        <f t="shared" ref="AR2185:AS2185" si="6324">AR2186+AR2204+AR2212+AR2221+AR2227+AR2257+AR2252</f>
        <v>0</v>
      </c>
      <c r="AS2185" s="223">
        <f t="shared" si="6324"/>
        <v>0</v>
      </c>
      <c r="AT2185" s="223">
        <f>AT2186+AT2204+AT2212+AT2221+AT2227</f>
        <v>7017861.7199999997</v>
      </c>
      <c r="AU2185" s="223">
        <f>AU2186+AU2204+AU2212+AU2221+AU2227</f>
        <v>4706142.3600000003</v>
      </c>
      <c r="AV2185" s="223">
        <f>AV2186+AV2204+AV2212+AV2221+AV2227</f>
        <v>4604498.37</v>
      </c>
    </row>
    <row r="2186" spans="1:48" s="229" customFormat="1" ht="15.75" hidden="1">
      <c r="A2186" s="225" t="s">
        <v>32</v>
      </c>
      <c r="B2186" s="226" t="s">
        <v>401</v>
      </c>
      <c r="C2186" s="226" t="s">
        <v>20</v>
      </c>
      <c r="D2186" s="227"/>
      <c r="E2186" s="227"/>
      <c r="F2186" s="227"/>
      <c r="G2186" s="227"/>
      <c r="H2186" s="227"/>
      <c r="I2186" s="227"/>
      <c r="J2186" s="228"/>
      <c r="K2186" s="228"/>
      <c r="L2186" s="228"/>
      <c r="M2186" s="228"/>
      <c r="N2186" s="228"/>
      <c r="O2186" s="228"/>
      <c r="P2186" s="228">
        <f>P2187</f>
        <v>4249902</v>
      </c>
      <c r="Q2186" s="228">
        <f t="shared" ref="Q2186:U2188" si="6325">Q2187</f>
        <v>4292277.6000000006</v>
      </c>
      <c r="R2186" s="228">
        <f t="shared" si="6325"/>
        <v>4246827.74</v>
      </c>
      <c r="S2186" s="228">
        <f t="shared" si="6325"/>
        <v>0</v>
      </c>
      <c r="T2186" s="228">
        <f t="shared" si="6325"/>
        <v>0</v>
      </c>
      <c r="U2186" s="228">
        <f t="shared" si="6325"/>
        <v>0</v>
      </c>
      <c r="V2186" s="228">
        <f t="shared" ref="V2186:X2209" si="6326">P2186+S2186</f>
        <v>4249902</v>
      </c>
      <c r="W2186" s="228">
        <f t="shared" si="6326"/>
        <v>4292277.6000000006</v>
      </c>
      <c r="X2186" s="228">
        <f t="shared" si="6326"/>
        <v>4246827.74</v>
      </c>
      <c r="Y2186" s="228">
        <f>Y2187</f>
        <v>5000</v>
      </c>
      <c r="Z2186" s="228">
        <f t="shared" ref="Z2186:AA2186" si="6327">Z2187</f>
        <v>0</v>
      </c>
      <c r="AA2186" s="228">
        <f t="shared" si="6327"/>
        <v>0</v>
      </c>
      <c r="AB2186" s="228">
        <f t="shared" ref="AB2186:AB2221" si="6328">V2186+Y2186</f>
        <v>4254902</v>
      </c>
      <c r="AC2186" s="228">
        <f t="shared" ref="AC2186:AC2221" si="6329">W2186+Z2186</f>
        <v>4292277.6000000006</v>
      </c>
      <c r="AD2186" s="228">
        <f t="shared" ref="AD2186:AD2221" si="6330">X2186+AA2186</f>
        <v>4246827.74</v>
      </c>
      <c r="AE2186" s="228">
        <f>AE2187</f>
        <v>0</v>
      </c>
      <c r="AF2186" s="228">
        <f t="shared" ref="AF2186:AG2186" si="6331">AF2187</f>
        <v>0</v>
      </c>
      <c r="AG2186" s="228">
        <f t="shared" si="6331"/>
        <v>0</v>
      </c>
      <c r="AH2186" s="228">
        <f t="shared" ref="AH2186:AH2221" si="6332">AB2186+AE2186</f>
        <v>4254902</v>
      </c>
      <c r="AI2186" s="228">
        <f t="shared" ref="AI2186:AI2221" si="6333">AC2186+AF2186</f>
        <v>4292277.6000000006</v>
      </c>
      <c r="AJ2186" s="228">
        <f t="shared" ref="AJ2186:AJ2221" si="6334">AD2186+AG2186</f>
        <v>4246827.74</v>
      </c>
      <c r="AK2186" s="228">
        <f>AK2187</f>
        <v>0</v>
      </c>
      <c r="AL2186" s="228">
        <f t="shared" ref="AL2186:AM2186" si="6335">AL2187</f>
        <v>0</v>
      </c>
      <c r="AM2186" s="228">
        <f t="shared" si="6335"/>
        <v>0</v>
      </c>
      <c r="AN2186" s="228">
        <f t="shared" ref="AN2186:AN2221" si="6336">AH2186+AK2186</f>
        <v>4254902</v>
      </c>
      <c r="AO2186" s="228">
        <f t="shared" ref="AO2186:AO2221" si="6337">AI2186+AL2186</f>
        <v>4292277.6000000006</v>
      </c>
      <c r="AP2186" s="228">
        <f t="shared" ref="AP2186:AP2221" si="6338">AJ2186+AM2186</f>
        <v>4246827.74</v>
      </c>
      <c r="AQ2186" s="228">
        <f>AQ2187+AQ2199</f>
        <v>3500</v>
      </c>
      <c r="AR2186" s="228">
        <f t="shared" ref="AR2186:AS2186" si="6339">AR2187+AR2199</f>
        <v>0</v>
      </c>
      <c r="AS2186" s="228">
        <f t="shared" si="6339"/>
        <v>0</v>
      </c>
      <c r="AT2186" s="228">
        <f t="shared" ref="AT2186:AT2221" si="6340">AN2186+AQ2186</f>
        <v>4258402</v>
      </c>
      <c r="AU2186" s="228">
        <f t="shared" ref="AU2186:AU2221" si="6341">AO2186+AR2186</f>
        <v>4292277.6000000006</v>
      </c>
      <c r="AV2186" s="228">
        <f t="shared" ref="AV2186:AV2221" si="6342">AP2186+AS2186</f>
        <v>4246827.74</v>
      </c>
    </row>
    <row r="2187" spans="1:48" s="229" customFormat="1" ht="38.25" hidden="1">
      <c r="A2187" s="230" t="s">
        <v>0</v>
      </c>
      <c r="B2187" s="231" t="s">
        <v>401</v>
      </c>
      <c r="C2187" s="231" t="s">
        <v>20</v>
      </c>
      <c r="D2187" s="231" t="s">
        <v>16</v>
      </c>
      <c r="E2187" s="231"/>
      <c r="F2187" s="231"/>
      <c r="G2187" s="231"/>
      <c r="H2187" s="227"/>
      <c r="I2187" s="237"/>
      <c r="J2187" s="234"/>
      <c r="K2187" s="234"/>
      <c r="L2187" s="234"/>
      <c r="M2187" s="234"/>
      <c r="N2187" s="234"/>
      <c r="O2187" s="234"/>
      <c r="P2187" s="234">
        <f>P2188</f>
        <v>4249902</v>
      </c>
      <c r="Q2187" s="234">
        <f t="shared" si="6325"/>
        <v>4292277.6000000006</v>
      </c>
      <c r="R2187" s="234">
        <f t="shared" si="6325"/>
        <v>4246827.74</v>
      </c>
      <c r="S2187" s="234">
        <f t="shared" si="6325"/>
        <v>0</v>
      </c>
      <c r="T2187" s="234">
        <f t="shared" si="6325"/>
        <v>0</v>
      </c>
      <c r="U2187" s="234">
        <f t="shared" si="6325"/>
        <v>0</v>
      </c>
      <c r="V2187" s="234">
        <f t="shared" si="6326"/>
        <v>4249902</v>
      </c>
      <c r="W2187" s="234">
        <f t="shared" si="6326"/>
        <v>4292277.6000000006</v>
      </c>
      <c r="X2187" s="234">
        <f t="shared" si="6326"/>
        <v>4246827.74</v>
      </c>
      <c r="Y2187" s="234">
        <f t="shared" ref="Y2187:AA2187" si="6343">Y2188</f>
        <v>5000</v>
      </c>
      <c r="Z2187" s="234">
        <f t="shared" si="6343"/>
        <v>0</v>
      </c>
      <c r="AA2187" s="234">
        <f t="shared" si="6343"/>
        <v>0</v>
      </c>
      <c r="AB2187" s="234">
        <f t="shared" si="6328"/>
        <v>4254902</v>
      </c>
      <c r="AC2187" s="234">
        <f t="shared" si="6329"/>
        <v>4292277.6000000006</v>
      </c>
      <c r="AD2187" s="234">
        <f t="shared" si="6330"/>
        <v>4246827.74</v>
      </c>
      <c r="AE2187" s="234">
        <f t="shared" ref="AE2187:AG2187" si="6344">AE2188</f>
        <v>0</v>
      </c>
      <c r="AF2187" s="234">
        <f t="shared" si="6344"/>
        <v>0</v>
      </c>
      <c r="AG2187" s="234">
        <f t="shared" si="6344"/>
        <v>0</v>
      </c>
      <c r="AH2187" s="234">
        <f t="shared" si="6332"/>
        <v>4254902</v>
      </c>
      <c r="AI2187" s="234">
        <f t="shared" si="6333"/>
        <v>4292277.6000000006</v>
      </c>
      <c r="AJ2187" s="234">
        <f t="shared" si="6334"/>
        <v>4246827.74</v>
      </c>
      <c r="AK2187" s="234">
        <f t="shared" ref="AK2187:AM2187" si="6345">AK2188</f>
        <v>0</v>
      </c>
      <c r="AL2187" s="234">
        <f t="shared" si="6345"/>
        <v>0</v>
      </c>
      <c r="AM2187" s="234">
        <f t="shared" si="6345"/>
        <v>0</v>
      </c>
      <c r="AN2187" s="234">
        <f t="shared" si="6336"/>
        <v>4254902</v>
      </c>
      <c r="AO2187" s="234">
        <f t="shared" si="6337"/>
        <v>4292277.6000000006</v>
      </c>
      <c r="AP2187" s="234">
        <f t="shared" si="6338"/>
        <v>4246827.74</v>
      </c>
      <c r="AQ2187" s="234">
        <f t="shared" ref="AQ2187:AS2187" si="6346">AQ2188</f>
        <v>0</v>
      </c>
      <c r="AR2187" s="234">
        <f t="shared" si="6346"/>
        <v>0</v>
      </c>
      <c r="AS2187" s="234">
        <f t="shared" si="6346"/>
        <v>0</v>
      </c>
      <c r="AT2187" s="234">
        <f t="shared" si="6340"/>
        <v>4254902</v>
      </c>
      <c r="AU2187" s="234">
        <f t="shared" si="6341"/>
        <v>4292277.6000000006</v>
      </c>
      <c r="AV2187" s="234">
        <f t="shared" si="6342"/>
        <v>4246827.74</v>
      </c>
    </row>
    <row r="2188" spans="1:48" s="229" customFormat="1" hidden="1">
      <c r="A2188" s="235" t="s">
        <v>82</v>
      </c>
      <c r="B2188" s="227" t="s">
        <v>401</v>
      </c>
      <c r="C2188" s="227" t="s">
        <v>20</v>
      </c>
      <c r="D2188" s="227" t="s">
        <v>16</v>
      </c>
      <c r="E2188" s="227" t="s">
        <v>81</v>
      </c>
      <c r="F2188" s="227" t="s">
        <v>69</v>
      </c>
      <c r="G2188" s="227" t="s">
        <v>147</v>
      </c>
      <c r="H2188" s="227" t="s">
        <v>148</v>
      </c>
      <c r="I2188" s="237"/>
      <c r="J2188" s="238"/>
      <c r="K2188" s="238"/>
      <c r="L2188" s="238"/>
      <c r="M2188" s="238"/>
      <c r="N2188" s="238"/>
      <c r="O2188" s="238"/>
      <c r="P2188" s="238">
        <f>P2189</f>
        <v>4249902</v>
      </c>
      <c r="Q2188" s="238">
        <f t="shared" si="6325"/>
        <v>4292277.6000000006</v>
      </c>
      <c r="R2188" s="238">
        <f t="shared" si="6325"/>
        <v>4246827.74</v>
      </c>
      <c r="S2188" s="238">
        <f t="shared" si="6325"/>
        <v>0</v>
      </c>
      <c r="T2188" s="238">
        <f t="shared" si="6325"/>
        <v>0</v>
      </c>
      <c r="U2188" s="238">
        <f t="shared" si="6325"/>
        <v>0</v>
      </c>
      <c r="V2188" s="238">
        <f t="shared" si="6326"/>
        <v>4249902</v>
      </c>
      <c r="W2188" s="238">
        <f t="shared" si="6326"/>
        <v>4292277.6000000006</v>
      </c>
      <c r="X2188" s="238">
        <f t="shared" si="6326"/>
        <v>4246827.74</v>
      </c>
      <c r="Y2188" s="238">
        <f>Y2189+Y2196</f>
        <v>5000</v>
      </c>
      <c r="Z2188" s="238">
        <f t="shared" ref="Z2188:AA2188" si="6347">Z2189+Z2196</f>
        <v>0</v>
      </c>
      <c r="AA2188" s="238">
        <f t="shared" si="6347"/>
        <v>0</v>
      </c>
      <c r="AB2188" s="238">
        <f t="shared" si="6328"/>
        <v>4254902</v>
      </c>
      <c r="AC2188" s="238">
        <f t="shared" si="6329"/>
        <v>4292277.6000000006</v>
      </c>
      <c r="AD2188" s="238">
        <f t="shared" si="6330"/>
        <v>4246827.74</v>
      </c>
      <c r="AE2188" s="238">
        <f>AE2189+AE2196</f>
        <v>0</v>
      </c>
      <c r="AF2188" s="238">
        <f t="shared" ref="AF2188:AG2188" si="6348">AF2189+AF2196</f>
        <v>0</v>
      </c>
      <c r="AG2188" s="238">
        <f t="shared" si="6348"/>
        <v>0</v>
      </c>
      <c r="AH2188" s="238">
        <f t="shared" si="6332"/>
        <v>4254902</v>
      </c>
      <c r="AI2188" s="238">
        <f t="shared" si="6333"/>
        <v>4292277.6000000006</v>
      </c>
      <c r="AJ2188" s="238">
        <f t="shared" si="6334"/>
        <v>4246827.74</v>
      </c>
      <c r="AK2188" s="238">
        <f>AK2189+AK2196</f>
        <v>0</v>
      </c>
      <c r="AL2188" s="238">
        <f t="shared" ref="AL2188:AM2188" si="6349">AL2189+AL2196</f>
        <v>0</v>
      </c>
      <c r="AM2188" s="238">
        <f t="shared" si="6349"/>
        <v>0</v>
      </c>
      <c r="AN2188" s="238">
        <f t="shared" si="6336"/>
        <v>4254902</v>
      </c>
      <c r="AO2188" s="238">
        <f t="shared" si="6337"/>
        <v>4292277.6000000006</v>
      </c>
      <c r="AP2188" s="238">
        <f t="shared" si="6338"/>
        <v>4246827.74</v>
      </c>
      <c r="AQ2188" s="238">
        <f>AQ2189+AQ2196</f>
        <v>0</v>
      </c>
      <c r="AR2188" s="238">
        <f t="shared" ref="AR2188:AS2188" si="6350">AR2189+AR2196</f>
        <v>0</v>
      </c>
      <c r="AS2188" s="238">
        <f t="shared" si="6350"/>
        <v>0</v>
      </c>
      <c r="AT2188" s="238">
        <f t="shared" si="6340"/>
        <v>4254902</v>
      </c>
      <c r="AU2188" s="238">
        <f t="shared" si="6341"/>
        <v>4292277.6000000006</v>
      </c>
      <c r="AV2188" s="238">
        <f t="shared" si="6342"/>
        <v>4246827.74</v>
      </c>
    </row>
    <row r="2189" spans="1:48" s="229" customFormat="1" ht="25.5" hidden="1">
      <c r="A2189" s="235" t="s">
        <v>86</v>
      </c>
      <c r="B2189" s="227" t="s">
        <v>401</v>
      </c>
      <c r="C2189" s="227" t="s">
        <v>20</v>
      </c>
      <c r="D2189" s="227" t="s">
        <v>16</v>
      </c>
      <c r="E2189" s="227" t="s">
        <v>81</v>
      </c>
      <c r="F2189" s="227" t="s">
        <v>69</v>
      </c>
      <c r="G2189" s="227" t="s">
        <v>147</v>
      </c>
      <c r="H2189" s="227" t="s">
        <v>157</v>
      </c>
      <c r="I2189" s="237"/>
      <c r="J2189" s="238"/>
      <c r="K2189" s="238"/>
      <c r="L2189" s="238"/>
      <c r="M2189" s="238"/>
      <c r="N2189" s="238"/>
      <c r="O2189" s="238"/>
      <c r="P2189" s="238">
        <f>P2190+P2192+P2194</f>
        <v>4249902</v>
      </c>
      <c r="Q2189" s="238">
        <f t="shared" ref="Q2189:U2189" si="6351">Q2190+Q2192+Q2194</f>
        <v>4292277.6000000006</v>
      </c>
      <c r="R2189" s="238">
        <f t="shared" si="6351"/>
        <v>4246827.74</v>
      </c>
      <c r="S2189" s="238">
        <f t="shared" si="6351"/>
        <v>0</v>
      </c>
      <c r="T2189" s="238">
        <f t="shared" si="6351"/>
        <v>0</v>
      </c>
      <c r="U2189" s="238">
        <f t="shared" si="6351"/>
        <v>0</v>
      </c>
      <c r="V2189" s="238">
        <f t="shared" si="6326"/>
        <v>4249902</v>
      </c>
      <c r="W2189" s="238">
        <f t="shared" si="6326"/>
        <v>4292277.6000000006</v>
      </c>
      <c r="X2189" s="238">
        <f t="shared" si="6326"/>
        <v>4246827.74</v>
      </c>
      <c r="Y2189" s="238">
        <f t="shared" ref="Y2189:AA2189" si="6352">Y2190+Y2192+Y2194</f>
        <v>0</v>
      </c>
      <c r="Z2189" s="238">
        <f t="shared" si="6352"/>
        <v>0</v>
      </c>
      <c r="AA2189" s="238">
        <f t="shared" si="6352"/>
        <v>0</v>
      </c>
      <c r="AB2189" s="238">
        <f t="shared" si="6328"/>
        <v>4249902</v>
      </c>
      <c r="AC2189" s="238">
        <f t="shared" si="6329"/>
        <v>4292277.6000000006</v>
      </c>
      <c r="AD2189" s="238">
        <f t="shared" si="6330"/>
        <v>4246827.74</v>
      </c>
      <c r="AE2189" s="238">
        <f t="shared" ref="AE2189:AG2189" si="6353">AE2190+AE2192+AE2194</f>
        <v>0</v>
      </c>
      <c r="AF2189" s="238">
        <f t="shared" si="6353"/>
        <v>0</v>
      </c>
      <c r="AG2189" s="238">
        <f t="shared" si="6353"/>
        <v>0</v>
      </c>
      <c r="AH2189" s="238">
        <f t="shared" si="6332"/>
        <v>4249902</v>
      </c>
      <c r="AI2189" s="238">
        <f t="shared" si="6333"/>
        <v>4292277.6000000006</v>
      </c>
      <c r="AJ2189" s="238">
        <f t="shared" si="6334"/>
        <v>4246827.74</v>
      </c>
      <c r="AK2189" s="238">
        <f t="shared" ref="AK2189:AM2189" si="6354">AK2190+AK2192+AK2194</f>
        <v>0</v>
      </c>
      <c r="AL2189" s="238">
        <f t="shared" si="6354"/>
        <v>0</v>
      </c>
      <c r="AM2189" s="238">
        <f t="shared" si="6354"/>
        <v>0</v>
      </c>
      <c r="AN2189" s="238">
        <f t="shared" si="6336"/>
        <v>4249902</v>
      </c>
      <c r="AO2189" s="238">
        <f t="shared" si="6337"/>
        <v>4292277.6000000006</v>
      </c>
      <c r="AP2189" s="238">
        <f t="shared" si="6338"/>
        <v>4246827.74</v>
      </c>
      <c r="AQ2189" s="238">
        <f t="shared" ref="AQ2189:AS2189" si="6355">AQ2190+AQ2192+AQ2194</f>
        <v>0</v>
      </c>
      <c r="AR2189" s="238">
        <f t="shared" si="6355"/>
        <v>0</v>
      </c>
      <c r="AS2189" s="238">
        <f t="shared" si="6355"/>
        <v>0</v>
      </c>
      <c r="AT2189" s="238">
        <f t="shared" si="6340"/>
        <v>4249902</v>
      </c>
      <c r="AU2189" s="238">
        <f t="shared" si="6341"/>
        <v>4292277.6000000006</v>
      </c>
      <c r="AV2189" s="238">
        <f t="shared" si="6342"/>
        <v>4246827.74</v>
      </c>
    </row>
    <row r="2190" spans="1:48" s="229" customFormat="1" ht="38.25" hidden="1">
      <c r="A2190" s="239" t="s">
        <v>95</v>
      </c>
      <c r="B2190" s="227" t="s">
        <v>401</v>
      </c>
      <c r="C2190" s="227" t="s">
        <v>20</v>
      </c>
      <c r="D2190" s="227" t="s">
        <v>16</v>
      </c>
      <c r="E2190" s="227" t="s">
        <v>81</v>
      </c>
      <c r="F2190" s="227" t="s">
        <v>69</v>
      </c>
      <c r="G2190" s="227" t="s">
        <v>147</v>
      </c>
      <c r="H2190" s="227" t="s">
        <v>157</v>
      </c>
      <c r="I2190" s="237" t="s">
        <v>91</v>
      </c>
      <c r="J2190" s="238"/>
      <c r="K2190" s="238"/>
      <c r="L2190" s="238"/>
      <c r="M2190" s="238"/>
      <c r="N2190" s="238"/>
      <c r="O2190" s="238"/>
      <c r="P2190" s="238">
        <f>P2191</f>
        <v>3993053</v>
      </c>
      <c r="Q2190" s="238">
        <f t="shared" ref="Q2190:U2190" si="6356">Q2191</f>
        <v>4031851.72</v>
      </c>
      <c r="R2190" s="238">
        <f t="shared" si="6356"/>
        <v>4031037.94</v>
      </c>
      <c r="S2190" s="238">
        <f t="shared" si="6356"/>
        <v>0</v>
      </c>
      <c r="T2190" s="238">
        <f t="shared" si="6356"/>
        <v>0</v>
      </c>
      <c r="U2190" s="238">
        <f t="shared" si="6356"/>
        <v>0</v>
      </c>
      <c r="V2190" s="238">
        <f t="shared" si="6326"/>
        <v>3993053</v>
      </c>
      <c r="W2190" s="238">
        <f t="shared" si="6326"/>
        <v>4031851.72</v>
      </c>
      <c r="X2190" s="238">
        <f t="shared" si="6326"/>
        <v>4031037.94</v>
      </c>
      <c r="Y2190" s="238">
        <f t="shared" ref="Y2190:AA2190" si="6357">Y2191</f>
        <v>0</v>
      </c>
      <c r="Z2190" s="238">
        <f t="shared" si="6357"/>
        <v>0</v>
      </c>
      <c r="AA2190" s="238">
        <f t="shared" si="6357"/>
        <v>0</v>
      </c>
      <c r="AB2190" s="238">
        <f t="shared" si="6328"/>
        <v>3993053</v>
      </c>
      <c r="AC2190" s="238">
        <f t="shared" si="6329"/>
        <v>4031851.72</v>
      </c>
      <c r="AD2190" s="238">
        <f t="shared" si="6330"/>
        <v>4031037.94</v>
      </c>
      <c r="AE2190" s="238">
        <f t="shared" ref="AE2190:AG2190" si="6358">AE2191</f>
        <v>0</v>
      </c>
      <c r="AF2190" s="238">
        <f t="shared" si="6358"/>
        <v>0</v>
      </c>
      <c r="AG2190" s="238">
        <f t="shared" si="6358"/>
        <v>0</v>
      </c>
      <c r="AH2190" s="238">
        <f t="shared" si="6332"/>
        <v>3993053</v>
      </c>
      <c r="AI2190" s="238">
        <f t="shared" si="6333"/>
        <v>4031851.72</v>
      </c>
      <c r="AJ2190" s="238">
        <f t="shared" si="6334"/>
        <v>4031037.94</v>
      </c>
      <c r="AK2190" s="238">
        <f t="shared" ref="AK2190:AM2190" si="6359">AK2191</f>
        <v>0</v>
      </c>
      <c r="AL2190" s="238">
        <f t="shared" si="6359"/>
        <v>0</v>
      </c>
      <c r="AM2190" s="238">
        <f t="shared" si="6359"/>
        <v>0</v>
      </c>
      <c r="AN2190" s="238">
        <f t="shared" si="6336"/>
        <v>3993053</v>
      </c>
      <c r="AO2190" s="238">
        <f t="shared" si="6337"/>
        <v>4031851.72</v>
      </c>
      <c r="AP2190" s="238">
        <f t="shared" si="6338"/>
        <v>4031037.94</v>
      </c>
      <c r="AQ2190" s="238">
        <f t="shared" ref="AQ2190:AS2190" si="6360">AQ2191</f>
        <v>-62098</v>
      </c>
      <c r="AR2190" s="238">
        <f t="shared" si="6360"/>
        <v>0</v>
      </c>
      <c r="AS2190" s="238">
        <f t="shared" si="6360"/>
        <v>0</v>
      </c>
      <c r="AT2190" s="238">
        <f t="shared" si="6340"/>
        <v>3930955</v>
      </c>
      <c r="AU2190" s="238">
        <f t="shared" si="6341"/>
        <v>4031851.72</v>
      </c>
      <c r="AV2190" s="238">
        <f t="shared" si="6342"/>
        <v>4031037.94</v>
      </c>
    </row>
    <row r="2191" spans="1:48" s="229" customFormat="1" hidden="1">
      <c r="A2191" s="239" t="s">
        <v>102</v>
      </c>
      <c r="B2191" s="227" t="s">
        <v>401</v>
      </c>
      <c r="C2191" s="227" t="s">
        <v>20</v>
      </c>
      <c r="D2191" s="227" t="s">
        <v>16</v>
      </c>
      <c r="E2191" s="227" t="s">
        <v>81</v>
      </c>
      <c r="F2191" s="227" t="s">
        <v>69</v>
      </c>
      <c r="G2191" s="227" t="s">
        <v>147</v>
      </c>
      <c r="H2191" s="227" t="s">
        <v>157</v>
      </c>
      <c r="I2191" s="237" t="s">
        <v>101</v>
      </c>
      <c r="J2191" s="238"/>
      <c r="K2191" s="238"/>
      <c r="L2191" s="238"/>
      <c r="M2191" s="238"/>
      <c r="N2191" s="238"/>
      <c r="O2191" s="238"/>
      <c r="P2191" s="238">
        <f>2979896.31+113228+899928.69</f>
        <v>3993053</v>
      </c>
      <c r="Q2191" s="238">
        <f>3009695.64+113228+908928.08</f>
        <v>4031851.72</v>
      </c>
      <c r="R2191" s="238">
        <f>3039792.58+73228+918017.36</f>
        <v>4031037.94</v>
      </c>
      <c r="S2191" s="238"/>
      <c r="T2191" s="238"/>
      <c r="U2191" s="238"/>
      <c r="V2191" s="238">
        <f t="shared" si="6326"/>
        <v>3993053</v>
      </c>
      <c r="W2191" s="238">
        <f t="shared" si="6326"/>
        <v>4031851.72</v>
      </c>
      <c r="X2191" s="238">
        <f t="shared" si="6326"/>
        <v>4031037.94</v>
      </c>
      <c r="Y2191" s="238"/>
      <c r="Z2191" s="238"/>
      <c r="AA2191" s="238"/>
      <c r="AB2191" s="238">
        <f t="shared" si="6328"/>
        <v>3993053</v>
      </c>
      <c r="AC2191" s="238">
        <f t="shared" si="6329"/>
        <v>4031851.72</v>
      </c>
      <c r="AD2191" s="238">
        <f t="shared" si="6330"/>
        <v>4031037.94</v>
      </c>
      <c r="AE2191" s="238"/>
      <c r="AF2191" s="238"/>
      <c r="AG2191" s="238"/>
      <c r="AH2191" s="238">
        <f t="shared" si="6332"/>
        <v>3993053</v>
      </c>
      <c r="AI2191" s="238">
        <f t="shared" si="6333"/>
        <v>4031851.72</v>
      </c>
      <c r="AJ2191" s="238">
        <f t="shared" si="6334"/>
        <v>4031037.94</v>
      </c>
      <c r="AK2191" s="238"/>
      <c r="AL2191" s="238"/>
      <c r="AM2191" s="238"/>
      <c r="AN2191" s="238">
        <f t="shared" si="6336"/>
        <v>3993053</v>
      </c>
      <c r="AO2191" s="238">
        <f t="shared" si="6337"/>
        <v>4031851.72</v>
      </c>
      <c r="AP2191" s="238">
        <f t="shared" si="6338"/>
        <v>4031037.94</v>
      </c>
      <c r="AQ2191" s="238">
        <v>-62098</v>
      </c>
      <c r="AR2191" s="238"/>
      <c r="AS2191" s="238"/>
      <c r="AT2191" s="238">
        <f t="shared" si="6340"/>
        <v>3930955</v>
      </c>
      <c r="AU2191" s="238">
        <f t="shared" si="6341"/>
        <v>4031851.72</v>
      </c>
      <c r="AV2191" s="238">
        <f t="shared" si="6342"/>
        <v>4031037.94</v>
      </c>
    </row>
    <row r="2192" spans="1:48" s="229" customFormat="1" ht="25.5" hidden="1">
      <c r="A2192" s="240" t="s">
        <v>259</v>
      </c>
      <c r="B2192" s="227" t="s">
        <v>401</v>
      </c>
      <c r="C2192" s="227" t="s">
        <v>20</v>
      </c>
      <c r="D2192" s="227" t="s">
        <v>16</v>
      </c>
      <c r="E2192" s="227" t="s">
        <v>81</v>
      </c>
      <c r="F2192" s="227" t="s">
        <v>69</v>
      </c>
      <c r="G2192" s="227" t="s">
        <v>147</v>
      </c>
      <c r="H2192" s="227" t="s">
        <v>157</v>
      </c>
      <c r="I2192" s="237" t="s">
        <v>93</v>
      </c>
      <c r="J2192" s="238"/>
      <c r="K2192" s="238"/>
      <c r="L2192" s="238"/>
      <c r="M2192" s="238"/>
      <c r="N2192" s="238"/>
      <c r="O2192" s="238"/>
      <c r="P2192" s="238">
        <f>P2193</f>
        <v>254349</v>
      </c>
      <c r="Q2192" s="238">
        <f t="shared" ref="Q2192:U2192" si="6361">Q2193</f>
        <v>257925.88</v>
      </c>
      <c r="R2192" s="238">
        <f t="shared" si="6361"/>
        <v>213289.8</v>
      </c>
      <c r="S2192" s="238">
        <f t="shared" si="6361"/>
        <v>0</v>
      </c>
      <c r="T2192" s="238">
        <f t="shared" si="6361"/>
        <v>0</v>
      </c>
      <c r="U2192" s="238">
        <f t="shared" si="6361"/>
        <v>0</v>
      </c>
      <c r="V2192" s="238">
        <f t="shared" si="6326"/>
        <v>254349</v>
      </c>
      <c r="W2192" s="238">
        <f t="shared" si="6326"/>
        <v>257925.88</v>
      </c>
      <c r="X2192" s="238">
        <f t="shared" si="6326"/>
        <v>213289.8</v>
      </c>
      <c r="Y2192" s="238">
        <f t="shared" ref="Y2192:AA2192" si="6362">Y2193</f>
        <v>0</v>
      </c>
      <c r="Z2192" s="238">
        <f t="shared" si="6362"/>
        <v>0</v>
      </c>
      <c r="AA2192" s="238">
        <f t="shared" si="6362"/>
        <v>0</v>
      </c>
      <c r="AB2192" s="238">
        <f t="shared" si="6328"/>
        <v>254349</v>
      </c>
      <c r="AC2192" s="238">
        <f t="shared" si="6329"/>
        <v>257925.88</v>
      </c>
      <c r="AD2192" s="238">
        <f t="shared" si="6330"/>
        <v>213289.8</v>
      </c>
      <c r="AE2192" s="238">
        <f t="shared" ref="AE2192:AG2192" si="6363">AE2193</f>
        <v>0</v>
      </c>
      <c r="AF2192" s="238">
        <f t="shared" si="6363"/>
        <v>0</v>
      </c>
      <c r="AG2192" s="238">
        <f t="shared" si="6363"/>
        <v>0</v>
      </c>
      <c r="AH2192" s="238">
        <f t="shared" si="6332"/>
        <v>254349</v>
      </c>
      <c r="AI2192" s="238">
        <f t="shared" si="6333"/>
        <v>257925.88</v>
      </c>
      <c r="AJ2192" s="238">
        <f t="shared" si="6334"/>
        <v>213289.8</v>
      </c>
      <c r="AK2192" s="238">
        <f t="shared" ref="AK2192:AM2192" si="6364">AK2193</f>
        <v>0</v>
      </c>
      <c r="AL2192" s="238">
        <f t="shared" si="6364"/>
        <v>0</v>
      </c>
      <c r="AM2192" s="238">
        <f t="shared" si="6364"/>
        <v>0</v>
      </c>
      <c r="AN2192" s="238">
        <f t="shared" si="6336"/>
        <v>254349</v>
      </c>
      <c r="AO2192" s="238">
        <f t="shared" si="6337"/>
        <v>257925.88</v>
      </c>
      <c r="AP2192" s="238">
        <f t="shared" si="6338"/>
        <v>213289.8</v>
      </c>
      <c r="AQ2192" s="238">
        <f t="shared" ref="AQ2192:AS2192" si="6365">AQ2193</f>
        <v>62098</v>
      </c>
      <c r="AR2192" s="238">
        <f t="shared" si="6365"/>
        <v>0</v>
      </c>
      <c r="AS2192" s="238">
        <f t="shared" si="6365"/>
        <v>0</v>
      </c>
      <c r="AT2192" s="238">
        <f t="shared" si="6340"/>
        <v>316447</v>
      </c>
      <c r="AU2192" s="238">
        <f t="shared" si="6341"/>
        <v>257925.88</v>
      </c>
      <c r="AV2192" s="238">
        <f t="shared" si="6342"/>
        <v>213289.8</v>
      </c>
    </row>
    <row r="2193" spans="1:48" s="229" customFormat="1" ht="25.5" hidden="1">
      <c r="A2193" s="239" t="s">
        <v>97</v>
      </c>
      <c r="B2193" s="227" t="s">
        <v>401</v>
      </c>
      <c r="C2193" s="227" t="s">
        <v>20</v>
      </c>
      <c r="D2193" s="227" t="s">
        <v>16</v>
      </c>
      <c r="E2193" s="227" t="s">
        <v>81</v>
      </c>
      <c r="F2193" s="227" t="s">
        <v>69</v>
      </c>
      <c r="G2193" s="227" t="s">
        <v>147</v>
      </c>
      <c r="H2193" s="227" t="s">
        <v>157</v>
      </c>
      <c r="I2193" s="237" t="s">
        <v>94</v>
      </c>
      <c r="J2193" s="238"/>
      <c r="K2193" s="238"/>
      <c r="L2193" s="238"/>
      <c r="M2193" s="238"/>
      <c r="N2193" s="238"/>
      <c r="O2193" s="238"/>
      <c r="P2193" s="238">
        <f>164952+89397</f>
        <v>254349</v>
      </c>
      <c r="Q2193" s="238">
        <f>164953+92972.88</f>
        <v>257925.88</v>
      </c>
      <c r="R2193" s="238">
        <f>116598+96691.8</f>
        <v>213289.8</v>
      </c>
      <c r="S2193" s="238"/>
      <c r="T2193" s="238"/>
      <c r="U2193" s="238"/>
      <c r="V2193" s="238">
        <f t="shared" si="6326"/>
        <v>254349</v>
      </c>
      <c r="W2193" s="238">
        <f t="shared" si="6326"/>
        <v>257925.88</v>
      </c>
      <c r="X2193" s="238">
        <f t="shared" si="6326"/>
        <v>213289.8</v>
      </c>
      <c r="Y2193" s="238"/>
      <c r="Z2193" s="238"/>
      <c r="AA2193" s="238"/>
      <c r="AB2193" s="238">
        <f t="shared" si="6328"/>
        <v>254349</v>
      </c>
      <c r="AC2193" s="238">
        <f t="shared" si="6329"/>
        <v>257925.88</v>
      </c>
      <c r="AD2193" s="238">
        <f t="shared" si="6330"/>
        <v>213289.8</v>
      </c>
      <c r="AE2193" s="238"/>
      <c r="AF2193" s="238"/>
      <c r="AG2193" s="238"/>
      <c r="AH2193" s="238">
        <f t="shared" si="6332"/>
        <v>254349</v>
      </c>
      <c r="AI2193" s="238">
        <f t="shared" si="6333"/>
        <v>257925.88</v>
      </c>
      <c r="AJ2193" s="238">
        <f t="shared" si="6334"/>
        <v>213289.8</v>
      </c>
      <c r="AK2193" s="238"/>
      <c r="AL2193" s="238"/>
      <c r="AM2193" s="238"/>
      <c r="AN2193" s="238">
        <f t="shared" si="6336"/>
        <v>254349</v>
      </c>
      <c r="AO2193" s="238">
        <f t="shared" si="6337"/>
        <v>257925.88</v>
      </c>
      <c r="AP2193" s="238">
        <f t="shared" si="6338"/>
        <v>213289.8</v>
      </c>
      <c r="AQ2193" s="238">
        <v>62098</v>
      </c>
      <c r="AR2193" s="238"/>
      <c r="AS2193" s="238"/>
      <c r="AT2193" s="238">
        <f t="shared" si="6340"/>
        <v>316447</v>
      </c>
      <c r="AU2193" s="238">
        <f t="shared" si="6341"/>
        <v>257925.88</v>
      </c>
      <c r="AV2193" s="238">
        <f t="shared" si="6342"/>
        <v>213289.8</v>
      </c>
    </row>
    <row r="2194" spans="1:48" s="229" customFormat="1" hidden="1">
      <c r="A2194" s="239" t="s">
        <v>79</v>
      </c>
      <c r="B2194" s="227" t="s">
        <v>401</v>
      </c>
      <c r="C2194" s="227" t="s">
        <v>20</v>
      </c>
      <c r="D2194" s="227" t="s">
        <v>16</v>
      </c>
      <c r="E2194" s="227" t="s">
        <v>81</v>
      </c>
      <c r="F2194" s="227" t="s">
        <v>69</v>
      </c>
      <c r="G2194" s="227" t="s">
        <v>147</v>
      </c>
      <c r="H2194" s="227" t="s">
        <v>157</v>
      </c>
      <c r="I2194" s="237" t="s">
        <v>76</v>
      </c>
      <c r="J2194" s="238"/>
      <c r="K2194" s="238"/>
      <c r="L2194" s="238"/>
      <c r="M2194" s="238"/>
      <c r="N2194" s="238"/>
      <c r="O2194" s="238"/>
      <c r="P2194" s="238">
        <f>P2195</f>
        <v>2500</v>
      </c>
      <c r="Q2194" s="238">
        <f t="shared" ref="Q2194:U2194" si="6366">Q2195</f>
        <v>2500</v>
      </c>
      <c r="R2194" s="238">
        <f t="shared" si="6366"/>
        <v>2500</v>
      </c>
      <c r="S2194" s="238">
        <f t="shared" si="6366"/>
        <v>0</v>
      </c>
      <c r="T2194" s="238">
        <f t="shared" si="6366"/>
        <v>0</v>
      </c>
      <c r="U2194" s="238">
        <f t="shared" si="6366"/>
        <v>0</v>
      </c>
      <c r="V2194" s="238">
        <f t="shared" si="6326"/>
        <v>2500</v>
      </c>
      <c r="W2194" s="238">
        <f t="shared" si="6326"/>
        <v>2500</v>
      </c>
      <c r="X2194" s="238">
        <f t="shared" si="6326"/>
        <v>2500</v>
      </c>
      <c r="Y2194" s="238">
        <f t="shared" ref="Y2194:AA2194" si="6367">Y2195</f>
        <v>0</v>
      </c>
      <c r="Z2194" s="238">
        <f t="shared" si="6367"/>
        <v>0</v>
      </c>
      <c r="AA2194" s="238">
        <f t="shared" si="6367"/>
        <v>0</v>
      </c>
      <c r="AB2194" s="238">
        <f t="shared" si="6328"/>
        <v>2500</v>
      </c>
      <c r="AC2194" s="238">
        <f t="shared" si="6329"/>
        <v>2500</v>
      </c>
      <c r="AD2194" s="238">
        <f t="shared" si="6330"/>
        <v>2500</v>
      </c>
      <c r="AE2194" s="238">
        <f t="shared" ref="AE2194:AG2194" si="6368">AE2195</f>
        <v>0</v>
      </c>
      <c r="AF2194" s="238">
        <f t="shared" si="6368"/>
        <v>0</v>
      </c>
      <c r="AG2194" s="238">
        <f t="shared" si="6368"/>
        <v>0</v>
      </c>
      <c r="AH2194" s="238">
        <f t="shared" si="6332"/>
        <v>2500</v>
      </c>
      <c r="AI2194" s="238">
        <f t="shared" si="6333"/>
        <v>2500</v>
      </c>
      <c r="AJ2194" s="238">
        <f t="shared" si="6334"/>
        <v>2500</v>
      </c>
      <c r="AK2194" s="238">
        <f t="shared" ref="AK2194:AM2194" si="6369">AK2195</f>
        <v>0</v>
      </c>
      <c r="AL2194" s="238">
        <f t="shared" si="6369"/>
        <v>0</v>
      </c>
      <c r="AM2194" s="238">
        <f t="shared" si="6369"/>
        <v>0</v>
      </c>
      <c r="AN2194" s="238">
        <f t="shared" si="6336"/>
        <v>2500</v>
      </c>
      <c r="AO2194" s="238">
        <f t="shared" si="6337"/>
        <v>2500</v>
      </c>
      <c r="AP2194" s="238">
        <f t="shared" si="6338"/>
        <v>2500</v>
      </c>
      <c r="AQ2194" s="238">
        <f t="shared" ref="AQ2194:AS2194" si="6370">AQ2195</f>
        <v>0</v>
      </c>
      <c r="AR2194" s="238">
        <f t="shared" si="6370"/>
        <v>0</v>
      </c>
      <c r="AS2194" s="238">
        <f t="shared" si="6370"/>
        <v>0</v>
      </c>
      <c r="AT2194" s="238">
        <f t="shared" si="6340"/>
        <v>2500</v>
      </c>
      <c r="AU2194" s="238">
        <f t="shared" si="6341"/>
        <v>2500</v>
      </c>
      <c r="AV2194" s="238">
        <f t="shared" si="6342"/>
        <v>2500</v>
      </c>
    </row>
    <row r="2195" spans="1:48" s="229" customFormat="1" hidden="1">
      <c r="A2195" s="241" t="s">
        <v>124</v>
      </c>
      <c r="B2195" s="227" t="s">
        <v>401</v>
      </c>
      <c r="C2195" s="227" t="s">
        <v>20</v>
      </c>
      <c r="D2195" s="227" t="s">
        <v>16</v>
      </c>
      <c r="E2195" s="227" t="s">
        <v>81</v>
      </c>
      <c r="F2195" s="227" t="s">
        <v>69</v>
      </c>
      <c r="G2195" s="227" t="s">
        <v>147</v>
      </c>
      <c r="H2195" s="227" t="s">
        <v>157</v>
      </c>
      <c r="I2195" s="237" t="s">
        <v>123</v>
      </c>
      <c r="J2195" s="238"/>
      <c r="K2195" s="238"/>
      <c r="L2195" s="238"/>
      <c r="M2195" s="238"/>
      <c r="N2195" s="238"/>
      <c r="O2195" s="238"/>
      <c r="P2195" s="238">
        <f>500+2000</f>
        <v>2500</v>
      </c>
      <c r="Q2195" s="238">
        <v>2500</v>
      </c>
      <c r="R2195" s="238">
        <v>2500</v>
      </c>
      <c r="S2195" s="238"/>
      <c r="T2195" s="238"/>
      <c r="U2195" s="238"/>
      <c r="V2195" s="238">
        <f t="shared" si="6326"/>
        <v>2500</v>
      </c>
      <c r="W2195" s="238">
        <f t="shared" si="6326"/>
        <v>2500</v>
      </c>
      <c r="X2195" s="238">
        <f t="shared" si="6326"/>
        <v>2500</v>
      </c>
      <c r="Y2195" s="238"/>
      <c r="Z2195" s="238"/>
      <c r="AA2195" s="238"/>
      <c r="AB2195" s="238">
        <f t="shared" si="6328"/>
        <v>2500</v>
      </c>
      <c r="AC2195" s="238">
        <f t="shared" si="6329"/>
        <v>2500</v>
      </c>
      <c r="AD2195" s="238">
        <f t="shared" si="6330"/>
        <v>2500</v>
      </c>
      <c r="AE2195" s="238"/>
      <c r="AF2195" s="238"/>
      <c r="AG2195" s="238"/>
      <c r="AH2195" s="238">
        <f t="shared" si="6332"/>
        <v>2500</v>
      </c>
      <c r="AI2195" s="238">
        <f t="shared" si="6333"/>
        <v>2500</v>
      </c>
      <c r="AJ2195" s="238">
        <f t="shared" si="6334"/>
        <v>2500</v>
      </c>
      <c r="AK2195" s="238"/>
      <c r="AL2195" s="238"/>
      <c r="AM2195" s="238"/>
      <c r="AN2195" s="238">
        <f t="shared" si="6336"/>
        <v>2500</v>
      </c>
      <c r="AO2195" s="238">
        <f t="shared" si="6337"/>
        <v>2500</v>
      </c>
      <c r="AP2195" s="238">
        <f t="shared" si="6338"/>
        <v>2500</v>
      </c>
      <c r="AQ2195" s="238"/>
      <c r="AR2195" s="238"/>
      <c r="AS2195" s="238"/>
      <c r="AT2195" s="238">
        <f t="shared" si="6340"/>
        <v>2500</v>
      </c>
      <c r="AU2195" s="238">
        <f t="shared" si="6341"/>
        <v>2500</v>
      </c>
      <c r="AV2195" s="238">
        <f t="shared" si="6342"/>
        <v>2500</v>
      </c>
    </row>
    <row r="2196" spans="1:48" s="229" customFormat="1" hidden="1">
      <c r="A2196" s="239" t="s">
        <v>89</v>
      </c>
      <c r="B2196" s="227" t="s">
        <v>401</v>
      </c>
      <c r="C2196" s="227" t="s">
        <v>20</v>
      </c>
      <c r="D2196" s="227" t="s">
        <v>16</v>
      </c>
      <c r="E2196" s="227" t="s">
        <v>81</v>
      </c>
      <c r="F2196" s="227" t="s">
        <v>69</v>
      </c>
      <c r="G2196" s="227" t="s">
        <v>147</v>
      </c>
      <c r="H2196" s="227" t="s">
        <v>173</v>
      </c>
      <c r="I2196" s="237"/>
      <c r="J2196" s="238"/>
      <c r="K2196" s="238"/>
      <c r="L2196" s="238"/>
      <c r="M2196" s="238"/>
      <c r="N2196" s="238"/>
      <c r="O2196" s="238"/>
      <c r="P2196" s="238">
        <f>P2197</f>
        <v>0</v>
      </c>
      <c r="Q2196" s="238">
        <f t="shared" ref="Q2196:U2197" si="6371">Q2197</f>
        <v>0</v>
      </c>
      <c r="R2196" s="238">
        <f t="shared" si="6371"/>
        <v>0</v>
      </c>
      <c r="S2196" s="238">
        <f t="shared" si="6371"/>
        <v>0</v>
      </c>
      <c r="T2196" s="238">
        <f t="shared" si="6371"/>
        <v>0</v>
      </c>
      <c r="U2196" s="238">
        <f t="shared" si="6371"/>
        <v>0</v>
      </c>
      <c r="V2196" s="238">
        <f t="shared" si="6326"/>
        <v>0</v>
      </c>
      <c r="W2196" s="238">
        <f t="shared" si="6326"/>
        <v>0</v>
      </c>
      <c r="X2196" s="238">
        <f t="shared" si="6326"/>
        <v>0</v>
      </c>
      <c r="Y2196" s="238">
        <f t="shared" ref="Y2196:AA2197" si="6372">Y2197</f>
        <v>5000</v>
      </c>
      <c r="Z2196" s="238">
        <f t="shared" si="6372"/>
        <v>0</v>
      </c>
      <c r="AA2196" s="238">
        <f t="shared" si="6372"/>
        <v>0</v>
      </c>
      <c r="AB2196" s="238">
        <f t="shared" si="6328"/>
        <v>5000</v>
      </c>
      <c r="AC2196" s="238">
        <f t="shared" si="6329"/>
        <v>0</v>
      </c>
      <c r="AD2196" s="238">
        <f t="shared" si="6330"/>
        <v>0</v>
      </c>
      <c r="AE2196" s="238">
        <f t="shared" ref="AE2196:AG2197" si="6373">AE2197</f>
        <v>0</v>
      </c>
      <c r="AF2196" s="238">
        <f t="shared" si="6373"/>
        <v>0</v>
      </c>
      <c r="AG2196" s="238">
        <f t="shared" si="6373"/>
        <v>0</v>
      </c>
      <c r="AH2196" s="238">
        <f t="shared" si="6332"/>
        <v>5000</v>
      </c>
      <c r="AI2196" s="238">
        <f t="shared" si="6333"/>
        <v>0</v>
      </c>
      <c r="AJ2196" s="238">
        <f t="shared" si="6334"/>
        <v>0</v>
      </c>
      <c r="AK2196" s="238">
        <f t="shared" ref="AK2196:AM2197" si="6374">AK2197</f>
        <v>0</v>
      </c>
      <c r="AL2196" s="238">
        <f t="shared" si="6374"/>
        <v>0</v>
      </c>
      <c r="AM2196" s="238">
        <f t="shared" si="6374"/>
        <v>0</v>
      </c>
      <c r="AN2196" s="238">
        <f t="shared" si="6336"/>
        <v>5000</v>
      </c>
      <c r="AO2196" s="238">
        <f t="shared" si="6337"/>
        <v>0</v>
      </c>
      <c r="AP2196" s="238">
        <f t="shared" si="6338"/>
        <v>0</v>
      </c>
      <c r="AQ2196" s="238">
        <f t="shared" ref="AQ2196:AS2197" si="6375">AQ2197</f>
        <v>0</v>
      </c>
      <c r="AR2196" s="238">
        <f t="shared" si="6375"/>
        <v>0</v>
      </c>
      <c r="AS2196" s="238">
        <f t="shared" si="6375"/>
        <v>0</v>
      </c>
      <c r="AT2196" s="238">
        <f t="shared" si="6340"/>
        <v>5000</v>
      </c>
      <c r="AU2196" s="238">
        <f t="shared" si="6341"/>
        <v>0</v>
      </c>
      <c r="AV2196" s="238">
        <f t="shared" si="6342"/>
        <v>0</v>
      </c>
    </row>
    <row r="2197" spans="1:48" s="229" customFormat="1" ht="25.5" hidden="1">
      <c r="A2197" s="240" t="s">
        <v>259</v>
      </c>
      <c r="B2197" s="227" t="s">
        <v>401</v>
      </c>
      <c r="C2197" s="227" t="s">
        <v>20</v>
      </c>
      <c r="D2197" s="227" t="s">
        <v>16</v>
      </c>
      <c r="E2197" s="227" t="s">
        <v>81</v>
      </c>
      <c r="F2197" s="227" t="s">
        <v>69</v>
      </c>
      <c r="G2197" s="227" t="s">
        <v>147</v>
      </c>
      <c r="H2197" s="227" t="s">
        <v>173</v>
      </c>
      <c r="I2197" s="237" t="s">
        <v>93</v>
      </c>
      <c r="J2197" s="238"/>
      <c r="K2197" s="238"/>
      <c r="L2197" s="238"/>
      <c r="M2197" s="238"/>
      <c r="N2197" s="238"/>
      <c r="O2197" s="238"/>
      <c r="P2197" s="238">
        <f>P2198</f>
        <v>0</v>
      </c>
      <c r="Q2197" s="238">
        <f t="shared" si="6371"/>
        <v>0</v>
      </c>
      <c r="R2197" s="238">
        <f t="shared" si="6371"/>
        <v>0</v>
      </c>
      <c r="S2197" s="238">
        <f t="shared" si="6371"/>
        <v>0</v>
      </c>
      <c r="T2197" s="238">
        <f t="shared" si="6371"/>
        <v>0</v>
      </c>
      <c r="U2197" s="238">
        <f t="shared" si="6371"/>
        <v>0</v>
      </c>
      <c r="V2197" s="238">
        <f t="shared" si="6326"/>
        <v>0</v>
      </c>
      <c r="W2197" s="238">
        <f t="shared" si="6326"/>
        <v>0</v>
      </c>
      <c r="X2197" s="238">
        <f t="shared" si="6326"/>
        <v>0</v>
      </c>
      <c r="Y2197" s="238">
        <f t="shared" si="6372"/>
        <v>5000</v>
      </c>
      <c r="Z2197" s="238">
        <f t="shared" si="6372"/>
        <v>0</v>
      </c>
      <c r="AA2197" s="238">
        <f t="shared" si="6372"/>
        <v>0</v>
      </c>
      <c r="AB2197" s="238">
        <f t="shared" si="6328"/>
        <v>5000</v>
      </c>
      <c r="AC2197" s="238">
        <f t="shared" si="6329"/>
        <v>0</v>
      </c>
      <c r="AD2197" s="238">
        <f t="shared" si="6330"/>
        <v>0</v>
      </c>
      <c r="AE2197" s="238">
        <f t="shared" si="6373"/>
        <v>0</v>
      </c>
      <c r="AF2197" s="238">
        <f t="shared" si="6373"/>
        <v>0</v>
      </c>
      <c r="AG2197" s="238">
        <f t="shared" si="6373"/>
        <v>0</v>
      </c>
      <c r="AH2197" s="238">
        <f t="shared" si="6332"/>
        <v>5000</v>
      </c>
      <c r="AI2197" s="238">
        <f t="shared" si="6333"/>
        <v>0</v>
      </c>
      <c r="AJ2197" s="238">
        <f t="shared" si="6334"/>
        <v>0</v>
      </c>
      <c r="AK2197" s="238">
        <f t="shared" si="6374"/>
        <v>0</v>
      </c>
      <c r="AL2197" s="238">
        <f t="shared" si="6374"/>
        <v>0</v>
      </c>
      <c r="AM2197" s="238">
        <f t="shared" si="6374"/>
        <v>0</v>
      </c>
      <c r="AN2197" s="238">
        <f t="shared" si="6336"/>
        <v>5000</v>
      </c>
      <c r="AO2197" s="238">
        <f t="shared" si="6337"/>
        <v>0</v>
      </c>
      <c r="AP2197" s="238">
        <f t="shared" si="6338"/>
        <v>0</v>
      </c>
      <c r="AQ2197" s="238">
        <f t="shared" si="6375"/>
        <v>0</v>
      </c>
      <c r="AR2197" s="238">
        <f t="shared" si="6375"/>
        <v>0</v>
      </c>
      <c r="AS2197" s="238">
        <f t="shared" si="6375"/>
        <v>0</v>
      </c>
      <c r="AT2197" s="238">
        <f t="shared" si="6340"/>
        <v>5000</v>
      </c>
      <c r="AU2197" s="238">
        <f t="shared" si="6341"/>
        <v>0</v>
      </c>
      <c r="AV2197" s="238">
        <f t="shared" si="6342"/>
        <v>0</v>
      </c>
    </row>
    <row r="2198" spans="1:48" s="229" customFormat="1" ht="25.5" hidden="1">
      <c r="A2198" s="239" t="s">
        <v>97</v>
      </c>
      <c r="B2198" s="227" t="s">
        <v>401</v>
      </c>
      <c r="C2198" s="227" t="s">
        <v>20</v>
      </c>
      <c r="D2198" s="227" t="s">
        <v>16</v>
      </c>
      <c r="E2198" s="227" t="s">
        <v>81</v>
      </c>
      <c r="F2198" s="227" t="s">
        <v>69</v>
      </c>
      <c r="G2198" s="227" t="s">
        <v>147</v>
      </c>
      <c r="H2198" s="227" t="s">
        <v>173</v>
      </c>
      <c r="I2198" s="237" t="s">
        <v>94</v>
      </c>
      <c r="J2198" s="238"/>
      <c r="K2198" s="238"/>
      <c r="L2198" s="238"/>
      <c r="M2198" s="238"/>
      <c r="N2198" s="238"/>
      <c r="O2198" s="238"/>
      <c r="P2198" s="238"/>
      <c r="Q2198" s="238"/>
      <c r="R2198" s="238"/>
      <c r="S2198" s="238"/>
      <c r="T2198" s="238"/>
      <c r="U2198" s="238"/>
      <c r="V2198" s="238">
        <f t="shared" si="6326"/>
        <v>0</v>
      </c>
      <c r="W2198" s="238">
        <f t="shared" si="6326"/>
        <v>0</v>
      </c>
      <c r="X2198" s="238">
        <f t="shared" si="6326"/>
        <v>0</v>
      </c>
      <c r="Y2198" s="238">
        <v>5000</v>
      </c>
      <c r="Z2198" s="238"/>
      <c r="AA2198" s="238"/>
      <c r="AB2198" s="238">
        <f t="shared" si="6328"/>
        <v>5000</v>
      </c>
      <c r="AC2198" s="238">
        <f t="shared" si="6329"/>
        <v>0</v>
      </c>
      <c r="AD2198" s="238">
        <f t="shared" si="6330"/>
        <v>0</v>
      </c>
      <c r="AE2198" s="238"/>
      <c r="AF2198" s="238"/>
      <c r="AG2198" s="238"/>
      <c r="AH2198" s="238">
        <f t="shared" si="6332"/>
        <v>5000</v>
      </c>
      <c r="AI2198" s="238">
        <f t="shared" si="6333"/>
        <v>0</v>
      </c>
      <c r="AJ2198" s="238">
        <f t="shared" si="6334"/>
        <v>0</v>
      </c>
      <c r="AK2198" s="238"/>
      <c r="AL2198" s="238"/>
      <c r="AM2198" s="238"/>
      <c r="AN2198" s="238">
        <f t="shared" si="6336"/>
        <v>5000</v>
      </c>
      <c r="AO2198" s="238">
        <f t="shared" si="6337"/>
        <v>0</v>
      </c>
      <c r="AP2198" s="238">
        <f t="shared" si="6338"/>
        <v>0</v>
      </c>
      <c r="AQ2198" s="238"/>
      <c r="AR2198" s="238"/>
      <c r="AS2198" s="238"/>
      <c r="AT2198" s="238">
        <f t="shared" si="6340"/>
        <v>5000</v>
      </c>
      <c r="AU2198" s="238">
        <f t="shared" si="6341"/>
        <v>0</v>
      </c>
      <c r="AV2198" s="238">
        <f t="shared" si="6342"/>
        <v>0</v>
      </c>
    </row>
    <row r="2199" spans="1:48" s="229" customFormat="1" hidden="1">
      <c r="A2199" s="230" t="s">
        <v>1</v>
      </c>
      <c r="B2199" s="231" t="s">
        <v>401</v>
      </c>
      <c r="C2199" s="231" t="s">
        <v>20</v>
      </c>
      <c r="D2199" s="231" t="s">
        <v>49</v>
      </c>
      <c r="E2199" s="231"/>
      <c r="F2199" s="231"/>
      <c r="G2199" s="231"/>
      <c r="H2199" s="227"/>
      <c r="I2199" s="237"/>
      <c r="J2199" s="234"/>
      <c r="K2199" s="234"/>
      <c r="L2199" s="234"/>
      <c r="M2199" s="234"/>
      <c r="N2199" s="234"/>
      <c r="O2199" s="234"/>
      <c r="P2199" s="234"/>
      <c r="Q2199" s="234"/>
      <c r="R2199" s="234"/>
      <c r="S2199" s="234"/>
      <c r="T2199" s="234"/>
      <c r="U2199" s="234"/>
      <c r="V2199" s="234"/>
      <c r="W2199" s="234"/>
      <c r="X2199" s="234"/>
      <c r="Y2199" s="234"/>
      <c r="Z2199" s="234"/>
      <c r="AA2199" s="234"/>
      <c r="AB2199" s="234"/>
      <c r="AC2199" s="234"/>
      <c r="AD2199" s="234"/>
      <c r="AE2199" s="234"/>
      <c r="AF2199" s="234"/>
      <c r="AG2199" s="234"/>
      <c r="AH2199" s="234"/>
      <c r="AI2199" s="234"/>
      <c r="AJ2199" s="234"/>
      <c r="AK2199" s="234"/>
      <c r="AL2199" s="234"/>
      <c r="AM2199" s="234"/>
      <c r="AN2199" s="234"/>
      <c r="AO2199" s="234"/>
      <c r="AP2199" s="234"/>
      <c r="AQ2199" s="234">
        <f>AQ2200</f>
        <v>3500</v>
      </c>
      <c r="AR2199" s="234">
        <f t="shared" ref="AR2199" si="6376">AR2200</f>
        <v>0</v>
      </c>
      <c r="AS2199" s="234">
        <f t="shared" ref="AS2199" si="6377">AS2200</f>
        <v>0</v>
      </c>
      <c r="AT2199" s="234">
        <f t="shared" si="6340"/>
        <v>3500</v>
      </c>
      <c r="AU2199" s="234">
        <f t="shared" si="6341"/>
        <v>0</v>
      </c>
      <c r="AV2199" s="234">
        <f t="shared" si="6342"/>
        <v>0</v>
      </c>
    </row>
    <row r="2200" spans="1:48" s="229" customFormat="1" hidden="1">
      <c r="A2200" s="235" t="s">
        <v>82</v>
      </c>
      <c r="B2200" s="247" t="s">
        <v>401</v>
      </c>
      <c r="C2200" s="247" t="s">
        <v>20</v>
      </c>
      <c r="D2200" s="247" t="s">
        <v>49</v>
      </c>
      <c r="E2200" s="227" t="s">
        <v>81</v>
      </c>
      <c r="F2200" s="227" t="s">
        <v>69</v>
      </c>
      <c r="G2200" s="227" t="s">
        <v>147</v>
      </c>
      <c r="H2200" s="247" t="s">
        <v>148</v>
      </c>
      <c r="I2200" s="248"/>
      <c r="J2200" s="238"/>
      <c r="K2200" s="238"/>
      <c r="L2200" s="238"/>
      <c r="M2200" s="238"/>
      <c r="N2200" s="238"/>
      <c r="O2200" s="238"/>
      <c r="P2200" s="238"/>
      <c r="Q2200" s="238"/>
      <c r="R2200" s="238"/>
      <c r="S2200" s="238"/>
      <c r="T2200" s="238"/>
      <c r="U2200" s="238"/>
      <c r="V2200" s="238"/>
      <c r="W2200" s="238"/>
      <c r="X2200" s="238"/>
      <c r="Y2200" s="238"/>
      <c r="Z2200" s="238"/>
      <c r="AA2200" s="238"/>
      <c r="AB2200" s="238"/>
      <c r="AC2200" s="238"/>
      <c r="AD2200" s="238"/>
      <c r="AE2200" s="238"/>
      <c r="AF2200" s="238"/>
      <c r="AG2200" s="238"/>
      <c r="AH2200" s="238"/>
      <c r="AI2200" s="238"/>
      <c r="AJ2200" s="238"/>
      <c r="AK2200" s="238"/>
      <c r="AL2200" s="238"/>
      <c r="AM2200" s="238"/>
      <c r="AN2200" s="238"/>
      <c r="AO2200" s="238"/>
      <c r="AP2200" s="238"/>
      <c r="AQ2200" s="238">
        <f>AQ2201+AQ2204</f>
        <v>3500</v>
      </c>
      <c r="AR2200" s="238">
        <f t="shared" ref="AR2200" si="6378">AR2201+AR2204</f>
        <v>0</v>
      </c>
      <c r="AS2200" s="238">
        <f t="shared" ref="AS2200" si="6379">AS2201+AS2204</f>
        <v>0</v>
      </c>
      <c r="AT2200" s="238">
        <f t="shared" si="6340"/>
        <v>3500</v>
      </c>
      <c r="AU2200" s="238">
        <f t="shared" si="6341"/>
        <v>0</v>
      </c>
      <c r="AV2200" s="238">
        <f t="shared" si="6342"/>
        <v>0</v>
      </c>
    </row>
    <row r="2201" spans="1:48" s="229" customFormat="1" hidden="1">
      <c r="A2201" s="340" t="s">
        <v>331</v>
      </c>
      <c r="B2201" s="247" t="s">
        <v>401</v>
      </c>
      <c r="C2201" s="247" t="s">
        <v>20</v>
      </c>
      <c r="D2201" s="247" t="s">
        <v>49</v>
      </c>
      <c r="E2201" s="227" t="s">
        <v>81</v>
      </c>
      <c r="F2201" s="227" t="s">
        <v>69</v>
      </c>
      <c r="G2201" s="227" t="s">
        <v>147</v>
      </c>
      <c r="H2201" s="247" t="s">
        <v>184</v>
      </c>
      <c r="I2201" s="248"/>
      <c r="J2201" s="238"/>
      <c r="K2201" s="238"/>
      <c r="L2201" s="238"/>
      <c r="M2201" s="238"/>
      <c r="N2201" s="238"/>
      <c r="O2201" s="238"/>
      <c r="P2201" s="238"/>
      <c r="Q2201" s="238"/>
      <c r="R2201" s="238"/>
      <c r="S2201" s="238"/>
      <c r="T2201" s="238"/>
      <c r="U2201" s="238"/>
      <c r="V2201" s="238"/>
      <c r="W2201" s="238"/>
      <c r="X2201" s="238"/>
      <c r="Y2201" s="238"/>
      <c r="Z2201" s="238"/>
      <c r="AA2201" s="238"/>
      <c r="AB2201" s="238"/>
      <c r="AC2201" s="238"/>
      <c r="AD2201" s="238"/>
      <c r="AE2201" s="238"/>
      <c r="AF2201" s="238"/>
      <c r="AG2201" s="238"/>
      <c r="AH2201" s="238"/>
      <c r="AI2201" s="238"/>
      <c r="AJ2201" s="238"/>
      <c r="AK2201" s="238"/>
      <c r="AL2201" s="238"/>
      <c r="AM2201" s="238"/>
      <c r="AN2201" s="238"/>
      <c r="AO2201" s="238"/>
      <c r="AP2201" s="238"/>
      <c r="AQ2201" s="238">
        <f>AQ2202</f>
        <v>3500</v>
      </c>
      <c r="AR2201" s="238">
        <f t="shared" ref="AR2201:AR2202" si="6380">AR2202</f>
        <v>0</v>
      </c>
      <c r="AS2201" s="238">
        <f t="shared" ref="AS2201:AS2202" si="6381">AS2202</f>
        <v>0</v>
      </c>
      <c r="AT2201" s="238">
        <f t="shared" si="6340"/>
        <v>3500</v>
      </c>
      <c r="AU2201" s="238">
        <f t="shared" si="6341"/>
        <v>0</v>
      </c>
      <c r="AV2201" s="238">
        <f t="shared" si="6342"/>
        <v>0</v>
      </c>
    </row>
    <row r="2202" spans="1:48" s="229" customFormat="1" ht="25.5" hidden="1">
      <c r="A2202" s="305" t="s">
        <v>259</v>
      </c>
      <c r="B2202" s="247" t="s">
        <v>401</v>
      </c>
      <c r="C2202" s="247" t="s">
        <v>20</v>
      </c>
      <c r="D2202" s="247" t="s">
        <v>49</v>
      </c>
      <c r="E2202" s="227" t="s">
        <v>81</v>
      </c>
      <c r="F2202" s="227" t="s">
        <v>69</v>
      </c>
      <c r="G2202" s="227" t="s">
        <v>147</v>
      </c>
      <c r="H2202" s="247" t="s">
        <v>184</v>
      </c>
      <c r="I2202" s="248" t="s">
        <v>93</v>
      </c>
      <c r="J2202" s="238"/>
      <c r="K2202" s="238"/>
      <c r="L2202" s="238"/>
      <c r="M2202" s="238"/>
      <c r="N2202" s="238"/>
      <c r="O2202" s="238"/>
      <c r="P2202" s="238"/>
      <c r="Q2202" s="238"/>
      <c r="R2202" s="238"/>
      <c r="S2202" s="238"/>
      <c r="T2202" s="238"/>
      <c r="U2202" s="238"/>
      <c r="V2202" s="238"/>
      <c r="W2202" s="238"/>
      <c r="X2202" s="238"/>
      <c r="Y2202" s="238"/>
      <c r="Z2202" s="238"/>
      <c r="AA2202" s="238"/>
      <c r="AB2202" s="238"/>
      <c r="AC2202" s="238"/>
      <c r="AD2202" s="238"/>
      <c r="AE2202" s="238"/>
      <c r="AF2202" s="238"/>
      <c r="AG2202" s="238"/>
      <c r="AH2202" s="238"/>
      <c r="AI2202" s="238"/>
      <c r="AJ2202" s="238"/>
      <c r="AK2202" s="238"/>
      <c r="AL2202" s="238"/>
      <c r="AM2202" s="238"/>
      <c r="AN2202" s="238"/>
      <c r="AO2202" s="238"/>
      <c r="AP2202" s="238"/>
      <c r="AQ2202" s="238">
        <f>AQ2203</f>
        <v>3500</v>
      </c>
      <c r="AR2202" s="238">
        <f t="shared" si="6380"/>
        <v>0</v>
      </c>
      <c r="AS2202" s="238">
        <f t="shared" si="6381"/>
        <v>0</v>
      </c>
      <c r="AT2202" s="238">
        <f t="shared" si="6340"/>
        <v>3500</v>
      </c>
      <c r="AU2202" s="238">
        <f t="shared" si="6341"/>
        <v>0</v>
      </c>
      <c r="AV2202" s="238">
        <f t="shared" si="6342"/>
        <v>0</v>
      </c>
    </row>
    <row r="2203" spans="1:48" s="229" customFormat="1" ht="25.5" hidden="1">
      <c r="A2203" s="307" t="s">
        <v>97</v>
      </c>
      <c r="B2203" s="247" t="s">
        <v>401</v>
      </c>
      <c r="C2203" s="247" t="s">
        <v>20</v>
      </c>
      <c r="D2203" s="247" t="s">
        <v>49</v>
      </c>
      <c r="E2203" s="227" t="s">
        <v>81</v>
      </c>
      <c r="F2203" s="227" t="s">
        <v>69</v>
      </c>
      <c r="G2203" s="227" t="s">
        <v>147</v>
      </c>
      <c r="H2203" s="247" t="s">
        <v>184</v>
      </c>
      <c r="I2203" s="248" t="s">
        <v>94</v>
      </c>
      <c r="J2203" s="238"/>
      <c r="K2203" s="238"/>
      <c r="L2203" s="238"/>
      <c r="M2203" s="238"/>
      <c r="N2203" s="238"/>
      <c r="O2203" s="238"/>
      <c r="P2203" s="238"/>
      <c r="Q2203" s="238"/>
      <c r="R2203" s="238"/>
      <c r="S2203" s="238"/>
      <c r="T2203" s="238"/>
      <c r="U2203" s="238"/>
      <c r="V2203" s="238"/>
      <c r="W2203" s="238"/>
      <c r="X2203" s="238"/>
      <c r="Y2203" s="238"/>
      <c r="Z2203" s="238"/>
      <c r="AA2203" s="238"/>
      <c r="AB2203" s="238"/>
      <c r="AC2203" s="238"/>
      <c r="AD2203" s="238"/>
      <c r="AE2203" s="238"/>
      <c r="AF2203" s="238"/>
      <c r="AG2203" s="238"/>
      <c r="AH2203" s="238"/>
      <c r="AI2203" s="238"/>
      <c r="AJ2203" s="238"/>
      <c r="AK2203" s="238"/>
      <c r="AL2203" s="238"/>
      <c r="AM2203" s="238"/>
      <c r="AN2203" s="238"/>
      <c r="AO2203" s="238"/>
      <c r="AP2203" s="238"/>
      <c r="AQ2203" s="238">
        <v>3500</v>
      </c>
      <c r="AR2203" s="238"/>
      <c r="AS2203" s="238"/>
      <c r="AT2203" s="238">
        <f t="shared" si="6340"/>
        <v>3500</v>
      </c>
      <c r="AU2203" s="238">
        <f t="shared" si="6341"/>
        <v>0</v>
      </c>
      <c r="AV2203" s="238">
        <f t="shared" si="6342"/>
        <v>0</v>
      </c>
    </row>
    <row r="2204" spans="1:48" s="229" customFormat="1" ht="15.75" hidden="1">
      <c r="A2204" s="249" t="s">
        <v>54</v>
      </c>
      <c r="B2204" s="226" t="s">
        <v>401</v>
      </c>
      <c r="C2204" s="226" t="s">
        <v>17</v>
      </c>
      <c r="D2204" s="227"/>
      <c r="E2204" s="227"/>
      <c r="F2204" s="227"/>
      <c r="G2204" s="227"/>
      <c r="H2204" s="227"/>
      <c r="I2204" s="237"/>
      <c r="J2204" s="228"/>
      <c r="K2204" s="228"/>
      <c r="L2204" s="228"/>
      <c r="M2204" s="228"/>
      <c r="N2204" s="228"/>
      <c r="O2204" s="228"/>
      <c r="P2204" s="228">
        <f>P2205</f>
        <v>63322.720000000001</v>
      </c>
      <c r="Q2204" s="228">
        <f t="shared" ref="Q2204:U2206" si="6382">Q2205</f>
        <v>0</v>
      </c>
      <c r="R2204" s="228">
        <f t="shared" si="6382"/>
        <v>0</v>
      </c>
      <c r="S2204" s="228">
        <f t="shared" si="6382"/>
        <v>0</v>
      </c>
      <c r="T2204" s="228">
        <f t="shared" si="6382"/>
        <v>0</v>
      </c>
      <c r="U2204" s="228">
        <f t="shared" si="6382"/>
        <v>0</v>
      </c>
      <c r="V2204" s="228">
        <f t="shared" si="6326"/>
        <v>63322.720000000001</v>
      </c>
      <c r="W2204" s="228">
        <f t="shared" si="6326"/>
        <v>0</v>
      </c>
      <c r="X2204" s="228">
        <f t="shared" si="6326"/>
        <v>0</v>
      </c>
      <c r="Y2204" s="228">
        <f t="shared" ref="Y2204:AA2206" si="6383">Y2205</f>
        <v>0</v>
      </c>
      <c r="Z2204" s="228">
        <f t="shared" si="6383"/>
        <v>0</v>
      </c>
      <c r="AA2204" s="228">
        <f t="shared" si="6383"/>
        <v>0</v>
      </c>
      <c r="AB2204" s="228">
        <f t="shared" si="6328"/>
        <v>63322.720000000001</v>
      </c>
      <c r="AC2204" s="228">
        <f t="shared" si="6329"/>
        <v>0</v>
      </c>
      <c r="AD2204" s="228">
        <f t="shared" si="6330"/>
        <v>0</v>
      </c>
      <c r="AE2204" s="228">
        <f t="shared" ref="AE2204:AG2206" si="6384">AE2205</f>
        <v>0</v>
      </c>
      <c r="AF2204" s="228">
        <f t="shared" si="6384"/>
        <v>0</v>
      </c>
      <c r="AG2204" s="228">
        <f t="shared" si="6384"/>
        <v>0</v>
      </c>
      <c r="AH2204" s="228">
        <f t="shared" si="6332"/>
        <v>63322.720000000001</v>
      </c>
      <c r="AI2204" s="228">
        <f t="shared" si="6333"/>
        <v>0</v>
      </c>
      <c r="AJ2204" s="228">
        <f t="shared" si="6334"/>
        <v>0</v>
      </c>
      <c r="AK2204" s="228">
        <f t="shared" ref="AK2204:AM2206" si="6385">AK2205</f>
        <v>0</v>
      </c>
      <c r="AL2204" s="228">
        <f t="shared" si="6385"/>
        <v>0</v>
      </c>
      <c r="AM2204" s="228">
        <f t="shared" si="6385"/>
        <v>0</v>
      </c>
      <c r="AN2204" s="228">
        <f t="shared" si="6336"/>
        <v>63322.720000000001</v>
      </c>
      <c r="AO2204" s="228">
        <f t="shared" si="6337"/>
        <v>0</v>
      </c>
      <c r="AP2204" s="228">
        <f t="shared" si="6338"/>
        <v>0</v>
      </c>
      <c r="AQ2204" s="228">
        <f t="shared" ref="AQ2204:AS2206" si="6386">AQ2205</f>
        <v>0</v>
      </c>
      <c r="AR2204" s="228">
        <f t="shared" si="6386"/>
        <v>0</v>
      </c>
      <c r="AS2204" s="228">
        <f t="shared" si="6386"/>
        <v>0</v>
      </c>
      <c r="AT2204" s="228">
        <f t="shared" si="6340"/>
        <v>63322.720000000001</v>
      </c>
      <c r="AU2204" s="228">
        <f t="shared" si="6341"/>
        <v>0</v>
      </c>
      <c r="AV2204" s="228">
        <f t="shared" si="6342"/>
        <v>0</v>
      </c>
    </row>
    <row r="2205" spans="1:48" s="229" customFormat="1" hidden="1">
      <c r="A2205" s="250" t="s">
        <v>55</v>
      </c>
      <c r="B2205" s="232" t="s">
        <v>401</v>
      </c>
      <c r="C2205" s="232" t="s">
        <v>17</v>
      </c>
      <c r="D2205" s="232" t="s">
        <v>13</v>
      </c>
      <c r="E2205" s="232"/>
      <c r="F2205" s="232"/>
      <c r="G2205" s="232"/>
      <c r="H2205" s="232"/>
      <c r="I2205" s="233"/>
      <c r="J2205" s="234"/>
      <c r="K2205" s="234"/>
      <c r="L2205" s="234"/>
      <c r="M2205" s="234"/>
      <c r="N2205" s="234"/>
      <c r="O2205" s="234"/>
      <c r="P2205" s="234">
        <f>P2206</f>
        <v>63322.720000000001</v>
      </c>
      <c r="Q2205" s="234">
        <f t="shared" si="6382"/>
        <v>0</v>
      </c>
      <c r="R2205" s="234">
        <f t="shared" si="6382"/>
        <v>0</v>
      </c>
      <c r="S2205" s="234">
        <f t="shared" si="6382"/>
        <v>0</v>
      </c>
      <c r="T2205" s="234">
        <f t="shared" si="6382"/>
        <v>0</v>
      </c>
      <c r="U2205" s="234">
        <f t="shared" si="6382"/>
        <v>0</v>
      </c>
      <c r="V2205" s="234">
        <f t="shared" si="6326"/>
        <v>63322.720000000001</v>
      </c>
      <c r="W2205" s="234">
        <f t="shared" si="6326"/>
        <v>0</v>
      </c>
      <c r="X2205" s="234">
        <f t="shared" si="6326"/>
        <v>0</v>
      </c>
      <c r="Y2205" s="234">
        <f t="shared" si="6383"/>
        <v>0</v>
      </c>
      <c r="Z2205" s="234">
        <f t="shared" si="6383"/>
        <v>0</v>
      </c>
      <c r="AA2205" s="234">
        <f t="shared" si="6383"/>
        <v>0</v>
      </c>
      <c r="AB2205" s="234">
        <f t="shared" si="6328"/>
        <v>63322.720000000001</v>
      </c>
      <c r="AC2205" s="234">
        <f t="shared" si="6329"/>
        <v>0</v>
      </c>
      <c r="AD2205" s="234">
        <f t="shared" si="6330"/>
        <v>0</v>
      </c>
      <c r="AE2205" s="234">
        <f t="shared" si="6384"/>
        <v>0</v>
      </c>
      <c r="AF2205" s="234">
        <f t="shared" si="6384"/>
        <v>0</v>
      </c>
      <c r="AG2205" s="234">
        <f t="shared" si="6384"/>
        <v>0</v>
      </c>
      <c r="AH2205" s="234">
        <f t="shared" si="6332"/>
        <v>63322.720000000001</v>
      </c>
      <c r="AI2205" s="234">
        <f t="shared" si="6333"/>
        <v>0</v>
      </c>
      <c r="AJ2205" s="234">
        <f t="shared" si="6334"/>
        <v>0</v>
      </c>
      <c r="AK2205" s="234">
        <f t="shared" si="6385"/>
        <v>0</v>
      </c>
      <c r="AL2205" s="234">
        <f t="shared" si="6385"/>
        <v>0</v>
      </c>
      <c r="AM2205" s="234">
        <f t="shared" si="6385"/>
        <v>0</v>
      </c>
      <c r="AN2205" s="234">
        <f t="shared" si="6336"/>
        <v>63322.720000000001</v>
      </c>
      <c r="AO2205" s="234">
        <f t="shared" si="6337"/>
        <v>0</v>
      </c>
      <c r="AP2205" s="234">
        <f t="shared" si="6338"/>
        <v>0</v>
      </c>
      <c r="AQ2205" s="234">
        <f t="shared" si="6386"/>
        <v>0</v>
      </c>
      <c r="AR2205" s="234">
        <f t="shared" si="6386"/>
        <v>0</v>
      </c>
      <c r="AS2205" s="234">
        <f t="shared" si="6386"/>
        <v>0</v>
      </c>
      <c r="AT2205" s="234">
        <f t="shared" si="6340"/>
        <v>63322.720000000001</v>
      </c>
      <c r="AU2205" s="234">
        <f t="shared" si="6341"/>
        <v>0</v>
      </c>
      <c r="AV2205" s="234">
        <f t="shared" si="6342"/>
        <v>0</v>
      </c>
    </row>
    <row r="2206" spans="1:48" s="229" customFormat="1" hidden="1">
      <c r="A2206" s="235" t="s">
        <v>82</v>
      </c>
      <c r="B2206" s="247" t="s">
        <v>401</v>
      </c>
      <c r="C2206" s="227" t="s">
        <v>17</v>
      </c>
      <c r="D2206" s="227" t="s">
        <v>13</v>
      </c>
      <c r="E2206" s="227" t="s">
        <v>81</v>
      </c>
      <c r="F2206" s="227" t="s">
        <v>69</v>
      </c>
      <c r="G2206" s="227" t="s">
        <v>147</v>
      </c>
      <c r="H2206" s="227" t="s">
        <v>148</v>
      </c>
      <c r="I2206" s="237"/>
      <c r="J2206" s="244"/>
      <c r="K2206" s="244"/>
      <c r="L2206" s="244"/>
      <c r="M2206" s="244"/>
      <c r="N2206" s="244"/>
      <c r="O2206" s="244"/>
      <c r="P2206" s="244">
        <f>P2207</f>
        <v>63322.720000000001</v>
      </c>
      <c r="Q2206" s="244">
        <f t="shared" si="6382"/>
        <v>0</v>
      </c>
      <c r="R2206" s="244">
        <f t="shared" si="6382"/>
        <v>0</v>
      </c>
      <c r="S2206" s="244">
        <f t="shared" si="6382"/>
        <v>0</v>
      </c>
      <c r="T2206" s="244">
        <f t="shared" si="6382"/>
        <v>0</v>
      </c>
      <c r="U2206" s="244">
        <f t="shared" si="6382"/>
        <v>0</v>
      </c>
      <c r="V2206" s="244">
        <f t="shared" si="6326"/>
        <v>63322.720000000001</v>
      </c>
      <c r="W2206" s="244">
        <f t="shared" si="6326"/>
        <v>0</v>
      </c>
      <c r="X2206" s="244">
        <f t="shared" si="6326"/>
        <v>0</v>
      </c>
      <c r="Y2206" s="244">
        <f t="shared" si="6383"/>
        <v>0</v>
      </c>
      <c r="Z2206" s="244">
        <f t="shared" si="6383"/>
        <v>0</v>
      </c>
      <c r="AA2206" s="244">
        <f t="shared" si="6383"/>
        <v>0</v>
      </c>
      <c r="AB2206" s="244">
        <f t="shared" si="6328"/>
        <v>63322.720000000001</v>
      </c>
      <c r="AC2206" s="244">
        <f t="shared" si="6329"/>
        <v>0</v>
      </c>
      <c r="AD2206" s="244">
        <f t="shared" si="6330"/>
        <v>0</v>
      </c>
      <c r="AE2206" s="244">
        <f t="shared" si="6384"/>
        <v>0</v>
      </c>
      <c r="AF2206" s="244">
        <f t="shared" si="6384"/>
        <v>0</v>
      </c>
      <c r="AG2206" s="244">
        <f t="shared" si="6384"/>
        <v>0</v>
      </c>
      <c r="AH2206" s="244">
        <f t="shared" si="6332"/>
        <v>63322.720000000001</v>
      </c>
      <c r="AI2206" s="244">
        <f t="shared" si="6333"/>
        <v>0</v>
      </c>
      <c r="AJ2206" s="244">
        <f t="shared" si="6334"/>
        <v>0</v>
      </c>
      <c r="AK2206" s="244">
        <f t="shared" si="6385"/>
        <v>0</v>
      </c>
      <c r="AL2206" s="244">
        <f t="shared" si="6385"/>
        <v>0</v>
      </c>
      <c r="AM2206" s="244">
        <f t="shared" si="6385"/>
        <v>0</v>
      </c>
      <c r="AN2206" s="244">
        <f t="shared" si="6336"/>
        <v>63322.720000000001</v>
      </c>
      <c r="AO2206" s="244">
        <f t="shared" si="6337"/>
        <v>0</v>
      </c>
      <c r="AP2206" s="244">
        <f t="shared" si="6338"/>
        <v>0</v>
      </c>
      <c r="AQ2206" s="244">
        <f t="shared" si="6386"/>
        <v>0</v>
      </c>
      <c r="AR2206" s="244">
        <f t="shared" si="6386"/>
        <v>0</v>
      </c>
      <c r="AS2206" s="244">
        <f t="shared" si="6386"/>
        <v>0</v>
      </c>
      <c r="AT2206" s="244">
        <f t="shared" si="6340"/>
        <v>63322.720000000001</v>
      </c>
      <c r="AU2206" s="244">
        <f t="shared" si="6341"/>
        <v>0</v>
      </c>
      <c r="AV2206" s="244">
        <f t="shared" si="6342"/>
        <v>0</v>
      </c>
    </row>
    <row r="2207" spans="1:48" s="229" customFormat="1" ht="25.5" hidden="1">
      <c r="A2207" s="235" t="s">
        <v>303</v>
      </c>
      <c r="B2207" s="247" t="s">
        <v>401</v>
      </c>
      <c r="C2207" s="227" t="s">
        <v>17</v>
      </c>
      <c r="D2207" s="227" t="s">
        <v>13</v>
      </c>
      <c r="E2207" s="227" t="s">
        <v>81</v>
      </c>
      <c r="F2207" s="227" t="s">
        <v>69</v>
      </c>
      <c r="G2207" s="227" t="s">
        <v>147</v>
      </c>
      <c r="H2207" s="227" t="s">
        <v>304</v>
      </c>
      <c r="I2207" s="237"/>
      <c r="J2207" s="244"/>
      <c r="K2207" s="244"/>
      <c r="L2207" s="244"/>
      <c r="M2207" s="244"/>
      <c r="N2207" s="244"/>
      <c r="O2207" s="244"/>
      <c r="P2207" s="244">
        <f>P2208+P2210</f>
        <v>63322.720000000001</v>
      </c>
      <c r="Q2207" s="244">
        <f t="shared" ref="Q2207:U2207" si="6387">Q2208+Q2210</f>
        <v>0</v>
      </c>
      <c r="R2207" s="244">
        <f t="shared" si="6387"/>
        <v>0</v>
      </c>
      <c r="S2207" s="244">
        <f t="shared" si="6387"/>
        <v>0</v>
      </c>
      <c r="T2207" s="244">
        <f t="shared" si="6387"/>
        <v>0</v>
      </c>
      <c r="U2207" s="244">
        <f t="shared" si="6387"/>
        <v>0</v>
      </c>
      <c r="V2207" s="244">
        <f t="shared" si="6326"/>
        <v>63322.720000000001</v>
      </c>
      <c r="W2207" s="244">
        <f t="shared" si="6326"/>
        <v>0</v>
      </c>
      <c r="X2207" s="244">
        <f t="shared" si="6326"/>
        <v>0</v>
      </c>
      <c r="Y2207" s="244">
        <f t="shared" ref="Y2207:AA2207" si="6388">Y2208+Y2210</f>
        <v>0</v>
      </c>
      <c r="Z2207" s="244">
        <f t="shared" si="6388"/>
        <v>0</v>
      </c>
      <c r="AA2207" s="244">
        <f t="shared" si="6388"/>
        <v>0</v>
      </c>
      <c r="AB2207" s="244">
        <f t="shared" si="6328"/>
        <v>63322.720000000001</v>
      </c>
      <c r="AC2207" s="244">
        <f t="shared" si="6329"/>
        <v>0</v>
      </c>
      <c r="AD2207" s="244">
        <f t="shared" si="6330"/>
        <v>0</v>
      </c>
      <c r="AE2207" s="244">
        <f t="shared" ref="AE2207:AG2207" si="6389">AE2208+AE2210</f>
        <v>0</v>
      </c>
      <c r="AF2207" s="244">
        <f t="shared" si="6389"/>
        <v>0</v>
      </c>
      <c r="AG2207" s="244">
        <f t="shared" si="6389"/>
        <v>0</v>
      </c>
      <c r="AH2207" s="244">
        <f t="shared" si="6332"/>
        <v>63322.720000000001</v>
      </c>
      <c r="AI2207" s="244">
        <f t="shared" si="6333"/>
        <v>0</v>
      </c>
      <c r="AJ2207" s="244">
        <f t="shared" si="6334"/>
        <v>0</v>
      </c>
      <c r="AK2207" s="244">
        <f t="shared" ref="AK2207:AM2207" si="6390">AK2208+AK2210</f>
        <v>0</v>
      </c>
      <c r="AL2207" s="244">
        <f t="shared" si="6390"/>
        <v>0</v>
      </c>
      <c r="AM2207" s="244">
        <f t="shared" si="6390"/>
        <v>0</v>
      </c>
      <c r="AN2207" s="244">
        <f t="shared" si="6336"/>
        <v>63322.720000000001</v>
      </c>
      <c r="AO2207" s="244">
        <f t="shared" si="6337"/>
        <v>0</v>
      </c>
      <c r="AP2207" s="244">
        <f t="shared" si="6338"/>
        <v>0</v>
      </c>
      <c r="AQ2207" s="244">
        <f t="shared" ref="AQ2207:AS2207" si="6391">AQ2208+AQ2210</f>
        <v>0</v>
      </c>
      <c r="AR2207" s="244">
        <f t="shared" si="6391"/>
        <v>0</v>
      </c>
      <c r="AS2207" s="244">
        <f t="shared" si="6391"/>
        <v>0</v>
      </c>
      <c r="AT2207" s="244">
        <f t="shared" si="6340"/>
        <v>63322.720000000001</v>
      </c>
      <c r="AU2207" s="244">
        <f t="shared" si="6341"/>
        <v>0</v>
      </c>
      <c r="AV2207" s="244">
        <f t="shared" si="6342"/>
        <v>0</v>
      </c>
    </row>
    <row r="2208" spans="1:48" s="229" customFormat="1" ht="38.25" hidden="1">
      <c r="A2208" s="239" t="s">
        <v>95</v>
      </c>
      <c r="B2208" s="247" t="s">
        <v>401</v>
      </c>
      <c r="C2208" s="227" t="s">
        <v>17</v>
      </c>
      <c r="D2208" s="227" t="s">
        <v>13</v>
      </c>
      <c r="E2208" s="227" t="s">
        <v>81</v>
      </c>
      <c r="F2208" s="227" t="s">
        <v>69</v>
      </c>
      <c r="G2208" s="227" t="s">
        <v>147</v>
      </c>
      <c r="H2208" s="227" t="s">
        <v>304</v>
      </c>
      <c r="I2208" s="237" t="s">
        <v>91</v>
      </c>
      <c r="J2208" s="244"/>
      <c r="K2208" s="244"/>
      <c r="L2208" s="244"/>
      <c r="M2208" s="244"/>
      <c r="N2208" s="244"/>
      <c r="O2208" s="244"/>
      <c r="P2208" s="244">
        <f>P2209</f>
        <v>31248</v>
      </c>
      <c r="Q2208" s="244">
        <f t="shared" ref="Q2208:U2208" si="6392">Q2209</f>
        <v>0</v>
      </c>
      <c r="R2208" s="244">
        <f t="shared" si="6392"/>
        <v>0</v>
      </c>
      <c r="S2208" s="244">
        <f t="shared" si="6392"/>
        <v>0</v>
      </c>
      <c r="T2208" s="244">
        <f t="shared" si="6392"/>
        <v>0</v>
      </c>
      <c r="U2208" s="244">
        <f t="shared" si="6392"/>
        <v>0</v>
      </c>
      <c r="V2208" s="244">
        <f t="shared" si="6326"/>
        <v>31248</v>
      </c>
      <c r="W2208" s="244">
        <f t="shared" si="6326"/>
        <v>0</v>
      </c>
      <c r="X2208" s="244">
        <f t="shared" si="6326"/>
        <v>0</v>
      </c>
      <c r="Y2208" s="244">
        <f t="shared" ref="Y2208:AA2208" si="6393">Y2209</f>
        <v>0</v>
      </c>
      <c r="Z2208" s="244">
        <f t="shared" si="6393"/>
        <v>0</v>
      </c>
      <c r="AA2208" s="244">
        <f t="shared" si="6393"/>
        <v>0</v>
      </c>
      <c r="AB2208" s="244">
        <f t="shared" si="6328"/>
        <v>31248</v>
      </c>
      <c r="AC2208" s="244">
        <f t="shared" si="6329"/>
        <v>0</v>
      </c>
      <c r="AD2208" s="244">
        <f t="shared" si="6330"/>
        <v>0</v>
      </c>
      <c r="AE2208" s="244">
        <f t="shared" ref="AE2208:AG2208" si="6394">AE2209</f>
        <v>0</v>
      </c>
      <c r="AF2208" s="244">
        <f t="shared" si="6394"/>
        <v>0</v>
      </c>
      <c r="AG2208" s="244">
        <f t="shared" si="6394"/>
        <v>0</v>
      </c>
      <c r="AH2208" s="244">
        <f t="shared" si="6332"/>
        <v>31248</v>
      </c>
      <c r="AI2208" s="244">
        <f t="shared" si="6333"/>
        <v>0</v>
      </c>
      <c r="AJ2208" s="244">
        <f t="shared" si="6334"/>
        <v>0</v>
      </c>
      <c r="AK2208" s="244">
        <f t="shared" ref="AK2208:AM2208" si="6395">AK2209</f>
        <v>0</v>
      </c>
      <c r="AL2208" s="244">
        <f t="shared" si="6395"/>
        <v>0</v>
      </c>
      <c r="AM2208" s="244">
        <f t="shared" si="6395"/>
        <v>0</v>
      </c>
      <c r="AN2208" s="244">
        <f t="shared" si="6336"/>
        <v>31248</v>
      </c>
      <c r="AO2208" s="244">
        <f t="shared" si="6337"/>
        <v>0</v>
      </c>
      <c r="AP2208" s="244">
        <f t="shared" si="6338"/>
        <v>0</v>
      </c>
      <c r="AQ2208" s="244">
        <f t="shared" ref="AQ2208:AS2208" si="6396">AQ2209</f>
        <v>0</v>
      </c>
      <c r="AR2208" s="244">
        <f t="shared" si="6396"/>
        <v>0</v>
      </c>
      <c r="AS2208" s="244">
        <f t="shared" si="6396"/>
        <v>0</v>
      </c>
      <c r="AT2208" s="244">
        <f t="shared" si="6340"/>
        <v>31248</v>
      </c>
      <c r="AU2208" s="244">
        <f t="shared" si="6341"/>
        <v>0</v>
      </c>
      <c r="AV2208" s="244">
        <f t="shared" si="6342"/>
        <v>0</v>
      </c>
    </row>
    <row r="2209" spans="1:48" s="229" customFormat="1" hidden="1">
      <c r="A2209" s="239" t="s">
        <v>102</v>
      </c>
      <c r="B2209" s="247" t="s">
        <v>401</v>
      </c>
      <c r="C2209" s="227" t="s">
        <v>17</v>
      </c>
      <c r="D2209" s="227" t="s">
        <v>13</v>
      </c>
      <c r="E2209" s="227" t="s">
        <v>81</v>
      </c>
      <c r="F2209" s="227" t="s">
        <v>69</v>
      </c>
      <c r="G2209" s="227" t="s">
        <v>147</v>
      </c>
      <c r="H2209" s="227" t="s">
        <v>304</v>
      </c>
      <c r="I2209" s="237" t="s">
        <v>101</v>
      </c>
      <c r="J2209" s="244"/>
      <c r="K2209" s="244"/>
      <c r="L2209" s="244"/>
      <c r="M2209" s="244"/>
      <c r="N2209" s="244"/>
      <c r="O2209" s="244"/>
      <c r="P2209" s="244">
        <f>24000+7248</f>
        <v>31248</v>
      </c>
      <c r="Q2209" s="244"/>
      <c r="R2209" s="244"/>
      <c r="S2209" s="244"/>
      <c r="T2209" s="244"/>
      <c r="U2209" s="244"/>
      <c r="V2209" s="244">
        <f t="shared" si="6326"/>
        <v>31248</v>
      </c>
      <c r="W2209" s="244">
        <f t="shared" si="6326"/>
        <v>0</v>
      </c>
      <c r="X2209" s="244">
        <f t="shared" si="6326"/>
        <v>0</v>
      </c>
      <c r="Y2209" s="244"/>
      <c r="Z2209" s="244"/>
      <c r="AA2209" s="244"/>
      <c r="AB2209" s="244">
        <f t="shared" si="6328"/>
        <v>31248</v>
      </c>
      <c r="AC2209" s="244">
        <f t="shared" si="6329"/>
        <v>0</v>
      </c>
      <c r="AD2209" s="244">
        <f t="shared" si="6330"/>
        <v>0</v>
      </c>
      <c r="AE2209" s="244"/>
      <c r="AF2209" s="244"/>
      <c r="AG2209" s="244"/>
      <c r="AH2209" s="244">
        <f t="shared" si="6332"/>
        <v>31248</v>
      </c>
      <c r="AI2209" s="244">
        <f t="shared" si="6333"/>
        <v>0</v>
      </c>
      <c r="AJ2209" s="244">
        <f t="shared" si="6334"/>
        <v>0</v>
      </c>
      <c r="AK2209" s="244"/>
      <c r="AL2209" s="244"/>
      <c r="AM2209" s="244"/>
      <c r="AN2209" s="244">
        <f t="shared" si="6336"/>
        <v>31248</v>
      </c>
      <c r="AO2209" s="244">
        <f t="shared" si="6337"/>
        <v>0</v>
      </c>
      <c r="AP2209" s="244">
        <f t="shared" si="6338"/>
        <v>0</v>
      </c>
      <c r="AQ2209" s="244"/>
      <c r="AR2209" s="244"/>
      <c r="AS2209" s="244"/>
      <c r="AT2209" s="244">
        <f t="shared" si="6340"/>
        <v>31248</v>
      </c>
      <c r="AU2209" s="244">
        <f t="shared" si="6341"/>
        <v>0</v>
      </c>
      <c r="AV2209" s="244">
        <f t="shared" si="6342"/>
        <v>0</v>
      </c>
    </row>
    <row r="2210" spans="1:48" s="229" customFormat="1" ht="25.5" hidden="1">
      <c r="A2210" s="240" t="s">
        <v>259</v>
      </c>
      <c r="B2210" s="247" t="s">
        <v>401</v>
      </c>
      <c r="C2210" s="227" t="s">
        <v>17</v>
      </c>
      <c r="D2210" s="227" t="s">
        <v>13</v>
      </c>
      <c r="E2210" s="227" t="s">
        <v>81</v>
      </c>
      <c r="F2210" s="227" t="s">
        <v>69</v>
      </c>
      <c r="G2210" s="227" t="s">
        <v>147</v>
      </c>
      <c r="H2210" s="227" t="s">
        <v>304</v>
      </c>
      <c r="I2210" s="237" t="s">
        <v>93</v>
      </c>
      <c r="J2210" s="244"/>
      <c r="K2210" s="244"/>
      <c r="L2210" s="244"/>
      <c r="M2210" s="244"/>
      <c r="N2210" s="244"/>
      <c r="O2210" s="244"/>
      <c r="P2210" s="244">
        <f>P2211</f>
        <v>32074.720000000001</v>
      </c>
      <c r="Q2210" s="244">
        <f t="shared" ref="Q2210:U2210" si="6397">Q2211</f>
        <v>0</v>
      </c>
      <c r="R2210" s="244">
        <f t="shared" si="6397"/>
        <v>0</v>
      </c>
      <c r="S2210" s="244">
        <f t="shared" si="6397"/>
        <v>0</v>
      </c>
      <c r="T2210" s="244">
        <f t="shared" si="6397"/>
        <v>0</v>
      </c>
      <c r="U2210" s="244">
        <f t="shared" si="6397"/>
        <v>0</v>
      </c>
      <c r="V2210" s="244">
        <f t="shared" ref="V2210:X2221" si="6398">P2210+S2210</f>
        <v>32074.720000000001</v>
      </c>
      <c r="W2210" s="244">
        <f t="shared" si="6398"/>
        <v>0</v>
      </c>
      <c r="X2210" s="244">
        <f t="shared" si="6398"/>
        <v>0</v>
      </c>
      <c r="Y2210" s="244">
        <f t="shared" ref="Y2210:AA2210" si="6399">Y2211</f>
        <v>0</v>
      </c>
      <c r="Z2210" s="244">
        <f t="shared" si="6399"/>
        <v>0</v>
      </c>
      <c r="AA2210" s="244">
        <f t="shared" si="6399"/>
        <v>0</v>
      </c>
      <c r="AB2210" s="244">
        <f t="shared" si="6328"/>
        <v>32074.720000000001</v>
      </c>
      <c r="AC2210" s="244">
        <f t="shared" si="6329"/>
        <v>0</v>
      </c>
      <c r="AD2210" s="244">
        <f t="shared" si="6330"/>
        <v>0</v>
      </c>
      <c r="AE2210" s="244">
        <f t="shared" ref="AE2210:AG2210" si="6400">AE2211</f>
        <v>0</v>
      </c>
      <c r="AF2210" s="244">
        <f t="shared" si="6400"/>
        <v>0</v>
      </c>
      <c r="AG2210" s="244">
        <f t="shared" si="6400"/>
        <v>0</v>
      </c>
      <c r="AH2210" s="244">
        <f t="shared" si="6332"/>
        <v>32074.720000000001</v>
      </c>
      <c r="AI2210" s="244">
        <f t="shared" si="6333"/>
        <v>0</v>
      </c>
      <c r="AJ2210" s="244">
        <f t="shared" si="6334"/>
        <v>0</v>
      </c>
      <c r="AK2210" s="244">
        <f t="shared" ref="AK2210:AM2210" si="6401">AK2211</f>
        <v>0</v>
      </c>
      <c r="AL2210" s="244">
        <f t="shared" si="6401"/>
        <v>0</v>
      </c>
      <c r="AM2210" s="244">
        <f t="shared" si="6401"/>
        <v>0</v>
      </c>
      <c r="AN2210" s="244">
        <f t="shared" si="6336"/>
        <v>32074.720000000001</v>
      </c>
      <c r="AO2210" s="244">
        <f t="shared" si="6337"/>
        <v>0</v>
      </c>
      <c r="AP2210" s="244">
        <f t="shared" si="6338"/>
        <v>0</v>
      </c>
      <c r="AQ2210" s="244">
        <f t="shared" ref="AQ2210:AS2210" si="6402">AQ2211</f>
        <v>0</v>
      </c>
      <c r="AR2210" s="244">
        <f t="shared" si="6402"/>
        <v>0</v>
      </c>
      <c r="AS2210" s="244">
        <f t="shared" si="6402"/>
        <v>0</v>
      </c>
      <c r="AT2210" s="244">
        <f t="shared" si="6340"/>
        <v>32074.720000000001</v>
      </c>
      <c r="AU2210" s="244">
        <f t="shared" si="6341"/>
        <v>0</v>
      </c>
      <c r="AV2210" s="244">
        <f t="shared" si="6342"/>
        <v>0</v>
      </c>
    </row>
    <row r="2211" spans="1:48" s="229" customFormat="1" ht="25.5" hidden="1">
      <c r="A2211" s="239" t="s">
        <v>97</v>
      </c>
      <c r="B2211" s="247" t="s">
        <v>401</v>
      </c>
      <c r="C2211" s="227" t="s">
        <v>17</v>
      </c>
      <c r="D2211" s="227" t="s">
        <v>13</v>
      </c>
      <c r="E2211" s="227" t="s">
        <v>81</v>
      </c>
      <c r="F2211" s="227" t="s">
        <v>69</v>
      </c>
      <c r="G2211" s="227" t="s">
        <v>147</v>
      </c>
      <c r="H2211" s="227" t="s">
        <v>304</v>
      </c>
      <c r="I2211" s="237" t="s">
        <v>94</v>
      </c>
      <c r="J2211" s="244"/>
      <c r="K2211" s="244"/>
      <c r="L2211" s="244"/>
      <c r="M2211" s="244"/>
      <c r="N2211" s="244"/>
      <c r="O2211" s="244"/>
      <c r="P2211" s="244">
        <v>32074.720000000001</v>
      </c>
      <c r="Q2211" s="244"/>
      <c r="R2211" s="244"/>
      <c r="S2211" s="244"/>
      <c r="T2211" s="244"/>
      <c r="U2211" s="244"/>
      <c r="V2211" s="244">
        <f t="shared" si="6398"/>
        <v>32074.720000000001</v>
      </c>
      <c r="W2211" s="244">
        <f t="shared" si="6398"/>
        <v>0</v>
      </c>
      <c r="X2211" s="244">
        <f t="shared" si="6398"/>
        <v>0</v>
      </c>
      <c r="Y2211" s="244"/>
      <c r="Z2211" s="244"/>
      <c r="AA2211" s="244"/>
      <c r="AB2211" s="244">
        <f t="shared" si="6328"/>
        <v>32074.720000000001</v>
      </c>
      <c r="AC2211" s="244">
        <f t="shared" si="6329"/>
        <v>0</v>
      </c>
      <c r="AD2211" s="244">
        <f t="shared" si="6330"/>
        <v>0</v>
      </c>
      <c r="AE2211" s="244"/>
      <c r="AF2211" s="244"/>
      <c r="AG2211" s="244"/>
      <c r="AH2211" s="244">
        <f t="shared" si="6332"/>
        <v>32074.720000000001</v>
      </c>
      <c r="AI2211" s="244">
        <f t="shared" si="6333"/>
        <v>0</v>
      </c>
      <c r="AJ2211" s="244">
        <f t="shared" si="6334"/>
        <v>0</v>
      </c>
      <c r="AK2211" s="244"/>
      <c r="AL2211" s="244"/>
      <c r="AM2211" s="244"/>
      <c r="AN2211" s="244">
        <f t="shared" si="6336"/>
        <v>32074.720000000001</v>
      </c>
      <c r="AO2211" s="244">
        <f t="shared" si="6337"/>
        <v>0</v>
      </c>
      <c r="AP2211" s="244">
        <f t="shared" si="6338"/>
        <v>0</v>
      </c>
      <c r="AQ2211" s="244"/>
      <c r="AR2211" s="244"/>
      <c r="AS2211" s="244"/>
      <c r="AT2211" s="244">
        <f t="shared" si="6340"/>
        <v>32074.720000000001</v>
      </c>
      <c r="AU2211" s="244">
        <f t="shared" si="6341"/>
        <v>0</v>
      </c>
      <c r="AV2211" s="244">
        <f t="shared" si="6342"/>
        <v>0</v>
      </c>
    </row>
    <row r="2212" spans="1:48" s="255" customFormat="1" ht="31.5" hidden="1">
      <c r="A2212" s="249" t="s">
        <v>26</v>
      </c>
      <c r="B2212" s="251" t="s">
        <v>401</v>
      </c>
      <c r="C2212" s="251" t="s">
        <v>13</v>
      </c>
      <c r="D2212" s="252"/>
      <c r="E2212" s="252"/>
      <c r="F2212" s="252"/>
      <c r="G2212" s="252"/>
      <c r="H2212" s="252"/>
      <c r="I2212" s="253"/>
      <c r="J2212" s="254"/>
      <c r="K2212" s="254"/>
      <c r="L2212" s="254"/>
      <c r="M2212" s="254"/>
      <c r="N2212" s="254"/>
      <c r="O2212" s="254"/>
      <c r="P2212" s="254">
        <f>P2213</f>
        <v>184000</v>
      </c>
      <c r="Q2212" s="254">
        <f t="shared" ref="Q2212:U2216" si="6403">Q2213</f>
        <v>0</v>
      </c>
      <c r="R2212" s="254">
        <f t="shared" si="6403"/>
        <v>0</v>
      </c>
      <c r="S2212" s="254">
        <f t="shared" si="6403"/>
        <v>0</v>
      </c>
      <c r="T2212" s="254">
        <f t="shared" si="6403"/>
        <v>0</v>
      </c>
      <c r="U2212" s="254">
        <f t="shared" si="6403"/>
        <v>0</v>
      </c>
      <c r="V2212" s="254">
        <f t="shared" si="6398"/>
        <v>184000</v>
      </c>
      <c r="W2212" s="254">
        <f t="shared" si="6398"/>
        <v>0</v>
      </c>
      <c r="X2212" s="254">
        <f t="shared" si="6398"/>
        <v>0</v>
      </c>
      <c r="Y2212" s="254">
        <f t="shared" ref="Y2212:AA2216" si="6404">Y2213</f>
        <v>1000000</v>
      </c>
      <c r="Z2212" s="254">
        <f t="shared" si="6404"/>
        <v>0</v>
      </c>
      <c r="AA2212" s="254">
        <f t="shared" si="6404"/>
        <v>0</v>
      </c>
      <c r="AB2212" s="254">
        <f t="shared" si="6328"/>
        <v>1184000</v>
      </c>
      <c r="AC2212" s="254">
        <f t="shared" si="6329"/>
        <v>0</v>
      </c>
      <c r="AD2212" s="254">
        <f t="shared" si="6330"/>
        <v>0</v>
      </c>
      <c r="AE2212" s="254">
        <f t="shared" ref="AE2212:AG2216" si="6405">AE2213</f>
        <v>0</v>
      </c>
      <c r="AF2212" s="254">
        <f t="shared" si="6405"/>
        <v>0</v>
      </c>
      <c r="AG2212" s="254">
        <f t="shared" si="6405"/>
        <v>0</v>
      </c>
      <c r="AH2212" s="254">
        <f t="shared" si="6332"/>
        <v>1184000</v>
      </c>
      <c r="AI2212" s="254">
        <f t="shared" si="6333"/>
        <v>0</v>
      </c>
      <c r="AJ2212" s="254">
        <f t="shared" si="6334"/>
        <v>0</v>
      </c>
      <c r="AK2212" s="254">
        <f t="shared" ref="AK2212:AM2216" si="6406">AK2213</f>
        <v>0</v>
      </c>
      <c r="AL2212" s="254">
        <f t="shared" si="6406"/>
        <v>0</v>
      </c>
      <c r="AM2212" s="254">
        <f t="shared" si="6406"/>
        <v>0</v>
      </c>
      <c r="AN2212" s="254">
        <f t="shared" si="6336"/>
        <v>1184000</v>
      </c>
      <c r="AO2212" s="254">
        <f t="shared" si="6337"/>
        <v>0</v>
      </c>
      <c r="AP2212" s="254">
        <f t="shared" si="6338"/>
        <v>0</v>
      </c>
      <c r="AQ2212" s="254">
        <f t="shared" ref="AQ2212:AS2216" si="6407">AQ2213</f>
        <v>0</v>
      </c>
      <c r="AR2212" s="254">
        <f t="shared" si="6407"/>
        <v>0</v>
      </c>
      <c r="AS2212" s="254">
        <f t="shared" si="6407"/>
        <v>0</v>
      </c>
      <c r="AT2212" s="254">
        <f t="shared" si="6340"/>
        <v>1184000</v>
      </c>
      <c r="AU2212" s="254">
        <f t="shared" si="6341"/>
        <v>0</v>
      </c>
      <c r="AV2212" s="254">
        <f t="shared" si="6342"/>
        <v>0</v>
      </c>
    </row>
    <row r="2213" spans="1:48" s="229" customFormat="1" ht="38.25" hidden="1">
      <c r="A2213" s="256" t="s">
        <v>229</v>
      </c>
      <c r="B2213" s="257" t="s">
        <v>401</v>
      </c>
      <c r="C2213" s="257" t="s">
        <v>13</v>
      </c>
      <c r="D2213" s="257" t="s">
        <v>30</v>
      </c>
      <c r="E2213" s="257"/>
      <c r="F2213" s="257"/>
      <c r="G2213" s="257"/>
      <c r="H2213" s="257"/>
      <c r="I2213" s="258"/>
      <c r="J2213" s="259"/>
      <c r="K2213" s="259"/>
      <c r="L2213" s="259"/>
      <c r="M2213" s="259"/>
      <c r="N2213" s="259"/>
      <c r="O2213" s="259"/>
      <c r="P2213" s="259">
        <f>P2214</f>
        <v>184000</v>
      </c>
      <c r="Q2213" s="259">
        <f t="shared" si="6403"/>
        <v>0</v>
      </c>
      <c r="R2213" s="259">
        <f t="shared" si="6403"/>
        <v>0</v>
      </c>
      <c r="S2213" s="259">
        <f t="shared" si="6403"/>
        <v>0</v>
      </c>
      <c r="T2213" s="259">
        <f t="shared" si="6403"/>
        <v>0</v>
      </c>
      <c r="U2213" s="259">
        <f t="shared" si="6403"/>
        <v>0</v>
      </c>
      <c r="V2213" s="259">
        <f t="shared" si="6398"/>
        <v>184000</v>
      </c>
      <c r="W2213" s="259">
        <f t="shared" si="6398"/>
        <v>0</v>
      </c>
      <c r="X2213" s="259">
        <f t="shared" si="6398"/>
        <v>0</v>
      </c>
      <c r="Y2213" s="259">
        <f t="shared" si="6404"/>
        <v>1000000</v>
      </c>
      <c r="Z2213" s="259">
        <f t="shared" si="6404"/>
        <v>0</v>
      </c>
      <c r="AA2213" s="259">
        <f t="shared" si="6404"/>
        <v>0</v>
      </c>
      <c r="AB2213" s="259">
        <f t="shared" si="6328"/>
        <v>1184000</v>
      </c>
      <c r="AC2213" s="259">
        <f t="shared" si="6329"/>
        <v>0</v>
      </c>
      <c r="AD2213" s="259">
        <f t="shared" si="6330"/>
        <v>0</v>
      </c>
      <c r="AE2213" s="259">
        <f t="shared" si="6405"/>
        <v>0</v>
      </c>
      <c r="AF2213" s="259">
        <f t="shared" si="6405"/>
        <v>0</v>
      </c>
      <c r="AG2213" s="259">
        <f t="shared" si="6405"/>
        <v>0</v>
      </c>
      <c r="AH2213" s="259">
        <f t="shared" si="6332"/>
        <v>1184000</v>
      </c>
      <c r="AI2213" s="259">
        <f t="shared" si="6333"/>
        <v>0</v>
      </c>
      <c r="AJ2213" s="259">
        <f t="shared" si="6334"/>
        <v>0</v>
      </c>
      <c r="AK2213" s="259">
        <f t="shared" si="6406"/>
        <v>0</v>
      </c>
      <c r="AL2213" s="259">
        <f t="shared" si="6406"/>
        <v>0</v>
      </c>
      <c r="AM2213" s="259">
        <f t="shared" si="6406"/>
        <v>0</v>
      </c>
      <c r="AN2213" s="259">
        <f t="shared" si="6336"/>
        <v>1184000</v>
      </c>
      <c r="AO2213" s="259">
        <f t="shared" si="6337"/>
        <v>0</v>
      </c>
      <c r="AP2213" s="259">
        <f t="shared" si="6338"/>
        <v>0</v>
      </c>
      <c r="AQ2213" s="259">
        <f t="shared" si="6407"/>
        <v>0</v>
      </c>
      <c r="AR2213" s="259">
        <f t="shared" si="6407"/>
        <v>0</v>
      </c>
      <c r="AS2213" s="259">
        <f t="shared" si="6407"/>
        <v>0</v>
      </c>
      <c r="AT2213" s="259">
        <f t="shared" si="6340"/>
        <v>1184000</v>
      </c>
      <c r="AU2213" s="259">
        <f t="shared" si="6341"/>
        <v>0</v>
      </c>
      <c r="AV2213" s="259">
        <f t="shared" si="6342"/>
        <v>0</v>
      </c>
    </row>
    <row r="2214" spans="1:48" s="229" customFormat="1" hidden="1">
      <c r="A2214" s="260" t="s">
        <v>289</v>
      </c>
      <c r="B2214" s="261" t="s">
        <v>401</v>
      </c>
      <c r="C2214" s="261" t="s">
        <v>13</v>
      </c>
      <c r="D2214" s="261" t="s">
        <v>30</v>
      </c>
      <c r="E2214" s="261" t="s">
        <v>213</v>
      </c>
      <c r="F2214" s="261" t="s">
        <v>69</v>
      </c>
      <c r="G2214" s="261" t="s">
        <v>147</v>
      </c>
      <c r="H2214" s="261" t="s">
        <v>148</v>
      </c>
      <c r="I2214" s="262"/>
      <c r="J2214" s="263"/>
      <c r="K2214" s="263"/>
      <c r="L2214" s="263"/>
      <c r="M2214" s="263"/>
      <c r="N2214" s="263"/>
      <c r="O2214" s="263"/>
      <c r="P2214" s="263">
        <f>P2215+P2218</f>
        <v>184000</v>
      </c>
      <c r="Q2214" s="263">
        <f t="shared" ref="Q2214:U2214" si="6408">Q2215+Q2218</f>
        <v>0</v>
      </c>
      <c r="R2214" s="263">
        <f t="shared" si="6408"/>
        <v>0</v>
      </c>
      <c r="S2214" s="263">
        <f t="shared" si="6408"/>
        <v>0</v>
      </c>
      <c r="T2214" s="263">
        <f t="shared" si="6408"/>
        <v>0</v>
      </c>
      <c r="U2214" s="263">
        <f t="shared" si="6408"/>
        <v>0</v>
      </c>
      <c r="V2214" s="263">
        <f t="shared" si="6398"/>
        <v>184000</v>
      </c>
      <c r="W2214" s="263">
        <f t="shared" si="6398"/>
        <v>0</v>
      </c>
      <c r="X2214" s="263">
        <f t="shared" si="6398"/>
        <v>0</v>
      </c>
      <c r="Y2214" s="263">
        <f t="shared" ref="Y2214:AA2214" si="6409">Y2215+Y2218</f>
        <v>1000000</v>
      </c>
      <c r="Z2214" s="263">
        <f t="shared" si="6409"/>
        <v>0</v>
      </c>
      <c r="AA2214" s="263">
        <f t="shared" si="6409"/>
        <v>0</v>
      </c>
      <c r="AB2214" s="263">
        <f t="shared" si="6328"/>
        <v>1184000</v>
      </c>
      <c r="AC2214" s="263">
        <f t="shared" si="6329"/>
        <v>0</v>
      </c>
      <c r="AD2214" s="263">
        <f t="shared" si="6330"/>
        <v>0</v>
      </c>
      <c r="AE2214" s="263">
        <f t="shared" ref="AE2214:AG2214" si="6410">AE2215+AE2218</f>
        <v>0</v>
      </c>
      <c r="AF2214" s="263">
        <f t="shared" si="6410"/>
        <v>0</v>
      </c>
      <c r="AG2214" s="263">
        <f t="shared" si="6410"/>
        <v>0</v>
      </c>
      <c r="AH2214" s="263">
        <f t="shared" si="6332"/>
        <v>1184000</v>
      </c>
      <c r="AI2214" s="263">
        <f t="shared" si="6333"/>
        <v>0</v>
      </c>
      <c r="AJ2214" s="263">
        <f t="shared" si="6334"/>
        <v>0</v>
      </c>
      <c r="AK2214" s="263">
        <f t="shared" ref="AK2214:AM2214" si="6411">AK2215+AK2218</f>
        <v>0</v>
      </c>
      <c r="AL2214" s="263">
        <f t="shared" si="6411"/>
        <v>0</v>
      </c>
      <c r="AM2214" s="263">
        <f t="shared" si="6411"/>
        <v>0</v>
      </c>
      <c r="AN2214" s="263">
        <f t="shared" si="6336"/>
        <v>1184000</v>
      </c>
      <c r="AO2214" s="263">
        <f t="shared" si="6337"/>
        <v>0</v>
      </c>
      <c r="AP2214" s="263">
        <f t="shared" si="6338"/>
        <v>0</v>
      </c>
      <c r="AQ2214" s="263">
        <f t="shared" ref="AQ2214:AS2214" si="6412">AQ2215+AQ2218</f>
        <v>0</v>
      </c>
      <c r="AR2214" s="263">
        <f t="shared" si="6412"/>
        <v>0</v>
      </c>
      <c r="AS2214" s="263">
        <f t="shared" si="6412"/>
        <v>0</v>
      </c>
      <c r="AT2214" s="263">
        <f t="shared" si="6340"/>
        <v>1184000</v>
      </c>
      <c r="AU2214" s="263">
        <f t="shared" si="6341"/>
        <v>0</v>
      </c>
      <c r="AV2214" s="263">
        <f t="shared" si="6342"/>
        <v>0</v>
      </c>
    </row>
    <row r="2215" spans="1:48" s="229" customFormat="1" hidden="1">
      <c r="A2215" s="241" t="s">
        <v>335</v>
      </c>
      <c r="B2215" s="261" t="s">
        <v>401</v>
      </c>
      <c r="C2215" s="261" t="s">
        <v>13</v>
      </c>
      <c r="D2215" s="261" t="s">
        <v>30</v>
      </c>
      <c r="E2215" s="261" t="s">
        <v>213</v>
      </c>
      <c r="F2215" s="261" t="s">
        <v>69</v>
      </c>
      <c r="G2215" s="261" t="s">
        <v>147</v>
      </c>
      <c r="H2215" s="261" t="s">
        <v>334</v>
      </c>
      <c r="I2215" s="262"/>
      <c r="J2215" s="263"/>
      <c r="K2215" s="263"/>
      <c r="L2215" s="263"/>
      <c r="M2215" s="263"/>
      <c r="N2215" s="263"/>
      <c r="O2215" s="263"/>
      <c r="P2215" s="263">
        <f>P2216</f>
        <v>40000</v>
      </c>
      <c r="Q2215" s="263">
        <f t="shared" si="6403"/>
        <v>0</v>
      </c>
      <c r="R2215" s="263">
        <f t="shared" si="6403"/>
        <v>0</v>
      </c>
      <c r="S2215" s="263">
        <f t="shared" si="6403"/>
        <v>0</v>
      </c>
      <c r="T2215" s="263">
        <f t="shared" si="6403"/>
        <v>0</v>
      </c>
      <c r="U2215" s="263">
        <f t="shared" si="6403"/>
        <v>0</v>
      </c>
      <c r="V2215" s="263">
        <f t="shared" si="6398"/>
        <v>40000</v>
      </c>
      <c r="W2215" s="263">
        <f t="shared" si="6398"/>
        <v>0</v>
      </c>
      <c r="X2215" s="263">
        <f t="shared" si="6398"/>
        <v>0</v>
      </c>
      <c r="Y2215" s="263">
        <f t="shared" si="6404"/>
        <v>0</v>
      </c>
      <c r="Z2215" s="263">
        <f t="shared" si="6404"/>
        <v>0</v>
      </c>
      <c r="AA2215" s="263">
        <f t="shared" si="6404"/>
        <v>0</v>
      </c>
      <c r="AB2215" s="263">
        <f t="shared" si="6328"/>
        <v>40000</v>
      </c>
      <c r="AC2215" s="263">
        <f t="shared" si="6329"/>
        <v>0</v>
      </c>
      <c r="AD2215" s="263">
        <f t="shared" si="6330"/>
        <v>0</v>
      </c>
      <c r="AE2215" s="263">
        <f t="shared" si="6405"/>
        <v>0</v>
      </c>
      <c r="AF2215" s="263">
        <f t="shared" si="6405"/>
        <v>0</v>
      </c>
      <c r="AG2215" s="263">
        <f t="shared" si="6405"/>
        <v>0</v>
      </c>
      <c r="AH2215" s="263">
        <f t="shared" si="6332"/>
        <v>40000</v>
      </c>
      <c r="AI2215" s="263">
        <f t="shared" si="6333"/>
        <v>0</v>
      </c>
      <c r="AJ2215" s="263">
        <f t="shared" si="6334"/>
        <v>0</v>
      </c>
      <c r="AK2215" s="263">
        <f t="shared" si="6406"/>
        <v>0</v>
      </c>
      <c r="AL2215" s="263">
        <f t="shared" si="6406"/>
        <v>0</v>
      </c>
      <c r="AM2215" s="263">
        <f t="shared" si="6406"/>
        <v>0</v>
      </c>
      <c r="AN2215" s="263">
        <f t="shared" si="6336"/>
        <v>40000</v>
      </c>
      <c r="AO2215" s="263">
        <f t="shared" si="6337"/>
        <v>0</v>
      </c>
      <c r="AP2215" s="263">
        <f t="shared" si="6338"/>
        <v>0</v>
      </c>
      <c r="AQ2215" s="263">
        <f t="shared" si="6407"/>
        <v>0</v>
      </c>
      <c r="AR2215" s="263">
        <f t="shared" si="6407"/>
        <v>0</v>
      </c>
      <c r="AS2215" s="263">
        <f t="shared" si="6407"/>
        <v>0</v>
      </c>
      <c r="AT2215" s="263">
        <f t="shared" si="6340"/>
        <v>40000</v>
      </c>
      <c r="AU2215" s="263">
        <f t="shared" si="6341"/>
        <v>0</v>
      </c>
      <c r="AV2215" s="263">
        <f t="shared" si="6342"/>
        <v>0</v>
      </c>
    </row>
    <row r="2216" spans="1:48" s="229" customFormat="1" ht="25.5" hidden="1">
      <c r="A2216" s="240" t="s">
        <v>259</v>
      </c>
      <c r="B2216" s="261" t="s">
        <v>401</v>
      </c>
      <c r="C2216" s="261" t="s">
        <v>13</v>
      </c>
      <c r="D2216" s="261" t="s">
        <v>30</v>
      </c>
      <c r="E2216" s="261" t="s">
        <v>213</v>
      </c>
      <c r="F2216" s="261" t="s">
        <v>69</v>
      </c>
      <c r="G2216" s="261" t="s">
        <v>147</v>
      </c>
      <c r="H2216" s="261" t="s">
        <v>334</v>
      </c>
      <c r="I2216" s="262" t="s">
        <v>93</v>
      </c>
      <c r="J2216" s="263"/>
      <c r="K2216" s="263"/>
      <c r="L2216" s="263"/>
      <c r="M2216" s="263"/>
      <c r="N2216" s="263"/>
      <c r="O2216" s="263"/>
      <c r="P2216" s="263">
        <f>P2217</f>
        <v>40000</v>
      </c>
      <c r="Q2216" s="263">
        <f t="shared" si="6403"/>
        <v>0</v>
      </c>
      <c r="R2216" s="263">
        <f t="shared" si="6403"/>
        <v>0</v>
      </c>
      <c r="S2216" s="263">
        <f t="shared" si="6403"/>
        <v>0</v>
      </c>
      <c r="T2216" s="263">
        <f t="shared" si="6403"/>
        <v>0</v>
      </c>
      <c r="U2216" s="263">
        <f t="shared" si="6403"/>
        <v>0</v>
      </c>
      <c r="V2216" s="263">
        <f t="shared" si="6398"/>
        <v>40000</v>
      </c>
      <c r="W2216" s="263">
        <f t="shared" si="6398"/>
        <v>0</v>
      </c>
      <c r="X2216" s="263">
        <f t="shared" si="6398"/>
        <v>0</v>
      </c>
      <c r="Y2216" s="263">
        <f t="shared" si="6404"/>
        <v>0</v>
      </c>
      <c r="Z2216" s="263">
        <f t="shared" si="6404"/>
        <v>0</v>
      </c>
      <c r="AA2216" s="263">
        <f t="shared" si="6404"/>
        <v>0</v>
      </c>
      <c r="AB2216" s="263">
        <f t="shared" si="6328"/>
        <v>40000</v>
      </c>
      <c r="AC2216" s="263">
        <f t="shared" si="6329"/>
        <v>0</v>
      </c>
      <c r="AD2216" s="263">
        <f t="shared" si="6330"/>
        <v>0</v>
      </c>
      <c r="AE2216" s="263">
        <f t="shared" si="6405"/>
        <v>0</v>
      </c>
      <c r="AF2216" s="263">
        <f t="shared" si="6405"/>
        <v>0</v>
      </c>
      <c r="AG2216" s="263">
        <f t="shared" si="6405"/>
        <v>0</v>
      </c>
      <c r="AH2216" s="263">
        <f t="shared" si="6332"/>
        <v>40000</v>
      </c>
      <c r="AI2216" s="263">
        <f t="shared" si="6333"/>
        <v>0</v>
      </c>
      <c r="AJ2216" s="263">
        <f t="shared" si="6334"/>
        <v>0</v>
      </c>
      <c r="AK2216" s="263">
        <f t="shared" si="6406"/>
        <v>0</v>
      </c>
      <c r="AL2216" s="263">
        <f t="shared" si="6406"/>
        <v>0</v>
      </c>
      <c r="AM2216" s="263">
        <f t="shared" si="6406"/>
        <v>0</v>
      </c>
      <c r="AN2216" s="263">
        <f t="shared" si="6336"/>
        <v>40000</v>
      </c>
      <c r="AO2216" s="263">
        <f t="shared" si="6337"/>
        <v>0</v>
      </c>
      <c r="AP2216" s="263">
        <f t="shared" si="6338"/>
        <v>0</v>
      </c>
      <c r="AQ2216" s="263">
        <f t="shared" si="6407"/>
        <v>0</v>
      </c>
      <c r="AR2216" s="263">
        <f t="shared" si="6407"/>
        <v>0</v>
      </c>
      <c r="AS2216" s="263">
        <f t="shared" si="6407"/>
        <v>0</v>
      </c>
      <c r="AT2216" s="263">
        <f t="shared" si="6340"/>
        <v>40000</v>
      </c>
      <c r="AU2216" s="263">
        <f t="shared" si="6341"/>
        <v>0</v>
      </c>
      <c r="AV2216" s="263">
        <f t="shared" si="6342"/>
        <v>0</v>
      </c>
    </row>
    <row r="2217" spans="1:48" s="229" customFormat="1" ht="25.5" hidden="1">
      <c r="A2217" s="239" t="s">
        <v>97</v>
      </c>
      <c r="B2217" s="261" t="s">
        <v>401</v>
      </c>
      <c r="C2217" s="261" t="s">
        <v>13</v>
      </c>
      <c r="D2217" s="261" t="s">
        <v>30</v>
      </c>
      <c r="E2217" s="261" t="s">
        <v>213</v>
      </c>
      <c r="F2217" s="261" t="s">
        <v>69</v>
      </c>
      <c r="G2217" s="261" t="s">
        <v>147</v>
      </c>
      <c r="H2217" s="261" t="s">
        <v>334</v>
      </c>
      <c r="I2217" s="262" t="s">
        <v>94</v>
      </c>
      <c r="J2217" s="263"/>
      <c r="K2217" s="263"/>
      <c r="L2217" s="263"/>
      <c r="M2217" s="263"/>
      <c r="N2217" s="263"/>
      <c r="O2217" s="263"/>
      <c r="P2217" s="263">
        <v>40000</v>
      </c>
      <c r="Q2217" s="263"/>
      <c r="R2217" s="263"/>
      <c r="S2217" s="263"/>
      <c r="T2217" s="263"/>
      <c r="U2217" s="263"/>
      <c r="V2217" s="263">
        <f t="shared" si="6398"/>
        <v>40000</v>
      </c>
      <c r="W2217" s="263">
        <f t="shared" si="6398"/>
        <v>0</v>
      </c>
      <c r="X2217" s="263">
        <f t="shared" si="6398"/>
        <v>0</v>
      </c>
      <c r="Y2217" s="263"/>
      <c r="Z2217" s="263"/>
      <c r="AA2217" s="263"/>
      <c r="AB2217" s="263">
        <f t="shared" si="6328"/>
        <v>40000</v>
      </c>
      <c r="AC2217" s="263">
        <f t="shared" si="6329"/>
        <v>0</v>
      </c>
      <c r="AD2217" s="263">
        <f t="shared" si="6330"/>
        <v>0</v>
      </c>
      <c r="AE2217" s="263"/>
      <c r="AF2217" s="263"/>
      <c r="AG2217" s="263"/>
      <c r="AH2217" s="263">
        <f t="shared" si="6332"/>
        <v>40000</v>
      </c>
      <c r="AI2217" s="263">
        <f t="shared" si="6333"/>
        <v>0</v>
      </c>
      <c r="AJ2217" s="263">
        <f t="shared" si="6334"/>
        <v>0</v>
      </c>
      <c r="AK2217" s="263"/>
      <c r="AL2217" s="263"/>
      <c r="AM2217" s="263"/>
      <c r="AN2217" s="263">
        <f t="shared" si="6336"/>
        <v>40000</v>
      </c>
      <c r="AO2217" s="263">
        <f t="shared" si="6337"/>
        <v>0</v>
      </c>
      <c r="AP2217" s="263">
        <f t="shared" si="6338"/>
        <v>0</v>
      </c>
      <c r="AQ2217" s="263"/>
      <c r="AR2217" s="263"/>
      <c r="AS2217" s="263"/>
      <c r="AT2217" s="263">
        <f t="shared" si="6340"/>
        <v>40000</v>
      </c>
      <c r="AU2217" s="263">
        <f t="shared" si="6341"/>
        <v>0</v>
      </c>
      <c r="AV2217" s="263">
        <f t="shared" si="6342"/>
        <v>0</v>
      </c>
    </row>
    <row r="2218" spans="1:48" s="229" customFormat="1" ht="25.5" hidden="1">
      <c r="A2218" s="268" t="s">
        <v>311</v>
      </c>
      <c r="B2218" s="261" t="s">
        <v>401</v>
      </c>
      <c r="C2218" s="261" t="s">
        <v>13</v>
      </c>
      <c r="D2218" s="261" t="s">
        <v>30</v>
      </c>
      <c r="E2218" s="261" t="s">
        <v>213</v>
      </c>
      <c r="F2218" s="261" t="s">
        <v>69</v>
      </c>
      <c r="G2218" s="261" t="s">
        <v>147</v>
      </c>
      <c r="H2218" s="261" t="s">
        <v>310</v>
      </c>
      <c r="I2218" s="262"/>
      <c r="J2218" s="263"/>
      <c r="K2218" s="263"/>
      <c r="L2218" s="263"/>
      <c r="M2218" s="263"/>
      <c r="N2218" s="263"/>
      <c r="O2218" s="263"/>
      <c r="P2218" s="263">
        <f>P2219</f>
        <v>144000</v>
      </c>
      <c r="Q2218" s="263">
        <f t="shared" ref="Q2218:U2219" si="6413">Q2219</f>
        <v>0</v>
      </c>
      <c r="R2218" s="263">
        <f t="shared" si="6413"/>
        <v>0</v>
      </c>
      <c r="S2218" s="263">
        <f t="shared" si="6413"/>
        <v>0</v>
      </c>
      <c r="T2218" s="263">
        <f t="shared" si="6413"/>
        <v>0</v>
      </c>
      <c r="U2218" s="263">
        <f t="shared" si="6413"/>
        <v>0</v>
      </c>
      <c r="V2218" s="263">
        <f t="shared" si="6398"/>
        <v>144000</v>
      </c>
      <c r="W2218" s="263">
        <f t="shared" si="6398"/>
        <v>0</v>
      </c>
      <c r="X2218" s="263">
        <f t="shared" si="6398"/>
        <v>0</v>
      </c>
      <c r="Y2218" s="263">
        <f t="shared" ref="Y2218:AA2219" si="6414">Y2219</f>
        <v>1000000</v>
      </c>
      <c r="Z2218" s="263">
        <f t="shared" si="6414"/>
        <v>0</v>
      </c>
      <c r="AA2218" s="263">
        <f t="shared" si="6414"/>
        <v>0</v>
      </c>
      <c r="AB2218" s="263">
        <f t="shared" si="6328"/>
        <v>1144000</v>
      </c>
      <c r="AC2218" s="263">
        <f t="shared" si="6329"/>
        <v>0</v>
      </c>
      <c r="AD2218" s="263">
        <f t="shared" si="6330"/>
        <v>0</v>
      </c>
      <c r="AE2218" s="263">
        <f t="shared" ref="AE2218:AG2219" si="6415">AE2219</f>
        <v>0</v>
      </c>
      <c r="AF2218" s="263">
        <f t="shared" si="6415"/>
        <v>0</v>
      </c>
      <c r="AG2218" s="263">
        <f t="shared" si="6415"/>
        <v>0</v>
      </c>
      <c r="AH2218" s="263">
        <f t="shared" si="6332"/>
        <v>1144000</v>
      </c>
      <c r="AI2218" s="263">
        <f t="shared" si="6333"/>
        <v>0</v>
      </c>
      <c r="AJ2218" s="263">
        <f t="shared" si="6334"/>
        <v>0</v>
      </c>
      <c r="AK2218" s="263">
        <f t="shared" ref="AK2218:AM2219" si="6416">AK2219</f>
        <v>0</v>
      </c>
      <c r="AL2218" s="263">
        <f t="shared" si="6416"/>
        <v>0</v>
      </c>
      <c r="AM2218" s="263">
        <f t="shared" si="6416"/>
        <v>0</v>
      </c>
      <c r="AN2218" s="263">
        <f t="shared" si="6336"/>
        <v>1144000</v>
      </c>
      <c r="AO2218" s="263">
        <f t="shared" si="6337"/>
        <v>0</v>
      </c>
      <c r="AP2218" s="263">
        <f t="shared" si="6338"/>
        <v>0</v>
      </c>
      <c r="AQ2218" s="263">
        <f t="shared" ref="AQ2218:AS2219" si="6417">AQ2219</f>
        <v>0</v>
      </c>
      <c r="AR2218" s="263">
        <f t="shared" si="6417"/>
        <v>0</v>
      </c>
      <c r="AS2218" s="263">
        <f t="shared" si="6417"/>
        <v>0</v>
      </c>
      <c r="AT2218" s="263">
        <f t="shared" si="6340"/>
        <v>1144000</v>
      </c>
      <c r="AU2218" s="263">
        <f t="shared" si="6341"/>
        <v>0</v>
      </c>
      <c r="AV2218" s="263">
        <f t="shared" si="6342"/>
        <v>0</v>
      </c>
    </row>
    <row r="2219" spans="1:48" s="229" customFormat="1" ht="25.5" hidden="1">
      <c r="A2219" s="240" t="s">
        <v>259</v>
      </c>
      <c r="B2219" s="261" t="s">
        <v>401</v>
      </c>
      <c r="C2219" s="261" t="s">
        <v>13</v>
      </c>
      <c r="D2219" s="261" t="s">
        <v>30</v>
      </c>
      <c r="E2219" s="261" t="s">
        <v>213</v>
      </c>
      <c r="F2219" s="261" t="s">
        <v>69</v>
      </c>
      <c r="G2219" s="261" t="s">
        <v>147</v>
      </c>
      <c r="H2219" s="261" t="s">
        <v>310</v>
      </c>
      <c r="I2219" s="262" t="s">
        <v>93</v>
      </c>
      <c r="J2219" s="263"/>
      <c r="K2219" s="263"/>
      <c r="L2219" s="263"/>
      <c r="M2219" s="263"/>
      <c r="N2219" s="263"/>
      <c r="O2219" s="263"/>
      <c r="P2219" s="263">
        <f>P2220</f>
        <v>144000</v>
      </c>
      <c r="Q2219" s="263">
        <f t="shared" si="6413"/>
        <v>0</v>
      </c>
      <c r="R2219" s="263">
        <f t="shared" si="6413"/>
        <v>0</v>
      </c>
      <c r="S2219" s="263">
        <f t="shared" si="6413"/>
        <v>0</v>
      </c>
      <c r="T2219" s="263">
        <f t="shared" si="6413"/>
        <v>0</v>
      </c>
      <c r="U2219" s="263">
        <f t="shared" si="6413"/>
        <v>0</v>
      </c>
      <c r="V2219" s="263">
        <f t="shared" si="6398"/>
        <v>144000</v>
      </c>
      <c r="W2219" s="263">
        <f t="shared" si="6398"/>
        <v>0</v>
      </c>
      <c r="X2219" s="263">
        <f t="shared" si="6398"/>
        <v>0</v>
      </c>
      <c r="Y2219" s="263">
        <f t="shared" si="6414"/>
        <v>1000000</v>
      </c>
      <c r="Z2219" s="263">
        <f t="shared" si="6414"/>
        <v>0</v>
      </c>
      <c r="AA2219" s="263">
        <f t="shared" si="6414"/>
        <v>0</v>
      </c>
      <c r="AB2219" s="263">
        <f t="shared" si="6328"/>
        <v>1144000</v>
      </c>
      <c r="AC2219" s="263">
        <f t="shared" si="6329"/>
        <v>0</v>
      </c>
      <c r="AD2219" s="263">
        <f t="shared" si="6330"/>
        <v>0</v>
      </c>
      <c r="AE2219" s="263">
        <f t="shared" si="6415"/>
        <v>0</v>
      </c>
      <c r="AF2219" s="263">
        <f t="shared" si="6415"/>
        <v>0</v>
      </c>
      <c r="AG2219" s="263">
        <f t="shared" si="6415"/>
        <v>0</v>
      </c>
      <c r="AH2219" s="263">
        <f t="shared" si="6332"/>
        <v>1144000</v>
      </c>
      <c r="AI2219" s="263">
        <f t="shared" si="6333"/>
        <v>0</v>
      </c>
      <c r="AJ2219" s="263">
        <f t="shared" si="6334"/>
        <v>0</v>
      </c>
      <c r="AK2219" s="263">
        <f t="shared" si="6416"/>
        <v>0</v>
      </c>
      <c r="AL2219" s="263">
        <f t="shared" si="6416"/>
        <v>0</v>
      </c>
      <c r="AM2219" s="263">
        <f t="shared" si="6416"/>
        <v>0</v>
      </c>
      <c r="AN2219" s="263">
        <f t="shared" si="6336"/>
        <v>1144000</v>
      </c>
      <c r="AO2219" s="263">
        <f t="shared" si="6337"/>
        <v>0</v>
      </c>
      <c r="AP2219" s="263">
        <f t="shared" si="6338"/>
        <v>0</v>
      </c>
      <c r="AQ2219" s="263">
        <f t="shared" si="6417"/>
        <v>0</v>
      </c>
      <c r="AR2219" s="263">
        <f t="shared" si="6417"/>
        <v>0</v>
      </c>
      <c r="AS2219" s="263">
        <f t="shared" si="6417"/>
        <v>0</v>
      </c>
      <c r="AT2219" s="263">
        <f t="shared" si="6340"/>
        <v>1144000</v>
      </c>
      <c r="AU2219" s="263">
        <f t="shared" si="6341"/>
        <v>0</v>
      </c>
      <c r="AV2219" s="263">
        <f t="shared" si="6342"/>
        <v>0</v>
      </c>
    </row>
    <row r="2220" spans="1:48" s="229" customFormat="1" ht="25.5" hidden="1">
      <c r="A2220" s="239" t="s">
        <v>97</v>
      </c>
      <c r="B2220" s="261" t="s">
        <v>401</v>
      </c>
      <c r="C2220" s="261" t="s">
        <v>13</v>
      </c>
      <c r="D2220" s="261" t="s">
        <v>30</v>
      </c>
      <c r="E2220" s="261" t="s">
        <v>213</v>
      </c>
      <c r="F2220" s="261" t="s">
        <v>69</v>
      </c>
      <c r="G2220" s="261" t="s">
        <v>147</v>
      </c>
      <c r="H2220" s="261" t="s">
        <v>310</v>
      </c>
      <c r="I2220" s="262" t="s">
        <v>94</v>
      </c>
      <c r="J2220" s="263"/>
      <c r="K2220" s="263"/>
      <c r="L2220" s="263"/>
      <c r="M2220" s="263"/>
      <c r="N2220" s="263"/>
      <c r="O2220" s="263"/>
      <c r="P2220" s="263">
        <v>144000</v>
      </c>
      <c r="Q2220" s="263">
        <f t="shared" ref="Q2220:R2220" si="6418">K2220+N2220</f>
        <v>0</v>
      </c>
      <c r="R2220" s="263">
        <f t="shared" si="6418"/>
        <v>0</v>
      </c>
      <c r="S2220" s="263"/>
      <c r="T2220" s="263"/>
      <c r="U2220" s="263"/>
      <c r="V2220" s="263">
        <f t="shared" si="6398"/>
        <v>144000</v>
      </c>
      <c r="W2220" s="263">
        <f t="shared" si="6398"/>
        <v>0</v>
      </c>
      <c r="X2220" s="263">
        <f t="shared" si="6398"/>
        <v>0</v>
      </c>
      <c r="Y2220" s="263">
        <v>1000000</v>
      </c>
      <c r="Z2220" s="263"/>
      <c r="AA2220" s="263"/>
      <c r="AB2220" s="263">
        <f t="shared" si="6328"/>
        <v>1144000</v>
      </c>
      <c r="AC2220" s="263">
        <f t="shared" si="6329"/>
        <v>0</v>
      </c>
      <c r="AD2220" s="263">
        <f t="shared" si="6330"/>
        <v>0</v>
      </c>
      <c r="AE2220" s="263"/>
      <c r="AF2220" s="263"/>
      <c r="AG2220" s="263"/>
      <c r="AH2220" s="263">
        <f t="shared" si="6332"/>
        <v>1144000</v>
      </c>
      <c r="AI2220" s="263">
        <f t="shared" si="6333"/>
        <v>0</v>
      </c>
      <c r="AJ2220" s="263">
        <f t="shared" si="6334"/>
        <v>0</v>
      </c>
      <c r="AK2220" s="263"/>
      <c r="AL2220" s="263"/>
      <c r="AM2220" s="263"/>
      <c r="AN2220" s="263">
        <f t="shared" si="6336"/>
        <v>1144000</v>
      </c>
      <c r="AO2220" s="263">
        <f t="shared" si="6337"/>
        <v>0</v>
      </c>
      <c r="AP2220" s="263">
        <f t="shared" si="6338"/>
        <v>0</v>
      </c>
      <c r="AQ2220" s="263"/>
      <c r="AR2220" s="263"/>
      <c r="AS2220" s="263"/>
      <c r="AT2220" s="263">
        <f t="shared" si="6340"/>
        <v>1144000</v>
      </c>
      <c r="AU2220" s="263">
        <f t="shared" si="6341"/>
        <v>0</v>
      </c>
      <c r="AV2220" s="263">
        <f t="shared" si="6342"/>
        <v>0</v>
      </c>
    </row>
    <row r="2221" spans="1:48" s="229" customFormat="1" ht="15.75" hidden="1">
      <c r="A2221" s="225" t="s">
        <v>15</v>
      </c>
      <c r="B2221" s="266" t="s">
        <v>401</v>
      </c>
      <c r="C2221" s="266" t="s">
        <v>16</v>
      </c>
      <c r="D2221" s="247"/>
      <c r="E2221" s="247"/>
      <c r="F2221" s="247"/>
      <c r="G2221" s="247"/>
      <c r="H2221" s="247"/>
      <c r="I2221" s="248"/>
      <c r="J2221" s="228"/>
      <c r="K2221" s="228"/>
      <c r="L2221" s="228"/>
      <c r="M2221" s="228"/>
      <c r="N2221" s="228"/>
      <c r="O2221" s="228"/>
      <c r="P2221" s="228">
        <f>P2222</f>
        <v>350000</v>
      </c>
      <c r="Q2221" s="228">
        <f t="shared" ref="Q2221:U2225" si="6419">Q2222</f>
        <v>0</v>
      </c>
      <c r="R2221" s="228">
        <f t="shared" si="6419"/>
        <v>0</v>
      </c>
      <c r="S2221" s="228">
        <f t="shared" si="6419"/>
        <v>0</v>
      </c>
      <c r="T2221" s="228">
        <f t="shared" si="6419"/>
        <v>0</v>
      </c>
      <c r="U2221" s="228">
        <f t="shared" si="6419"/>
        <v>0</v>
      </c>
      <c r="V2221" s="228">
        <f t="shared" si="6398"/>
        <v>350000</v>
      </c>
      <c r="W2221" s="228">
        <f t="shared" si="6398"/>
        <v>0</v>
      </c>
      <c r="X2221" s="228">
        <f t="shared" si="6398"/>
        <v>0</v>
      </c>
      <c r="Y2221" s="228">
        <f t="shared" ref="Y2221:AA2225" si="6420">Y2222</f>
        <v>0</v>
      </c>
      <c r="Z2221" s="228">
        <f t="shared" si="6420"/>
        <v>0</v>
      </c>
      <c r="AA2221" s="228">
        <f t="shared" si="6420"/>
        <v>0</v>
      </c>
      <c r="AB2221" s="228">
        <f t="shared" si="6328"/>
        <v>350000</v>
      </c>
      <c r="AC2221" s="228">
        <f t="shared" si="6329"/>
        <v>0</v>
      </c>
      <c r="AD2221" s="228">
        <f t="shared" si="6330"/>
        <v>0</v>
      </c>
      <c r="AE2221" s="228">
        <f t="shared" ref="AE2221:AG2225" si="6421">AE2222</f>
        <v>0</v>
      </c>
      <c r="AF2221" s="228">
        <f t="shared" si="6421"/>
        <v>0</v>
      </c>
      <c r="AG2221" s="228">
        <f t="shared" si="6421"/>
        <v>0</v>
      </c>
      <c r="AH2221" s="228">
        <f t="shared" si="6332"/>
        <v>350000</v>
      </c>
      <c r="AI2221" s="228">
        <f t="shared" si="6333"/>
        <v>0</v>
      </c>
      <c r="AJ2221" s="228">
        <f t="shared" si="6334"/>
        <v>0</v>
      </c>
      <c r="AK2221" s="228">
        <f t="shared" ref="AK2221:AM2225" si="6422">AK2222</f>
        <v>0</v>
      </c>
      <c r="AL2221" s="228">
        <f t="shared" si="6422"/>
        <v>0</v>
      </c>
      <c r="AM2221" s="228">
        <f t="shared" si="6422"/>
        <v>0</v>
      </c>
      <c r="AN2221" s="228">
        <f t="shared" si="6336"/>
        <v>350000</v>
      </c>
      <c r="AO2221" s="228">
        <f t="shared" si="6337"/>
        <v>0</v>
      </c>
      <c r="AP2221" s="228">
        <f t="shared" si="6338"/>
        <v>0</v>
      </c>
      <c r="AQ2221" s="228">
        <f t="shared" ref="AQ2221:AS2225" si="6423">AQ2222</f>
        <v>0</v>
      </c>
      <c r="AR2221" s="228">
        <f t="shared" si="6423"/>
        <v>0</v>
      </c>
      <c r="AS2221" s="228">
        <f t="shared" si="6423"/>
        <v>0</v>
      </c>
      <c r="AT2221" s="228">
        <f t="shared" si="6340"/>
        <v>350000</v>
      </c>
      <c r="AU2221" s="228">
        <f t="shared" si="6341"/>
        <v>0</v>
      </c>
      <c r="AV2221" s="228">
        <f t="shared" si="6342"/>
        <v>0</v>
      </c>
    </row>
    <row r="2222" spans="1:48" s="229" customFormat="1" hidden="1">
      <c r="A2222" s="230" t="s">
        <v>60</v>
      </c>
      <c r="B2222" s="231" t="s">
        <v>401</v>
      </c>
      <c r="C2222" s="231" t="s">
        <v>16</v>
      </c>
      <c r="D2222" s="231" t="s">
        <v>14</v>
      </c>
      <c r="E2222" s="231"/>
      <c r="F2222" s="231"/>
      <c r="G2222" s="231"/>
      <c r="H2222" s="227"/>
      <c r="I2222" s="237"/>
      <c r="J2222" s="234"/>
      <c r="K2222" s="234"/>
      <c r="L2222" s="234"/>
      <c r="M2222" s="234"/>
      <c r="N2222" s="234"/>
      <c r="O2222" s="234"/>
      <c r="P2222" s="234">
        <f>P2223</f>
        <v>350000</v>
      </c>
      <c r="Q2222" s="234">
        <f t="shared" si="6419"/>
        <v>0</v>
      </c>
      <c r="R2222" s="234">
        <f t="shared" si="6419"/>
        <v>0</v>
      </c>
      <c r="S2222" s="234">
        <f t="shared" si="6419"/>
        <v>0</v>
      </c>
      <c r="T2222" s="234">
        <f t="shared" si="6419"/>
        <v>0</v>
      </c>
      <c r="U2222" s="234">
        <f t="shared" si="6419"/>
        <v>0</v>
      </c>
      <c r="V2222" s="234">
        <f>P2222+S2222</f>
        <v>350000</v>
      </c>
      <c r="W2222" s="234">
        <f>Q2222+T2222</f>
        <v>0</v>
      </c>
      <c r="X2222" s="234">
        <f>R2222+U2222</f>
        <v>0</v>
      </c>
      <c r="Y2222" s="234">
        <f t="shared" si="6420"/>
        <v>0</v>
      </c>
      <c r="Z2222" s="234">
        <f t="shared" si="6420"/>
        <v>0</v>
      </c>
      <c r="AA2222" s="234">
        <f t="shared" si="6420"/>
        <v>0</v>
      </c>
      <c r="AB2222" s="234">
        <f>V2222+Y2222</f>
        <v>350000</v>
      </c>
      <c r="AC2222" s="234">
        <f>W2222+Z2222</f>
        <v>0</v>
      </c>
      <c r="AD2222" s="234">
        <f>X2222+AA2222</f>
        <v>0</v>
      </c>
      <c r="AE2222" s="234">
        <f t="shared" si="6421"/>
        <v>0</v>
      </c>
      <c r="AF2222" s="234">
        <f t="shared" si="6421"/>
        <v>0</v>
      </c>
      <c r="AG2222" s="234">
        <f t="shared" si="6421"/>
        <v>0</v>
      </c>
      <c r="AH2222" s="234">
        <f>AB2222+AE2222</f>
        <v>350000</v>
      </c>
      <c r="AI2222" s="234">
        <f>AC2222+AF2222</f>
        <v>0</v>
      </c>
      <c r="AJ2222" s="234">
        <f>AD2222+AG2222</f>
        <v>0</v>
      </c>
      <c r="AK2222" s="234">
        <f t="shared" si="6422"/>
        <v>0</v>
      </c>
      <c r="AL2222" s="234">
        <f t="shared" si="6422"/>
        <v>0</v>
      </c>
      <c r="AM2222" s="234">
        <f t="shared" si="6422"/>
        <v>0</v>
      </c>
      <c r="AN2222" s="234">
        <f>AH2222+AK2222</f>
        <v>350000</v>
      </c>
      <c r="AO2222" s="234">
        <f>AI2222+AL2222</f>
        <v>0</v>
      </c>
      <c r="AP2222" s="234">
        <f>AJ2222+AM2222</f>
        <v>0</v>
      </c>
      <c r="AQ2222" s="234">
        <f t="shared" si="6423"/>
        <v>0</v>
      </c>
      <c r="AR2222" s="234">
        <f t="shared" si="6423"/>
        <v>0</v>
      </c>
      <c r="AS2222" s="234">
        <f t="shared" si="6423"/>
        <v>0</v>
      </c>
      <c r="AT2222" s="234">
        <f>AN2222+AQ2222</f>
        <v>350000</v>
      </c>
      <c r="AU2222" s="234">
        <f>AO2222+AR2222</f>
        <v>0</v>
      </c>
      <c r="AV2222" s="234">
        <f>AP2222+AS2222</f>
        <v>0</v>
      </c>
    </row>
    <row r="2223" spans="1:48" s="229" customFormat="1" hidden="1">
      <c r="A2223" s="235" t="s">
        <v>83</v>
      </c>
      <c r="B2223" s="227" t="s">
        <v>401</v>
      </c>
      <c r="C2223" s="227" t="s">
        <v>16</v>
      </c>
      <c r="D2223" s="227" t="s">
        <v>14</v>
      </c>
      <c r="E2223" s="227" t="s">
        <v>81</v>
      </c>
      <c r="F2223" s="227" t="s">
        <v>69</v>
      </c>
      <c r="G2223" s="227" t="s">
        <v>147</v>
      </c>
      <c r="H2223" s="227" t="s">
        <v>148</v>
      </c>
      <c r="I2223" s="237"/>
      <c r="J2223" s="238"/>
      <c r="K2223" s="238"/>
      <c r="L2223" s="238"/>
      <c r="M2223" s="238"/>
      <c r="N2223" s="238"/>
      <c r="O2223" s="238"/>
      <c r="P2223" s="238">
        <f>P2224</f>
        <v>350000</v>
      </c>
      <c r="Q2223" s="238">
        <f t="shared" si="6419"/>
        <v>0</v>
      </c>
      <c r="R2223" s="238">
        <f t="shared" si="6419"/>
        <v>0</v>
      </c>
      <c r="S2223" s="238">
        <f t="shared" si="6419"/>
        <v>0</v>
      </c>
      <c r="T2223" s="238">
        <f t="shared" si="6419"/>
        <v>0</v>
      </c>
      <c r="U2223" s="238">
        <f t="shared" si="6419"/>
        <v>0</v>
      </c>
      <c r="V2223" s="238">
        <f t="shared" ref="V2223:X2242" si="6424">P2223+S2223</f>
        <v>350000</v>
      </c>
      <c r="W2223" s="238">
        <f t="shared" si="6424"/>
        <v>0</v>
      </c>
      <c r="X2223" s="238">
        <f t="shared" si="6424"/>
        <v>0</v>
      </c>
      <c r="Y2223" s="238">
        <f t="shared" si="6420"/>
        <v>0</v>
      </c>
      <c r="Z2223" s="238">
        <f t="shared" si="6420"/>
        <v>0</v>
      </c>
      <c r="AA2223" s="238">
        <f t="shared" si="6420"/>
        <v>0</v>
      </c>
      <c r="AB2223" s="238">
        <f t="shared" ref="AB2223:AB2262" si="6425">V2223+Y2223</f>
        <v>350000</v>
      </c>
      <c r="AC2223" s="238">
        <f t="shared" ref="AC2223:AC2262" si="6426">W2223+Z2223</f>
        <v>0</v>
      </c>
      <c r="AD2223" s="238">
        <f t="shared" ref="AD2223:AD2262" si="6427">X2223+AA2223</f>
        <v>0</v>
      </c>
      <c r="AE2223" s="238">
        <f t="shared" si="6421"/>
        <v>0</v>
      </c>
      <c r="AF2223" s="238">
        <f t="shared" si="6421"/>
        <v>0</v>
      </c>
      <c r="AG2223" s="238">
        <f t="shared" si="6421"/>
        <v>0</v>
      </c>
      <c r="AH2223" s="238">
        <f t="shared" ref="AH2223:AH2262" si="6428">AB2223+AE2223</f>
        <v>350000</v>
      </c>
      <c r="AI2223" s="238">
        <f t="shared" ref="AI2223:AI2262" si="6429">AC2223+AF2223</f>
        <v>0</v>
      </c>
      <c r="AJ2223" s="238">
        <f t="shared" ref="AJ2223:AJ2262" si="6430">AD2223+AG2223</f>
        <v>0</v>
      </c>
      <c r="AK2223" s="238">
        <f t="shared" si="6422"/>
        <v>0</v>
      </c>
      <c r="AL2223" s="238">
        <f t="shared" si="6422"/>
        <v>0</v>
      </c>
      <c r="AM2223" s="238">
        <f t="shared" si="6422"/>
        <v>0</v>
      </c>
      <c r="AN2223" s="238">
        <f t="shared" ref="AN2223:AN2262" si="6431">AH2223+AK2223</f>
        <v>350000</v>
      </c>
      <c r="AO2223" s="238">
        <f t="shared" ref="AO2223:AO2262" si="6432">AI2223+AL2223</f>
        <v>0</v>
      </c>
      <c r="AP2223" s="238">
        <f t="shared" ref="AP2223:AP2262" si="6433">AJ2223+AM2223</f>
        <v>0</v>
      </c>
      <c r="AQ2223" s="238">
        <f t="shared" si="6423"/>
        <v>0</v>
      </c>
      <c r="AR2223" s="238">
        <f t="shared" si="6423"/>
        <v>0</v>
      </c>
      <c r="AS2223" s="238">
        <f t="shared" si="6423"/>
        <v>0</v>
      </c>
      <c r="AT2223" s="238">
        <f t="shared" ref="AT2223:AT2262" si="6434">AN2223+AQ2223</f>
        <v>350000</v>
      </c>
      <c r="AU2223" s="238">
        <f t="shared" ref="AU2223:AU2262" si="6435">AO2223+AR2223</f>
        <v>0</v>
      </c>
      <c r="AV2223" s="238">
        <f t="shared" ref="AV2223:AV2262" si="6436">AP2223+AS2223</f>
        <v>0</v>
      </c>
    </row>
    <row r="2224" spans="1:48" s="229" customFormat="1" ht="38.25" hidden="1">
      <c r="A2224" s="235" t="s">
        <v>349</v>
      </c>
      <c r="B2224" s="227" t="s">
        <v>401</v>
      </c>
      <c r="C2224" s="227" t="s">
        <v>16</v>
      </c>
      <c r="D2224" s="227" t="s">
        <v>14</v>
      </c>
      <c r="E2224" s="227" t="s">
        <v>81</v>
      </c>
      <c r="F2224" s="227" t="s">
        <v>69</v>
      </c>
      <c r="G2224" s="227" t="s">
        <v>147</v>
      </c>
      <c r="H2224" s="227" t="s">
        <v>178</v>
      </c>
      <c r="I2224" s="237"/>
      <c r="J2224" s="238"/>
      <c r="K2224" s="238"/>
      <c r="L2224" s="238"/>
      <c r="M2224" s="238"/>
      <c r="N2224" s="238"/>
      <c r="O2224" s="238"/>
      <c r="P2224" s="238">
        <f>P2225</f>
        <v>350000</v>
      </c>
      <c r="Q2224" s="238">
        <f t="shared" si="6419"/>
        <v>0</v>
      </c>
      <c r="R2224" s="238">
        <f t="shared" si="6419"/>
        <v>0</v>
      </c>
      <c r="S2224" s="238">
        <f t="shared" si="6419"/>
        <v>0</v>
      </c>
      <c r="T2224" s="238">
        <f t="shared" si="6419"/>
        <v>0</v>
      </c>
      <c r="U2224" s="238">
        <f t="shared" si="6419"/>
        <v>0</v>
      </c>
      <c r="V2224" s="238">
        <f t="shared" si="6424"/>
        <v>350000</v>
      </c>
      <c r="W2224" s="238">
        <f t="shared" si="6424"/>
        <v>0</v>
      </c>
      <c r="X2224" s="238">
        <f t="shared" si="6424"/>
        <v>0</v>
      </c>
      <c r="Y2224" s="238">
        <f t="shared" si="6420"/>
        <v>0</v>
      </c>
      <c r="Z2224" s="238">
        <f t="shared" si="6420"/>
        <v>0</v>
      </c>
      <c r="AA2224" s="238">
        <f t="shared" si="6420"/>
        <v>0</v>
      </c>
      <c r="AB2224" s="238">
        <f t="shared" si="6425"/>
        <v>350000</v>
      </c>
      <c r="AC2224" s="238">
        <f t="shared" si="6426"/>
        <v>0</v>
      </c>
      <c r="AD2224" s="238">
        <f t="shared" si="6427"/>
        <v>0</v>
      </c>
      <c r="AE2224" s="238">
        <f t="shared" si="6421"/>
        <v>0</v>
      </c>
      <c r="AF2224" s="238">
        <f t="shared" si="6421"/>
        <v>0</v>
      </c>
      <c r="AG2224" s="238">
        <f t="shared" si="6421"/>
        <v>0</v>
      </c>
      <c r="AH2224" s="238">
        <f t="shared" si="6428"/>
        <v>350000</v>
      </c>
      <c r="AI2224" s="238">
        <f t="shared" si="6429"/>
        <v>0</v>
      </c>
      <c r="AJ2224" s="238">
        <f t="shared" si="6430"/>
        <v>0</v>
      </c>
      <c r="AK2224" s="238">
        <f t="shared" si="6422"/>
        <v>0</v>
      </c>
      <c r="AL2224" s="238">
        <f t="shared" si="6422"/>
        <v>0</v>
      </c>
      <c r="AM2224" s="238">
        <f t="shared" si="6422"/>
        <v>0</v>
      </c>
      <c r="AN2224" s="238">
        <f t="shared" si="6431"/>
        <v>350000</v>
      </c>
      <c r="AO2224" s="238">
        <f t="shared" si="6432"/>
        <v>0</v>
      </c>
      <c r="AP2224" s="238">
        <f t="shared" si="6433"/>
        <v>0</v>
      </c>
      <c r="AQ2224" s="238">
        <f t="shared" si="6423"/>
        <v>0</v>
      </c>
      <c r="AR2224" s="238">
        <f t="shared" si="6423"/>
        <v>0</v>
      </c>
      <c r="AS2224" s="238">
        <f t="shared" si="6423"/>
        <v>0</v>
      </c>
      <c r="AT2224" s="238">
        <f t="shared" si="6434"/>
        <v>350000</v>
      </c>
      <c r="AU2224" s="238">
        <f t="shared" si="6435"/>
        <v>0</v>
      </c>
      <c r="AV2224" s="238">
        <f t="shared" si="6436"/>
        <v>0</v>
      </c>
    </row>
    <row r="2225" spans="1:48" s="229" customFormat="1" ht="25.5" hidden="1">
      <c r="A2225" s="240" t="s">
        <v>259</v>
      </c>
      <c r="B2225" s="227" t="s">
        <v>401</v>
      </c>
      <c r="C2225" s="227" t="s">
        <v>16</v>
      </c>
      <c r="D2225" s="227" t="s">
        <v>14</v>
      </c>
      <c r="E2225" s="227" t="s">
        <v>81</v>
      </c>
      <c r="F2225" s="227" t="s">
        <v>69</v>
      </c>
      <c r="G2225" s="227" t="s">
        <v>147</v>
      </c>
      <c r="H2225" s="227" t="s">
        <v>178</v>
      </c>
      <c r="I2225" s="237" t="s">
        <v>93</v>
      </c>
      <c r="J2225" s="238"/>
      <c r="K2225" s="238"/>
      <c r="L2225" s="238"/>
      <c r="M2225" s="238"/>
      <c r="N2225" s="238"/>
      <c r="O2225" s="238"/>
      <c r="P2225" s="238">
        <f>P2226</f>
        <v>350000</v>
      </c>
      <c r="Q2225" s="238">
        <f t="shared" si="6419"/>
        <v>0</v>
      </c>
      <c r="R2225" s="238">
        <f t="shared" si="6419"/>
        <v>0</v>
      </c>
      <c r="S2225" s="238">
        <f t="shared" si="6419"/>
        <v>0</v>
      </c>
      <c r="T2225" s="238">
        <f t="shared" si="6419"/>
        <v>0</v>
      </c>
      <c r="U2225" s="238">
        <f t="shared" si="6419"/>
        <v>0</v>
      </c>
      <c r="V2225" s="238">
        <f t="shared" si="6424"/>
        <v>350000</v>
      </c>
      <c r="W2225" s="238">
        <f t="shared" si="6424"/>
        <v>0</v>
      </c>
      <c r="X2225" s="238">
        <f t="shared" si="6424"/>
        <v>0</v>
      </c>
      <c r="Y2225" s="238">
        <f t="shared" si="6420"/>
        <v>0</v>
      </c>
      <c r="Z2225" s="238">
        <f t="shared" si="6420"/>
        <v>0</v>
      </c>
      <c r="AA2225" s="238">
        <f t="shared" si="6420"/>
        <v>0</v>
      </c>
      <c r="AB2225" s="238">
        <f t="shared" si="6425"/>
        <v>350000</v>
      </c>
      <c r="AC2225" s="238">
        <f t="shared" si="6426"/>
        <v>0</v>
      </c>
      <c r="AD2225" s="238">
        <f t="shared" si="6427"/>
        <v>0</v>
      </c>
      <c r="AE2225" s="238">
        <f t="shared" si="6421"/>
        <v>0</v>
      </c>
      <c r="AF2225" s="238">
        <f t="shared" si="6421"/>
        <v>0</v>
      </c>
      <c r="AG2225" s="238">
        <f t="shared" si="6421"/>
        <v>0</v>
      </c>
      <c r="AH2225" s="238">
        <f t="shared" si="6428"/>
        <v>350000</v>
      </c>
      <c r="AI2225" s="238">
        <f t="shared" si="6429"/>
        <v>0</v>
      </c>
      <c r="AJ2225" s="238">
        <f t="shared" si="6430"/>
        <v>0</v>
      </c>
      <c r="AK2225" s="238">
        <f t="shared" si="6422"/>
        <v>0</v>
      </c>
      <c r="AL2225" s="238">
        <f t="shared" si="6422"/>
        <v>0</v>
      </c>
      <c r="AM2225" s="238">
        <f t="shared" si="6422"/>
        <v>0</v>
      </c>
      <c r="AN2225" s="238">
        <f t="shared" si="6431"/>
        <v>350000</v>
      </c>
      <c r="AO2225" s="238">
        <f t="shared" si="6432"/>
        <v>0</v>
      </c>
      <c r="AP2225" s="238">
        <f t="shared" si="6433"/>
        <v>0</v>
      </c>
      <c r="AQ2225" s="238">
        <f t="shared" si="6423"/>
        <v>0</v>
      </c>
      <c r="AR2225" s="238">
        <f t="shared" si="6423"/>
        <v>0</v>
      </c>
      <c r="AS2225" s="238">
        <f t="shared" si="6423"/>
        <v>0</v>
      </c>
      <c r="AT2225" s="238">
        <f t="shared" si="6434"/>
        <v>350000</v>
      </c>
      <c r="AU2225" s="238">
        <f t="shared" si="6435"/>
        <v>0</v>
      </c>
      <c r="AV2225" s="238">
        <f t="shared" si="6436"/>
        <v>0</v>
      </c>
    </row>
    <row r="2226" spans="1:48" s="229" customFormat="1" ht="25.5" hidden="1">
      <c r="A2226" s="239" t="s">
        <v>97</v>
      </c>
      <c r="B2226" s="227" t="s">
        <v>401</v>
      </c>
      <c r="C2226" s="227" t="s">
        <v>16</v>
      </c>
      <c r="D2226" s="227" t="s">
        <v>14</v>
      </c>
      <c r="E2226" s="227" t="s">
        <v>81</v>
      </c>
      <c r="F2226" s="227" t="s">
        <v>69</v>
      </c>
      <c r="G2226" s="227" t="s">
        <v>147</v>
      </c>
      <c r="H2226" s="227" t="s">
        <v>178</v>
      </c>
      <c r="I2226" s="237" t="s">
        <v>94</v>
      </c>
      <c r="J2226" s="238"/>
      <c r="K2226" s="238"/>
      <c r="L2226" s="238"/>
      <c r="M2226" s="238"/>
      <c r="N2226" s="238"/>
      <c r="O2226" s="238"/>
      <c r="P2226" s="238">
        <v>350000</v>
      </c>
      <c r="Q2226" s="238"/>
      <c r="R2226" s="238"/>
      <c r="S2226" s="238"/>
      <c r="T2226" s="238"/>
      <c r="U2226" s="238"/>
      <c r="V2226" s="238">
        <f t="shared" si="6424"/>
        <v>350000</v>
      </c>
      <c r="W2226" s="238">
        <f t="shared" si="6424"/>
        <v>0</v>
      </c>
      <c r="X2226" s="238">
        <f t="shared" si="6424"/>
        <v>0</v>
      </c>
      <c r="Y2226" s="238"/>
      <c r="Z2226" s="238"/>
      <c r="AA2226" s="238"/>
      <c r="AB2226" s="238">
        <f t="shared" si="6425"/>
        <v>350000</v>
      </c>
      <c r="AC2226" s="238">
        <f t="shared" si="6426"/>
        <v>0</v>
      </c>
      <c r="AD2226" s="238">
        <f t="shared" si="6427"/>
        <v>0</v>
      </c>
      <c r="AE2226" s="238"/>
      <c r="AF2226" s="238"/>
      <c r="AG2226" s="238"/>
      <c r="AH2226" s="238">
        <f t="shared" si="6428"/>
        <v>350000</v>
      </c>
      <c r="AI2226" s="238">
        <f t="shared" si="6429"/>
        <v>0</v>
      </c>
      <c r="AJ2226" s="238">
        <f t="shared" si="6430"/>
        <v>0</v>
      </c>
      <c r="AK2226" s="238"/>
      <c r="AL2226" s="238"/>
      <c r="AM2226" s="238"/>
      <c r="AN2226" s="238">
        <f t="shared" si="6431"/>
        <v>350000</v>
      </c>
      <c r="AO2226" s="238">
        <f t="shared" si="6432"/>
        <v>0</v>
      </c>
      <c r="AP2226" s="238">
        <f t="shared" si="6433"/>
        <v>0</v>
      </c>
      <c r="AQ2226" s="238"/>
      <c r="AR2226" s="238"/>
      <c r="AS2226" s="238"/>
      <c r="AT2226" s="238">
        <f t="shared" si="6434"/>
        <v>350000</v>
      </c>
      <c r="AU2226" s="238">
        <f t="shared" si="6435"/>
        <v>0</v>
      </c>
      <c r="AV2226" s="238">
        <f t="shared" si="6436"/>
        <v>0</v>
      </c>
    </row>
    <row r="2227" spans="1:48" s="229" customFormat="1" ht="15.75" hidden="1">
      <c r="A2227" s="273" t="s">
        <v>46</v>
      </c>
      <c r="B2227" s="274" t="s">
        <v>401</v>
      </c>
      <c r="C2227" s="274" t="s">
        <v>18</v>
      </c>
      <c r="D2227" s="274"/>
      <c r="E2227" s="274"/>
      <c r="F2227" s="274"/>
      <c r="G2227" s="274"/>
      <c r="H2227" s="274"/>
      <c r="I2227" s="275"/>
      <c r="J2227" s="228"/>
      <c r="K2227" s="228"/>
      <c r="L2227" s="228"/>
      <c r="M2227" s="228"/>
      <c r="N2227" s="228"/>
      <c r="O2227" s="228"/>
      <c r="P2227" s="228">
        <f t="shared" ref="P2227:U2227" si="6437">P2228+P2233</f>
        <v>1682137</v>
      </c>
      <c r="Q2227" s="228">
        <f t="shared" si="6437"/>
        <v>413864.76</v>
      </c>
      <c r="R2227" s="228">
        <f t="shared" si="6437"/>
        <v>357670.63</v>
      </c>
      <c r="S2227" s="228">
        <f t="shared" si="6437"/>
        <v>0</v>
      </c>
      <c r="T2227" s="228">
        <f t="shared" si="6437"/>
        <v>0</v>
      </c>
      <c r="U2227" s="228">
        <f t="shared" si="6437"/>
        <v>0</v>
      </c>
      <c r="V2227" s="228">
        <f t="shared" si="6424"/>
        <v>1682137</v>
      </c>
      <c r="W2227" s="228">
        <f t="shared" si="6424"/>
        <v>413864.76</v>
      </c>
      <c r="X2227" s="228">
        <f t="shared" si="6424"/>
        <v>357670.63</v>
      </c>
      <c r="Y2227" s="228">
        <f t="shared" ref="Y2227:AA2227" si="6438">Y2228+Y2233</f>
        <v>-520000</v>
      </c>
      <c r="Z2227" s="228">
        <f t="shared" si="6438"/>
        <v>0</v>
      </c>
      <c r="AA2227" s="228">
        <f t="shared" si="6438"/>
        <v>0</v>
      </c>
      <c r="AB2227" s="228">
        <f t="shared" si="6425"/>
        <v>1162137</v>
      </c>
      <c r="AC2227" s="228">
        <f t="shared" si="6426"/>
        <v>413864.76</v>
      </c>
      <c r="AD2227" s="228">
        <f t="shared" si="6427"/>
        <v>357670.63</v>
      </c>
      <c r="AE2227" s="228">
        <f t="shared" ref="AE2227:AG2227" si="6439">AE2228+AE2233</f>
        <v>0</v>
      </c>
      <c r="AF2227" s="228">
        <f t="shared" si="6439"/>
        <v>0</v>
      </c>
      <c r="AG2227" s="228">
        <f t="shared" si="6439"/>
        <v>0</v>
      </c>
      <c r="AH2227" s="228">
        <f t="shared" si="6428"/>
        <v>1162137</v>
      </c>
      <c r="AI2227" s="228">
        <f t="shared" si="6429"/>
        <v>413864.76</v>
      </c>
      <c r="AJ2227" s="228">
        <f t="shared" si="6430"/>
        <v>357670.63</v>
      </c>
      <c r="AK2227" s="228">
        <f t="shared" ref="AK2227:AM2227" si="6440">AK2228+AK2233</f>
        <v>0</v>
      </c>
      <c r="AL2227" s="228">
        <f t="shared" si="6440"/>
        <v>0</v>
      </c>
      <c r="AM2227" s="228">
        <f t="shared" si="6440"/>
        <v>0</v>
      </c>
      <c r="AN2227" s="228">
        <f t="shared" si="6431"/>
        <v>1162137</v>
      </c>
      <c r="AO2227" s="228">
        <f t="shared" si="6432"/>
        <v>413864.76</v>
      </c>
      <c r="AP2227" s="228">
        <f t="shared" si="6433"/>
        <v>357670.63</v>
      </c>
      <c r="AQ2227" s="228">
        <f t="shared" ref="AQ2227:AS2227" si="6441">AQ2228+AQ2233</f>
        <v>0</v>
      </c>
      <c r="AR2227" s="228">
        <f t="shared" si="6441"/>
        <v>0</v>
      </c>
      <c r="AS2227" s="228">
        <f t="shared" si="6441"/>
        <v>0</v>
      </c>
      <c r="AT2227" s="228">
        <f t="shared" si="6434"/>
        <v>1162137</v>
      </c>
      <c r="AU2227" s="228">
        <f t="shared" si="6435"/>
        <v>413864.76</v>
      </c>
      <c r="AV2227" s="228">
        <f t="shared" si="6436"/>
        <v>357670.63</v>
      </c>
    </row>
    <row r="2228" spans="1:48" s="229" customFormat="1" hidden="1">
      <c r="A2228" s="278" t="s">
        <v>47</v>
      </c>
      <c r="B2228" s="232" t="s">
        <v>401</v>
      </c>
      <c r="C2228" s="232" t="s">
        <v>18</v>
      </c>
      <c r="D2228" s="232" t="s">
        <v>17</v>
      </c>
      <c r="E2228" s="232"/>
      <c r="F2228" s="232"/>
      <c r="G2228" s="232"/>
      <c r="H2228" s="232"/>
      <c r="I2228" s="233"/>
      <c r="J2228" s="234"/>
      <c r="K2228" s="234"/>
      <c r="L2228" s="234"/>
      <c r="M2228" s="234"/>
      <c r="N2228" s="234"/>
      <c r="O2228" s="234"/>
      <c r="P2228" s="234">
        <f>P2229</f>
        <v>28000</v>
      </c>
      <c r="Q2228" s="234">
        <f t="shared" ref="Q2228:U2231" si="6442">Q2229</f>
        <v>28400</v>
      </c>
      <c r="R2228" s="234">
        <f t="shared" si="6442"/>
        <v>28816</v>
      </c>
      <c r="S2228" s="234">
        <f t="shared" si="6442"/>
        <v>0</v>
      </c>
      <c r="T2228" s="234">
        <f t="shared" si="6442"/>
        <v>0</v>
      </c>
      <c r="U2228" s="234">
        <f t="shared" si="6442"/>
        <v>0</v>
      </c>
      <c r="V2228" s="234">
        <f t="shared" si="6424"/>
        <v>28000</v>
      </c>
      <c r="W2228" s="234">
        <f t="shared" si="6424"/>
        <v>28400</v>
      </c>
      <c r="X2228" s="234">
        <f t="shared" si="6424"/>
        <v>28816</v>
      </c>
      <c r="Y2228" s="234">
        <f t="shared" ref="Y2228:AA2231" si="6443">Y2229</f>
        <v>0</v>
      </c>
      <c r="Z2228" s="234">
        <f t="shared" si="6443"/>
        <v>0</v>
      </c>
      <c r="AA2228" s="234">
        <f t="shared" si="6443"/>
        <v>0</v>
      </c>
      <c r="AB2228" s="234">
        <f t="shared" si="6425"/>
        <v>28000</v>
      </c>
      <c r="AC2228" s="234">
        <f t="shared" si="6426"/>
        <v>28400</v>
      </c>
      <c r="AD2228" s="234">
        <f t="shared" si="6427"/>
        <v>28816</v>
      </c>
      <c r="AE2228" s="234">
        <f t="shared" ref="AE2228:AG2231" si="6444">AE2229</f>
        <v>0</v>
      </c>
      <c r="AF2228" s="234">
        <f t="shared" si="6444"/>
        <v>0</v>
      </c>
      <c r="AG2228" s="234">
        <f t="shared" si="6444"/>
        <v>0</v>
      </c>
      <c r="AH2228" s="234">
        <f t="shared" si="6428"/>
        <v>28000</v>
      </c>
      <c r="AI2228" s="234">
        <f t="shared" si="6429"/>
        <v>28400</v>
      </c>
      <c r="AJ2228" s="234">
        <f t="shared" si="6430"/>
        <v>28816</v>
      </c>
      <c r="AK2228" s="234">
        <f t="shared" ref="AK2228:AM2231" si="6445">AK2229</f>
        <v>0</v>
      </c>
      <c r="AL2228" s="234">
        <f t="shared" si="6445"/>
        <v>0</v>
      </c>
      <c r="AM2228" s="234">
        <f t="shared" si="6445"/>
        <v>0</v>
      </c>
      <c r="AN2228" s="234">
        <f t="shared" si="6431"/>
        <v>28000</v>
      </c>
      <c r="AO2228" s="234">
        <f t="shared" si="6432"/>
        <v>28400</v>
      </c>
      <c r="AP2228" s="234">
        <f t="shared" si="6433"/>
        <v>28816</v>
      </c>
      <c r="AQ2228" s="234">
        <f t="shared" ref="AQ2228:AS2231" si="6446">AQ2229</f>
        <v>0</v>
      </c>
      <c r="AR2228" s="234">
        <f t="shared" si="6446"/>
        <v>0</v>
      </c>
      <c r="AS2228" s="234">
        <f t="shared" si="6446"/>
        <v>0</v>
      </c>
      <c r="AT2228" s="234">
        <f t="shared" si="6434"/>
        <v>28000</v>
      </c>
      <c r="AU2228" s="234">
        <f t="shared" si="6435"/>
        <v>28400</v>
      </c>
      <c r="AV2228" s="234">
        <f t="shared" si="6436"/>
        <v>28816</v>
      </c>
    </row>
    <row r="2229" spans="1:48" s="229" customFormat="1" hidden="1">
      <c r="A2229" s="235" t="s">
        <v>82</v>
      </c>
      <c r="B2229" s="227" t="s">
        <v>401</v>
      </c>
      <c r="C2229" s="227" t="s">
        <v>18</v>
      </c>
      <c r="D2229" s="227" t="s">
        <v>17</v>
      </c>
      <c r="E2229" s="227" t="s">
        <v>81</v>
      </c>
      <c r="F2229" s="227" t="s">
        <v>69</v>
      </c>
      <c r="G2229" s="227" t="s">
        <v>147</v>
      </c>
      <c r="H2229" s="227" t="s">
        <v>148</v>
      </c>
      <c r="I2229" s="237"/>
      <c r="J2229" s="238"/>
      <c r="K2229" s="238"/>
      <c r="L2229" s="238"/>
      <c r="M2229" s="238"/>
      <c r="N2229" s="238"/>
      <c r="O2229" s="238"/>
      <c r="P2229" s="238">
        <f>P2230</f>
        <v>28000</v>
      </c>
      <c r="Q2229" s="238">
        <f t="shared" si="6442"/>
        <v>28400</v>
      </c>
      <c r="R2229" s="238">
        <f t="shared" si="6442"/>
        <v>28816</v>
      </c>
      <c r="S2229" s="238">
        <f t="shared" si="6442"/>
        <v>0</v>
      </c>
      <c r="T2229" s="238">
        <f t="shared" si="6442"/>
        <v>0</v>
      </c>
      <c r="U2229" s="238">
        <f t="shared" si="6442"/>
        <v>0</v>
      </c>
      <c r="V2229" s="238">
        <f t="shared" si="6424"/>
        <v>28000</v>
      </c>
      <c r="W2229" s="238">
        <f t="shared" si="6424"/>
        <v>28400</v>
      </c>
      <c r="X2229" s="238">
        <f t="shared" si="6424"/>
        <v>28816</v>
      </c>
      <c r="Y2229" s="238">
        <f t="shared" si="6443"/>
        <v>0</v>
      </c>
      <c r="Z2229" s="238">
        <f t="shared" si="6443"/>
        <v>0</v>
      </c>
      <c r="AA2229" s="238">
        <f t="shared" si="6443"/>
        <v>0</v>
      </c>
      <c r="AB2229" s="238">
        <f t="shared" si="6425"/>
        <v>28000</v>
      </c>
      <c r="AC2229" s="238">
        <f t="shared" si="6426"/>
        <v>28400</v>
      </c>
      <c r="AD2229" s="238">
        <f t="shared" si="6427"/>
        <v>28816</v>
      </c>
      <c r="AE2229" s="238">
        <f t="shared" si="6444"/>
        <v>0</v>
      </c>
      <c r="AF2229" s="238">
        <f t="shared" si="6444"/>
        <v>0</v>
      </c>
      <c r="AG2229" s="238">
        <f t="shared" si="6444"/>
        <v>0</v>
      </c>
      <c r="AH2229" s="238">
        <f t="shared" si="6428"/>
        <v>28000</v>
      </c>
      <c r="AI2229" s="238">
        <f t="shared" si="6429"/>
        <v>28400</v>
      </c>
      <c r="AJ2229" s="238">
        <f t="shared" si="6430"/>
        <v>28816</v>
      </c>
      <c r="AK2229" s="238">
        <f t="shared" si="6445"/>
        <v>0</v>
      </c>
      <c r="AL2229" s="238">
        <f t="shared" si="6445"/>
        <v>0</v>
      </c>
      <c r="AM2229" s="238">
        <f t="shared" si="6445"/>
        <v>0</v>
      </c>
      <c r="AN2229" s="238">
        <f t="shared" si="6431"/>
        <v>28000</v>
      </c>
      <c r="AO2229" s="238">
        <f t="shared" si="6432"/>
        <v>28400</v>
      </c>
      <c r="AP2229" s="238">
        <f t="shared" si="6433"/>
        <v>28816</v>
      </c>
      <c r="AQ2229" s="238">
        <f t="shared" si="6446"/>
        <v>0</v>
      </c>
      <c r="AR2229" s="238">
        <f t="shared" si="6446"/>
        <v>0</v>
      </c>
      <c r="AS2229" s="238">
        <f t="shared" si="6446"/>
        <v>0</v>
      </c>
      <c r="AT2229" s="238">
        <f t="shared" si="6434"/>
        <v>28000</v>
      </c>
      <c r="AU2229" s="238">
        <f t="shared" si="6435"/>
        <v>28400</v>
      </c>
      <c r="AV2229" s="238">
        <f t="shared" si="6436"/>
        <v>28816</v>
      </c>
    </row>
    <row r="2230" spans="1:48" s="229" customFormat="1" hidden="1">
      <c r="A2230" s="268" t="s">
        <v>358</v>
      </c>
      <c r="B2230" s="227" t="s">
        <v>401</v>
      </c>
      <c r="C2230" s="227" t="s">
        <v>18</v>
      </c>
      <c r="D2230" s="227" t="s">
        <v>17</v>
      </c>
      <c r="E2230" s="227" t="s">
        <v>81</v>
      </c>
      <c r="F2230" s="227" t="s">
        <v>69</v>
      </c>
      <c r="G2230" s="227" t="s">
        <v>147</v>
      </c>
      <c r="H2230" s="227" t="s">
        <v>357</v>
      </c>
      <c r="I2230" s="237"/>
      <c r="J2230" s="238"/>
      <c r="K2230" s="238"/>
      <c r="L2230" s="238"/>
      <c r="M2230" s="238"/>
      <c r="N2230" s="238"/>
      <c r="O2230" s="238"/>
      <c r="P2230" s="238">
        <f>P2231</f>
        <v>28000</v>
      </c>
      <c r="Q2230" s="238">
        <f t="shared" si="6442"/>
        <v>28400</v>
      </c>
      <c r="R2230" s="238">
        <f t="shared" si="6442"/>
        <v>28816</v>
      </c>
      <c r="S2230" s="238">
        <f t="shared" si="6442"/>
        <v>0</v>
      </c>
      <c r="T2230" s="238">
        <f t="shared" si="6442"/>
        <v>0</v>
      </c>
      <c r="U2230" s="238">
        <f t="shared" si="6442"/>
        <v>0</v>
      </c>
      <c r="V2230" s="238">
        <f t="shared" si="6424"/>
        <v>28000</v>
      </c>
      <c r="W2230" s="238">
        <f t="shared" si="6424"/>
        <v>28400</v>
      </c>
      <c r="X2230" s="238">
        <f t="shared" si="6424"/>
        <v>28816</v>
      </c>
      <c r="Y2230" s="238">
        <f t="shared" si="6443"/>
        <v>0</v>
      </c>
      <c r="Z2230" s="238">
        <f t="shared" si="6443"/>
        <v>0</v>
      </c>
      <c r="AA2230" s="238">
        <f t="shared" si="6443"/>
        <v>0</v>
      </c>
      <c r="AB2230" s="238">
        <f t="shared" si="6425"/>
        <v>28000</v>
      </c>
      <c r="AC2230" s="238">
        <f t="shared" si="6426"/>
        <v>28400</v>
      </c>
      <c r="AD2230" s="238">
        <f t="shared" si="6427"/>
        <v>28816</v>
      </c>
      <c r="AE2230" s="238">
        <f t="shared" si="6444"/>
        <v>0</v>
      </c>
      <c r="AF2230" s="238">
        <f t="shared" si="6444"/>
        <v>0</v>
      </c>
      <c r="AG2230" s="238">
        <f t="shared" si="6444"/>
        <v>0</v>
      </c>
      <c r="AH2230" s="238">
        <f t="shared" si="6428"/>
        <v>28000</v>
      </c>
      <c r="AI2230" s="238">
        <f t="shared" si="6429"/>
        <v>28400</v>
      </c>
      <c r="AJ2230" s="238">
        <f t="shared" si="6430"/>
        <v>28816</v>
      </c>
      <c r="AK2230" s="238">
        <f t="shared" si="6445"/>
        <v>0</v>
      </c>
      <c r="AL2230" s="238">
        <f t="shared" si="6445"/>
        <v>0</v>
      </c>
      <c r="AM2230" s="238">
        <f t="shared" si="6445"/>
        <v>0</v>
      </c>
      <c r="AN2230" s="238">
        <f t="shared" si="6431"/>
        <v>28000</v>
      </c>
      <c r="AO2230" s="238">
        <f t="shared" si="6432"/>
        <v>28400</v>
      </c>
      <c r="AP2230" s="238">
        <f t="shared" si="6433"/>
        <v>28816</v>
      </c>
      <c r="AQ2230" s="238">
        <f t="shared" si="6446"/>
        <v>0</v>
      </c>
      <c r="AR2230" s="238">
        <f t="shared" si="6446"/>
        <v>0</v>
      </c>
      <c r="AS2230" s="238">
        <f t="shared" si="6446"/>
        <v>0</v>
      </c>
      <c r="AT2230" s="238">
        <f t="shared" si="6434"/>
        <v>28000</v>
      </c>
      <c r="AU2230" s="238">
        <f t="shared" si="6435"/>
        <v>28400</v>
      </c>
      <c r="AV2230" s="238">
        <f t="shared" si="6436"/>
        <v>28816</v>
      </c>
    </row>
    <row r="2231" spans="1:48" s="229" customFormat="1" ht="25.5" hidden="1">
      <c r="A2231" s="240" t="s">
        <v>259</v>
      </c>
      <c r="B2231" s="227" t="s">
        <v>401</v>
      </c>
      <c r="C2231" s="227" t="s">
        <v>18</v>
      </c>
      <c r="D2231" s="227" t="s">
        <v>17</v>
      </c>
      <c r="E2231" s="227" t="s">
        <v>81</v>
      </c>
      <c r="F2231" s="227" t="s">
        <v>69</v>
      </c>
      <c r="G2231" s="227" t="s">
        <v>147</v>
      </c>
      <c r="H2231" s="227" t="s">
        <v>357</v>
      </c>
      <c r="I2231" s="237" t="s">
        <v>93</v>
      </c>
      <c r="J2231" s="238"/>
      <c r="K2231" s="238"/>
      <c r="L2231" s="238"/>
      <c r="M2231" s="238"/>
      <c r="N2231" s="238"/>
      <c r="O2231" s="238"/>
      <c r="P2231" s="238">
        <f>P2232</f>
        <v>28000</v>
      </c>
      <c r="Q2231" s="238">
        <f t="shared" si="6442"/>
        <v>28400</v>
      </c>
      <c r="R2231" s="238">
        <f t="shared" si="6442"/>
        <v>28816</v>
      </c>
      <c r="S2231" s="238">
        <f t="shared" si="6442"/>
        <v>0</v>
      </c>
      <c r="T2231" s="238">
        <f t="shared" si="6442"/>
        <v>0</v>
      </c>
      <c r="U2231" s="238">
        <f t="shared" si="6442"/>
        <v>0</v>
      </c>
      <c r="V2231" s="238">
        <f t="shared" si="6424"/>
        <v>28000</v>
      </c>
      <c r="W2231" s="238">
        <f t="shared" si="6424"/>
        <v>28400</v>
      </c>
      <c r="X2231" s="238">
        <f t="shared" si="6424"/>
        <v>28816</v>
      </c>
      <c r="Y2231" s="238">
        <f t="shared" si="6443"/>
        <v>0</v>
      </c>
      <c r="Z2231" s="238">
        <f t="shared" si="6443"/>
        <v>0</v>
      </c>
      <c r="AA2231" s="238">
        <f t="shared" si="6443"/>
        <v>0</v>
      </c>
      <c r="AB2231" s="238">
        <f t="shared" si="6425"/>
        <v>28000</v>
      </c>
      <c r="AC2231" s="238">
        <f t="shared" si="6426"/>
        <v>28400</v>
      </c>
      <c r="AD2231" s="238">
        <f t="shared" si="6427"/>
        <v>28816</v>
      </c>
      <c r="AE2231" s="238">
        <f t="shared" si="6444"/>
        <v>0</v>
      </c>
      <c r="AF2231" s="238">
        <f t="shared" si="6444"/>
        <v>0</v>
      </c>
      <c r="AG2231" s="238">
        <f t="shared" si="6444"/>
        <v>0</v>
      </c>
      <c r="AH2231" s="238">
        <f t="shared" si="6428"/>
        <v>28000</v>
      </c>
      <c r="AI2231" s="238">
        <f t="shared" si="6429"/>
        <v>28400</v>
      </c>
      <c r="AJ2231" s="238">
        <f t="shared" si="6430"/>
        <v>28816</v>
      </c>
      <c r="AK2231" s="238">
        <f t="shared" si="6445"/>
        <v>0</v>
      </c>
      <c r="AL2231" s="238">
        <f t="shared" si="6445"/>
        <v>0</v>
      </c>
      <c r="AM2231" s="238">
        <f t="shared" si="6445"/>
        <v>0</v>
      </c>
      <c r="AN2231" s="238">
        <f t="shared" si="6431"/>
        <v>28000</v>
      </c>
      <c r="AO2231" s="238">
        <f t="shared" si="6432"/>
        <v>28400</v>
      </c>
      <c r="AP2231" s="238">
        <f t="shared" si="6433"/>
        <v>28816</v>
      </c>
      <c r="AQ2231" s="238">
        <f t="shared" si="6446"/>
        <v>0</v>
      </c>
      <c r="AR2231" s="238">
        <f t="shared" si="6446"/>
        <v>0</v>
      </c>
      <c r="AS2231" s="238">
        <f t="shared" si="6446"/>
        <v>0</v>
      </c>
      <c r="AT2231" s="238">
        <f t="shared" si="6434"/>
        <v>28000</v>
      </c>
      <c r="AU2231" s="238">
        <f t="shared" si="6435"/>
        <v>28400</v>
      </c>
      <c r="AV2231" s="238">
        <f t="shared" si="6436"/>
        <v>28816</v>
      </c>
    </row>
    <row r="2232" spans="1:48" s="229" customFormat="1" ht="25.5" hidden="1">
      <c r="A2232" s="239" t="s">
        <v>97</v>
      </c>
      <c r="B2232" s="227" t="s">
        <v>401</v>
      </c>
      <c r="C2232" s="227" t="s">
        <v>18</v>
      </c>
      <c r="D2232" s="227" t="s">
        <v>17</v>
      </c>
      <c r="E2232" s="227" t="s">
        <v>81</v>
      </c>
      <c r="F2232" s="227" t="s">
        <v>69</v>
      </c>
      <c r="G2232" s="227" t="s">
        <v>147</v>
      </c>
      <c r="H2232" s="227" t="s">
        <v>357</v>
      </c>
      <c r="I2232" s="237" t="s">
        <v>94</v>
      </c>
      <c r="J2232" s="238"/>
      <c r="K2232" s="238"/>
      <c r="L2232" s="238"/>
      <c r="M2232" s="238"/>
      <c r="N2232" s="238"/>
      <c r="O2232" s="238"/>
      <c r="P2232" s="238">
        <f>18000+10000</f>
        <v>28000</v>
      </c>
      <c r="Q2232" s="238">
        <f>18000+10400</f>
        <v>28400</v>
      </c>
      <c r="R2232" s="238">
        <f>18000+10816</f>
        <v>28816</v>
      </c>
      <c r="S2232" s="238"/>
      <c r="T2232" s="238"/>
      <c r="U2232" s="238"/>
      <c r="V2232" s="238">
        <f t="shared" si="6424"/>
        <v>28000</v>
      </c>
      <c r="W2232" s="238">
        <f t="shared" si="6424"/>
        <v>28400</v>
      </c>
      <c r="X2232" s="238">
        <f t="shared" si="6424"/>
        <v>28816</v>
      </c>
      <c r="Y2232" s="238"/>
      <c r="Z2232" s="238"/>
      <c r="AA2232" s="238"/>
      <c r="AB2232" s="238">
        <f t="shared" si="6425"/>
        <v>28000</v>
      </c>
      <c r="AC2232" s="238">
        <f t="shared" si="6426"/>
        <v>28400</v>
      </c>
      <c r="AD2232" s="238">
        <f t="shared" si="6427"/>
        <v>28816</v>
      </c>
      <c r="AE2232" s="238"/>
      <c r="AF2232" s="238"/>
      <c r="AG2232" s="238"/>
      <c r="AH2232" s="238">
        <f t="shared" si="6428"/>
        <v>28000</v>
      </c>
      <c r="AI2232" s="238">
        <f t="shared" si="6429"/>
        <v>28400</v>
      </c>
      <c r="AJ2232" s="238">
        <f t="shared" si="6430"/>
        <v>28816</v>
      </c>
      <c r="AK2232" s="238"/>
      <c r="AL2232" s="238"/>
      <c r="AM2232" s="238"/>
      <c r="AN2232" s="238">
        <f t="shared" si="6431"/>
        <v>28000</v>
      </c>
      <c r="AO2232" s="238">
        <f t="shared" si="6432"/>
        <v>28400</v>
      </c>
      <c r="AP2232" s="238">
        <f t="shared" si="6433"/>
        <v>28816</v>
      </c>
      <c r="AQ2232" s="238"/>
      <c r="AR2232" s="238"/>
      <c r="AS2232" s="238"/>
      <c r="AT2232" s="238">
        <f t="shared" si="6434"/>
        <v>28000</v>
      </c>
      <c r="AU2232" s="238">
        <f t="shared" si="6435"/>
        <v>28400</v>
      </c>
      <c r="AV2232" s="238">
        <f t="shared" si="6436"/>
        <v>28816</v>
      </c>
    </row>
    <row r="2233" spans="1:48" s="255" customFormat="1" hidden="1">
      <c r="A2233" s="278" t="s">
        <v>67</v>
      </c>
      <c r="B2233" s="231" t="s">
        <v>401</v>
      </c>
      <c r="C2233" s="231" t="s">
        <v>18</v>
      </c>
      <c r="D2233" s="231" t="s">
        <v>13</v>
      </c>
      <c r="E2233" s="231"/>
      <c r="F2233" s="231"/>
      <c r="G2233" s="231"/>
      <c r="H2233" s="231"/>
      <c r="I2233" s="242"/>
      <c r="J2233" s="234"/>
      <c r="K2233" s="234"/>
      <c r="L2233" s="234"/>
      <c r="M2233" s="234"/>
      <c r="N2233" s="234"/>
      <c r="O2233" s="234"/>
      <c r="P2233" s="234">
        <f>P2234+P2242</f>
        <v>1654137</v>
      </c>
      <c r="Q2233" s="234">
        <f t="shared" ref="Q2233:U2233" si="6447">Q2234+Q2242</f>
        <v>385464.76</v>
      </c>
      <c r="R2233" s="234">
        <f t="shared" si="6447"/>
        <v>328854.63</v>
      </c>
      <c r="S2233" s="234">
        <f t="shared" si="6447"/>
        <v>0</v>
      </c>
      <c r="T2233" s="234">
        <f t="shared" si="6447"/>
        <v>0</v>
      </c>
      <c r="U2233" s="234">
        <f t="shared" si="6447"/>
        <v>0</v>
      </c>
      <c r="V2233" s="234">
        <f t="shared" si="6424"/>
        <v>1654137</v>
      </c>
      <c r="W2233" s="234">
        <f t="shared" si="6424"/>
        <v>385464.76</v>
      </c>
      <c r="X2233" s="234">
        <f t="shared" si="6424"/>
        <v>328854.63</v>
      </c>
      <c r="Y2233" s="234">
        <f>Y2234+Y2242+Y2238</f>
        <v>-520000</v>
      </c>
      <c r="Z2233" s="234">
        <f t="shared" ref="Z2233:AA2233" si="6448">Z2234+Z2242+Z2238</f>
        <v>0</v>
      </c>
      <c r="AA2233" s="234">
        <f t="shared" si="6448"/>
        <v>0</v>
      </c>
      <c r="AB2233" s="234">
        <f t="shared" si="6425"/>
        <v>1134137</v>
      </c>
      <c r="AC2233" s="234">
        <f t="shared" si="6426"/>
        <v>385464.76</v>
      </c>
      <c r="AD2233" s="234">
        <f t="shared" si="6427"/>
        <v>328854.63</v>
      </c>
      <c r="AE2233" s="234">
        <f>AE2234+AE2242+AE2238</f>
        <v>0</v>
      </c>
      <c r="AF2233" s="234">
        <f t="shared" ref="AF2233:AG2233" si="6449">AF2234+AF2242+AF2238</f>
        <v>0</v>
      </c>
      <c r="AG2233" s="234">
        <f t="shared" si="6449"/>
        <v>0</v>
      </c>
      <c r="AH2233" s="234">
        <f t="shared" si="6428"/>
        <v>1134137</v>
      </c>
      <c r="AI2233" s="234">
        <f t="shared" si="6429"/>
        <v>385464.76</v>
      </c>
      <c r="AJ2233" s="234">
        <f t="shared" si="6430"/>
        <v>328854.63</v>
      </c>
      <c r="AK2233" s="234">
        <f>AK2234+AK2242+AK2238</f>
        <v>0</v>
      </c>
      <c r="AL2233" s="234">
        <f t="shared" ref="AL2233:AM2233" si="6450">AL2234+AL2242+AL2238</f>
        <v>0</v>
      </c>
      <c r="AM2233" s="234">
        <f t="shared" si="6450"/>
        <v>0</v>
      </c>
      <c r="AN2233" s="234">
        <f t="shared" si="6431"/>
        <v>1134137</v>
      </c>
      <c r="AO2233" s="234">
        <f t="shared" si="6432"/>
        <v>385464.76</v>
      </c>
      <c r="AP2233" s="234">
        <f t="shared" si="6433"/>
        <v>328854.63</v>
      </c>
      <c r="AQ2233" s="234">
        <f>AQ2234+AQ2242+AQ2238</f>
        <v>0</v>
      </c>
      <c r="AR2233" s="234">
        <f t="shared" ref="AR2233:AS2233" si="6451">AR2234+AR2242+AR2238</f>
        <v>0</v>
      </c>
      <c r="AS2233" s="234">
        <f t="shared" si="6451"/>
        <v>0</v>
      </c>
      <c r="AT2233" s="234">
        <f t="shared" si="6434"/>
        <v>1134137</v>
      </c>
      <c r="AU2233" s="234">
        <f t="shared" si="6435"/>
        <v>385464.76</v>
      </c>
      <c r="AV2233" s="234">
        <f t="shared" si="6436"/>
        <v>328854.63</v>
      </c>
    </row>
    <row r="2234" spans="1:48" s="229" customFormat="1" ht="38.25" hidden="1">
      <c r="A2234" s="298" t="s">
        <v>285</v>
      </c>
      <c r="B2234" s="227" t="s">
        <v>401</v>
      </c>
      <c r="C2234" s="227" t="s">
        <v>18</v>
      </c>
      <c r="D2234" s="227" t="s">
        <v>13</v>
      </c>
      <c r="E2234" s="227" t="s">
        <v>3</v>
      </c>
      <c r="F2234" s="227" t="s">
        <v>69</v>
      </c>
      <c r="G2234" s="227" t="s">
        <v>147</v>
      </c>
      <c r="H2234" s="227" t="s">
        <v>148</v>
      </c>
      <c r="I2234" s="237"/>
      <c r="J2234" s="238"/>
      <c r="K2234" s="238"/>
      <c r="L2234" s="238"/>
      <c r="M2234" s="238"/>
      <c r="N2234" s="238"/>
      <c r="O2234" s="238"/>
      <c r="P2234" s="238">
        <f>P2235</f>
        <v>1273000</v>
      </c>
      <c r="Q2234" s="238">
        <f t="shared" ref="Q2234:U2236" si="6452">Q2235</f>
        <v>0</v>
      </c>
      <c r="R2234" s="238">
        <f t="shared" si="6452"/>
        <v>0</v>
      </c>
      <c r="S2234" s="238">
        <f t="shared" si="6452"/>
        <v>0</v>
      </c>
      <c r="T2234" s="238">
        <f t="shared" si="6452"/>
        <v>0</v>
      </c>
      <c r="U2234" s="238">
        <f t="shared" si="6452"/>
        <v>0</v>
      </c>
      <c r="V2234" s="238">
        <f t="shared" si="6424"/>
        <v>1273000</v>
      </c>
      <c r="W2234" s="238">
        <f t="shared" si="6424"/>
        <v>0</v>
      </c>
      <c r="X2234" s="238">
        <f t="shared" si="6424"/>
        <v>0</v>
      </c>
      <c r="Y2234" s="238">
        <f t="shared" ref="Y2234:AA2236" si="6453">Y2235</f>
        <v>-630000</v>
      </c>
      <c r="Z2234" s="238">
        <f t="shared" si="6453"/>
        <v>0</v>
      </c>
      <c r="AA2234" s="238">
        <f t="shared" si="6453"/>
        <v>0</v>
      </c>
      <c r="AB2234" s="238">
        <f t="shared" si="6425"/>
        <v>643000</v>
      </c>
      <c r="AC2234" s="238">
        <f t="shared" si="6426"/>
        <v>0</v>
      </c>
      <c r="AD2234" s="238">
        <f t="shared" si="6427"/>
        <v>0</v>
      </c>
      <c r="AE2234" s="238">
        <f t="shared" ref="AE2234:AG2236" si="6454">AE2235</f>
        <v>0</v>
      </c>
      <c r="AF2234" s="238">
        <f t="shared" si="6454"/>
        <v>0</v>
      </c>
      <c r="AG2234" s="238">
        <f t="shared" si="6454"/>
        <v>0</v>
      </c>
      <c r="AH2234" s="238">
        <f t="shared" si="6428"/>
        <v>643000</v>
      </c>
      <c r="AI2234" s="238">
        <f t="shared" si="6429"/>
        <v>0</v>
      </c>
      <c r="AJ2234" s="238">
        <f t="shared" si="6430"/>
        <v>0</v>
      </c>
      <c r="AK2234" s="238">
        <f t="shared" ref="AK2234:AM2236" si="6455">AK2235</f>
        <v>0</v>
      </c>
      <c r="AL2234" s="238">
        <f t="shared" si="6455"/>
        <v>0</v>
      </c>
      <c r="AM2234" s="238">
        <f t="shared" si="6455"/>
        <v>0</v>
      </c>
      <c r="AN2234" s="238">
        <f t="shared" si="6431"/>
        <v>643000</v>
      </c>
      <c r="AO2234" s="238">
        <f t="shared" si="6432"/>
        <v>0</v>
      </c>
      <c r="AP2234" s="238">
        <f t="shared" si="6433"/>
        <v>0</v>
      </c>
      <c r="AQ2234" s="238">
        <f t="shared" ref="AQ2234:AS2236" si="6456">AQ2235</f>
        <v>0</v>
      </c>
      <c r="AR2234" s="238">
        <f t="shared" si="6456"/>
        <v>0</v>
      </c>
      <c r="AS2234" s="238">
        <f t="shared" si="6456"/>
        <v>0</v>
      </c>
      <c r="AT2234" s="238">
        <f t="shared" si="6434"/>
        <v>643000</v>
      </c>
      <c r="AU2234" s="238">
        <f t="shared" si="6435"/>
        <v>0</v>
      </c>
      <c r="AV2234" s="238">
        <f t="shared" si="6436"/>
        <v>0</v>
      </c>
    </row>
    <row r="2235" spans="1:48" s="229" customFormat="1" ht="25.5" hidden="1">
      <c r="A2235" s="268" t="s">
        <v>311</v>
      </c>
      <c r="B2235" s="227" t="s">
        <v>401</v>
      </c>
      <c r="C2235" s="227" t="s">
        <v>18</v>
      </c>
      <c r="D2235" s="227" t="s">
        <v>13</v>
      </c>
      <c r="E2235" s="227" t="s">
        <v>3</v>
      </c>
      <c r="F2235" s="227" t="s">
        <v>69</v>
      </c>
      <c r="G2235" s="227" t="s">
        <v>147</v>
      </c>
      <c r="H2235" s="227" t="s">
        <v>310</v>
      </c>
      <c r="I2235" s="237"/>
      <c r="J2235" s="238"/>
      <c r="K2235" s="238"/>
      <c r="L2235" s="238"/>
      <c r="M2235" s="238"/>
      <c r="N2235" s="238"/>
      <c r="O2235" s="238"/>
      <c r="P2235" s="238">
        <f>P2236</f>
        <v>1273000</v>
      </c>
      <c r="Q2235" s="238">
        <f t="shared" si="6452"/>
        <v>0</v>
      </c>
      <c r="R2235" s="238">
        <f t="shared" si="6452"/>
        <v>0</v>
      </c>
      <c r="S2235" s="238">
        <f t="shared" si="6452"/>
        <v>0</v>
      </c>
      <c r="T2235" s="238">
        <f t="shared" si="6452"/>
        <v>0</v>
      </c>
      <c r="U2235" s="238">
        <f t="shared" si="6452"/>
        <v>0</v>
      </c>
      <c r="V2235" s="238">
        <f t="shared" si="6424"/>
        <v>1273000</v>
      </c>
      <c r="W2235" s="238">
        <f t="shared" si="6424"/>
        <v>0</v>
      </c>
      <c r="X2235" s="238">
        <f t="shared" si="6424"/>
        <v>0</v>
      </c>
      <c r="Y2235" s="238">
        <f t="shared" si="6453"/>
        <v>-630000</v>
      </c>
      <c r="Z2235" s="238">
        <f t="shared" si="6453"/>
        <v>0</v>
      </c>
      <c r="AA2235" s="238">
        <f t="shared" si="6453"/>
        <v>0</v>
      </c>
      <c r="AB2235" s="238">
        <f t="shared" si="6425"/>
        <v>643000</v>
      </c>
      <c r="AC2235" s="238">
        <f t="shared" si="6426"/>
        <v>0</v>
      </c>
      <c r="AD2235" s="238">
        <f t="shared" si="6427"/>
        <v>0</v>
      </c>
      <c r="AE2235" s="238">
        <f t="shared" si="6454"/>
        <v>0</v>
      </c>
      <c r="AF2235" s="238">
        <f t="shared" si="6454"/>
        <v>0</v>
      </c>
      <c r="AG2235" s="238">
        <f t="shared" si="6454"/>
        <v>0</v>
      </c>
      <c r="AH2235" s="238">
        <f t="shared" si="6428"/>
        <v>643000</v>
      </c>
      <c r="AI2235" s="238">
        <f t="shared" si="6429"/>
        <v>0</v>
      </c>
      <c r="AJ2235" s="238">
        <f t="shared" si="6430"/>
        <v>0</v>
      </c>
      <c r="AK2235" s="238">
        <f t="shared" si="6455"/>
        <v>0</v>
      </c>
      <c r="AL2235" s="238">
        <f t="shared" si="6455"/>
        <v>0</v>
      </c>
      <c r="AM2235" s="238">
        <f t="shared" si="6455"/>
        <v>0</v>
      </c>
      <c r="AN2235" s="238">
        <f t="shared" si="6431"/>
        <v>643000</v>
      </c>
      <c r="AO2235" s="238">
        <f t="shared" si="6432"/>
        <v>0</v>
      </c>
      <c r="AP2235" s="238">
        <f t="shared" si="6433"/>
        <v>0</v>
      </c>
      <c r="AQ2235" s="238">
        <f t="shared" si="6456"/>
        <v>0</v>
      </c>
      <c r="AR2235" s="238">
        <f t="shared" si="6456"/>
        <v>0</v>
      </c>
      <c r="AS2235" s="238">
        <f t="shared" si="6456"/>
        <v>0</v>
      </c>
      <c r="AT2235" s="238">
        <f t="shared" si="6434"/>
        <v>643000</v>
      </c>
      <c r="AU2235" s="238">
        <f t="shared" si="6435"/>
        <v>0</v>
      </c>
      <c r="AV2235" s="238">
        <f t="shared" si="6436"/>
        <v>0</v>
      </c>
    </row>
    <row r="2236" spans="1:48" s="229" customFormat="1" ht="25.5" hidden="1">
      <c r="A2236" s="240" t="s">
        <v>259</v>
      </c>
      <c r="B2236" s="227" t="s">
        <v>401</v>
      </c>
      <c r="C2236" s="227" t="s">
        <v>18</v>
      </c>
      <c r="D2236" s="227" t="s">
        <v>13</v>
      </c>
      <c r="E2236" s="227" t="s">
        <v>3</v>
      </c>
      <c r="F2236" s="227" t="s">
        <v>69</v>
      </c>
      <c r="G2236" s="227" t="s">
        <v>147</v>
      </c>
      <c r="H2236" s="227" t="s">
        <v>310</v>
      </c>
      <c r="I2236" s="237" t="s">
        <v>93</v>
      </c>
      <c r="J2236" s="238"/>
      <c r="K2236" s="238"/>
      <c r="L2236" s="238"/>
      <c r="M2236" s="238"/>
      <c r="N2236" s="238"/>
      <c r="O2236" s="238"/>
      <c r="P2236" s="238">
        <f>P2237</f>
        <v>1273000</v>
      </c>
      <c r="Q2236" s="238">
        <f t="shared" si="6452"/>
        <v>0</v>
      </c>
      <c r="R2236" s="238">
        <f t="shared" si="6452"/>
        <v>0</v>
      </c>
      <c r="S2236" s="238">
        <f t="shared" si="6452"/>
        <v>0</v>
      </c>
      <c r="T2236" s="238">
        <f t="shared" si="6452"/>
        <v>0</v>
      </c>
      <c r="U2236" s="238">
        <f t="shared" si="6452"/>
        <v>0</v>
      </c>
      <c r="V2236" s="238">
        <f t="shared" si="6424"/>
        <v>1273000</v>
      </c>
      <c r="W2236" s="238">
        <f t="shared" si="6424"/>
        <v>0</v>
      </c>
      <c r="X2236" s="238">
        <f t="shared" si="6424"/>
        <v>0</v>
      </c>
      <c r="Y2236" s="238">
        <f t="shared" si="6453"/>
        <v>-630000</v>
      </c>
      <c r="Z2236" s="238">
        <f t="shared" si="6453"/>
        <v>0</v>
      </c>
      <c r="AA2236" s="238">
        <f t="shared" si="6453"/>
        <v>0</v>
      </c>
      <c r="AB2236" s="238">
        <f t="shared" si="6425"/>
        <v>643000</v>
      </c>
      <c r="AC2236" s="238">
        <f t="shared" si="6426"/>
        <v>0</v>
      </c>
      <c r="AD2236" s="238">
        <f t="shared" si="6427"/>
        <v>0</v>
      </c>
      <c r="AE2236" s="238">
        <f t="shared" si="6454"/>
        <v>0</v>
      </c>
      <c r="AF2236" s="238">
        <f t="shared" si="6454"/>
        <v>0</v>
      </c>
      <c r="AG2236" s="238">
        <f t="shared" si="6454"/>
        <v>0</v>
      </c>
      <c r="AH2236" s="238">
        <f t="shared" si="6428"/>
        <v>643000</v>
      </c>
      <c r="AI2236" s="238">
        <f t="shared" si="6429"/>
        <v>0</v>
      </c>
      <c r="AJ2236" s="238">
        <f t="shared" si="6430"/>
        <v>0</v>
      </c>
      <c r="AK2236" s="238">
        <f t="shared" si="6455"/>
        <v>0</v>
      </c>
      <c r="AL2236" s="238">
        <f t="shared" si="6455"/>
        <v>0</v>
      </c>
      <c r="AM2236" s="238">
        <f t="shared" si="6455"/>
        <v>0</v>
      </c>
      <c r="AN2236" s="238">
        <f t="shared" si="6431"/>
        <v>643000</v>
      </c>
      <c r="AO2236" s="238">
        <f t="shared" si="6432"/>
        <v>0</v>
      </c>
      <c r="AP2236" s="238">
        <f t="shared" si="6433"/>
        <v>0</v>
      </c>
      <c r="AQ2236" s="238">
        <f t="shared" si="6456"/>
        <v>0</v>
      </c>
      <c r="AR2236" s="238">
        <f t="shared" si="6456"/>
        <v>0</v>
      </c>
      <c r="AS2236" s="238">
        <f t="shared" si="6456"/>
        <v>0</v>
      </c>
      <c r="AT2236" s="238">
        <f t="shared" si="6434"/>
        <v>643000</v>
      </c>
      <c r="AU2236" s="238">
        <f t="shared" si="6435"/>
        <v>0</v>
      </c>
      <c r="AV2236" s="238">
        <f t="shared" si="6436"/>
        <v>0</v>
      </c>
    </row>
    <row r="2237" spans="1:48" s="229" customFormat="1" ht="25.5" hidden="1">
      <c r="A2237" s="239" t="s">
        <v>97</v>
      </c>
      <c r="B2237" s="227" t="s">
        <v>401</v>
      </c>
      <c r="C2237" s="227" t="s">
        <v>18</v>
      </c>
      <c r="D2237" s="227" t="s">
        <v>13</v>
      </c>
      <c r="E2237" s="227" t="s">
        <v>3</v>
      </c>
      <c r="F2237" s="227" t="s">
        <v>69</v>
      </c>
      <c r="G2237" s="227" t="s">
        <v>147</v>
      </c>
      <c r="H2237" s="227" t="s">
        <v>310</v>
      </c>
      <c r="I2237" s="237" t="s">
        <v>94</v>
      </c>
      <c r="J2237" s="238"/>
      <c r="K2237" s="238"/>
      <c r="L2237" s="238"/>
      <c r="M2237" s="238"/>
      <c r="N2237" s="238"/>
      <c r="O2237" s="238"/>
      <c r="P2237" s="238">
        <v>1273000</v>
      </c>
      <c r="Q2237" s="238">
        <f t="shared" ref="Q2237:R2237" si="6457">K2237+N2237</f>
        <v>0</v>
      </c>
      <c r="R2237" s="238">
        <f t="shared" si="6457"/>
        <v>0</v>
      </c>
      <c r="S2237" s="238"/>
      <c r="T2237" s="238"/>
      <c r="U2237" s="238"/>
      <c r="V2237" s="238">
        <f t="shared" si="6424"/>
        <v>1273000</v>
      </c>
      <c r="W2237" s="238">
        <f t="shared" si="6424"/>
        <v>0</v>
      </c>
      <c r="X2237" s="238">
        <f t="shared" si="6424"/>
        <v>0</v>
      </c>
      <c r="Y2237" s="238">
        <v>-630000</v>
      </c>
      <c r="Z2237" s="238"/>
      <c r="AA2237" s="238"/>
      <c r="AB2237" s="238">
        <f t="shared" si="6425"/>
        <v>643000</v>
      </c>
      <c r="AC2237" s="238">
        <f t="shared" si="6426"/>
        <v>0</v>
      </c>
      <c r="AD2237" s="238">
        <f t="shared" si="6427"/>
        <v>0</v>
      </c>
      <c r="AE2237" s="238"/>
      <c r="AF2237" s="238"/>
      <c r="AG2237" s="238"/>
      <c r="AH2237" s="238">
        <f t="shared" si="6428"/>
        <v>643000</v>
      </c>
      <c r="AI2237" s="238">
        <f t="shared" si="6429"/>
        <v>0</v>
      </c>
      <c r="AJ2237" s="238">
        <f t="shared" si="6430"/>
        <v>0</v>
      </c>
      <c r="AK2237" s="238"/>
      <c r="AL2237" s="238"/>
      <c r="AM2237" s="238"/>
      <c r="AN2237" s="238">
        <f t="shared" si="6431"/>
        <v>643000</v>
      </c>
      <c r="AO2237" s="238">
        <f t="shared" si="6432"/>
        <v>0</v>
      </c>
      <c r="AP2237" s="238">
        <f t="shared" si="6433"/>
        <v>0</v>
      </c>
      <c r="AQ2237" s="238"/>
      <c r="AR2237" s="238"/>
      <c r="AS2237" s="238"/>
      <c r="AT2237" s="238">
        <f t="shared" si="6434"/>
        <v>643000</v>
      </c>
      <c r="AU2237" s="238">
        <f t="shared" si="6435"/>
        <v>0</v>
      </c>
      <c r="AV2237" s="238">
        <f t="shared" si="6436"/>
        <v>0</v>
      </c>
    </row>
    <row r="2238" spans="1:48" s="229" customFormat="1" ht="38.25" hidden="1">
      <c r="A2238" s="306" t="s">
        <v>309</v>
      </c>
      <c r="B2238" s="243" t="s">
        <v>401</v>
      </c>
      <c r="C2238" s="227" t="s">
        <v>18</v>
      </c>
      <c r="D2238" s="227" t="s">
        <v>13</v>
      </c>
      <c r="E2238" s="227" t="s">
        <v>30</v>
      </c>
      <c r="F2238" s="227" t="s">
        <v>69</v>
      </c>
      <c r="G2238" s="227" t="s">
        <v>147</v>
      </c>
      <c r="H2238" s="227" t="s">
        <v>148</v>
      </c>
      <c r="I2238" s="237"/>
      <c r="J2238" s="244"/>
      <c r="K2238" s="244"/>
      <c r="L2238" s="244"/>
      <c r="M2238" s="244"/>
      <c r="N2238" s="244"/>
      <c r="O2238" s="244"/>
      <c r="P2238" s="244"/>
      <c r="Q2238" s="244"/>
      <c r="R2238" s="244"/>
      <c r="S2238" s="244"/>
      <c r="T2238" s="244"/>
      <c r="U2238" s="244"/>
      <c r="V2238" s="244"/>
      <c r="W2238" s="244"/>
      <c r="X2238" s="244"/>
      <c r="Y2238" s="244">
        <f t="shared" ref="Y2238:AA2240" si="6458">Y2239</f>
        <v>50000</v>
      </c>
      <c r="Z2238" s="244">
        <f t="shared" si="6458"/>
        <v>0</v>
      </c>
      <c r="AA2238" s="244">
        <f t="shared" si="6458"/>
        <v>0</v>
      </c>
      <c r="AB2238" s="244">
        <f t="shared" ref="AB2238:AB2241" si="6459">V2238+Y2238</f>
        <v>50000</v>
      </c>
      <c r="AC2238" s="244">
        <f t="shared" ref="AC2238:AC2241" si="6460">W2238+Z2238</f>
        <v>0</v>
      </c>
      <c r="AD2238" s="244">
        <f t="shared" ref="AD2238:AD2241" si="6461">X2238+AA2238</f>
        <v>0</v>
      </c>
      <c r="AE2238" s="244">
        <f t="shared" ref="AE2238:AG2240" si="6462">AE2239</f>
        <v>0</v>
      </c>
      <c r="AF2238" s="244">
        <f t="shared" si="6462"/>
        <v>0</v>
      </c>
      <c r="AG2238" s="244">
        <f t="shared" si="6462"/>
        <v>0</v>
      </c>
      <c r="AH2238" s="244">
        <f t="shared" si="6428"/>
        <v>50000</v>
      </c>
      <c r="AI2238" s="244">
        <f t="shared" si="6429"/>
        <v>0</v>
      </c>
      <c r="AJ2238" s="244">
        <f t="shared" si="6430"/>
        <v>0</v>
      </c>
      <c r="AK2238" s="244">
        <f t="shared" ref="AK2238:AM2240" si="6463">AK2239</f>
        <v>0</v>
      </c>
      <c r="AL2238" s="244">
        <f t="shared" si="6463"/>
        <v>0</v>
      </c>
      <c r="AM2238" s="244">
        <f t="shared" si="6463"/>
        <v>0</v>
      </c>
      <c r="AN2238" s="244">
        <f t="shared" si="6431"/>
        <v>50000</v>
      </c>
      <c r="AO2238" s="244">
        <f t="shared" si="6432"/>
        <v>0</v>
      </c>
      <c r="AP2238" s="244">
        <f t="shared" si="6433"/>
        <v>0</v>
      </c>
      <c r="AQ2238" s="244">
        <f t="shared" ref="AQ2238:AS2240" si="6464">AQ2239</f>
        <v>0</v>
      </c>
      <c r="AR2238" s="244">
        <f t="shared" si="6464"/>
        <v>0</v>
      </c>
      <c r="AS2238" s="244">
        <f t="shared" si="6464"/>
        <v>0</v>
      </c>
      <c r="AT2238" s="244">
        <f t="shared" si="6434"/>
        <v>50000</v>
      </c>
      <c r="AU2238" s="244">
        <f t="shared" si="6435"/>
        <v>0</v>
      </c>
      <c r="AV2238" s="244">
        <f t="shared" si="6436"/>
        <v>0</v>
      </c>
    </row>
    <row r="2239" spans="1:48" s="229" customFormat="1" ht="25.5" hidden="1">
      <c r="A2239" s="306" t="s">
        <v>307</v>
      </c>
      <c r="B2239" s="243" t="s">
        <v>401</v>
      </c>
      <c r="C2239" s="227" t="s">
        <v>18</v>
      </c>
      <c r="D2239" s="227" t="s">
        <v>13</v>
      </c>
      <c r="E2239" s="227" t="s">
        <v>30</v>
      </c>
      <c r="F2239" s="227" t="s">
        <v>69</v>
      </c>
      <c r="G2239" s="227" t="s">
        <v>147</v>
      </c>
      <c r="H2239" s="227" t="s">
        <v>308</v>
      </c>
      <c r="I2239" s="237"/>
      <c r="J2239" s="238"/>
      <c r="K2239" s="238"/>
      <c r="L2239" s="238"/>
      <c r="M2239" s="238"/>
      <c r="N2239" s="238"/>
      <c r="O2239" s="238"/>
      <c r="P2239" s="238"/>
      <c r="Q2239" s="238"/>
      <c r="R2239" s="238"/>
      <c r="S2239" s="238"/>
      <c r="T2239" s="238"/>
      <c r="U2239" s="238"/>
      <c r="V2239" s="238"/>
      <c r="W2239" s="238"/>
      <c r="X2239" s="238"/>
      <c r="Y2239" s="238">
        <f t="shared" si="6458"/>
        <v>50000</v>
      </c>
      <c r="Z2239" s="238">
        <f t="shared" si="6458"/>
        <v>0</v>
      </c>
      <c r="AA2239" s="238">
        <f t="shared" si="6458"/>
        <v>0</v>
      </c>
      <c r="AB2239" s="238">
        <f t="shared" si="6459"/>
        <v>50000</v>
      </c>
      <c r="AC2239" s="238">
        <f t="shared" si="6460"/>
        <v>0</v>
      </c>
      <c r="AD2239" s="238">
        <f t="shared" si="6461"/>
        <v>0</v>
      </c>
      <c r="AE2239" s="238">
        <f t="shared" si="6462"/>
        <v>0</v>
      </c>
      <c r="AF2239" s="238">
        <f t="shared" si="6462"/>
        <v>0</v>
      </c>
      <c r="AG2239" s="238">
        <f t="shared" si="6462"/>
        <v>0</v>
      </c>
      <c r="AH2239" s="238">
        <f t="shared" si="6428"/>
        <v>50000</v>
      </c>
      <c r="AI2239" s="238">
        <f t="shared" si="6429"/>
        <v>0</v>
      </c>
      <c r="AJ2239" s="238">
        <f t="shared" si="6430"/>
        <v>0</v>
      </c>
      <c r="AK2239" s="238">
        <f t="shared" si="6463"/>
        <v>0</v>
      </c>
      <c r="AL2239" s="238">
        <f t="shared" si="6463"/>
        <v>0</v>
      </c>
      <c r="AM2239" s="238">
        <f t="shared" si="6463"/>
        <v>0</v>
      </c>
      <c r="AN2239" s="238">
        <f t="shared" si="6431"/>
        <v>50000</v>
      </c>
      <c r="AO2239" s="238">
        <f t="shared" si="6432"/>
        <v>0</v>
      </c>
      <c r="AP2239" s="238">
        <f t="shared" si="6433"/>
        <v>0</v>
      </c>
      <c r="AQ2239" s="238">
        <f t="shared" si="6464"/>
        <v>0</v>
      </c>
      <c r="AR2239" s="238">
        <f t="shared" si="6464"/>
        <v>0</v>
      </c>
      <c r="AS2239" s="238">
        <f t="shared" si="6464"/>
        <v>0</v>
      </c>
      <c r="AT2239" s="238">
        <f t="shared" si="6434"/>
        <v>50000</v>
      </c>
      <c r="AU2239" s="238">
        <f t="shared" si="6435"/>
        <v>0</v>
      </c>
      <c r="AV2239" s="238">
        <f t="shared" si="6436"/>
        <v>0</v>
      </c>
    </row>
    <row r="2240" spans="1:48" s="229" customFormat="1" ht="25.5" hidden="1">
      <c r="A2240" s="305" t="s">
        <v>259</v>
      </c>
      <c r="B2240" s="243" t="s">
        <v>401</v>
      </c>
      <c r="C2240" s="227" t="s">
        <v>18</v>
      </c>
      <c r="D2240" s="227" t="s">
        <v>13</v>
      </c>
      <c r="E2240" s="227" t="s">
        <v>30</v>
      </c>
      <c r="F2240" s="227" t="s">
        <v>69</v>
      </c>
      <c r="G2240" s="227" t="s">
        <v>147</v>
      </c>
      <c r="H2240" s="227" t="s">
        <v>308</v>
      </c>
      <c r="I2240" s="237" t="s">
        <v>93</v>
      </c>
      <c r="J2240" s="238"/>
      <c r="K2240" s="238"/>
      <c r="L2240" s="238"/>
      <c r="M2240" s="238"/>
      <c r="N2240" s="238"/>
      <c r="O2240" s="238"/>
      <c r="P2240" s="238"/>
      <c r="Q2240" s="238"/>
      <c r="R2240" s="238"/>
      <c r="S2240" s="238"/>
      <c r="T2240" s="238"/>
      <c r="U2240" s="238"/>
      <c r="V2240" s="238"/>
      <c r="W2240" s="238"/>
      <c r="X2240" s="238"/>
      <c r="Y2240" s="238">
        <f t="shared" si="6458"/>
        <v>50000</v>
      </c>
      <c r="Z2240" s="238">
        <f t="shared" si="6458"/>
        <v>0</v>
      </c>
      <c r="AA2240" s="238">
        <f t="shared" si="6458"/>
        <v>0</v>
      </c>
      <c r="AB2240" s="238">
        <f t="shared" si="6459"/>
        <v>50000</v>
      </c>
      <c r="AC2240" s="238">
        <f t="shared" si="6460"/>
        <v>0</v>
      </c>
      <c r="AD2240" s="238">
        <f t="shared" si="6461"/>
        <v>0</v>
      </c>
      <c r="AE2240" s="238">
        <f t="shared" si="6462"/>
        <v>0</v>
      </c>
      <c r="AF2240" s="238">
        <f t="shared" si="6462"/>
        <v>0</v>
      </c>
      <c r="AG2240" s="238">
        <f t="shared" si="6462"/>
        <v>0</v>
      </c>
      <c r="AH2240" s="238">
        <f t="shared" si="6428"/>
        <v>50000</v>
      </c>
      <c r="AI2240" s="238">
        <f t="shared" si="6429"/>
        <v>0</v>
      </c>
      <c r="AJ2240" s="238">
        <f t="shared" si="6430"/>
        <v>0</v>
      </c>
      <c r="AK2240" s="238">
        <f t="shared" si="6463"/>
        <v>0</v>
      </c>
      <c r="AL2240" s="238">
        <f t="shared" si="6463"/>
        <v>0</v>
      </c>
      <c r="AM2240" s="238">
        <f t="shared" si="6463"/>
        <v>0</v>
      </c>
      <c r="AN2240" s="238">
        <f t="shared" si="6431"/>
        <v>50000</v>
      </c>
      <c r="AO2240" s="238">
        <f t="shared" si="6432"/>
        <v>0</v>
      </c>
      <c r="AP2240" s="238">
        <f t="shared" si="6433"/>
        <v>0</v>
      </c>
      <c r="AQ2240" s="238">
        <f t="shared" si="6464"/>
        <v>0</v>
      </c>
      <c r="AR2240" s="238">
        <f t="shared" si="6464"/>
        <v>0</v>
      </c>
      <c r="AS2240" s="238">
        <f t="shared" si="6464"/>
        <v>0</v>
      </c>
      <c r="AT2240" s="238">
        <f t="shared" si="6434"/>
        <v>50000</v>
      </c>
      <c r="AU2240" s="238">
        <f t="shared" si="6435"/>
        <v>0</v>
      </c>
      <c r="AV2240" s="238">
        <f t="shared" si="6436"/>
        <v>0</v>
      </c>
    </row>
    <row r="2241" spans="1:48" s="229" customFormat="1" ht="25.5" hidden="1">
      <c r="A2241" s="307" t="s">
        <v>97</v>
      </c>
      <c r="B2241" s="243" t="s">
        <v>401</v>
      </c>
      <c r="C2241" s="227" t="s">
        <v>18</v>
      </c>
      <c r="D2241" s="227" t="s">
        <v>13</v>
      </c>
      <c r="E2241" s="227" t="s">
        <v>30</v>
      </c>
      <c r="F2241" s="227" t="s">
        <v>69</v>
      </c>
      <c r="G2241" s="227" t="s">
        <v>147</v>
      </c>
      <c r="H2241" s="227" t="s">
        <v>308</v>
      </c>
      <c r="I2241" s="237" t="s">
        <v>94</v>
      </c>
      <c r="J2241" s="238"/>
      <c r="K2241" s="238"/>
      <c r="L2241" s="244"/>
      <c r="M2241" s="238"/>
      <c r="N2241" s="238"/>
      <c r="O2241" s="244"/>
      <c r="P2241" s="238"/>
      <c r="Q2241" s="238"/>
      <c r="R2241" s="244"/>
      <c r="S2241" s="238"/>
      <c r="T2241" s="238"/>
      <c r="U2241" s="244"/>
      <c r="V2241" s="238"/>
      <c r="W2241" s="238"/>
      <c r="X2241" s="244"/>
      <c r="Y2241" s="238">
        <v>50000</v>
      </c>
      <c r="Z2241" s="238"/>
      <c r="AA2241" s="238"/>
      <c r="AB2241" s="238">
        <f t="shared" si="6459"/>
        <v>50000</v>
      </c>
      <c r="AC2241" s="238">
        <f t="shared" si="6460"/>
        <v>0</v>
      </c>
      <c r="AD2241" s="244">
        <f t="shared" si="6461"/>
        <v>0</v>
      </c>
      <c r="AE2241" s="238"/>
      <c r="AF2241" s="238"/>
      <c r="AG2241" s="238"/>
      <c r="AH2241" s="238">
        <f t="shared" si="6428"/>
        <v>50000</v>
      </c>
      <c r="AI2241" s="238">
        <f t="shared" si="6429"/>
        <v>0</v>
      </c>
      <c r="AJ2241" s="244">
        <f t="shared" si="6430"/>
        <v>0</v>
      </c>
      <c r="AK2241" s="238"/>
      <c r="AL2241" s="238"/>
      <c r="AM2241" s="238"/>
      <c r="AN2241" s="238">
        <f t="shared" si="6431"/>
        <v>50000</v>
      </c>
      <c r="AO2241" s="238">
        <f t="shared" si="6432"/>
        <v>0</v>
      </c>
      <c r="AP2241" s="244">
        <f t="shared" si="6433"/>
        <v>0</v>
      </c>
      <c r="AQ2241" s="238"/>
      <c r="AR2241" s="238"/>
      <c r="AS2241" s="238"/>
      <c r="AT2241" s="238">
        <f t="shared" si="6434"/>
        <v>50000</v>
      </c>
      <c r="AU2241" s="238">
        <f t="shared" si="6435"/>
        <v>0</v>
      </c>
      <c r="AV2241" s="244">
        <f t="shared" si="6436"/>
        <v>0</v>
      </c>
    </row>
    <row r="2242" spans="1:48" s="229" customFormat="1" hidden="1">
      <c r="A2242" s="235" t="s">
        <v>82</v>
      </c>
      <c r="B2242" s="227" t="s">
        <v>401</v>
      </c>
      <c r="C2242" s="227" t="s">
        <v>18</v>
      </c>
      <c r="D2242" s="227" t="s">
        <v>13</v>
      </c>
      <c r="E2242" s="227" t="s">
        <v>81</v>
      </c>
      <c r="F2242" s="227" t="s">
        <v>69</v>
      </c>
      <c r="G2242" s="227" t="s">
        <v>147</v>
      </c>
      <c r="H2242" s="227" t="s">
        <v>148</v>
      </c>
      <c r="I2242" s="237"/>
      <c r="J2242" s="238"/>
      <c r="K2242" s="238"/>
      <c r="L2242" s="238"/>
      <c r="M2242" s="238"/>
      <c r="N2242" s="238"/>
      <c r="O2242" s="238"/>
      <c r="P2242" s="238">
        <f>P2243+P2246</f>
        <v>381137</v>
      </c>
      <c r="Q2242" s="238">
        <f t="shared" ref="Q2242:U2242" si="6465">Q2243+Q2246</f>
        <v>385464.76</v>
      </c>
      <c r="R2242" s="238">
        <f t="shared" si="6465"/>
        <v>328854.63</v>
      </c>
      <c r="S2242" s="238">
        <f t="shared" si="6465"/>
        <v>0</v>
      </c>
      <c r="T2242" s="238">
        <f t="shared" si="6465"/>
        <v>0</v>
      </c>
      <c r="U2242" s="238">
        <f t="shared" si="6465"/>
        <v>0</v>
      </c>
      <c r="V2242" s="238">
        <f t="shared" si="6424"/>
        <v>381137</v>
      </c>
      <c r="W2242" s="238">
        <f t="shared" si="6424"/>
        <v>385464.76</v>
      </c>
      <c r="X2242" s="238">
        <f t="shared" si="6424"/>
        <v>328854.63</v>
      </c>
      <c r="Y2242" s="238">
        <f>Y2243+Y2246+Y2249</f>
        <v>60000</v>
      </c>
      <c r="Z2242" s="238">
        <f t="shared" ref="Z2242:AA2242" si="6466">Z2243+Z2246+Z2249</f>
        <v>0</v>
      </c>
      <c r="AA2242" s="238">
        <f t="shared" si="6466"/>
        <v>0</v>
      </c>
      <c r="AB2242" s="238">
        <f t="shared" si="6425"/>
        <v>441137</v>
      </c>
      <c r="AC2242" s="238">
        <f t="shared" si="6426"/>
        <v>385464.76</v>
      </c>
      <c r="AD2242" s="238">
        <f t="shared" si="6427"/>
        <v>328854.63</v>
      </c>
      <c r="AE2242" s="238">
        <f>AE2243+AE2246+AE2249</f>
        <v>0</v>
      </c>
      <c r="AF2242" s="238">
        <f t="shared" ref="AF2242:AG2242" si="6467">AF2243+AF2246+AF2249</f>
        <v>0</v>
      </c>
      <c r="AG2242" s="238">
        <f t="shared" si="6467"/>
        <v>0</v>
      </c>
      <c r="AH2242" s="238">
        <f t="shared" si="6428"/>
        <v>441137</v>
      </c>
      <c r="AI2242" s="238">
        <f t="shared" si="6429"/>
        <v>385464.76</v>
      </c>
      <c r="AJ2242" s="238">
        <f t="shared" si="6430"/>
        <v>328854.63</v>
      </c>
      <c r="AK2242" s="238">
        <f>AK2243+AK2246+AK2249</f>
        <v>0</v>
      </c>
      <c r="AL2242" s="238">
        <f t="shared" ref="AL2242:AM2242" si="6468">AL2243+AL2246+AL2249</f>
        <v>0</v>
      </c>
      <c r="AM2242" s="238">
        <f t="shared" si="6468"/>
        <v>0</v>
      </c>
      <c r="AN2242" s="238">
        <f t="shared" si="6431"/>
        <v>441137</v>
      </c>
      <c r="AO2242" s="238">
        <f t="shared" si="6432"/>
        <v>385464.76</v>
      </c>
      <c r="AP2242" s="238">
        <f t="shared" si="6433"/>
        <v>328854.63</v>
      </c>
      <c r="AQ2242" s="238">
        <f>AQ2243+AQ2246+AQ2249</f>
        <v>0</v>
      </c>
      <c r="AR2242" s="238">
        <f t="shared" ref="AR2242:AS2242" si="6469">AR2243+AR2246+AR2249</f>
        <v>0</v>
      </c>
      <c r="AS2242" s="238">
        <f t="shared" si="6469"/>
        <v>0</v>
      </c>
      <c r="AT2242" s="238">
        <f t="shared" si="6434"/>
        <v>441137</v>
      </c>
      <c r="AU2242" s="238">
        <f t="shared" si="6435"/>
        <v>385464.76</v>
      </c>
      <c r="AV2242" s="238">
        <f t="shared" si="6436"/>
        <v>328854.63</v>
      </c>
    </row>
    <row r="2243" spans="1:48" s="229" customFormat="1" ht="14.25" hidden="1">
      <c r="A2243" s="283" t="s">
        <v>361</v>
      </c>
      <c r="B2243" s="227" t="s">
        <v>401</v>
      </c>
      <c r="C2243" s="227" t="s">
        <v>18</v>
      </c>
      <c r="D2243" s="227" t="s">
        <v>13</v>
      </c>
      <c r="E2243" s="227" t="s">
        <v>81</v>
      </c>
      <c r="F2243" s="227" t="s">
        <v>69</v>
      </c>
      <c r="G2243" s="227" t="s">
        <v>147</v>
      </c>
      <c r="H2243" s="227" t="s">
        <v>360</v>
      </c>
      <c r="I2243" s="237"/>
      <c r="J2243" s="238"/>
      <c r="K2243" s="238"/>
      <c r="L2243" s="238"/>
      <c r="M2243" s="238"/>
      <c r="N2243" s="238"/>
      <c r="O2243" s="238"/>
      <c r="P2243" s="238">
        <f>P2244</f>
        <v>28481</v>
      </c>
      <c r="Q2243" s="238">
        <f t="shared" ref="Q2243:U2244" si="6470">Q2244</f>
        <v>28481</v>
      </c>
      <c r="R2243" s="238">
        <f t="shared" si="6470"/>
        <v>28481</v>
      </c>
      <c r="S2243" s="238">
        <f t="shared" si="6470"/>
        <v>0</v>
      </c>
      <c r="T2243" s="238">
        <f t="shared" si="6470"/>
        <v>0</v>
      </c>
      <c r="U2243" s="238">
        <f t="shared" si="6470"/>
        <v>0</v>
      </c>
      <c r="V2243" s="238">
        <f t="shared" ref="V2243:X2251" si="6471">P2243+S2243</f>
        <v>28481</v>
      </c>
      <c r="W2243" s="238">
        <f t="shared" si="6471"/>
        <v>28481</v>
      </c>
      <c r="X2243" s="238">
        <f t="shared" si="6471"/>
        <v>28481</v>
      </c>
      <c r="Y2243" s="238">
        <f t="shared" ref="Y2243:AA2244" si="6472">Y2244</f>
        <v>0</v>
      </c>
      <c r="Z2243" s="238">
        <f t="shared" si="6472"/>
        <v>0</v>
      </c>
      <c r="AA2243" s="238">
        <f t="shared" si="6472"/>
        <v>0</v>
      </c>
      <c r="AB2243" s="238">
        <f t="shared" si="6425"/>
        <v>28481</v>
      </c>
      <c r="AC2243" s="238">
        <f t="shared" si="6426"/>
        <v>28481</v>
      </c>
      <c r="AD2243" s="238">
        <f t="shared" si="6427"/>
        <v>28481</v>
      </c>
      <c r="AE2243" s="238">
        <f t="shared" ref="AE2243:AG2244" si="6473">AE2244</f>
        <v>0</v>
      </c>
      <c r="AF2243" s="238">
        <f t="shared" si="6473"/>
        <v>0</v>
      </c>
      <c r="AG2243" s="238">
        <f t="shared" si="6473"/>
        <v>0</v>
      </c>
      <c r="AH2243" s="238">
        <f t="shared" si="6428"/>
        <v>28481</v>
      </c>
      <c r="AI2243" s="238">
        <f t="shared" si="6429"/>
        <v>28481</v>
      </c>
      <c r="AJ2243" s="238">
        <f t="shared" si="6430"/>
        <v>28481</v>
      </c>
      <c r="AK2243" s="238">
        <f t="shared" ref="AK2243:AM2244" si="6474">AK2244</f>
        <v>0</v>
      </c>
      <c r="AL2243" s="238">
        <f t="shared" si="6474"/>
        <v>0</v>
      </c>
      <c r="AM2243" s="238">
        <f t="shared" si="6474"/>
        <v>0</v>
      </c>
      <c r="AN2243" s="238">
        <f t="shared" si="6431"/>
        <v>28481</v>
      </c>
      <c r="AO2243" s="238">
        <f t="shared" si="6432"/>
        <v>28481</v>
      </c>
      <c r="AP2243" s="238">
        <f t="shared" si="6433"/>
        <v>28481</v>
      </c>
      <c r="AQ2243" s="238">
        <f t="shared" ref="AQ2243:AS2244" si="6475">AQ2244</f>
        <v>0</v>
      </c>
      <c r="AR2243" s="238">
        <f t="shared" si="6475"/>
        <v>0</v>
      </c>
      <c r="AS2243" s="238">
        <f t="shared" si="6475"/>
        <v>0</v>
      </c>
      <c r="AT2243" s="238">
        <f t="shared" si="6434"/>
        <v>28481</v>
      </c>
      <c r="AU2243" s="238">
        <f t="shared" si="6435"/>
        <v>28481</v>
      </c>
      <c r="AV2243" s="238">
        <f t="shared" si="6436"/>
        <v>28481</v>
      </c>
    </row>
    <row r="2244" spans="1:48" s="229" customFormat="1" ht="25.5" hidden="1">
      <c r="A2244" s="240" t="s">
        <v>259</v>
      </c>
      <c r="B2244" s="227" t="s">
        <v>401</v>
      </c>
      <c r="C2244" s="227" t="s">
        <v>18</v>
      </c>
      <c r="D2244" s="227" t="s">
        <v>13</v>
      </c>
      <c r="E2244" s="227" t="s">
        <v>81</v>
      </c>
      <c r="F2244" s="227" t="s">
        <v>69</v>
      </c>
      <c r="G2244" s="227" t="s">
        <v>147</v>
      </c>
      <c r="H2244" s="227" t="s">
        <v>360</v>
      </c>
      <c r="I2244" s="237" t="s">
        <v>93</v>
      </c>
      <c r="J2244" s="238"/>
      <c r="K2244" s="238"/>
      <c r="L2244" s="238"/>
      <c r="M2244" s="238"/>
      <c r="N2244" s="238"/>
      <c r="O2244" s="238"/>
      <c r="P2244" s="238">
        <f>P2245</f>
        <v>28481</v>
      </c>
      <c r="Q2244" s="238">
        <f t="shared" si="6470"/>
        <v>28481</v>
      </c>
      <c r="R2244" s="238">
        <f t="shared" si="6470"/>
        <v>28481</v>
      </c>
      <c r="S2244" s="238">
        <f t="shared" si="6470"/>
        <v>0</v>
      </c>
      <c r="T2244" s="238">
        <f t="shared" si="6470"/>
        <v>0</v>
      </c>
      <c r="U2244" s="238">
        <f t="shared" si="6470"/>
        <v>0</v>
      </c>
      <c r="V2244" s="238">
        <f t="shared" si="6471"/>
        <v>28481</v>
      </c>
      <c r="W2244" s="238">
        <f t="shared" si="6471"/>
        <v>28481</v>
      </c>
      <c r="X2244" s="238">
        <f t="shared" si="6471"/>
        <v>28481</v>
      </c>
      <c r="Y2244" s="238">
        <f t="shared" si="6472"/>
        <v>0</v>
      </c>
      <c r="Z2244" s="238">
        <f t="shared" si="6472"/>
        <v>0</v>
      </c>
      <c r="AA2244" s="238">
        <f t="shared" si="6472"/>
        <v>0</v>
      </c>
      <c r="AB2244" s="238">
        <f t="shared" si="6425"/>
        <v>28481</v>
      </c>
      <c r="AC2244" s="238">
        <f t="shared" si="6426"/>
        <v>28481</v>
      </c>
      <c r="AD2244" s="238">
        <f t="shared" si="6427"/>
        <v>28481</v>
      </c>
      <c r="AE2244" s="238">
        <f t="shared" si="6473"/>
        <v>0</v>
      </c>
      <c r="AF2244" s="238">
        <f t="shared" si="6473"/>
        <v>0</v>
      </c>
      <c r="AG2244" s="238">
        <f t="shared" si="6473"/>
        <v>0</v>
      </c>
      <c r="AH2244" s="238">
        <f t="shared" si="6428"/>
        <v>28481</v>
      </c>
      <c r="AI2244" s="238">
        <f t="shared" si="6429"/>
        <v>28481</v>
      </c>
      <c r="AJ2244" s="238">
        <f t="shared" si="6430"/>
        <v>28481</v>
      </c>
      <c r="AK2244" s="238">
        <f t="shared" si="6474"/>
        <v>0</v>
      </c>
      <c r="AL2244" s="238">
        <f t="shared" si="6474"/>
        <v>0</v>
      </c>
      <c r="AM2244" s="238">
        <f t="shared" si="6474"/>
        <v>0</v>
      </c>
      <c r="AN2244" s="238">
        <f t="shared" si="6431"/>
        <v>28481</v>
      </c>
      <c r="AO2244" s="238">
        <f t="shared" si="6432"/>
        <v>28481</v>
      </c>
      <c r="AP2244" s="238">
        <f t="shared" si="6433"/>
        <v>28481</v>
      </c>
      <c r="AQ2244" s="238">
        <f t="shared" si="6475"/>
        <v>0</v>
      </c>
      <c r="AR2244" s="238">
        <f t="shared" si="6475"/>
        <v>0</v>
      </c>
      <c r="AS2244" s="238">
        <f t="shared" si="6475"/>
        <v>0</v>
      </c>
      <c r="AT2244" s="238">
        <f t="shared" si="6434"/>
        <v>28481</v>
      </c>
      <c r="AU2244" s="238">
        <f t="shared" si="6435"/>
        <v>28481</v>
      </c>
      <c r="AV2244" s="238">
        <f t="shared" si="6436"/>
        <v>28481</v>
      </c>
    </row>
    <row r="2245" spans="1:48" s="229" customFormat="1" ht="25.5" hidden="1">
      <c r="A2245" s="239" t="s">
        <v>97</v>
      </c>
      <c r="B2245" s="227" t="s">
        <v>401</v>
      </c>
      <c r="C2245" s="227" t="s">
        <v>18</v>
      </c>
      <c r="D2245" s="227" t="s">
        <v>13</v>
      </c>
      <c r="E2245" s="227" t="s">
        <v>81</v>
      </c>
      <c r="F2245" s="227" t="s">
        <v>69</v>
      </c>
      <c r="G2245" s="227" t="s">
        <v>147</v>
      </c>
      <c r="H2245" s="227" t="s">
        <v>360</v>
      </c>
      <c r="I2245" s="237" t="s">
        <v>94</v>
      </c>
      <c r="J2245" s="238"/>
      <c r="K2245" s="238"/>
      <c r="L2245" s="238"/>
      <c r="M2245" s="238"/>
      <c r="N2245" s="238"/>
      <c r="O2245" s="238"/>
      <c r="P2245" s="238">
        <v>28481</v>
      </c>
      <c r="Q2245" s="238">
        <v>28481</v>
      </c>
      <c r="R2245" s="238">
        <v>28481</v>
      </c>
      <c r="S2245" s="238"/>
      <c r="T2245" s="238"/>
      <c r="U2245" s="238"/>
      <c r="V2245" s="238">
        <f t="shared" si="6471"/>
        <v>28481</v>
      </c>
      <c r="W2245" s="238">
        <f t="shared" si="6471"/>
        <v>28481</v>
      </c>
      <c r="X2245" s="238">
        <f t="shared" si="6471"/>
        <v>28481</v>
      </c>
      <c r="Y2245" s="238"/>
      <c r="Z2245" s="238"/>
      <c r="AA2245" s="238"/>
      <c r="AB2245" s="238">
        <f t="shared" si="6425"/>
        <v>28481</v>
      </c>
      <c r="AC2245" s="238">
        <f t="shared" si="6426"/>
        <v>28481</v>
      </c>
      <c r="AD2245" s="238">
        <f t="shared" si="6427"/>
        <v>28481</v>
      </c>
      <c r="AE2245" s="238"/>
      <c r="AF2245" s="238"/>
      <c r="AG2245" s="238"/>
      <c r="AH2245" s="238">
        <f t="shared" si="6428"/>
        <v>28481</v>
      </c>
      <c r="AI2245" s="238">
        <f t="shared" si="6429"/>
        <v>28481</v>
      </c>
      <c r="AJ2245" s="238">
        <f t="shared" si="6430"/>
        <v>28481</v>
      </c>
      <c r="AK2245" s="238"/>
      <c r="AL2245" s="238"/>
      <c r="AM2245" s="238"/>
      <c r="AN2245" s="238">
        <f t="shared" si="6431"/>
        <v>28481</v>
      </c>
      <c r="AO2245" s="238">
        <f t="shared" si="6432"/>
        <v>28481</v>
      </c>
      <c r="AP2245" s="238">
        <f t="shared" si="6433"/>
        <v>28481</v>
      </c>
      <c r="AQ2245" s="238"/>
      <c r="AR2245" s="238"/>
      <c r="AS2245" s="238"/>
      <c r="AT2245" s="238">
        <f t="shared" si="6434"/>
        <v>28481</v>
      </c>
      <c r="AU2245" s="238">
        <f t="shared" si="6435"/>
        <v>28481</v>
      </c>
      <c r="AV2245" s="238">
        <f t="shared" si="6436"/>
        <v>28481</v>
      </c>
    </row>
    <row r="2246" spans="1:48" s="229" customFormat="1" hidden="1">
      <c r="A2246" s="239" t="s">
        <v>366</v>
      </c>
      <c r="B2246" s="227" t="s">
        <v>401</v>
      </c>
      <c r="C2246" s="227" t="s">
        <v>18</v>
      </c>
      <c r="D2246" s="227" t="s">
        <v>13</v>
      </c>
      <c r="E2246" s="227" t="s">
        <v>81</v>
      </c>
      <c r="F2246" s="227" t="s">
        <v>69</v>
      </c>
      <c r="G2246" s="227" t="s">
        <v>147</v>
      </c>
      <c r="H2246" s="227" t="s">
        <v>359</v>
      </c>
      <c r="I2246" s="237"/>
      <c r="J2246" s="238"/>
      <c r="K2246" s="238"/>
      <c r="L2246" s="238"/>
      <c r="M2246" s="238"/>
      <c r="N2246" s="238"/>
      <c r="O2246" s="238"/>
      <c r="P2246" s="238">
        <f>P2247</f>
        <v>352656</v>
      </c>
      <c r="Q2246" s="238">
        <f t="shared" ref="Q2246:U2247" si="6476">Q2247</f>
        <v>356983.76</v>
      </c>
      <c r="R2246" s="238">
        <f t="shared" si="6476"/>
        <v>300373.63</v>
      </c>
      <c r="S2246" s="238">
        <f t="shared" si="6476"/>
        <v>0</v>
      </c>
      <c r="T2246" s="238">
        <f t="shared" si="6476"/>
        <v>0</v>
      </c>
      <c r="U2246" s="238">
        <f t="shared" si="6476"/>
        <v>0</v>
      </c>
      <c r="V2246" s="238">
        <f t="shared" si="6471"/>
        <v>352656</v>
      </c>
      <c r="W2246" s="238">
        <f t="shared" si="6471"/>
        <v>356983.76</v>
      </c>
      <c r="X2246" s="238">
        <f t="shared" si="6471"/>
        <v>300373.63</v>
      </c>
      <c r="Y2246" s="238">
        <f t="shared" ref="Y2246:AA2247" si="6477">Y2247</f>
        <v>0</v>
      </c>
      <c r="Z2246" s="238">
        <f t="shared" si="6477"/>
        <v>0</v>
      </c>
      <c r="AA2246" s="238">
        <f t="shared" si="6477"/>
        <v>0</v>
      </c>
      <c r="AB2246" s="238">
        <f t="shared" si="6425"/>
        <v>352656</v>
      </c>
      <c r="AC2246" s="238">
        <f t="shared" si="6426"/>
        <v>356983.76</v>
      </c>
      <c r="AD2246" s="238">
        <f t="shared" si="6427"/>
        <v>300373.63</v>
      </c>
      <c r="AE2246" s="238">
        <f t="shared" ref="AE2246:AG2247" si="6478">AE2247</f>
        <v>0</v>
      </c>
      <c r="AF2246" s="238">
        <f t="shared" si="6478"/>
        <v>0</v>
      </c>
      <c r="AG2246" s="238">
        <f t="shared" si="6478"/>
        <v>0</v>
      </c>
      <c r="AH2246" s="238">
        <f t="shared" si="6428"/>
        <v>352656</v>
      </c>
      <c r="AI2246" s="238">
        <f t="shared" si="6429"/>
        <v>356983.76</v>
      </c>
      <c r="AJ2246" s="238">
        <f t="shared" si="6430"/>
        <v>300373.63</v>
      </c>
      <c r="AK2246" s="238">
        <f t="shared" ref="AK2246:AM2247" si="6479">AK2247</f>
        <v>0</v>
      </c>
      <c r="AL2246" s="238">
        <f t="shared" si="6479"/>
        <v>0</v>
      </c>
      <c r="AM2246" s="238">
        <f t="shared" si="6479"/>
        <v>0</v>
      </c>
      <c r="AN2246" s="238">
        <f t="shared" si="6431"/>
        <v>352656</v>
      </c>
      <c r="AO2246" s="238">
        <f t="shared" si="6432"/>
        <v>356983.76</v>
      </c>
      <c r="AP2246" s="238">
        <f t="shared" si="6433"/>
        <v>300373.63</v>
      </c>
      <c r="AQ2246" s="238">
        <f t="shared" ref="AQ2246:AS2247" si="6480">AQ2247</f>
        <v>0</v>
      </c>
      <c r="AR2246" s="238">
        <f t="shared" si="6480"/>
        <v>0</v>
      </c>
      <c r="AS2246" s="238">
        <f t="shared" si="6480"/>
        <v>0</v>
      </c>
      <c r="AT2246" s="238">
        <f t="shared" si="6434"/>
        <v>352656</v>
      </c>
      <c r="AU2246" s="238">
        <f t="shared" si="6435"/>
        <v>356983.76</v>
      </c>
      <c r="AV2246" s="238">
        <f t="shared" si="6436"/>
        <v>300373.63</v>
      </c>
    </row>
    <row r="2247" spans="1:48" s="229" customFormat="1" ht="25.5" hidden="1">
      <c r="A2247" s="240" t="s">
        <v>259</v>
      </c>
      <c r="B2247" s="227" t="s">
        <v>401</v>
      </c>
      <c r="C2247" s="227" t="s">
        <v>18</v>
      </c>
      <c r="D2247" s="227" t="s">
        <v>13</v>
      </c>
      <c r="E2247" s="227" t="s">
        <v>81</v>
      </c>
      <c r="F2247" s="227" t="s">
        <v>69</v>
      </c>
      <c r="G2247" s="227" t="s">
        <v>147</v>
      </c>
      <c r="H2247" s="227" t="s">
        <v>359</v>
      </c>
      <c r="I2247" s="237" t="s">
        <v>93</v>
      </c>
      <c r="J2247" s="238"/>
      <c r="K2247" s="238"/>
      <c r="L2247" s="238"/>
      <c r="M2247" s="238"/>
      <c r="N2247" s="238"/>
      <c r="O2247" s="238"/>
      <c r="P2247" s="238">
        <f>P2248</f>
        <v>352656</v>
      </c>
      <c r="Q2247" s="238">
        <f t="shared" si="6476"/>
        <v>356983.76</v>
      </c>
      <c r="R2247" s="238">
        <f t="shared" si="6476"/>
        <v>300373.63</v>
      </c>
      <c r="S2247" s="238">
        <f t="shared" si="6476"/>
        <v>0</v>
      </c>
      <c r="T2247" s="238">
        <f t="shared" si="6476"/>
        <v>0</v>
      </c>
      <c r="U2247" s="238">
        <f t="shared" si="6476"/>
        <v>0</v>
      </c>
      <c r="V2247" s="238">
        <f t="shared" si="6471"/>
        <v>352656</v>
      </c>
      <c r="W2247" s="238">
        <f t="shared" si="6471"/>
        <v>356983.76</v>
      </c>
      <c r="X2247" s="238">
        <f t="shared" si="6471"/>
        <v>300373.63</v>
      </c>
      <c r="Y2247" s="238">
        <f t="shared" si="6477"/>
        <v>0</v>
      </c>
      <c r="Z2247" s="238">
        <f t="shared" si="6477"/>
        <v>0</v>
      </c>
      <c r="AA2247" s="238">
        <f t="shared" si="6477"/>
        <v>0</v>
      </c>
      <c r="AB2247" s="238">
        <f t="shared" si="6425"/>
        <v>352656</v>
      </c>
      <c r="AC2247" s="238">
        <f t="shared" si="6426"/>
        <v>356983.76</v>
      </c>
      <c r="AD2247" s="238">
        <f t="shared" si="6427"/>
        <v>300373.63</v>
      </c>
      <c r="AE2247" s="238">
        <f t="shared" si="6478"/>
        <v>0</v>
      </c>
      <c r="AF2247" s="238">
        <f t="shared" si="6478"/>
        <v>0</v>
      </c>
      <c r="AG2247" s="238">
        <f t="shared" si="6478"/>
        <v>0</v>
      </c>
      <c r="AH2247" s="238">
        <f t="shared" si="6428"/>
        <v>352656</v>
      </c>
      <c r="AI2247" s="238">
        <f t="shared" si="6429"/>
        <v>356983.76</v>
      </c>
      <c r="AJ2247" s="238">
        <f t="shared" si="6430"/>
        <v>300373.63</v>
      </c>
      <c r="AK2247" s="238">
        <f t="shared" si="6479"/>
        <v>0</v>
      </c>
      <c r="AL2247" s="238">
        <f t="shared" si="6479"/>
        <v>0</v>
      </c>
      <c r="AM2247" s="238">
        <f t="shared" si="6479"/>
        <v>0</v>
      </c>
      <c r="AN2247" s="238">
        <f t="shared" si="6431"/>
        <v>352656</v>
      </c>
      <c r="AO2247" s="238">
        <f t="shared" si="6432"/>
        <v>356983.76</v>
      </c>
      <c r="AP2247" s="238">
        <f t="shared" si="6433"/>
        <v>300373.63</v>
      </c>
      <c r="AQ2247" s="238">
        <f t="shared" si="6480"/>
        <v>0</v>
      </c>
      <c r="AR2247" s="238">
        <f t="shared" si="6480"/>
        <v>0</v>
      </c>
      <c r="AS2247" s="238">
        <f t="shared" si="6480"/>
        <v>0</v>
      </c>
      <c r="AT2247" s="238">
        <f t="shared" si="6434"/>
        <v>352656</v>
      </c>
      <c r="AU2247" s="238">
        <f t="shared" si="6435"/>
        <v>356983.76</v>
      </c>
      <c r="AV2247" s="238">
        <f t="shared" si="6436"/>
        <v>300373.63</v>
      </c>
    </row>
    <row r="2248" spans="1:48" s="229" customFormat="1" ht="25.5" hidden="1">
      <c r="A2248" s="239" t="s">
        <v>97</v>
      </c>
      <c r="B2248" s="227" t="s">
        <v>401</v>
      </c>
      <c r="C2248" s="227" t="s">
        <v>18</v>
      </c>
      <c r="D2248" s="227" t="s">
        <v>13</v>
      </c>
      <c r="E2248" s="227" t="s">
        <v>81</v>
      </c>
      <c r="F2248" s="227" t="s">
        <v>69</v>
      </c>
      <c r="G2248" s="227" t="s">
        <v>147</v>
      </c>
      <c r="H2248" s="227" t="s">
        <v>359</v>
      </c>
      <c r="I2248" s="237" t="s">
        <v>94</v>
      </c>
      <c r="J2248" s="238"/>
      <c r="K2248" s="238"/>
      <c r="L2248" s="238"/>
      <c r="M2248" s="238"/>
      <c r="N2248" s="238"/>
      <c r="O2248" s="238"/>
      <c r="P2248" s="238">
        <f>244462+108194</f>
        <v>352656</v>
      </c>
      <c r="Q2248" s="238">
        <f>244462+112521.76</f>
        <v>356983.76</v>
      </c>
      <c r="R2248" s="238">
        <f>183351+117022.63</f>
        <v>300373.63</v>
      </c>
      <c r="S2248" s="238"/>
      <c r="T2248" s="238"/>
      <c r="U2248" s="238"/>
      <c r="V2248" s="238">
        <f t="shared" si="6471"/>
        <v>352656</v>
      </c>
      <c r="W2248" s="238">
        <f t="shared" si="6471"/>
        <v>356983.76</v>
      </c>
      <c r="X2248" s="238">
        <f t="shared" si="6471"/>
        <v>300373.63</v>
      </c>
      <c r="Y2248" s="238"/>
      <c r="Z2248" s="238"/>
      <c r="AA2248" s="238"/>
      <c r="AB2248" s="238">
        <f t="shared" si="6425"/>
        <v>352656</v>
      </c>
      <c r="AC2248" s="238">
        <f t="shared" si="6426"/>
        <v>356983.76</v>
      </c>
      <c r="AD2248" s="238">
        <f t="shared" si="6427"/>
        <v>300373.63</v>
      </c>
      <c r="AE2248" s="238"/>
      <c r="AF2248" s="238"/>
      <c r="AG2248" s="238"/>
      <c r="AH2248" s="238">
        <f t="shared" si="6428"/>
        <v>352656</v>
      </c>
      <c r="AI2248" s="238">
        <f t="shared" si="6429"/>
        <v>356983.76</v>
      </c>
      <c r="AJ2248" s="238">
        <f t="shared" si="6430"/>
        <v>300373.63</v>
      </c>
      <c r="AK2248" s="238"/>
      <c r="AL2248" s="238"/>
      <c r="AM2248" s="238"/>
      <c r="AN2248" s="238">
        <f t="shared" si="6431"/>
        <v>352656</v>
      </c>
      <c r="AO2248" s="238">
        <f t="shared" si="6432"/>
        <v>356983.76</v>
      </c>
      <c r="AP2248" s="238">
        <f t="shared" si="6433"/>
        <v>300373.63</v>
      </c>
      <c r="AQ2248" s="238"/>
      <c r="AR2248" s="238"/>
      <c r="AS2248" s="238"/>
      <c r="AT2248" s="238">
        <f t="shared" si="6434"/>
        <v>352656</v>
      </c>
      <c r="AU2248" s="238">
        <f t="shared" si="6435"/>
        <v>356983.76</v>
      </c>
      <c r="AV2248" s="238">
        <f t="shared" si="6436"/>
        <v>300373.63</v>
      </c>
    </row>
    <row r="2249" spans="1:48" s="229" customFormat="1" hidden="1">
      <c r="A2249" s="241" t="s">
        <v>239</v>
      </c>
      <c r="B2249" s="247" t="s">
        <v>401</v>
      </c>
      <c r="C2249" s="227" t="s">
        <v>18</v>
      </c>
      <c r="D2249" s="227" t="s">
        <v>13</v>
      </c>
      <c r="E2249" s="227" t="s">
        <v>81</v>
      </c>
      <c r="F2249" s="227" t="s">
        <v>69</v>
      </c>
      <c r="G2249" s="227" t="s">
        <v>147</v>
      </c>
      <c r="H2249" s="247" t="s">
        <v>240</v>
      </c>
      <c r="I2249" s="248"/>
      <c r="J2249" s="238">
        <f>J2250</f>
        <v>0</v>
      </c>
      <c r="K2249" s="238">
        <f t="shared" ref="K2249:O2250" si="6481">K2250</f>
        <v>0</v>
      </c>
      <c r="L2249" s="238">
        <f t="shared" si="6481"/>
        <v>0</v>
      </c>
      <c r="M2249" s="238">
        <f t="shared" si="6481"/>
        <v>0</v>
      </c>
      <c r="N2249" s="238">
        <f t="shared" si="6481"/>
        <v>0</v>
      </c>
      <c r="O2249" s="238">
        <f t="shared" si="6481"/>
        <v>0</v>
      </c>
      <c r="P2249" s="238">
        <f>P2250</f>
        <v>0</v>
      </c>
      <c r="Q2249" s="238">
        <f t="shared" ref="Q2249:U2250" si="6482">Q2250</f>
        <v>0</v>
      </c>
      <c r="R2249" s="238">
        <f t="shared" si="6482"/>
        <v>0</v>
      </c>
      <c r="S2249" s="238">
        <f t="shared" si="6482"/>
        <v>0</v>
      </c>
      <c r="T2249" s="238">
        <f t="shared" si="6482"/>
        <v>0</v>
      </c>
      <c r="U2249" s="238">
        <f t="shared" si="6482"/>
        <v>0</v>
      </c>
      <c r="V2249" s="238"/>
      <c r="W2249" s="238">
        <f t="shared" si="6471"/>
        <v>0</v>
      </c>
      <c r="X2249" s="238">
        <f t="shared" si="6471"/>
        <v>0</v>
      </c>
      <c r="Y2249" s="238">
        <f>Y2250</f>
        <v>60000</v>
      </c>
      <c r="Z2249" s="238">
        <f t="shared" ref="Z2249:AA2250" si="6483">Z2250</f>
        <v>0</v>
      </c>
      <c r="AA2249" s="238">
        <f t="shared" si="6483"/>
        <v>0</v>
      </c>
      <c r="AB2249" s="238">
        <f t="shared" si="6425"/>
        <v>60000</v>
      </c>
      <c r="AC2249" s="238">
        <f t="shared" si="6426"/>
        <v>0</v>
      </c>
      <c r="AD2249" s="238">
        <f t="shared" si="6427"/>
        <v>0</v>
      </c>
      <c r="AE2249" s="238">
        <f>AE2250</f>
        <v>0</v>
      </c>
      <c r="AF2249" s="238">
        <f t="shared" ref="AF2249:AG2250" si="6484">AF2250</f>
        <v>0</v>
      </c>
      <c r="AG2249" s="238">
        <f t="shared" si="6484"/>
        <v>0</v>
      </c>
      <c r="AH2249" s="238">
        <f t="shared" si="6428"/>
        <v>60000</v>
      </c>
      <c r="AI2249" s="238">
        <f t="shared" si="6429"/>
        <v>0</v>
      </c>
      <c r="AJ2249" s="238">
        <f t="shared" si="6430"/>
        <v>0</v>
      </c>
      <c r="AK2249" s="238">
        <f>AK2250</f>
        <v>0</v>
      </c>
      <c r="AL2249" s="238">
        <f t="shared" ref="AL2249:AM2250" si="6485">AL2250</f>
        <v>0</v>
      </c>
      <c r="AM2249" s="238">
        <f t="shared" si="6485"/>
        <v>0</v>
      </c>
      <c r="AN2249" s="238">
        <f t="shared" si="6431"/>
        <v>60000</v>
      </c>
      <c r="AO2249" s="238">
        <f t="shared" si="6432"/>
        <v>0</v>
      </c>
      <c r="AP2249" s="238">
        <f t="shared" si="6433"/>
        <v>0</v>
      </c>
      <c r="AQ2249" s="238">
        <f>AQ2250</f>
        <v>0</v>
      </c>
      <c r="AR2249" s="238">
        <f t="shared" ref="AR2249:AS2250" si="6486">AR2250</f>
        <v>0</v>
      </c>
      <c r="AS2249" s="238">
        <f t="shared" si="6486"/>
        <v>0</v>
      </c>
      <c r="AT2249" s="238">
        <f t="shared" si="6434"/>
        <v>60000</v>
      </c>
      <c r="AU2249" s="238">
        <f t="shared" si="6435"/>
        <v>0</v>
      </c>
      <c r="AV2249" s="238">
        <f t="shared" si="6436"/>
        <v>0</v>
      </c>
    </row>
    <row r="2250" spans="1:48" s="229" customFormat="1" ht="25.5" hidden="1">
      <c r="A2250" s="240" t="s">
        <v>259</v>
      </c>
      <c r="B2250" s="247" t="s">
        <v>401</v>
      </c>
      <c r="C2250" s="227" t="s">
        <v>18</v>
      </c>
      <c r="D2250" s="227" t="s">
        <v>13</v>
      </c>
      <c r="E2250" s="227" t="s">
        <v>81</v>
      </c>
      <c r="F2250" s="227" t="s">
        <v>69</v>
      </c>
      <c r="G2250" s="227" t="s">
        <v>147</v>
      </c>
      <c r="H2250" s="247" t="s">
        <v>240</v>
      </c>
      <c r="I2250" s="248" t="s">
        <v>93</v>
      </c>
      <c r="J2250" s="238">
        <f>J2251</f>
        <v>0</v>
      </c>
      <c r="K2250" s="238">
        <f t="shared" si="6481"/>
        <v>0</v>
      </c>
      <c r="L2250" s="238">
        <f t="shared" si="6481"/>
        <v>0</v>
      </c>
      <c r="M2250" s="238"/>
      <c r="N2250" s="238">
        <f t="shared" si="6481"/>
        <v>0</v>
      </c>
      <c r="O2250" s="238">
        <f t="shared" si="6481"/>
        <v>0</v>
      </c>
      <c r="P2250" s="238"/>
      <c r="Q2250" s="238">
        <f t="shared" si="6482"/>
        <v>0</v>
      </c>
      <c r="R2250" s="238">
        <f t="shared" si="6482"/>
        <v>0</v>
      </c>
      <c r="S2250" s="238">
        <f t="shared" si="6482"/>
        <v>0</v>
      </c>
      <c r="T2250" s="238">
        <f t="shared" si="6482"/>
        <v>0</v>
      </c>
      <c r="U2250" s="238">
        <f t="shared" si="6482"/>
        <v>0</v>
      </c>
      <c r="V2250" s="238"/>
      <c r="W2250" s="238">
        <f t="shared" si="6471"/>
        <v>0</v>
      </c>
      <c r="X2250" s="238">
        <f t="shared" si="6471"/>
        <v>0</v>
      </c>
      <c r="Y2250" s="238">
        <f>Y2251</f>
        <v>60000</v>
      </c>
      <c r="Z2250" s="238">
        <f t="shared" si="6483"/>
        <v>0</v>
      </c>
      <c r="AA2250" s="238">
        <f t="shared" si="6483"/>
        <v>0</v>
      </c>
      <c r="AB2250" s="238">
        <f t="shared" si="6425"/>
        <v>60000</v>
      </c>
      <c r="AC2250" s="238">
        <f t="shared" si="6426"/>
        <v>0</v>
      </c>
      <c r="AD2250" s="238">
        <f t="shared" si="6427"/>
        <v>0</v>
      </c>
      <c r="AE2250" s="238">
        <f>AE2251</f>
        <v>0</v>
      </c>
      <c r="AF2250" s="238">
        <f t="shared" si="6484"/>
        <v>0</v>
      </c>
      <c r="AG2250" s="238">
        <f t="shared" si="6484"/>
        <v>0</v>
      </c>
      <c r="AH2250" s="238">
        <f t="shared" si="6428"/>
        <v>60000</v>
      </c>
      <c r="AI2250" s="238">
        <f t="shared" si="6429"/>
        <v>0</v>
      </c>
      <c r="AJ2250" s="238">
        <f t="shared" si="6430"/>
        <v>0</v>
      </c>
      <c r="AK2250" s="238">
        <f>AK2251</f>
        <v>0</v>
      </c>
      <c r="AL2250" s="238">
        <f t="shared" si="6485"/>
        <v>0</v>
      </c>
      <c r="AM2250" s="238">
        <f t="shared" si="6485"/>
        <v>0</v>
      </c>
      <c r="AN2250" s="238">
        <f t="shared" si="6431"/>
        <v>60000</v>
      </c>
      <c r="AO2250" s="238">
        <f t="shared" si="6432"/>
        <v>0</v>
      </c>
      <c r="AP2250" s="238">
        <f t="shared" si="6433"/>
        <v>0</v>
      </c>
      <c r="AQ2250" s="238">
        <f>AQ2251</f>
        <v>0</v>
      </c>
      <c r="AR2250" s="238">
        <f t="shared" si="6486"/>
        <v>0</v>
      </c>
      <c r="AS2250" s="238">
        <f t="shared" si="6486"/>
        <v>0</v>
      </c>
      <c r="AT2250" s="238">
        <f t="shared" si="6434"/>
        <v>60000</v>
      </c>
      <c r="AU2250" s="238">
        <f t="shared" si="6435"/>
        <v>0</v>
      </c>
      <c r="AV2250" s="238">
        <f t="shared" si="6436"/>
        <v>0</v>
      </c>
    </row>
    <row r="2251" spans="1:48" s="229" customFormat="1" ht="25.5" hidden="1">
      <c r="A2251" s="239" t="s">
        <v>97</v>
      </c>
      <c r="B2251" s="247" t="s">
        <v>401</v>
      </c>
      <c r="C2251" s="227" t="s">
        <v>18</v>
      </c>
      <c r="D2251" s="227" t="s">
        <v>13</v>
      </c>
      <c r="E2251" s="227" t="s">
        <v>81</v>
      </c>
      <c r="F2251" s="227" t="s">
        <v>69</v>
      </c>
      <c r="G2251" s="227" t="s">
        <v>147</v>
      </c>
      <c r="H2251" s="247" t="s">
        <v>240</v>
      </c>
      <c r="I2251" s="248" t="s">
        <v>94</v>
      </c>
      <c r="J2251" s="238"/>
      <c r="K2251" s="238"/>
      <c r="L2251" s="238"/>
      <c r="M2251" s="238"/>
      <c r="N2251" s="238"/>
      <c r="O2251" s="238"/>
      <c r="P2251" s="238"/>
      <c r="Q2251" s="238"/>
      <c r="R2251" s="238"/>
      <c r="S2251" s="238">
        <f>S2716</f>
        <v>0</v>
      </c>
      <c r="T2251" s="238">
        <f>T2716</f>
        <v>0</v>
      </c>
      <c r="U2251" s="238">
        <f>U2716</f>
        <v>0</v>
      </c>
      <c r="V2251" s="238"/>
      <c r="W2251" s="238">
        <f t="shared" si="6471"/>
        <v>0</v>
      </c>
      <c r="X2251" s="238">
        <f t="shared" si="6471"/>
        <v>0</v>
      </c>
      <c r="Y2251" s="238">
        <v>60000</v>
      </c>
      <c r="Z2251" s="238"/>
      <c r="AA2251" s="238"/>
      <c r="AB2251" s="238">
        <f t="shared" si="6425"/>
        <v>60000</v>
      </c>
      <c r="AC2251" s="238">
        <f t="shared" si="6426"/>
        <v>0</v>
      </c>
      <c r="AD2251" s="238">
        <f t="shared" si="6427"/>
        <v>0</v>
      </c>
      <c r="AE2251" s="238"/>
      <c r="AF2251" s="238"/>
      <c r="AG2251" s="238"/>
      <c r="AH2251" s="238">
        <f t="shared" si="6428"/>
        <v>60000</v>
      </c>
      <c r="AI2251" s="238">
        <f t="shared" si="6429"/>
        <v>0</v>
      </c>
      <c r="AJ2251" s="238">
        <f t="shared" si="6430"/>
        <v>0</v>
      </c>
      <c r="AK2251" s="238"/>
      <c r="AL2251" s="238"/>
      <c r="AM2251" s="238"/>
      <c r="AN2251" s="238">
        <f t="shared" si="6431"/>
        <v>60000</v>
      </c>
      <c r="AO2251" s="238">
        <f t="shared" si="6432"/>
        <v>0</v>
      </c>
      <c r="AP2251" s="238">
        <f t="shared" si="6433"/>
        <v>0</v>
      </c>
      <c r="AQ2251" s="238"/>
      <c r="AR2251" s="238"/>
      <c r="AS2251" s="238"/>
      <c r="AT2251" s="238">
        <f t="shared" si="6434"/>
        <v>60000</v>
      </c>
      <c r="AU2251" s="238">
        <f t="shared" si="6435"/>
        <v>0</v>
      </c>
      <c r="AV2251" s="238">
        <f t="shared" si="6436"/>
        <v>0</v>
      </c>
    </row>
    <row r="2252" spans="1:48" s="229" customFormat="1" hidden="1">
      <c r="A2252" s="230" t="s">
        <v>7</v>
      </c>
      <c r="B2252" s="232" t="s">
        <v>401</v>
      </c>
      <c r="C2252" s="232" t="s">
        <v>30</v>
      </c>
      <c r="D2252" s="232" t="s">
        <v>13</v>
      </c>
      <c r="E2252" s="232"/>
      <c r="F2252" s="232"/>
      <c r="G2252" s="232"/>
      <c r="H2252" s="227"/>
      <c r="I2252" s="237"/>
      <c r="J2252" s="234"/>
      <c r="K2252" s="234"/>
      <c r="L2252" s="234"/>
      <c r="M2252" s="234"/>
      <c r="N2252" s="234"/>
      <c r="O2252" s="234"/>
      <c r="P2252" s="234"/>
      <c r="Q2252" s="234"/>
      <c r="R2252" s="234"/>
      <c r="S2252" s="234"/>
      <c r="T2252" s="234"/>
      <c r="U2252" s="234"/>
      <c r="V2252" s="234"/>
      <c r="W2252" s="234"/>
      <c r="X2252" s="234"/>
      <c r="Y2252" s="234"/>
      <c r="Z2252" s="234"/>
      <c r="AA2252" s="234"/>
      <c r="AB2252" s="234"/>
      <c r="AC2252" s="234"/>
      <c r="AD2252" s="234"/>
      <c r="AE2252" s="234">
        <f>AE2253</f>
        <v>5183</v>
      </c>
      <c r="AF2252" s="234">
        <f t="shared" ref="AF2252:AG2252" si="6487">AF2253</f>
        <v>0</v>
      </c>
      <c r="AG2252" s="234">
        <f t="shared" si="6487"/>
        <v>0</v>
      </c>
      <c r="AH2252" s="234">
        <f t="shared" si="6428"/>
        <v>5183</v>
      </c>
      <c r="AI2252" s="234">
        <f t="shared" si="6429"/>
        <v>0</v>
      </c>
      <c r="AJ2252" s="234">
        <f t="shared" si="6430"/>
        <v>0</v>
      </c>
      <c r="AK2252" s="234">
        <f>AK2253</f>
        <v>0</v>
      </c>
      <c r="AL2252" s="234">
        <f t="shared" ref="AL2252:AM2252" si="6488">AL2253</f>
        <v>0</v>
      </c>
      <c r="AM2252" s="234">
        <f t="shared" si="6488"/>
        <v>0</v>
      </c>
      <c r="AN2252" s="234">
        <f t="shared" si="6431"/>
        <v>5183</v>
      </c>
      <c r="AO2252" s="234">
        <f t="shared" si="6432"/>
        <v>0</v>
      </c>
      <c r="AP2252" s="234">
        <f t="shared" si="6433"/>
        <v>0</v>
      </c>
      <c r="AQ2252" s="234">
        <f>AQ2253</f>
        <v>0</v>
      </c>
      <c r="AR2252" s="234">
        <f t="shared" ref="AR2252:AS2252" si="6489">AR2253</f>
        <v>0</v>
      </c>
      <c r="AS2252" s="234">
        <f t="shared" si="6489"/>
        <v>0</v>
      </c>
      <c r="AT2252" s="234">
        <f t="shared" si="6434"/>
        <v>5183</v>
      </c>
      <c r="AU2252" s="234">
        <f t="shared" si="6435"/>
        <v>0</v>
      </c>
      <c r="AV2252" s="234">
        <f t="shared" si="6436"/>
        <v>0</v>
      </c>
    </row>
    <row r="2253" spans="1:48" s="229" customFormat="1" hidden="1">
      <c r="A2253" s="235" t="s">
        <v>82</v>
      </c>
      <c r="B2253" s="227" t="s">
        <v>401</v>
      </c>
      <c r="C2253" s="227" t="s">
        <v>30</v>
      </c>
      <c r="D2253" s="227" t="s">
        <v>13</v>
      </c>
      <c r="E2253" s="227" t="s">
        <v>81</v>
      </c>
      <c r="F2253" s="227" t="s">
        <v>69</v>
      </c>
      <c r="G2253" s="227" t="s">
        <v>147</v>
      </c>
      <c r="H2253" s="227" t="s">
        <v>148</v>
      </c>
      <c r="I2253" s="237"/>
      <c r="J2253" s="238"/>
      <c r="K2253" s="238"/>
      <c r="L2253" s="238"/>
      <c r="M2253" s="238"/>
      <c r="N2253" s="238"/>
      <c r="O2253" s="238"/>
      <c r="P2253" s="238"/>
      <c r="Q2253" s="238"/>
      <c r="R2253" s="238"/>
      <c r="S2253" s="238"/>
      <c r="T2253" s="238"/>
      <c r="U2253" s="238"/>
      <c r="V2253" s="238"/>
      <c r="W2253" s="238"/>
      <c r="X2253" s="238"/>
      <c r="Y2253" s="238"/>
      <c r="Z2253" s="238"/>
      <c r="AA2253" s="238"/>
      <c r="AB2253" s="238"/>
      <c r="AC2253" s="238"/>
      <c r="AD2253" s="238"/>
      <c r="AE2253" s="238">
        <f t="shared" ref="AE2253:AG2253" si="6490">AE2254+AE2257+AE2260+AE2263+AE2268</f>
        <v>5183</v>
      </c>
      <c r="AF2253" s="238">
        <f t="shared" si="6490"/>
        <v>0</v>
      </c>
      <c r="AG2253" s="238">
        <f t="shared" si="6490"/>
        <v>0</v>
      </c>
      <c r="AH2253" s="238">
        <f t="shared" si="6428"/>
        <v>5183</v>
      </c>
      <c r="AI2253" s="238">
        <f t="shared" si="6429"/>
        <v>0</v>
      </c>
      <c r="AJ2253" s="238">
        <f t="shared" si="6430"/>
        <v>0</v>
      </c>
      <c r="AK2253" s="238">
        <f t="shared" ref="AK2253:AM2253" si="6491">AK2254+AK2257+AK2260+AK2263+AK2268</f>
        <v>0</v>
      </c>
      <c r="AL2253" s="238">
        <f t="shared" si="6491"/>
        <v>0</v>
      </c>
      <c r="AM2253" s="238">
        <f t="shared" si="6491"/>
        <v>0</v>
      </c>
      <c r="AN2253" s="238">
        <f t="shared" si="6431"/>
        <v>5183</v>
      </c>
      <c r="AO2253" s="238">
        <f t="shared" si="6432"/>
        <v>0</v>
      </c>
      <c r="AP2253" s="238">
        <f t="shared" si="6433"/>
        <v>0</v>
      </c>
      <c r="AQ2253" s="238">
        <f>AQ2254</f>
        <v>0</v>
      </c>
      <c r="AR2253" s="238">
        <f t="shared" ref="AR2253:AS2253" si="6492">AR2254+AR2257+AR2260+AR2263+AR2268</f>
        <v>0</v>
      </c>
      <c r="AS2253" s="238">
        <f t="shared" si="6492"/>
        <v>0</v>
      </c>
      <c r="AT2253" s="238">
        <f t="shared" si="6434"/>
        <v>5183</v>
      </c>
      <c r="AU2253" s="238">
        <f t="shared" si="6435"/>
        <v>0</v>
      </c>
      <c r="AV2253" s="238">
        <f t="shared" si="6436"/>
        <v>0</v>
      </c>
    </row>
    <row r="2254" spans="1:48" s="229" customFormat="1" hidden="1">
      <c r="A2254" s="235" t="s">
        <v>331</v>
      </c>
      <c r="B2254" s="227" t="s">
        <v>401</v>
      </c>
      <c r="C2254" s="227" t="s">
        <v>30</v>
      </c>
      <c r="D2254" s="227" t="s">
        <v>13</v>
      </c>
      <c r="E2254" s="227" t="s">
        <v>81</v>
      </c>
      <c r="F2254" s="227" t="s">
        <v>69</v>
      </c>
      <c r="G2254" s="227" t="s">
        <v>147</v>
      </c>
      <c r="H2254" s="227" t="s">
        <v>184</v>
      </c>
      <c r="I2254" s="237"/>
      <c r="J2254" s="238"/>
      <c r="K2254" s="238"/>
      <c r="L2254" s="238"/>
      <c r="M2254" s="238"/>
      <c r="N2254" s="238"/>
      <c r="O2254" s="238"/>
      <c r="P2254" s="238"/>
      <c r="Q2254" s="238"/>
      <c r="R2254" s="238"/>
      <c r="S2254" s="238"/>
      <c r="T2254" s="238"/>
      <c r="U2254" s="238"/>
      <c r="V2254" s="238"/>
      <c r="W2254" s="238"/>
      <c r="X2254" s="238"/>
      <c r="Y2254" s="238"/>
      <c r="Z2254" s="238"/>
      <c r="AA2254" s="238"/>
      <c r="AB2254" s="238"/>
      <c r="AC2254" s="238"/>
      <c r="AD2254" s="238"/>
      <c r="AE2254" s="238">
        <f t="shared" ref="AE2254:AG2255" si="6493">AE2255</f>
        <v>5183</v>
      </c>
      <c r="AF2254" s="238">
        <f t="shared" si="6493"/>
        <v>0</v>
      </c>
      <c r="AG2254" s="238">
        <f t="shared" si="6493"/>
        <v>0</v>
      </c>
      <c r="AH2254" s="238">
        <f t="shared" si="6428"/>
        <v>5183</v>
      </c>
      <c r="AI2254" s="238">
        <f t="shared" si="6429"/>
        <v>0</v>
      </c>
      <c r="AJ2254" s="238">
        <f t="shared" si="6430"/>
        <v>0</v>
      </c>
      <c r="AK2254" s="238">
        <f t="shared" ref="AK2254:AM2255" si="6494">AK2255</f>
        <v>0</v>
      </c>
      <c r="AL2254" s="238">
        <f t="shared" si="6494"/>
        <v>0</v>
      </c>
      <c r="AM2254" s="238">
        <f t="shared" si="6494"/>
        <v>0</v>
      </c>
      <c r="AN2254" s="238">
        <f t="shared" si="6431"/>
        <v>5183</v>
      </c>
      <c r="AO2254" s="238">
        <f t="shared" si="6432"/>
        <v>0</v>
      </c>
      <c r="AP2254" s="238">
        <f t="shared" si="6433"/>
        <v>0</v>
      </c>
      <c r="AQ2254" s="238">
        <f t="shared" ref="AQ2254:AS2255" si="6495">AQ2255</f>
        <v>0</v>
      </c>
      <c r="AR2254" s="238">
        <f t="shared" si="6495"/>
        <v>0</v>
      </c>
      <c r="AS2254" s="238">
        <f t="shared" si="6495"/>
        <v>0</v>
      </c>
      <c r="AT2254" s="238">
        <f t="shared" si="6434"/>
        <v>5183</v>
      </c>
      <c r="AU2254" s="238">
        <f t="shared" si="6435"/>
        <v>0</v>
      </c>
      <c r="AV2254" s="238">
        <f t="shared" si="6436"/>
        <v>0</v>
      </c>
    </row>
    <row r="2255" spans="1:48" s="229" customFormat="1" hidden="1">
      <c r="A2255" s="235" t="s">
        <v>99</v>
      </c>
      <c r="B2255" s="227" t="s">
        <v>401</v>
      </c>
      <c r="C2255" s="227" t="s">
        <v>30</v>
      </c>
      <c r="D2255" s="227" t="s">
        <v>13</v>
      </c>
      <c r="E2255" s="227" t="s">
        <v>81</v>
      </c>
      <c r="F2255" s="227" t="s">
        <v>69</v>
      </c>
      <c r="G2255" s="227" t="s">
        <v>147</v>
      </c>
      <c r="H2255" s="227" t="s">
        <v>184</v>
      </c>
      <c r="I2255" s="237" t="s">
        <v>98</v>
      </c>
      <c r="J2255" s="238"/>
      <c r="K2255" s="238"/>
      <c r="L2255" s="238"/>
      <c r="M2255" s="238"/>
      <c r="N2255" s="238"/>
      <c r="O2255" s="238"/>
      <c r="P2255" s="238"/>
      <c r="Q2255" s="238"/>
      <c r="R2255" s="238"/>
      <c r="S2255" s="238"/>
      <c r="T2255" s="238"/>
      <c r="U2255" s="238"/>
      <c r="V2255" s="238"/>
      <c r="W2255" s="238"/>
      <c r="X2255" s="238"/>
      <c r="Y2255" s="238"/>
      <c r="Z2255" s="238"/>
      <c r="AA2255" s="238"/>
      <c r="AB2255" s="238"/>
      <c r="AC2255" s="238"/>
      <c r="AD2255" s="238"/>
      <c r="AE2255" s="238">
        <f t="shared" si="6493"/>
        <v>5183</v>
      </c>
      <c r="AF2255" s="238">
        <f t="shared" si="6493"/>
        <v>0</v>
      </c>
      <c r="AG2255" s="238">
        <f t="shared" si="6493"/>
        <v>0</v>
      </c>
      <c r="AH2255" s="238">
        <f t="shared" si="6428"/>
        <v>5183</v>
      </c>
      <c r="AI2255" s="238">
        <f t="shared" si="6429"/>
        <v>0</v>
      </c>
      <c r="AJ2255" s="238">
        <f t="shared" si="6430"/>
        <v>0</v>
      </c>
      <c r="AK2255" s="238">
        <f t="shared" si="6494"/>
        <v>0</v>
      </c>
      <c r="AL2255" s="238">
        <f t="shared" si="6494"/>
        <v>0</v>
      </c>
      <c r="AM2255" s="238">
        <f t="shared" si="6494"/>
        <v>0</v>
      </c>
      <c r="AN2255" s="238">
        <f t="shared" si="6431"/>
        <v>5183</v>
      </c>
      <c r="AO2255" s="238">
        <f t="shared" si="6432"/>
        <v>0</v>
      </c>
      <c r="AP2255" s="238">
        <f t="shared" si="6433"/>
        <v>0</v>
      </c>
      <c r="AQ2255" s="238">
        <f t="shared" si="6495"/>
        <v>0</v>
      </c>
      <c r="AR2255" s="238">
        <f t="shared" si="6495"/>
        <v>0</v>
      </c>
      <c r="AS2255" s="238">
        <f t="shared" si="6495"/>
        <v>0</v>
      </c>
      <c r="AT2255" s="238">
        <f t="shared" si="6434"/>
        <v>5183</v>
      </c>
      <c r="AU2255" s="238">
        <f t="shared" si="6435"/>
        <v>0</v>
      </c>
      <c r="AV2255" s="238">
        <f t="shared" si="6436"/>
        <v>0</v>
      </c>
    </row>
    <row r="2256" spans="1:48" s="229" customFormat="1" hidden="1">
      <c r="A2256" s="239" t="s">
        <v>116</v>
      </c>
      <c r="B2256" s="227" t="s">
        <v>401</v>
      </c>
      <c r="C2256" s="227" t="s">
        <v>30</v>
      </c>
      <c r="D2256" s="227" t="s">
        <v>13</v>
      </c>
      <c r="E2256" s="227" t="s">
        <v>81</v>
      </c>
      <c r="F2256" s="227" t="s">
        <v>69</v>
      </c>
      <c r="G2256" s="227" t="s">
        <v>147</v>
      </c>
      <c r="H2256" s="227" t="s">
        <v>184</v>
      </c>
      <c r="I2256" s="237" t="s">
        <v>115</v>
      </c>
      <c r="J2256" s="238"/>
      <c r="K2256" s="238"/>
      <c r="L2256" s="238"/>
      <c r="M2256" s="238"/>
      <c r="N2256" s="238"/>
      <c r="O2256" s="238"/>
      <c r="P2256" s="238"/>
      <c r="Q2256" s="238"/>
      <c r="R2256" s="238"/>
      <c r="S2256" s="238"/>
      <c r="T2256" s="238"/>
      <c r="U2256" s="238"/>
      <c r="V2256" s="238"/>
      <c r="W2256" s="238"/>
      <c r="X2256" s="238"/>
      <c r="Y2256" s="238"/>
      <c r="Z2256" s="238"/>
      <c r="AA2256" s="238"/>
      <c r="AB2256" s="238"/>
      <c r="AC2256" s="238"/>
      <c r="AD2256" s="238"/>
      <c r="AE2256" s="238">
        <f>4509+674</f>
        <v>5183</v>
      </c>
      <c r="AF2256" s="238"/>
      <c r="AG2256" s="238"/>
      <c r="AH2256" s="238">
        <f t="shared" si="6428"/>
        <v>5183</v>
      </c>
      <c r="AI2256" s="238">
        <f t="shared" si="6429"/>
        <v>0</v>
      </c>
      <c r="AJ2256" s="238">
        <f t="shared" si="6430"/>
        <v>0</v>
      </c>
      <c r="AK2256" s="238"/>
      <c r="AL2256" s="238"/>
      <c r="AM2256" s="238"/>
      <c r="AN2256" s="238">
        <f t="shared" si="6431"/>
        <v>5183</v>
      </c>
      <c r="AO2256" s="238">
        <f t="shared" si="6432"/>
        <v>0</v>
      </c>
      <c r="AP2256" s="238">
        <f t="shared" si="6433"/>
        <v>0</v>
      </c>
      <c r="AQ2256" s="238"/>
      <c r="AR2256" s="238"/>
      <c r="AS2256" s="238"/>
      <c r="AT2256" s="238">
        <f t="shared" si="6434"/>
        <v>5183</v>
      </c>
      <c r="AU2256" s="238">
        <f t="shared" si="6435"/>
        <v>0</v>
      </c>
      <c r="AV2256" s="238">
        <f t="shared" si="6436"/>
        <v>0</v>
      </c>
    </row>
    <row r="2257" spans="1:48" s="229" customFormat="1" ht="15.75" hidden="1">
      <c r="A2257" s="311" t="s">
        <v>4</v>
      </c>
      <c r="B2257" s="274" t="s">
        <v>401</v>
      </c>
      <c r="C2257" s="274" t="s">
        <v>19</v>
      </c>
      <c r="D2257" s="227"/>
      <c r="E2257" s="227"/>
      <c r="F2257" s="227"/>
      <c r="G2257" s="227"/>
      <c r="H2257" s="227"/>
      <c r="I2257" s="237"/>
      <c r="J2257" s="228"/>
      <c r="K2257" s="228"/>
      <c r="L2257" s="228"/>
      <c r="M2257" s="228">
        <f t="shared" ref="M2257:O2257" si="6496">M2258</f>
        <v>0</v>
      </c>
      <c r="N2257" s="228">
        <f t="shared" si="6496"/>
        <v>0</v>
      </c>
      <c r="O2257" s="228">
        <f t="shared" si="6496"/>
        <v>0</v>
      </c>
      <c r="P2257" s="228">
        <f t="shared" ref="P2257:P2258" si="6497">J2257+M2257</f>
        <v>0</v>
      </c>
      <c r="Q2257" s="228">
        <f t="shared" ref="Q2257:Q2258" si="6498">K2257+N2257</f>
        <v>0</v>
      </c>
      <c r="R2257" s="228">
        <f t="shared" ref="R2257:R2258" si="6499">L2257+O2257</f>
        <v>0</v>
      </c>
      <c r="S2257" s="228">
        <f t="shared" ref="S2257:U2257" si="6500">S2258</f>
        <v>0</v>
      </c>
      <c r="T2257" s="228">
        <f t="shared" si="6500"/>
        <v>0</v>
      </c>
      <c r="U2257" s="228">
        <f t="shared" si="6500"/>
        <v>0</v>
      </c>
      <c r="V2257" s="228"/>
      <c r="W2257" s="228"/>
      <c r="X2257" s="228"/>
      <c r="Y2257" s="228">
        <f>Y2258</f>
        <v>45000</v>
      </c>
      <c r="Z2257" s="228">
        <f t="shared" ref="Z2257:AA2258" si="6501">Z2258</f>
        <v>0</v>
      </c>
      <c r="AA2257" s="228">
        <f t="shared" si="6501"/>
        <v>0</v>
      </c>
      <c r="AB2257" s="228">
        <f t="shared" si="6425"/>
        <v>45000</v>
      </c>
      <c r="AC2257" s="228">
        <f t="shared" si="6426"/>
        <v>0</v>
      </c>
      <c r="AD2257" s="228">
        <f t="shared" si="6427"/>
        <v>0</v>
      </c>
      <c r="AE2257" s="228">
        <f>AE2258</f>
        <v>0</v>
      </c>
      <c r="AF2257" s="228">
        <f t="shared" ref="AF2257:AG2261" si="6502">AF2258</f>
        <v>0</v>
      </c>
      <c r="AG2257" s="228">
        <f t="shared" si="6502"/>
        <v>0</v>
      </c>
      <c r="AH2257" s="228">
        <f t="shared" si="6428"/>
        <v>45000</v>
      </c>
      <c r="AI2257" s="228">
        <f t="shared" si="6429"/>
        <v>0</v>
      </c>
      <c r="AJ2257" s="228">
        <f t="shared" si="6430"/>
        <v>0</v>
      </c>
      <c r="AK2257" s="228">
        <f>AK2258</f>
        <v>0</v>
      </c>
      <c r="AL2257" s="228">
        <f t="shared" ref="AL2257:AM2261" si="6503">AL2258</f>
        <v>0</v>
      </c>
      <c r="AM2257" s="228">
        <f t="shared" si="6503"/>
        <v>0</v>
      </c>
      <c r="AN2257" s="228">
        <f t="shared" si="6431"/>
        <v>45000</v>
      </c>
      <c r="AO2257" s="228">
        <f t="shared" si="6432"/>
        <v>0</v>
      </c>
      <c r="AP2257" s="228">
        <f t="shared" si="6433"/>
        <v>0</v>
      </c>
      <c r="AQ2257" s="228">
        <f>AQ2258</f>
        <v>0</v>
      </c>
      <c r="AR2257" s="228">
        <f t="shared" ref="AR2257:AS2261" si="6504">AR2258</f>
        <v>0</v>
      </c>
      <c r="AS2257" s="228">
        <f t="shared" si="6504"/>
        <v>0</v>
      </c>
      <c r="AT2257" s="228">
        <f t="shared" si="6434"/>
        <v>45000</v>
      </c>
      <c r="AU2257" s="228">
        <f t="shared" si="6435"/>
        <v>0</v>
      </c>
      <c r="AV2257" s="228">
        <f t="shared" si="6436"/>
        <v>0</v>
      </c>
    </row>
    <row r="2258" spans="1:48" s="229" customFormat="1" hidden="1">
      <c r="A2258" s="230" t="s">
        <v>51</v>
      </c>
      <c r="B2258" s="232" t="s">
        <v>401</v>
      </c>
      <c r="C2258" s="231" t="s">
        <v>19</v>
      </c>
      <c r="D2258" s="231" t="s">
        <v>20</v>
      </c>
      <c r="E2258" s="231"/>
      <c r="F2258" s="231"/>
      <c r="G2258" s="231"/>
      <c r="H2258" s="231"/>
      <c r="I2258" s="242"/>
      <c r="J2258" s="234"/>
      <c r="K2258" s="234"/>
      <c r="L2258" s="234"/>
      <c r="M2258" s="234">
        <f>M2264</f>
        <v>0</v>
      </c>
      <c r="N2258" s="234">
        <f>N2264</f>
        <v>0</v>
      </c>
      <c r="O2258" s="234">
        <f>O2264</f>
        <v>0</v>
      </c>
      <c r="P2258" s="234">
        <f t="shared" si="6497"/>
        <v>0</v>
      </c>
      <c r="Q2258" s="234">
        <f t="shared" si="6498"/>
        <v>0</v>
      </c>
      <c r="R2258" s="234">
        <f t="shared" si="6499"/>
        <v>0</v>
      </c>
      <c r="S2258" s="234">
        <f>S2264</f>
        <v>0</v>
      </c>
      <c r="T2258" s="234">
        <f>T2264</f>
        <v>0</v>
      </c>
      <c r="U2258" s="234">
        <f>U2264</f>
        <v>0</v>
      </c>
      <c r="V2258" s="234"/>
      <c r="W2258" s="234"/>
      <c r="X2258" s="234"/>
      <c r="Y2258" s="234">
        <f>Y2259</f>
        <v>45000</v>
      </c>
      <c r="Z2258" s="234">
        <f t="shared" si="6501"/>
        <v>0</v>
      </c>
      <c r="AA2258" s="234">
        <f t="shared" si="6501"/>
        <v>0</v>
      </c>
      <c r="AB2258" s="234">
        <f t="shared" si="6425"/>
        <v>45000</v>
      </c>
      <c r="AC2258" s="234">
        <f t="shared" si="6426"/>
        <v>0</v>
      </c>
      <c r="AD2258" s="234">
        <f t="shared" si="6427"/>
        <v>0</v>
      </c>
      <c r="AE2258" s="234">
        <f>AE2259</f>
        <v>0</v>
      </c>
      <c r="AF2258" s="234">
        <f t="shared" si="6502"/>
        <v>0</v>
      </c>
      <c r="AG2258" s="234">
        <f t="shared" si="6502"/>
        <v>0</v>
      </c>
      <c r="AH2258" s="234">
        <f t="shared" si="6428"/>
        <v>45000</v>
      </c>
      <c r="AI2258" s="234">
        <f t="shared" si="6429"/>
        <v>0</v>
      </c>
      <c r="AJ2258" s="234">
        <f t="shared" si="6430"/>
        <v>0</v>
      </c>
      <c r="AK2258" s="234">
        <f>AK2259</f>
        <v>0</v>
      </c>
      <c r="AL2258" s="234">
        <f t="shared" si="6503"/>
        <v>0</v>
      </c>
      <c r="AM2258" s="234">
        <f t="shared" si="6503"/>
        <v>0</v>
      </c>
      <c r="AN2258" s="234">
        <f t="shared" si="6431"/>
        <v>45000</v>
      </c>
      <c r="AO2258" s="234">
        <f t="shared" si="6432"/>
        <v>0</v>
      </c>
      <c r="AP2258" s="234">
        <f t="shared" si="6433"/>
        <v>0</v>
      </c>
      <c r="AQ2258" s="234">
        <f>AQ2259</f>
        <v>0</v>
      </c>
      <c r="AR2258" s="234">
        <f t="shared" si="6504"/>
        <v>0</v>
      </c>
      <c r="AS2258" s="234">
        <f t="shared" si="6504"/>
        <v>0</v>
      </c>
      <c r="AT2258" s="234">
        <f t="shared" si="6434"/>
        <v>45000</v>
      </c>
      <c r="AU2258" s="234">
        <f t="shared" si="6435"/>
        <v>0</v>
      </c>
      <c r="AV2258" s="234">
        <f t="shared" si="6436"/>
        <v>0</v>
      </c>
    </row>
    <row r="2259" spans="1:48" s="229" customFormat="1" hidden="1">
      <c r="A2259" s="235" t="s">
        <v>82</v>
      </c>
      <c r="B2259" s="227" t="s">
        <v>401</v>
      </c>
      <c r="C2259" s="227" t="s">
        <v>19</v>
      </c>
      <c r="D2259" s="227" t="s">
        <v>20</v>
      </c>
      <c r="E2259" s="227" t="s">
        <v>81</v>
      </c>
      <c r="F2259" s="227" t="s">
        <v>69</v>
      </c>
      <c r="G2259" s="227" t="s">
        <v>147</v>
      </c>
      <c r="H2259" s="227" t="s">
        <v>148</v>
      </c>
      <c r="I2259" s="237"/>
      <c r="J2259" s="238"/>
      <c r="K2259" s="238"/>
      <c r="L2259" s="238"/>
      <c r="M2259" s="238"/>
      <c r="N2259" s="238"/>
      <c r="O2259" s="238"/>
      <c r="P2259" s="238"/>
      <c r="Q2259" s="238"/>
      <c r="R2259" s="238"/>
      <c r="S2259" s="238"/>
      <c r="T2259" s="238"/>
      <c r="U2259" s="238"/>
      <c r="V2259" s="238"/>
      <c r="W2259" s="238"/>
      <c r="X2259" s="238"/>
      <c r="Y2259" s="238">
        <f>Y2260</f>
        <v>45000</v>
      </c>
      <c r="Z2259" s="238">
        <f t="shared" ref="Z2259:Z2261" si="6505">Z2260</f>
        <v>0</v>
      </c>
      <c r="AA2259" s="238">
        <f t="shared" ref="AA2259:AA2261" si="6506">AA2260</f>
        <v>0</v>
      </c>
      <c r="AB2259" s="238">
        <f t="shared" si="6425"/>
        <v>45000</v>
      </c>
      <c r="AC2259" s="238">
        <f t="shared" si="6426"/>
        <v>0</v>
      </c>
      <c r="AD2259" s="238">
        <f t="shared" si="6427"/>
        <v>0</v>
      </c>
      <c r="AE2259" s="238">
        <f>AE2260</f>
        <v>0</v>
      </c>
      <c r="AF2259" s="238">
        <f t="shared" si="6502"/>
        <v>0</v>
      </c>
      <c r="AG2259" s="238">
        <f t="shared" si="6502"/>
        <v>0</v>
      </c>
      <c r="AH2259" s="238">
        <f t="shared" si="6428"/>
        <v>45000</v>
      </c>
      <c r="AI2259" s="238">
        <f t="shared" si="6429"/>
        <v>0</v>
      </c>
      <c r="AJ2259" s="238">
        <f t="shared" si="6430"/>
        <v>0</v>
      </c>
      <c r="AK2259" s="238">
        <f>AK2260</f>
        <v>0</v>
      </c>
      <c r="AL2259" s="238">
        <f t="shared" si="6503"/>
        <v>0</v>
      </c>
      <c r="AM2259" s="238">
        <f t="shared" si="6503"/>
        <v>0</v>
      </c>
      <c r="AN2259" s="238">
        <f t="shared" si="6431"/>
        <v>45000</v>
      </c>
      <c r="AO2259" s="238">
        <f t="shared" si="6432"/>
        <v>0</v>
      </c>
      <c r="AP2259" s="238">
        <f t="shared" si="6433"/>
        <v>0</v>
      </c>
      <c r="AQ2259" s="238">
        <f>AQ2260</f>
        <v>0</v>
      </c>
      <c r="AR2259" s="238">
        <f t="shared" si="6504"/>
        <v>0</v>
      </c>
      <c r="AS2259" s="238">
        <f t="shared" si="6504"/>
        <v>0</v>
      </c>
      <c r="AT2259" s="238">
        <f t="shared" si="6434"/>
        <v>45000</v>
      </c>
      <c r="AU2259" s="238">
        <f t="shared" si="6435"/>
        <v>0</v>
      </c>
      <c r="AV2259" s="238">
        <f t="shared" si="6436"/>
        <v>0</v>
      </c>
    </row>
    <row r="2260" spans="1:48" s="229" customFormat="1" hidden="1">
      <c r="A2260" s="241" t="s">
        <v>239</v>
      </c>
      <c r="B2260" s="247" t="s">
        <v>401</v>
      </c>
      <c r="C2260" s="227" t="s">
        <v>19</v>
      </c>
      <c r="D2260" s="227" t="s">
        <v>20</v>
      </c>
      <c r="E2260" s="227" t="s">
        <v>81</v>
      </c>
      <c r="F2260" s="227" t="s">
        <v>69</v>
      </c>
      <c r="G2260" s="227" t="s">
        <v>147</v>
      </c>
      <c r="H2260" s="247" t="s">
        <v>240</v>
      </c>
      <c r="I2260" s="248"/>
      <c r="J2260" s="238"/>
      <c r="K2260" s="238"/>
      <c r="L2260" s="238"/>
      <c r="M2260" s="238"/>
      <c r="N2260" s="238"/>
      <c r="O2260" s="238"/>
      <c r="P2260" s="238"/>
      <c r="Q2260" s="238"/>
      <c r="R2260" s="238"/>
      <c r="S2260" s="238"/>
      <c r="T2260" s="238"/>
      <c r="U2260" s="238"/>
      <c r="V2260" s="238"/>
      <c r="W2260" s="238"/>
      <c r="X2260" s="238"/>
      <c r="Y2260" s="238">
        <f>Y2261</f>
        <v>45000</v>
      </c>
      <c r="Z2260" s="238">
        <f t="shared" si="6505"/>
        <v>0</v>
      </c>
      <c r="AA2260" s="238">
        <f t="shared" si="6506"/>
        <v>0</v>
      </c>
      <c r="AB2260" s="238">
        <f t="shared" si="6425"/>
        <v>45000</v>
      </c>
      <c r="AC2260" s="238">
        <f t="shared" si="6426"/>
        <v>0</v>
      </c>
      <c r="AD2260" s="238">
        <f t="shared" si="6427"/>
        <v>0</v>
      </c>
      <c r="AE2260" s="238">
        <f>AE2261</f>
        <v>0</v>
      </c>
      <c r="AF2260" s="238">
        <f t="shared" si="6502"/>
        <v>0</v>
      </c>
      <c r="AG2260" s="238">
        <f t="shared" si="6502"/>
        <v>0</v>
      </c>
      <c r="AH2260" s="238">
        <f t="shared" si="6428"/>
        <v>45000</v>
      </c>
      <c r="AI2260" s="238">
        <f t="shared" si="6429"/>
        <v>0</v>
      </c>
      <c r="AJ2260" s="238">
        <f t="shared" si="6430"/>
        <v>0</v>
      </c>
      <c r="AK2260" s="238">
        <f>AK2261</f>
        <v>0</v>
      </c>
      <c r="AL2260" s="238">
        <f t="shared" si="6503"/>
        <v>0</v>
      </c>
      <c r="AM2260" s="238">
        <f t="shared" si="6503"/>
        <v>0</v>
      </c>
      <c r="AN2260" s="238">
        <f t="shared" si="6431"/>
        <v>45000</v>
      </c>
      <c r="AO2260" s="238">
        <f t="shared" si="6432"/>
        <v>0</v>
      </c>
      <c r="AP2260" s="238">
        <f t="shared" si="6433"/>
        <v>0</v>
      </c>
      <c r="AQ2260" s="238">
        <f>AQ2261</f>
        <v>0</v>
      </c>
      <c r="AR2260" s="238">
        <f t="shared" si="6504"/>
        <v>0</v>
      </c>
      <c r="AS2260" s="238">
        <f t="shared" si="6504"/>
        <v>0</v>
      </c>
      <c r="AT2260" s="238">
        <f t="shared" si="6434"/>
        <v>45000</v>
      </c>
      <c r="AU2260" s="238">
        <f t="shared" si="6435"/>
        <v>0</v>
      </c>
      <c r="AV2260" s="238">
        <f t="shared" si="6436"/>
        <v>0</v>
      </c>
    </row>
    <row r="2261" spans="1:48" s="229" customFormat="1" ht="25.5" hidden="1">
      <c r="A2261" s="240" t="s">
        <v>259</v>
      </c>
      <c r="B2261" s="247" t="s">
        <v>401</v>
      </c>
      <c r="C2261" s="227" t="s">
        <v>19</v>
      </c>
      <c r="D2261" s="227" t="s">
        <v>20</v>
      </c>
      <c r="E2261" s="227" t="s">
        <v>81</v>
      </c>
      <c r="F2261" s="227" t="s">
        <v>69</v>
      </c>
      <c r="G2261" s="227" t="s">
        <v>147</v>
      </c>
      <c r="H2261" s="247" t="s">
        <v>240</v>
      </c>
      <c r="I2261" s="248" t="s">
        <v>93</v>
      </c>
      <c r="J2261" s="238"/>
      <c r="K2261" s="238"/>
      <c r="L2261" s="238"/>
      <c r="M2261" s="238"/>
      <c r="N2261" s="238"/>
      <c r="O2261" s="238"/>
      <c r="P2261" s="238"/>
      <c r="Q2261" s="238"/>
      <c r="R2261" s="238"/>
      <c r="S2261" s="238"/>
      <c r="T2261" s="238"/>
      <c r="U2261" s="238"/>
      <c r="V2261" s="238"/>
      <c r="W2261" s="238"/>
      <c r="X2261" s="238"/>
      <c r="Y2261" s="238">
        <f>Y2262</f>
        <v>45000</v>
      </c>
      <c r="Z2261" s="238">
        <f t="shared" si="6505"/>
        <v>0</v>
      </c>
      <c r="AA2261" s="238">
        <f t="shared" si="6506"/>
        <v>0</v>
      </c>
      <c r="AB2261" s="238">
        <f t="shared" si="6425"/>
        <v>45000</v>
      </c>
      <c r="AC2261" s="238">
        <f t="shared" si="6426"/>
        <v>0</v>
      </c>
      <c r="AD2261" s="238">
        <f t="shared" si="6427"/>
        <v>0</v>
      </c>
      <c r="AE2261" s="238">
        <f>AE2262</f>
        <v>0</v>
      </c>
      <c r="AF2261" s="238">
        <f t="shared" si="6502"/>
        <v>0</v>
      </c>
      <c r="AG2261" s="238">
        <f t="shared" si="6502"/>
        <v>0</v>
      </c>
      <c r="AH2261" s="238">
        <f t="shared" si="6428"/>
        <v>45000</v>
      </c>
      <c r="AI2261" s="238">
        <f t="shared" si="6429"/>
        <v>0</v>
      </c>
      <c r="AJ2261" s="238">
        <f t="shared" si="6430"/>
        <v>0</v>
      </c>
      <c r="AK2261" s="238">
        <f>AK2262</f>
        <v>0</v>
      </c>
      <c r="AL2261" s="238">
        <f t="shared" si="6503"/>
        <v>0</v>
      </c>
      <c r="AM2261" s="238">
        <f t="shared" si="6503"/>
        <v>0</v>
      </c>
      <c r="AN2261" s="238">
        <f t="shared" si="6431"/>
        <v>45000</v>
      </c>
      <c r="AO2261" s="238">
        <f t="shared" si="6432"/>
        <v>0</v>
      </c>
      <c r="AP2261" s="238">
        <f t="shared" si="6433"/>
        <v>0</v>
      </c>
      <c r="AQ2261" s="238">
        <f>AQ2262</f>
        <v>0</v>
      </c>
      <c r="AR2261" s="238">
        <f t="shared" si="6504"/>
        <v>0</v>
      </c>
      <c r="AS2261" s="238">
        <f t="shared" si="6504"/>
        <v>0</v>
      </c>
      <c r="AT2261" s="238">
        <f t="shared" si="6434"/>
        <v>45000</v>
      </c>
      <c r="AU2261" s="238">
        <f t="shared" si="6435"/>
        <v>0</v>
      </c>
      <c r="AV2261" s="238">
        <f t="shared" si="6436"/>
        <v>0</v>
      </c>
    </row>
    <row r="2262" spans="1:48" s="229" customFormat="1" ht="25.5" hidden="1">
      <c r="A2262" s="239" t="s">
        <v>97</v>
      </c>
      <c r="B2262" s="247" t="s">
        <v>401</v>
      </c>
      <c r="C2262" s="227" t="s">
        <v>19</v>
      </c>
      <c r="D2262" s="227" t="s">
        <v>20</v>
      </c>
      <c r="E2262" s="227" t="s">
        <v>81</v>
      </c>
      <c r="F2262" s="227" t="s">
        <v>69</v>
      </c>
      <c r="G2262" s="227" t="s">
        <v>147</v>
      </c>
      <c r="H2262" s="247" t="s">
        <v>240</v>
      </c>
      <c r="I2262" s="248" t="s">
        <v>94</v>
      </c>
      <c r="J2262" s="238"/>
      <c r="K2262" s="238"/>
      <c r="L2262" s="238"/>
      <c r="M2262" s="238"/>
      <c r="N2262" s="238"/>
      <c r="O2262" s="238"/>
      <c r="P2262" s="238"/>
      <c r="Q2262" s="238"/>
      <c r="R2262" s="238"/>
      <c r="S2262" s="238"/>
      <c r="T2262" s="238"/>
      <c r="U2262" s="238"/>
      <c r="V2262" s="238"/>
      <c r="W2262" s="238"/>
      <c r="X2262" s="238"/>
      <c r="Y2262" s="238">
        <v>45000</v>
      </c>
      <c r="Z2262" s="238"/>
      <c r="AA2262" s="238"/>
      <c r="AB2262" s="238">
        <f t="shared" si="6425"/>
        <v>45000</v>
      </c>
      <c r="AC2262" s="238">
        <f t="shared" si="6426"/>
        <v>0</v>
      </c>
      <c r="AD2262" s="238">
        <f t="shared" si="6427"/>
        <v>0</v>
      </c>
      <c r="AE2262" s="238"/>
      <c r="AF2262" s="238"/>
      <c r="AG2262" s="238"/>
      <c r="AH2262" s="238">
        <f t="shared" si="6428"/>
        <v>45000</v>
      </c>
      <c r="AI2262" s="238">
        <f t="shared" si="6429"/>
        <v>0</v>
      </c>
      <c r="AJ2262" s="238">
        <f t="shared" si="6430"/>
        <v>0</v>
      </c>
      <c r="AK2262" s="238"/>
      <c r="AL2262" s="238"/>
      <c r="AM2262" s="238"/>
      <c r="AN2262" s="238">
        <f t="shared" si="6431"/>
        <v>45000</v>
      </c>
      <c r="AO2262" s="238">
        <f t="shared" si="6432"/>
        <v>0</v>
      </c>
      <c r="AP2262" s="238">
        <f t="shared" si="6433"/>
        <v>0</v>
      </c>
      <c r="AQ2262" s="238"/>
      <c r="AR2262" s="238"/>
      <c r="AS2262" s="238"/>
      <c r="AT2262" s="238">
        <f t="shared" si="6434"/>
        <v>45000</v>
      </c>
      <c r="AU2262" s="238">
        <f t="shared" si="6435"/>
        <v>0</v>
      </c>
      <c r="AV2262" s="238">
        <f t="shared" si="6436"/>
        <v>0</v>
      </c>
    </row>
    <row r="2263" spans="1:48" s="222" customFormat="1" ht="15.75" hidden="1">
      <c r="A2263" s="221" t="s">
        <v>466</v>
      </c>
      <c r="P2263" s="223">
        <f t="shared" ref="P2263:X2263" si="6507">P2264+P2282+P2290+P2301+P2307</f>
        <v>7241707.7199999997</v>
      </c>
      <c r="Q2263" s="223">
        <f t="shared" si="6507"/>
        <v>4574811.58</v>
      </c>
      <c r="R2263" s="223">
        <f t="shared" si="6507"/>
        <v>4456196.38</v>
      </c>
      <c r="S2263" s="223">
        <f t="shared" si="6507"/>
        <v>0</v>
      </c>
      <c r="T2263" s="223">
        <f t="shared" si="6507"/>
        <v>0</v>
      </c>
      <c r="U2263" s="223">
        <f t="shared" si="6507"/>
        <v>0</v>
      </c>
      <c r="V2263" s="223">
        <f t="shared" si="6507"/>
        <v>7241707.7199999997</v>
      </c>
      <c r="W2263" s="223">
        <f t="shared" si="6507"/>
        <v>4574811.58</v>
      </c>
      <c r="X2263" s="223">
        <f t="shared" si="6507"/>
        <v>4456196.38</v>
      </c>
      <c r="Y2263" s="223">
        <f t="shared" ref="Y2263:AD2263" si="6508">Y2264+Y2282+Y2290+Y2301+Y2307</f>
        <v>132617</v>
      </c>
      <c r="Z2263" s="223">
        <f t="shared" si="6508"/>
        <v>0</v>
      </c>
      <c r="AA2263" s="223">
        <f t="shared" si="6508"/>
        <v>0</v>
      </c>
      <c r="AB2263" s="223">
        <f t="shared" si="6508"/>
        <v>7374324.7199999997</v>
      </c>
      <c r="AC2263" s="223">
        <f t="shared" si="6508"/>
        <v>4574811.58</v>
      </c>
      <c r="AD2263" s="223">
        <f t="shared" si="6508"/>
        <v>4456196.38</v>
      </c>
      <c r="AE2263" s="223">
        <f t="shared" ref="AE2263:AJ2263" si="6509">AE2264+AE2282+AE2290+AE2301+AE2307</f>
        <v>0</v>
      </c>
      <c r="AF2263" s="223">
        <f t="shared" si="6509"/>
        <v>0</v>
      </c>
      <c r="AG2263" s="223">
        <f t="shared" si="6509"/>
        <v>0</v>
      </c>
      <c r="AH2263" s="223">
        <f t="shared" si="6509"/>
        <v>7374324.7199999997</v>
      </c>
      <c r="AI2263" s="223">
        <f t="shared" si="6509"/>
        <v>4574811.58</v>
      </c>
      <c r="AJ2263" s="223">
        <f t="shared" si="6509"/>
        <v>4456196.38</v>
      </c>
      <c r="AK2263" s="223">
        <f t="shared" ref="AK2263:AP2263" si="6510">AK2264+AK2282+AK2290+AK2301+AK2307</f>
        <v>0</v>
      </c>
      <c r="AL2263" s="223">
        <f t="shared" si="6510"/>
        <v>0</v>
      </c>
      <c r="AM2263" s="223">
        <f t="shared" si="6510"/>
        <v>0</v>
      </c>
      <c r="AN2263" s="223">
        <f t="shared" si="6510"/>
        <v>7374324.7199999997</v>
      </c>
      <c r="AO2263" s="223">
        <f t="shared" si="6510"/>
        <v>4574811.58</v>
      </c>
      <c r="AP2263" s="223">
        <f t="shared" si="6510"/>
        <v>4456196.38</v>
      </c>
      <c r="AQ2263" s="223">
        <f t="shared" ref="AQ2263:AV2263" si="6511">AQ2264+AQ2282+AQ2290+AQ2301+AQ2307</f>
        <v>-164108.76</v>
      </c>
      <c r="AR2263" s="223">
        <f t="shared" si="6511"/>
        <v>0</v>
      </c>
      <c r="AS2263" s="223">
        <f t="shared" si="6511"/>
        <v>0</v>
      </c>
      <c r="AT2263" s="223">
        <f t="shared" si="6511"/>
        <v>7210215.96</v>
      </c>
      <c r="AU2263" s="223">
        <f t="shared" si="6511"/>
        <v>4574811.58</v>
      </c>
      <c r="AV2263" s="223">
        <f t="shared" si="6511"/>
        <v>4456196.38</v>
      </c>
    </row>
    <row r="2264" spans="1:48" s="229" customFormat="1" ht="15.75" hidden="1">
      <c r="A2264" s="225" t="s">
        <v>32</v>
      </c>
      <c r="B2264" s="226" t="s">
        <v>401</v>
      </c>
      <c r="C2264" s="226" t="s">
        <v>20</v>
      </c>
      <c r="D2264" s="227"/>
      <c r="E2264" s="227"/>
      <c r="F2264" s="227"/>
      <c r="G2264" s="227"/>
      <c r="H2264" s="227"/>
      <c r="I2264" s="227"/>
      <c r="J2264" s="228"/>
      <c r="K2264" s="228"/>
      <c r="L2264" s="228"/>
      <c r="M2264" s="228"/>
      <c r="N2264" s="228"/>
      <c r="O2264" s="228"/>
      <c r="P2264" s="228">
        <f>P2265</f>
        <v>4285820</v>
      </c>
      <c r="Q2264" s="228">
        <f t="shared" ref="Q2264:U2266" si="6512">Q2265</f>
        <v>4327373.5</v>
      </c>
      <c r="R2264" s="228">
        <f t="shared" si="6512"/>
        <v>4266878.22</v>
      </c>
      <c r="S2264" s="228">
        <f t="shared" si="6512"/>
        <v>0</v>
      </c>
      <c r="T2264" s="228">
        <f t="shared" si="6512"/>
        <v>0</v>
      </c>
      <c r="U2264" s="228">
        <f t="shared" si="6512"/>
        <v>0</v>
      </c>
      <c r="V2264" s="228">
        <f t="shared" ref="V2264:X2289" si="6513">P2264+S2264</f>
        <v>4285820</v>
      </c>
      <c r="W2264" s="228">
        <f t="shared" si="6513"/>
        <v>4327373.5</v>
      </c>
      <c r="X2264" s="228">
        <f t="shared" si="6513"/>
        <v>4266878.22</v>
      </c>
      <c r="Y2264" s="228">
        <f t="shared" ref="Y2264:AA2265" si="6514">Y2265</f>
        <v>8366</v>
      </c>
      <c r="Z2264" s="228">
        <f t="shared" si="6514"/>
        <v>0</v>
      </c>
      <c r="AA2264" s="228">
        <f t="shared" si="6514"/>
        <v>0</v>
      </c>
      <c r="AB2264" s="228">
        <f t="shared" ref="AB2264:AB2301" si="6515">V2264+Y2264</f>
        <v>4294186</v>
      </c>
      <c r="AC2264" s="228">
        <f t="shared" ref="AC2264:AC2301" si="6516">W2264+Z2264</f>
        <v>4327373.5</v>
      </c>
      <c r="AD2264" s="228">
        <f t="shared" ref="AD2264:AD2301" si="6517">X2264+AA2264</f>
        <v>4266878.22</v>
      </c>
      <c r="AE2264" s="228">
        <f t="shared" ref="AE2264:AG2265" si="6518">AE2265</f>
        <v>0</v>
      </c>
      <c r="AF2264" s="228">
        <f t="shared" si="6518"/>
        <v>0</v>
      </c>
      <c r="AG2264" s="228">
        <f t="shared" si="6518"/>
        <v>0</v>
      </c>
      <c r="AH2264" s="228">
        <f t="shared" ref="AH2264:AH2301" si="6519">AB2264+AE2264</f>
        <v>4294186</v>
      </c>
      <c r="AI2264" s="228">
        <f t="shared" ref="AI2264:AI2301" si="6520">AC2264+AF2264</f>
        <v>4327373.5</v>
      </c>
      <c r="AJ2264" s="228">
        <f t="shared" ref="AJ2264:AJ2301" si="6521">AD2264+AG2264</f>
        <v>4266878.22</v>
      </c>
      <c r="AK2264" s="228">
        <f t="shared" ref="AK2264:AM2265" si="6522">AK2265</f>
        <v>0</v>
      </c>
      <c r="AL2264" s="228">
        <f t="shared" si="6522"/>
        <v>0</v>
      </c>
      <c r="AM2264" s="228">
        <f t="shared" si="6522"/>
        <v>0</v>
      </c>
      <c r="AN2264" s="228">
        <f t="shared" ref="AN2264:AN2301" si="6523">AH2264+AK2264</f>
        <v>4294186</v>
      </c>
      <c r="AO2264" s="228">
        <f t="shared" ref="AO2264:AO2301" si="6524">AI2264+AL2264</f>
        <v>4327373.5</v>
      </c>
      <c r="AP2264" s="228">
        <f t="shared" ref="AP2264:AP2301" si="6525">AJ2264+AM2264</f>
        <v>4266878.22</v>
      </c>
      <c r="AQ2264" s="228">
        <f>AQ2265+AQ2277</f>
        <v>-27500</v>
      </c>
      <c r="AR2264" s="228">
        <f t="shared" ref="AR2264:AS2264" si="6526">AR2265+AR2277</f>
        <v>0</v>
      </c>
      <c r="AS2264" s="228">
        <f t="shared" si="6526"/>
        <v>0</v>
      </c>
      <c r="AT2264" s="228">
        <f t="shared" ref="AT2264:AT2301" si="6527">AN2264+AQ2264</f>
        <v>4266686</v>
      </c>
      <c r="AU2264" s="228">
        <f t="shared" ref="AU2264:AU2301" si="6528">AO2264+AR2264</f>
        <v>4327373.5</v>
      </c>
      <c r="AV2264" s="228">
        <f t="shared" ref="AV2264:AV2301" si="6529">AP2264+AS2264</f>
        <v>4266878.22</v>
      </c>
    </row>
    <row r="2265" spans="1:48" s="229" customFormat="1" ht="38.25" hidden="1">
      <c r="A2265" s="230" t="s">
        <v>0</v>
      </c>
      <c r="B2265" s="231" t="s">
        <v>401</v>
      </c>
      <c r="C2265" s="231" t="s">
        <v>20</v>
      </c>
      <c r="D2265" s="231" t="s">
        <v>16</v>
      </c>
      <c r="E2265" s="231"/>
      <c r="F2265" s="231"/>
      <c r="G2265" s="231"/>
      <c r="H2265" s="227"/>
      <c r="I2265" s="237"/>
      <c r="J2265" s="234"/>
      <c r="K2265" s="234"/>
      <c r="L2265" s="234"/>
      <c r="M2265" s="234"/>
      <c r="N2265" s="234"/>
      <c r="O2265" s="234"/>
      <c r="P2265" s="234">
        <f>P2266</f>
        <v>4285820</v>
      </c>
      <c r="Q2265" s="234">
        <f t="shared" si="6512"/>
        <v>4327373.5</v>
      </c>
      <c r="R2265" s="234">
        <f t="shared" si="6512"/>
        <v>4266878.22</v>
      </c>
      <c r="S2265" s="234">
        <f t="shared" si="6512"/>
        <v>0</v>
      </c>
      <c r="T2265" s="234">
        <f t="shared" si="6512"/>
        <v>0</v>
      </c>
      <c r="U2265" s="234">
        <f t="shared" si="6512"/>
        <v>0</v>
      </c>
      <c r="V2265" s="234">
        <f t="shared" si="6513"/>
        <v>4285820</v>
      </c>
      <c r="W2265" s="234">
        <f t="shared" si="6513"/>
        <v>4327373.5</v>
      </c>
      <c r="X2265" s="234">
        <f t="shared" si="6513"/>
        <v>4266878.22</v>
      </c>
      <c r="Y2265" s="234">
        <f t="shared" si="6514"/>
        <v>8366</v>
      </c>
      <c r="Z2265" s="234">
        <f t="shared" si="6514"/>
        <v>0</v>
      </c>
      <c r="AA2265" s="234">
        <f t="shared" si="6514"/>
        <v>0</v>
      </c>
      <c r="AB2265" s="234">
        <f t="shared" si="6515"/>
        <v>4294186</v>
      </c>
      <c r="AC2265" s="234">
        <f t="shared" si="6516"/>
        <v>4327373.5</v>
      </c>
      <c r="AD2265" s="234">
        <f t="shared" si="6517"/>
        <v>4266878.22</v>
      </c>
      <c r="AE2265" s="234">
        <f t="shared" si="6518"/>
        <v>0</v>
      </c>
      <c r="AF2265" s="234">
        <f t="shared" si="6518"/>
        <v>0</v>
      </c>
      <c r="AG2265" s="234">
        <f t="shared" si="6518"/>
        <v>0</v>
      </c>
      <c r="AH2265" s="234">
        <f t="shared" si="6519"/>
        <v>4294186</v>
      </c>
      <c r="AI2265" s="234">
        <f t="shared" si="6520"/>
        <v>4327373.5</v>
      </c>
      <c r="AJ2265" s="234">
        <f t="shared" si="6521"/>
        <v>4266878.22</v>
      </c>
      <c r="AK2265" s="234">
        <f t="shared" si="6522"/>
        <v>0</v>
      </c>
      <c r="AL2265" s="234">
        <f t="shared" si="6522"/>
        <v>0</v>
      </c>
      <c r="AM2265" s="234">
        <f t="shared" si="6522"/>
        <v>0</v>
      </c>
      <c r="AN2265" s="234">
        <f t="shared" si="6523"/>
        <v>4294186</v>
      </c>
      <c r="AO2265" s="234">
        <f t="shared" si="6524"/>
        <v>4327373.5</v>
      </c>
      <c r="AP2265" s="234">
        <f t="shared" si="6525"/>
        <v>4266878.22</v>
      </c>
      <c r="AQ2265" s="234">
        <f t="shared" ref="AQ2265:AS2265" si="6530">AQ2266</f>
        <v>-29500</v>
      </c>
      <c r="AR2265" s="234">
        <f t="shared" si="6530"/>
        <v>0</v>
      </c>
      <c r="AS2265" s="234">
        <f t="shared" si="6530"/>
        <v>0</v>
      </c>
      <c r="AT2265" s="234">
        <f t="shared" si="6527"/>
        <v>4264686</v>
      </c>
      <c r="AU2265" s="234">
        <f t="shared" si="6528"/>
        <v>4327373.5</v>
      </c>
      <c r="AV2265" s="234">
        <f t="shared" si="6529"/>
        <v>4266878.22</v>
      </c>
    </row>
    <row r="2266" spans="1:48" s="229" customFormat="1" hidden="1">
      <c r="A2266" s="235" t="s">
        <v>82</v>
      </c>
      <c r="B2266" s="227" t="s">
        <v>401</v>
      </c>
      <c r="C2266" s="227" t="s">
        <v>20</v>
      </c>
      <c r="D2266" s="227" t="s">
        <v>16</v>
      </c>
      <c r="E2266" s="227" t="s">
        <v>81</v>
      </c>
      <c r="F2266" s="227" t="s">
        <v>69</v>
      </c>
      <c r="G2266" s="227" t="s">
        <v>147</v>
      </c>
      <c r="H2266" s="227" t="s">
        <v>148</v>
      </c>
      <c r="I2266" s="237"/>
      <c r="J2266" s="238"/>
      <c r="K2266" s="238"/>
      <c r="L2266" s="238"/>
      <c r="M2266" s="238"/>
      <c r="N2266" s="238"/>
      <c r="O2266" s="238"/>
      <c r="P2266" s="238">
        <f>P2267</f>
        <v>4285820</v>
      </c>
      <c r="Q2266" s="238">
        <f t="shared" si="6512"/>
        <v>4327373.5</v>
      </c>
      <c r="R2266" s="238">
        <f t="shared" si="6512"/>
        <v>4266878.22</v>
      </c>
      <c r="S2266" s="238">
        <f t="shared" si="6512"/>
        <v>0</v>
      </c>
      <c r="T2266" s="238">
        <f t="shared" si="6512"/>
        <v>0</v>
      </c>
      <c r="U2266" s="238">
        <f t="shared" si="6512"/>
        <v>0</v>
      </c>
      <c r="V2266" s="238">
        <f t="shared" si="6513"/>
        <v>4285820</v>
      </c>
      <c r="W2266" s="238">
        <f t="shared" si="6513"/>
        <v>4327373.5</v>
      </c>
      <c r="X2266" s="238">
        <f t="shared" si="6513"/>
        <v>4266878.22</v>
      </c>
      <c r="Y2266" s="238">
        <f>Y2267+Y2274</f>
        <v>8366</v>
      </c>
      <c r="Z2266" s="238">
        <f t="shared" ref="Z2266:AA2266" si="6531">Z2267+Z2274</f>
        <v>0</v>
      </c>
      <c r="AA2266" s="238">
        <f t="shared" si="6531"/>
        <v>0</v>
      </c>
      <c r="AB2266" s="238">
        <f t="shared" si="6515"/>
        <v>4294186</v>
      </c>
      <c r="AC2266" s="238">
        <f t="shared" si="6516"/>
        <v>4327373.5</v>
      </c>
      <c r="AD2266" s="238">
        <f t="shared" si="6517"/>
        <v>4266878.22</v>
      </c>
      <c r="AE2266" s="238">
        <f>AE2267+AE2274</f>
        <v>0</v>
      </c>
      <c r="AF2266" s="238">
        <f t="shared" ref="AF2266:AG2266" si="6532">AF2267+AF2274</f>
        <v>0</v>
      </c>
      <c r="AG2266" s="238">
        <f t="shared" si="6532"/>
        <v>0</v>
      </c>
      <c r="AH2266" s="238">
        <f t="shared" si="6519"/>
        <v>4294186</v>
      </c>
      <c r="AI2266" s="238">
        <f t="shared" si="6520"/>
        <v>4327373.5</v>
      </c>
      <c r="AJ2266" s="238">
        <f t="shared" si="6521"/>
        <v>4266878.22</v>
      </c>
      <c r="AK2266" s="238">
        <f>AK2267+AK2274</f>
        <v>0</v>
      </c>
      <c r="AL2266" s="238">
        <f t="shared" ref="AL2266:AM2266" si="6533">AL2267+AL2274</f>
        <v>0</v>
      </c>
      <c r="AM2266" s="238">
        <f t="shared" si="6533"/>
        <v>0</v>
      </c>
      <c r="AN2266" s="238">
        <f t="shared" si="6523"/>
        <v>4294186</v>
      </c>
      <c r="AO2266" s="238">
        <f t="shared" si="6524"/>
        <v>4327373.5</v>
      </c>
      <c r="AP2266" s="238">
        <f t="shared" si="6525"/>
        <v>4266878.22</v>
      </c>
      <c r="AQ2266" s="238">
        <f>AQ2267+AQ2274</f>
        <v>-29500</v>
      </c>
      <c r="AR2266" s="238">
        <f t="shared" ref="AR2266:AS2266" si="6534">AR2267+AR2274</f>
        <v>0</v>
      </c>
      <c r="AS2266" s="238">
        <f t="shared" si="6534"/>
        <v>0</v>
      </c>
      <c r="AT2266" s="238">
        <f t="shared" si="6527"/>
        <v>4264686</v>
      </c>
      <c r="AU2266" s="238">
        <f t="shared" si="6528"/>
        <v>4327373.5</v>
      </c>
      <c r="AV2266" s="238">
        <f t="shared" si="6529"/>
        <v>4266878.22</v>
      </c>
    </row>
    <row r="2267" spans="1:48" s="229" customFormat="1" ht="25.5" hidden="1">
      <c r="A2267" s="235" t="s">
        <v>86</v>
      </c>
      <c r="B2267" s="227" t="s">
        <v>401</v>
      </c>
      <c r="C2267" s="227" t="s">
        <v>20</v>
      </c>
      <c r="D2267" s="227" t="s">
        <v>16</v>
      </c>
      <c r="E2267" s="227" t="s">
        <v>81</v>
      </c>
      <c r="F2267" s="227" t="s">
        <v>69</v>
      </c>
      <c r="G2267" s="227" t="s">
        <v>147</v>
      </c>
      <c r="H2267" s="227" t="s">
        <v>157</v>
      </c>
      <c r="I2267" s="237"/>
      <c r="J2267" s="238"/>
      <c r="K2267" s="238"/>
      <c r="L2267" s="238"/>
      <c r="M2267" s="238"/>
      <c r="N2267" s="238"/>
      <c r="O2267" s="238"/>
      <c r="P2267" s="238">
        <f>P2268+P2270</f>
        <v>4285820</v>
      </c>
      <c r="Q2267" s="238">
        <f t="shared" ref="Q2267:U2267" si="6535">Q2268+Q2270</f>
        <v>4327373.5</v>
      </c>
      <c r="R2267" s="238">
        <f t="shared" si="6535"/>
        <v>4266878.22</v>
      </c>
      <c r="S2267" s="238">
        <f t="shared" si="6535"/>
        <v>0</v>
      </c>
      <c r="T2267" s="238">
        <f t="shared" si="6535"/>
        <v>0</v>
      </c>
      <c r="U2267" s="238">
        <f t="shared" si="6535"/>
        <v>0</v>
      </c>
      <c r="V2267" s="238">
        <f t="shared" si="6513"/>
        <v>4285820</v>
      </c>
      <c r="W2267" s="238">
        <f t="shared" si="6513"/>
        <v>4327373.5</v>
      </c>
      <c r="X2267" s="238">
        <f t="shared" si="6513"/>
        <v>4266878.22</v>
      </c>
      <c r="Y2267" s="238">
        <f>Y2268+Y2270+Y2272</f>
        <v>0</v>
      </c>
      <c r="Z2267" s="238">
        <f t="shared" ref="Z2267:AA2267" si="6536">Z2268+Z2270+Z2272</f>
        <v>0</v>
      </c>
      <c r="AA2267" s="238">
        <f t="shared" si="6536"/>
        <v>0</v>
      </c>
      <c r="AB2267" s="238">
        <f t="shared" si="6515"/>
        <v>4285820</v>
      </c>
      <c r="AC2267" s="238">
        <f t="shared" si="6516"/>
        <v>4327373.5</v>
      </c>
      <c r="AD2267" s="238">
        <f t="shared" si="6517"/>
        <v>4266878.22</v>
      </c>
      <c r="AE2267" s="238">
        <f>AE2268+AE2270+AE2272</f>
        <v>0</v>
      </c>
      <c r="AF2267" s="238">
        <f t="shared" ref="AF2267:AG2267" si="6537">AF2268+AF2270+AF2272</f>
        <v>0</v>
      </c>
      <c r="AG2267" s="238">
        <f t="shared" si="6537"/>
        <v>0</v>
      </c>
      <c r="AH2267" s="238">
        <f t="shared" si="6519"/>
        <v>4285820</v>
      </c>
      <c r="AI2267" s="238">
        <f t="shared" si="6520"/>
        <v>4327373.5</v>
      </c>
      <c r="AJ2267" s="238">
        <f t="shared" si="6521"/>
        <v>4266878.22</v>
      </c>
      <c r="AK2267" s="238">
        <f>AK2268+AK2270+AK2272</f>
        <v>0</v>
      </c>
      <c r="AL2267" s="238">
        <f t="shared" ref="AL2267:AM2267" si="6538">AL2268+AL2270+AL2272</f>
        <v>0</v>
      </c>
      <c r="AM2267" s="238">
        <f t="shared" si="6538"/>
        <v>0</v>
      </c>
      <c r="AN2267" s="238">
        <f t="shared" si="6523"/>
        <v>4285820</v>
      </c>
      <c r="AO2267" s="238">
        <f t="shared" si="6524"/>
        <v>4327373.5</v>
      </c>
      <c r="AP2267" s="238">
        <f t="shared" si="6525"/>
        <v>4266878.22</v>
      </c>
      <c r="AQ2267" s="238">
        <f>AQ2268+AQ2270+AQ2272</f>
        <v>-29500</v>
      </c>
      <c r="AR2267" s="238">
        <f t="shared" ref="AR2267:AS2267" si="6539">AR2268+AR2270+AR2272</f>
        <v>0</v>
      </c>
      <c r="AS2267" s="238">
        <f t="shared" si="6539"/>
        <v>0</v>
      </c>
      <c r="AT2267" s="238">
        <f t="shared" si="6527"/>
        <v>4256320</v>
      </c>
      <c r="AU2267" s="238">
        <f t="shared" si="6528"/>
        <v>4327373.5</v>
      </c>
      <c r="AV2267" s="238">
        <f t="shared" si="6529"/>
        <v>4266878.22</v>
      </c>
    </row>
    <row r="2268" spans="1:48" s="229" customFormat="1" ht="38.25" hidden="1">
      <c r="A2268" s="239" t="s">
        <v>95</v>
      </c>
      <c r="B2268" s="227" t="s">
        <v>401</v>
      </c>
      <c r="C2268" s="227" t="s">
        <v>20</v>
      </c>
      <c r="D2268" s="227" t="s">
        <v>16</v>
      </c>
      <c r="E2268" s="227" t="s">
        <v>81</v>
      </c>
      <c r="F2268" s="227" t="s">
        <v>69</v>
      </c>
      <c r="G2268" s="227" t="s">
        <v>147</v>
      </c>
      <c r="H2268" s="227" t="s">
        <v>157</v>
      </c>
      <c r="I2268" s="237" t="s">
        <v>91</v>
      </c>
      <c r="J2268" s="238"/>
      <c r="K2268" s="238"/>
      <c r="L2268" s="238"/>
      <c r="M2268" s="238"/>
      <c r="N2268" s="238"/>
      <c r="O2268" s="238"/>
      <c r="P2268" s="238">
        <f>P2269</f>
        <v>4030035</v>
      </c>
      <c r="Q2268" s="238">
        <f t="shared" ref="Q2268:U2268" si="6540">Q2269</f>
        <v>4069360.54</v>
      </c>
      <c r="R2268" s="238">
        <f t="shared" si="6540"/>
        <v>4069079.2199999997</v>
      </c>
      <c r="S2268" s="238">
        <f t="shared" si="6540"/>
        <v>0</v>
      </c>
      <c r="T2268" s="238">
        <f t="shared" si="6540"/>
        <v>0</v>
      </c>
      <c r="U2268" s="238">
        <f t="shared" si="6540"/>
        <v>0</v>
      </c>
      <c r="V2268" s="238">
        <f t="shared" si="6513"/>
        <v>4030035</v>
      </c>
      <c r="W2268" s="238">
        <f t="shared" si="6513"/>
        <v>4069360.54</v>
      </c>
      <c r="X2268" s="238">
        <f t="shared" si="6513"/>
        <v>4069079.2199999997</v>
      </c>
      <c r="Y2268" s="238">
        <f t="shared" ref="Y2268:AA2268" si="6541">Y2269</f>
        <v>0</v>
      </c>
      <c r="Z2268" s="238">
        <f t="shared" si="6541"/>
        <v>0</v>
      </c>
      <c r="AA2268" s="238">
        <f t="shared" si="6541"/>
        <v>0</v>
      </c>
      <c r="AB2268" s="238">
        <f t="shared" si="6515"/>
        <v>4030035</v>
      </c>
      <c r="AC2268" s="238">
        <f t="shared" si="6516"/>
        <v>4069360.54</v>
      </c>
      <c r="AD2268" s="238">
        <f t="shared" si="6517"/>
        <v>4069079.2199999997</v>
      </c>
      <c r="AE2268" s="238">
        <f t="shared" ref="AE2268:AG2268" si="6542">AE2269</f>
        <v>0</v>
      </c>
      <c r="AF2268" s="238">
        <f t="shared" si="6542"/>
        <v>0</v>
      </c>
      <c r="AG2268" s="238">
        <f t="shared" si="6542"/>
        <v>0</v>
      </c>
      <c r="AH2268" s="238">
        <f t="shared" si="6519"/>
        <v>4030035</v>
      </c>
      <c r="AI2268" s="238">
        <f t="shared" si="6520"/>
        <v>4069360.54</v>
      </c>
      <c r="AJ2268" s="238">
        <f t="shared" si="6521"/>
        <v>4069079.2199999997</v>
      </c>
      <c r="AK2268" s="238">
        <f t="shared" ref="AK2268:AM2268" si="6543">AK2269</f>
        <v>0</v>
      </c>
      <c r="AL2268" s="238">
        <f t="shared" si="6543"/>
        <v>0</v>
      </c>
      <c r="AM2268" s="238">
        <f t="shared" si="6543"/>
        <v>0</v>
      </c>
      <c r="AN2268" s="238">
        <f t="shared" si="6523"/>
        <v>4030035</v>
      </c>
      <c r="AO2268" s="238">
        <f t="shared" si="6524"/>
        <v>4069360.54</v>
      </c>
      <c r="AP2268" s="238">
        <f t="shared" si="6525"/>
        <v>4069079.2199999997</v>
      </c>
      <c r="AQ2268" s="238">
        <f t="shared" ref="AQ2268:AS2268" si="6544">AQ2269</f>
        <v>-60500</v>
      </c>
      <c r="AR2268" s="238">
        <f t="shared" si="6544"/>
        <v>0</v>
      </c>
      <c r="AS2268" s="238">
        <f t="shared" si="6544"/>
        <v>0</v>
      </c>
      <c r="AT2268" s="238">
        <f t="shared" si="6527"/>
        <v>3969535</v>
      </c>
      <c r="AU2268" s="238">
        <f t="shared" si="6528"/>
        <v>4069360.54</v>
      </c>
      <c r="AV2268" s="238">
        <f t="shared" si="6529"/>
        <v>4069079.2199999997</v>
      </c>
    </row>
    <row r="2269" spans="1:48" s="229" customFormat="1" hidden="1">
      <c r="A2269" s="239" t="s">
        <v>102</v>
      </c>
      <c r="B2269" s="227" t="s">
        <v>401</v>
      </c>
      <c r="C2269" s="227" t="s">
        <v>20</v>
      </c>
      <c r="D2269" s="227" t="s">
        <v>16</v>
      </c>
      <c r="E2269" s="227" t="s">
        <v>81</v>
      </c>
      <c r="F2269" s="227" t="s">
        <v>69</v>
      </c>
      <c r="G2269" s="227" t="s">
        <v>147</v>
      </c>
      <c r="H2269" s="227" t="s">
        <v>157</v>
      </c>
      <c r="I2269" s="237" t="s">
        <v>101</v>
      </c>
      <c r="J2269" s="238"/>
      <c r="K2269" s="238"/>
      <c r="L2269" s="238"/>
      <c r="M2269" s="238"/>
      <c r="N2269" s="238"/>
      <c r="O2269" s="238"/>
      <c r="P2269" s="238">
        <f>2744915+97492+1187628</f>
        <v>4030035</v>
      </c>
      <c r="Q2269" s="238">
        <f>2772364+97492+1199504.54</f>
        <v>4069360.54</v>
      </c>
      <c r="R2269" s="238">
        <f>2868137+57492+1143450.22</f>
        <v>4069079.2199999997</v>
      </c>
      <c r="S2269" s="238"/>
      <c r="T2269" s="238"/>
      <c r="U2269" s="238"/>
      <c r="V2269" s="238">
        <f t="shared" si="6513"/>
        <v>4030035</v>
      </c>
      <c r="W2269" s="238">
        <f t="shared" si="6513"/>
        <v>4069360.54</v>
      </c>
      <c r="X2269" s="238">
        <f t="shared" si="6513"/>
        <v>4069079.2199999997</v>
      </c>
      <c r="Y2269" s="238"/>
      <c r="Z2269" s="238"/>
      <c r="AA2269" s="238"/>
      <c r="AB2269" s="238">
        <f t="shared" si="6515"/>
        <v>4030035</v>
      </c>
      <c r="AC2269" s="238">
        <f t="shared" si="6516"/>
        <v>4069360.54</v>
      </c>
      <c r="AD2269" s="238">
        <f t="shared" si="6517"/>
        <v>4069079.2199999997</v>
      </c>
      <c r="AE2269" s="238"/>
      <c r="AF2269" s="238"/>
      <c r="AG2269" s="238"/>
      <c r="AH2269" s="238">
        <f t="shared" si="6519"/>
        <v>4030035</v>
      </c>
      <c r="AI2269" s="238">
        <f t="shared" si="6520"/>
        <v>4069360.54</v>
      </c>
      <c r="AJ2269" s="238">
        <f t="shared" si="6521"/>
        <v>4069079.2199999997</v>
      </c>
      <c r="AK2269" s="238"/>
      <c r="AL2269" s="238"/>
      <c r="AM2269" s="238"/>
      <c r="AN2269" s="238">
        <f t="shared" si="6523"/>
        <v>4030035</v>
      </c>
      <c r="AO2269" s="238">
        <f t="shared" si="6524"/>
        <v>4069360.54</v>
      </c>
      <c r="AP2269" s="238">
        <f t="shared" si="6525"/>
        <v>4069079.2199999997</v>
      </c>
      <c r="AQ2269" s="238">
        <v>-60500</v>
      </c>
      <c r="AR2269" s="238"/>
      <c r="AS2269" s="238"/>
      <c r="AT2269" s="238">
        <f t="shared" si="6527"/>
        <v>3969535</v>
      </c>
      <c r="AU2269" s="238">
        <f t="shared" si="6528"/>
        <v>4069360.54</v>
      </c>
      <c r="AV2269" s="238">
        <f t="shared" si="6529"/>
        <v>4069079.2199999997</v>
      </c>
    </row>
    <row r="2270" spans="1:48" s="229" customFormat="1" ht="25.5" hidden="1">
      <c r="A2270" s="240" t="s">
        <v>259</v>
      </c>
      <c r="B2270" s="227" t="s">
        <v>401</v>
      </c>
      <c r="C2270" s="227" t="s">
        <v>20</v>
      </c>
      <c r="D2270" s="227" t="s">
        <v>16</v>
      </c>
      <c r="E2270" s="227" t="s">
        <v>81</v>
      </c>
      <c r="F2270" s="227" t="s">
        <v>69</v>
      </c>
      <c r="G2270" s="227" t="s">
        <v>147</v>
      </c>
      <c r="H2270" s="227" t="s">
        <v>157</v>
      </c>
      <c r="I2270" s="237" t="s">
        <v>93</v>
      </c>
      <c r="J2270" s="238"/>
      <c r="K2270" s="238"/>
      <c r="L2270" s="238"/>
      <c r="M2270" s="238"/>
      <c r="N2270" s="238"/>
      <c r="O2270" s="238"/>
      <c r="P2270" s="238">
        <f>P2271</f>
        <v>255785</v>
      </c>
      <c r="Q2270" s="238">
        <f t="shared" ref="Q2270:U2270" si="6545">Q2271</f>
        <v>258012.96</v>
      </c>
      <c r="R2270" s="238">
        <f t="shared" si="6545"/>
        <v>197799</v>
      </c>
      <c r="S2270" s="238">
        <f t="shared" si="6545"/>
        <v>0</v>
      </c>
      <c r="T2270" s="238">
        <f t="shared" si="6545"/>
        <v>0</v>
      </c>
      <c r="U2270" s="238">
        <f t="shared" si="6545"/>
        <v>0</v>
      </c>
      <c r="V2270" s="238">
        <f t="shared" si="6513"/>
        <v>255785</v>
      </c>
      <c r="W2270" s="238">
        <f t="shared" si="6513"/>
        <v>258012.96</v>
      </c>
      <c r="X2270" s="238">
        <f t="shared" si="6513"/>
        <v>197799</v>
      </c>
      <c r="Y2270" s="238">
        <f t="shared" ref="Y2270:AA2270" si="6546">Y2271</f>
        <v>-1170</v>
      </c>
      <c r="Z2270" s="238">
        <f t="shared" si="6546"/>
        <v>0</v>
      </c>
      <c r="AA2270" s="238">
        <f t="shared" si="6546"/>
        <v>0</v>
      </c>
      <c r="AB2270" s="238">
        <f t="shared" si="6515"/>
        <v>254615</v>
      </c>
      <c r="AC2270" s="238">
        <f t="shared" si="6516"/>
        <v>258012.96</v>
      </c>
      <c r="AD2270" s="238">
        <f t="shared" si="6517"/>
        <v>197799</v>
      </c>
      <c r="AE2270" s="238">
        <f t="shared" ref="AE2270:AG2270" si="6547">AE2271</f>
        <v>0</v>
      </c>
      <c r="AF2270" s="238">
        <f t="shared" si="6547"/>
        <v>0</v>
      </c>
      <c r="AG2270" s="238">
        <f t="shared" si="6547"/>
        <v>0</v>
      </c>
      <c r="AH2270" s="238">
        <f t="shared" si="6519"/>
        <v>254615</v>
      </c>
      <c r="AI2270" s="238">
        <f t="shared" si="6520"/>
        <v>258012.96</v>
      </c>
      <c r="AJ2270" s="238">
        <f t="shared" si="6521"/>
        <v>197799</v>
      </c>
      <c r="AK2270" s="238">
        <f t="shared" ref="AK2270:AM2270" si="6548">AK2271</f>
        <v>0</v>
      </c>
      <c r="AL2270" s="238">
        <f t="shared" si="6548"/>
        <v>0</v>
      </c>
      <c r="AM2270" s="238">
        <f t="shared" si="6548"/>
        <v>0</v>
      </c>
      <c r="AN2270" s="238">
        <f t="shared" si="6523"/>
        <v>254615</v>
      </c>
      <c r="AO2270" s="238">
        <f t="shared" si="6524"/>
        <v>258012.96</v>
      </c>
      <c r="AP2270" s="238">
        <f t="shared" si="6525"/>
        <v>197799</v>
      </c>
      <c r="AQ2270" s="238">
        <f t="shared" ref="AQ2270:AS2270" si="6549">AQ2271</f>
        <v>31000</v>
      </c>
      <c r="AR2270" s="238">
        <f t="shared" si="6549"/>
        <v>0</v>
      </c>
      <c r="AS2270" s="238">
        <f t="shared" si="6549"/>
        <v>0</v>
      </c>
      <c r="AT2270" s="238">
        <f t="shared" si="6527"/>
        <v>285615</v>
      </c>
      <c r="AU2270" s="238">
        <f t="shared" si="6528"/>
        <v>258012.96</v>
      </c>
      <c r="AV2270" s="238">
        <f t="shared" si="6529"/>
        <v>197799</v>
      </c>
    </row>
    <row r="2271" spans="1:48" s="229" customFormat="1" ht="25.5" hidden="1">
      <c r="A2271" s="239" t="s">
        <v>97</v>
      </c>
      <c r="B2271" s="227" t="s">
        <v>401</v>
      </c>
      <c r="C2271" s="227" t="s">
        <v>20</v>
      </c>
      <c r="D2271" s="227" t="s">
        <v>16</v>
      </c>
      <c r="E2271" s="227" t="s">
        <v>81</v>
      </c>
      <c r="F2271" s="227" t="s">
        <v>69</v>
      </c>
      <c r="G2271" s="227" t="s">
        <v>147</v>
      </c>
      <c r="H2271" s="227" t="s">
        <v>157</v>
      </c>
      <c r="I2271" s="237" t="s">
        <v>94</v>
      </c>
      <c r="J2271" s="238"/>
      <c r="K2271" s="238"/>
      <c r="L2271" s="238"/>
      <c r="M2271" s="238"/>
      <c r="N2271" s="238"/>
      <c r="O2271" s="238"/>
      <c r="P2271" s="238">
        <f>240855+14930</f>
        <v>255785</v>
      </c>
      <c r="Q2271" s="238">
        <f>242187.16+15825.8</f>
        <v>258012.96</v>
      </c>
      <c r="R2271" s="238">
        <f>137582+60217</f>
        <v>197799</v>
      </c>
      <c r="S2271" s="238"/>
      <c r="T2271" s="238"/>
      <c r="U2271" s="238"/>
      <c r="V2271" s="238">
        <f t="shared" si="6513"/>
        <v>255785</v>
      </c>
      <c r="W2271" s="238">
        <f t="shared" si="6513"/>
        <v>258012.96</v>
      </c>
      <c r="X2271" s="238">
        <f t="shared" si="6513"/>
        <v>197799</v>
      </c>
      <c r="Y2271" s="238">
        <v>-1170</v>
      </c>
      <c r="Z2271" s="238"/>
      <c r="AA2271" s="238"/>
      <c r="AB2271" s="238">
        <f t="shared" si="6515"/>
        <v>254615</v>
      </c>
      <c r="AC2271" s="238">
        <f t="shared" si="6516"/>
        <v>258012.96</v>
      </c>
      <c r="AD2271" s="238">
        <f t="shared" si="6517"/>
        <v>197799</v>
      </c>
      <c r="AE2271" s="238"/>
      <c r="AF2271" s="238"/>
      <c r="AG2271" s="238"/>
      <c r="AH2271" s="238">
        <f t="shared" si="6519"/>
        <v>254615</v>
      </c>
      <c r="AI2271" s="238">
        <f t="shared" si="6520"/>
        <v>258012.96</v>
      </c>
      <c r="AJ2271" s="238">
        <f t="shared" si="6521"/>
        <v>197799</v>
      </c>
      <c r="AK2271" s="238"/>
      <c r="AL2271" s="238"/>
      <c r="AM2271" s="238"/>
      <c r="AN2271" s="238">
        <f t="shared" si="6523"/>
        <v>254615</v>
      </c>
      <c r="AO2271" s="238">
        <f t="shared" si="6524"/>
        <v>258012.96</v>
      </c>
      <c r="AP2271" s="238">
        <f t="shared" si="6525"/>
        <v>197799</v>
      </c>
      <c r="AQ2271" s="238">
        <f>30000+1000</f>
        <v>31000</v>
      </c>
      <c r="AR2271" s="238"/>
      <c r="AS2271" s="238"/>
      <c r="AT2271" s="238">
        <f t="shared" si="6527"/>
        <v>285615</v>
      </c>
      <c r="AU2271" s="238">
        <f t="shared" si="6528"/>
        <v>258012.96</v>
      </c>
      <c r="AV2271" s="238">
        <f t="shared" si="6529"/>
        <v>197799</v>
      </c>
    </row>
    <row r="2272" spans="1:48" s="229" customFormat="1" hidden="1">
      <c r="A2272" s="239" t="s">
        <v>79</v>
      </c>
      <c r="B2272" s="227" t="s">
        <v>401</v>
      </c>
      <c r="C2272" s="227" t="s">
        <v>20</v>
      </c>
      <c r="D2272" s="227" t="s">
        <v>16</v>
      </c>
      <c r="E2272" s="227" t="s">
        <v>81</v>
      </c>
      <c r="F2272" s="227" t="s">
        <v>69</v>
      </c>
      <c r="G2272" s="227" t="s">
        <v>147</v>
      </c>
      <c r="H2272" s="227" t="s">
        <v>157</v>
      </c>
      <c r="I2272" s="237" t="s">
        <v>76</v>
      </c>
      <c r="J2272" s="238"/>
      <c r="K2272" s="238"/>
      <c r="L2272" s="238"/>
      <c r="M2272" s="238"/>
      <c r="N2272" s="238"/>
      <c r="O2272" s="238"/>
      <c r="P2272" s="238"/>
      <c r="Q2272" s="238"/>
      <c r="R2272" s="238"/>
      <c r="S2272" s="238"/>
      <c r="T2272" s="238"/>
      <c r="U2272" s="238"/>
      <c r="V2272" s="238"/>
      <c r="W2272" s="238"/>
      <c r="X2272" s="238"/>
      <c r="Y2272" s="238">
        <f>Y2273</f>
        <v>1170</v>
      </c>
      <c r="Z2272" s="238">
        <f t="shared" ref="Z2272:AA2272" si="6550">Z2273</f>
        <v>0</v>
      </c>
      <c r="AA2272" s="238">
        <f t="shared" si="6550"/>
        <v>0</v>
      </c>
      <c r="AB2272" s="238">
        <f t="shared" ref="AB2272:AB2273" si="6551">V2272+Y2272</f>
        <v>1170</v>
      </c>
      <c r="AC2272" s="238">
        <f t="shared" ref="AC2272:AC2273" si="6552">W2272+Z2272</f>
        <v>0</v>
      </c>
      <c r="AD2272" s="238">
        <f t="shared" ref="AD2272:AD2273" si="6553">X2272+AA2272</f>
        <v>0</v>
      </c>
      <c r="AE2272" s="238">
        <f>AE2273</f>
        <v>0</v>
      </c>
      <c r="AF2272" s="238">
        <f t="shared" ref="AF2272:AG2272" si="6554">AF2273</f>
        <v>0</v>
      </c>
      <c r="AG2272" s="238">
        <f t="shared" si="6554"/>
        <v>0</v>
      </c>
      <c r="AH2272" s="238">
        <f t="shared" si="6519"/>
        <v>1170</v>
      </c>
      <c r="AI2272" s="238">
        <f t="shared" si="6520"/>
        <v>0</v>
      </c>
      <c r="AJ2272" s="238">
        <f t="shared" si="6521"/>
        <v>0</v>
      </c>
      <c r="AK2272" s="238">
        <f>AK2273</f>
        <v>0</v>
      </c>
      <c r="AL2272" s="238">
        <f t="shared" ref="AL2272:AM2272" si="6555">AL2273</f>
        <v>0</v>
      </c>
      <c r="AM2272" s="238">
        <f t="shared" si="6555"/>
        <v>0</v>
      </c>
      <c r="AN2272" s="238">
        <f t="shared" si="6523"/>
        <v>1170</v>
      </c>
      <c r="AO2272" s="238">
        <f t="shared" si="6524"/>
        <v>0</v>
      </c>
      <c r="AP2272" s="238">
        <f t="shared" si="6525"/>
        <v>0</v>
      </c>
      <c r="AQ2272" s="238">
        <f>AQ2273</f>
        <v>0</v>
      </c>
      <c r="AR2272" s="238">
        <f t="shared" ref="AR2272:AS2272" si="6556">AR2273</f>
        <v>0</v>
      </c>
      <c r="AS2272" s="238">
        <f t="shared" si="6556"/>
        <v>0</v>
      </c>
      <c r="AT2272" s="238">
        <f t="shared" si="6527"/>
        <v>1170</v>
      </c>
      <c r="AU2272" s="238">
        <f t="shared" si="6528"/>
        <v>0</v>
      </c>
      <c r="AV2272" s="238">
        <f t="shared" si="6529"/>
        <v>0</v>
      </c>
    </row>
    <row r="2273" spans="1:48" s="229" customFormat="1" hidden="1">
      <c r="A2273" s="241" t="s">
        <v>124</v>
      </c>
      <c r="B2273" s="227" t="s">
        <v>401</v>
      </c>
      <c r="C2273" s="227" t="s">
        <v>20</v>
      </c>
      <c r="D2273" s="227" t="s">
        <v>16</v>
      </c>
      <c r="E2273" s="227" t="s">
        <v>81</v>
      </c>
      <c r="F2273" s="227" t="s">
        <v>69</v>
      </c>
      <c r="G2273" s="227" t="s">
        <v>147</v>
      </c>
      <c r="H2273" s="227" t="s">
        <v>157</v>
      </c>
      <c r="I2273" s="237" t="s">
        <v>123</v>
      </c>
      <c r="J2273" s="238"/>
      <c r="K2273" s="238"/>
      <c r="L2273" s="238"/>
      <c r="M2273" s="238"/>
      <c r="N2273" s="238"/>
      <c r="O2273" s="238"/>
      <c r="P2273" s="238"/>
      <c r="Q2273" s="238"/>
      <c r="R2273" s="238"/>
      <c r="S2273" s="238"/>
      <c r="T2273" s="238"/>
      <c r="U2273" s="238"/>
      <c r="V2273" s="238"/>
      <c r="W2273" s="238"/>
      <c r="X2273" s="238"/>
      <c r="Y2273" s="238">
        <f>1000+170</f>
        <v>1170</v>
      </c>
      <c r="Z2273" s="238"/>
      <c r="AA2273" s="238"/>
      <c r="AB2273" s="238">
        <f t="shared" si="6551"/>
        <v>1170</v>
      </c>
      <c r="AC2273" s="238">
        <f t="shared" si="6552"/>
        <v>0</v>
      </c>
      <c r="AD2273" s="238">
        <f t="shared" si="6553"/>
        <v>0</v>
      </c>
      <c r="AE2273" s="238"/>
      <c r="AF2273" s="238"/>
      <c r="AG2273" s="238"/>
      <c r="AH2273" s="238">
        <f t="shared" si="6519"/>
        <v>1170</v>
      </c>
      <c r="AI2273" s="238">
        <f t="shared" si="6520"/>
        <v>0</v>
      </c>
      <c r="AJ2273" s="238">
        <f t="shared" si="6521"/>
        <v>0</v>
      </c>
      <c r="AK2273" s="238"/>
      <c r="AL2273" s="238"/>
      <c r="AM2273" s="238"/>
      <c r="AN2273" s="238">
        <f t="shared" si="6523"/>
        <v>1170</v>
      </c>
      <c r="AO2273" s="238">
        <f t="shared" si="6524"/>
        <v>0</v>
      </c>
      <c r="AP2273" s="238">
        <f t="shared" si="6525"/>
        <v>0</v>
      </c>
      <c r="AQ2273" s="238"/>
      <c r="AR2273" s="238"/>
      <c r="AS2273" s="238"/>
      <c r="AT2273" s="238">
        <f t="shared" si="6527"/>
        <v>1170</v>
      </c>
      <c r="AU2273" s="238">
        <f t="shared" si="6528"/>
        <v>0</v>
      </c>
      <c r="AV2273" s="238">
        <f t="shared" si="6529"/>
        <v>0</v>
      </c>
    </row>
    <row r="2274" spans="1:48" s="229" customFormat="1" hidden="1">
      <c r="A2274" s="239" t="s">
        <v>89</v>
      </c>
      <c r="B2274" s="227" t="s">
        <v>401</v>
      </c>
      <c r="C2274" s="227" t="s">
        <v>20</v>
      </c>
      <c r="D2274" s="227" t="s">
        <v>16</v>
      </c>
      <c r="E2274" s="227" t="s">
        <v>81</v>
      </c>
      <c r="F2274" s="227" t="s">
        <v>69</v>
      </c>
      <c r="G2274" s="227" t="s">
        <v>147</v>
      </c>
      <c r="H2274" s="227" t="s">
        <v>173</v>
      </c>
      <c r="I2274" s="237"/>
      <c r="J2274" s="238"/>
      <c r="K2274" s="238"/>
      <c r="L2274" s="238"/>
      <c r="M2274" s="238"/>
      <c r="N2274" s="238"/>
      <c r="O2274" s="238"/>
      <c r="P2274" s="238">
        <f>P2275</f>
        <v>0</v>
      </c>
      <c r="Q2274" s="238">
        <f t="shared" ref="Q2274:U2275" si="6557">Q2275</f>
        <v>0</v>
      </c>
      <c r="R2274" s="238">
        <f t="shared" si="6557"/>
        <v>0</v>
      </c>
      <c r="S2274" s="238">
        <f t="shared" si="6557"/>
        <v>0</v>
      </c>
      <c r="T2274" s="238">
        <f t="shared" si="6557"/>
        <v>0</v>
      </c>
      <c r="U2274" s="238">
        <f t="shared" si="6557"/>
        <v>0</v>
      </c>
      <c r="V2274" s="238">
        <f t="shared" si="6513"/>
        <v>0</v>
      </c>
      <c r="W2274" s="238">
        <f t="shared" si="6513"/>
        <v>0</v>
      </c>
      <c r="X2274" s="238">
        <f t="shared" si="6513"/>
        <v>0</v>
      </c>
      <c r="Y2274" s="238">
        <f t="shared" ref="Y2274:AA2275" si="6558">Y2275</f>
        <v>8366</v>
      </c>
      <c r="Z2274" s="238">
        <f t="shared" si="6558"/>
        <v>0</v>
      </c>
      <c r="AA2274" s="238">
        <f t="shared" si="6558"/>
        <v>0</v>
      </c>
      <c r="AB2274" s="238">
        <f t="shared" si="6515"/>
        <v>8366</v>
      </c>
      <c r="AC2274" s="238">
        <f t="shared" si="6516"/>
        <v>0</v>
      </c>
      <c r="AD2274" s="238">
        <f t="shared" si="6517"/>
        <v>0</v>
      </c>
      <c r="AE2274" s="238">
        <f t="shared" ref="AE2274:AG2275" si="6559">AE2275</f>
        <v>0</v>
      </c>
      <c r="AF2274" s="238">
        <f t="shared" si="6559"/>
        <v>0</v>
      </c>
      <c r="AG2274" s="238">
        <f t="shared" si="6559"/>
        <v>0</v>
      </c>
      <c r="AH2274" s="238">
        <f t="shared" si="6519"/>
        <v>8366</v>
      </c>
      <c r="AI2274" s="238">
        <f t="shared" si="6520"/>
        <v>0</v>
      </c>
      <c r="AJ2274" s="238">
        <f t="shared" si="6521"/>
        <v>0</v>
      </c>
      <c r="AK2274" s="238">
        <f t="shared" ref="AK2274:AM2275" si="6560">AK2275</f>
        <v>0</v>
      </c>
      <c r="AL2274" s="238">
        <f t="shared" si="6560"/>
        <v>0</v>
      </c>
      <c r="AM2274" s="238">
        <f t="shared" si="6560"/>
        <v>0</v>
      </c>
      <c r="AN2274" s="238">
        <f t="shared" si="6523"/>
        <v>8366</v>
      </c>
      <c r="AO2274" s="238">
        <f t="shared" si="6524"/>
        <v>0</v>
      </c>
      <c r="AP2274" s="238">
        <f t="shared" si="6525"/>
        <v>0</v>
      </c>
      <c r="AQ2274" s="238">
        <f t="shared" ref="AQ2274:AS2275" si="6561">AQ2275</f>
        <v>0</v>
      </c>
      <c r="AR2274" s="238">
        <f t="shared" si="6561"/>
        <v>0</v>
      </c>
      <c r="AS2274" s="238">
        <f t="shared" si="6561"/>
        <v>0</v>
      </c>
      <c r="AT2274" s="238">
        <f t="shared" si="6527"/>
        <v>8366</v>
      </c>
      <c r="AU2274" s="238">
        <f t="shared" si="6528"/>
        <v>0</v>
      </c>
      <c r="AV2274" s="238">
        <f t="shared" si="6529"/>
        <v>0</v>
      </c>
    </row>
    <row r="2275" spans="1:48" s="229" customFormat="1" ht="25.5" hidden="1">
      <c r="A2275" s="240" t="s">
        <v>259</v>
      </c>
      <c r="B2275" s="227" t="s">
        <v>401</v>
      </c>
      <c r="C2275" s="227" t="s">
        <v>20</v>
      </c>
      <c r="D2275" s="227" t="s">
        <v>16</v>
      </c>
      <c r="E2275" s="227" t="s">
        <v>81</v>
      </c>
      <c r="F2275" s="227" t="s">
        <v>69</v>
      </c>
      <c r="G2275" s="227" t="s">
        <v>147</v>
      </c>
      <c r="H2275" s="227" t="s">
        <v>173</v>
      </c>
      <c r="I2275" s="237" t="s">
        <v>93</v>
      </c>
      <c r="J2275" s="238"/>
      <c r="K2275" s="238"/>
      <c r="L2275" s="238"/>
      <c r="M2275" s="238"/>
      <c r="N2275" s="238"/>
      <c r="O2275" s="238"/>
      <c r="P2275" s="238">
        <f>P2276</f>
        <v>0</v>
      </c>
      <c r="Q2275" s="238">
        <f t="shared" si="6557"/>
        <v>0</v>
      </c>
      <c r="R2275" s="238">
        <f t="shared" si="6557"/>
        <v>0</v>
      </c>
      <c r="S2275" s="238">
        <f t="shared" si="6557"/>
        <v>0</v>
      </c>
      <c r="T2275" s="238">
        <f t="shared" si="6557"/>
        <v>0</v>
      </c>
      <c r="U2275" s="238">
        <f t="shared" si="6557"/>
        <v>0</v>
      </c>
      <c r="V2275" s="238">
        <f t="shared" si="6513"/>
        <v>0</v>
      </c>
      <c r="W2275" s="238">
        <f t="shared" si="6513"/>
        <v>0</v>
      </c>
      <c r="X2275" s="238">
        <f t="shared" si="6513"/>
        <v>0</v>
      </c>
      <c r="Y2275" s="238">
        <f t="shared" si="6558"/>
        <v>8366</v>
      </c>
      <c r="Z2275" s="238">
        <f t="shared" si="6558"/>
        <v>0</v>
      </c>
      <c r="AA2275" s="238">
        <f t="shared" si="6558"/>
        <v>0</v>
      </c>
      <c r="AB2275" s="238">
        <f t="shared" si="6515"/>
        <v>8366</v>
      </c>
      <c r="AC2275" s="238">
        <f t="shared" si="6516"/>
        <v>0</v>
      </c>
      <c r="AD2275" s="238">
        <f t="shared" si="6517"/>
        <v>0</v>
      </c>
      <c r="AE2275" s="238">
        <f t="shared" si="6559"/>
        <v>0</v>
      </c>
      <c r="AF2275" s="238">
        <f t="shared" si="6559"/>
        <v>0</v>
      </c>
      <c r="AG2275" s="238">
        <f t="shared" si="6559"/>
        <v>0</v>
      </c>
      <c r="AH2275" s="238">
        <f t="shared" si="6519"/>
        <v>8366</v>
      </c>
      <c r="AI2275" s="238">
        <f t="shared" si="6520"/>
        <v>0</v>
      </c>
      <c r="AJ2275" s="238">
        <f t="shared" si="6521"/>
        <v>0</v>
      </c>
      <c r="AK2275" s="238">
        <f t="shared" si="6560"/>
        <v>0</v>
      </c>
      <c r="AL2275" s="238">
        <f t="shared" si="6560"/>
        <v>0</v>
      </c>
      <c r="AM2275" s="238">
        <f t="shared" si="6560"/>
        <v>0</v>
      </c>
      <c r="AN2275" s="238">
        <f t="shared" si="6523"/>
        <v>8366</v>
      </c>
      <c r="AO2275" s="238">
        <f t="shared" si="6524"/>
        <v>0</v>
      </c>
      <c r="AP2275" s="238">
        <f t="shared" si="6525"/>
        <v>0</v>
      </c>
      <c r="AQ2275" s="238">
        <f t="shared" si="6561"/>
        <v>0</v>
      </c>
      <c r="AR2275" s="238">
        <f t="shared" si="6561"/>
        <v>0</v>
      </c>
      <c r="AS2275" s="238">
        <f t="shared" si="6561"/>
        <v>0</v>
      </c>
      <c r="AT2275" s="238">
        <f t="shared" si="6527"/>
        <v>8366</v>
      </c>
      <c r="AU2275" s="238">
        <f t="shared" si="6528"/>
        <v>0</v>
      </c>
      <c r="AV2275" s="238">
        <f t="shared" si="6529"/>
        <v>0</v>
      </c>
    </row>
    <row r="2276" spans="1:48" s="229" customFormat="1" ht="25.5" hidden="1">
      <c r="A2276" s="239" t="s">
        <v>97</v>
      </c>
      <c r="B2276" s="227" t="s">
        <v>401</v>
      </c>
      <c r="C2276" s="227" t="s">
        <v>20</v>
      </c>
      <c r="D2276" s="227" t="s">
        <v>16</v>
      </c>
      <c r="E2276" s="227" t="s">
        <v>81</v>
      </c>
      <c r="F2276" s="227" t="s">
        <v>69</v>
      </c>
      <c r="G2276" s="227" t="s">
        <v>147</v>
      </c>
      <c r="H2276" s="227" t="s">
        <v>173</v>
      </c>
      <c r="I2276" s="237" t="s">
        <v>94</v>
      </c>
      <c r="J2276" s="238"/>
      <c r="K2276" s="238"/>
      <c r="L2276" s="238"/>
      <c r="M2276" s="238"/>
      <c r="N2276" s="238"/>
      <c r="O2276" s="238"/>
      <c r="P2276" s="238"/>
      <c r="Q2276" s="238"/>
      <c r="R2276" s="238"/>
      <c r="S2276" s="238"/>
      <c r="T2276" s="238"/>
      <c r="U2276" s="238"/>
      <c r="V2276" s="238">
        <f t="shared" si="6513"/>
        <v>0</v>
      </c>
      <c r="W2276" s="238">
        <f t="shared" si="6513"/>
        <v>0</v>
      </c>
      <c r="X2276" s="238">
        <f t="shared" si="6513"/>
        <v>0</v>
      </c>
      <c r="Y2276" s="238">
        <v>8366</v>
      </c>
      <c r="Z2276" s="238"/>
      <c r="AA2276" s="238"/>
      <c r="AB2276" s="238">
        <f t="shared" si="6515"/>
        <v>8366</v>
      </c>
      <c r="AC2276" s="238">
        <f t="shared" si="6516"/>
        <v>0</v>
      </c>
      <c r="AD2276" s="238">
        <f t="shared" si="6517"/>
        <v>0</v>
      </c>
      <c r="AE2276" s="238"/>
      <c r="AF2276" s="238"/>
      <c r="AG2276" s="238"/>
      <c r="AH2276" s="238">
        <f t="shared" si="6519"/>
        <v>8366</v>
      </c>
      <c r="AI2276" s="238">
        <f t="shared" si="6520"/>
        <v>0</v>
      </c>
      <c r="AJ2276" s="238">
        <f t="shared" si="6521"/>
        <v>0</v>
      </c>
      <c r="AK2276" s="238"/>
      <c r="AL2276" s="238"/>
      <c r="AM2276" s="238"/>
      <c r="AN2276" s="238">
        <f t="shared" si="6523"/>
        <v>8366</v>
      </c>
      <c r="AO2276" s="238">
        <f t="shared" si="6524"/>
        <v>0</v>
      </c>
      <c r="AP2276" s="238">
        <f t="shared" si="6525"/>
        <v>0</v>
      </c>
      <c r="AQ2276" s="238"/>
      <c r="AR2276" s="238"/>
      <c r="AS2276" s="238"/>
      <c r="AT2276" s="238">
        <f t="shared" si="6527"/>
        <v>8366</v>
      </c>
      <c r="AU2276" s="238">
        <f t="shared" si="6528"/>
        <v>0</v>
      </c>
      <c r="AV2276" s="238">
        <f t="shared" si="6529"/>
        <v>0</v>
      </c>
    </row>
    <row r="2277" spans="1:48" s="229" customFormat="1" hidden="1">
      <c r="A2277" s="230" t="s">
        <v>1</v>
      </c>
      <c r="B2277" s="231" t="s">
        <v>401</v>
      </c>
      <c r="C2277" s="231" t="s">
        <v>20</v>
      </c>
      <c r="D2277" s="231" t="s">
        <v>49</v>
      </c>
      <c r="E2277" s="231"/>
      <c r="F2277" s="231"/>
      <c r="G2277" s="231"/>
      <c r="H2277" s="227"/>
      <c r="I2277" s="237"/>
      <c r="J2277" s="234"/>
      <c r="K2277" s="234"/>
      <c r="L2277" s="234"/>
      <c r="M2277" s="234"/>
      <c r="N2277" s="234"/>
      <c r="O2277" s="234"/>
      <c r="P2277" s="234"/>
      <c r="Q2277" s="234"/>
      <c r="R2277" s="234"/>
      <c r="S2277" s="234"/>
      <c r="T2277" s="234"/>
      <c r="U2277" s="234"/>
      <c r="V2277" s="234"/>
      <c r="W2277" s="234"/>
      <c r="X2277" s="234"/>
      <c r="Y2277" s="234"/>
      <c r="Z2277" s="234"/>
      <c r="AA2277" s="234"/>
      <c r="AB2277" s="234"/>
      <c r="AC2277" s="234"/>
      <c r="AD2277" s="234"/>
      <c r="AE2277" s="234"/>
      <c r="AF2277" s="234"/>
      <c r="AG2277" s="234"/>
      <c r="AH2277" s="234"/>
      <c r="AI2277" s="234"/>
      <c r="AJ2277" s="234"/>
      <c r="AK2277" s="234"/>
      <c r="AL2277" s="234"/>
      <c r="AM2277" s="234"/>
      <c r="AN2277" s="234"/>
      <c r="AO2277" s="234"/>
      <c r="AP2277" s="234"/>
      <c r="AQ2277" s="234">
        <f>AQ2278</f>
        <v>2000</v>
      </c>
      <c r="AR2277" s="234">
        <f t="shared" ref="AR2277" si="6562">AR2278</f>
        <v>0</v>
      </c>
      <c r="AS2277" s="234">
        <f t="shared" ref="AS2277" si="6563">AS2278</f>
        <v>0</v>
      </c>
      <c r="AT2277" s="234">
        <f t="shared" si="6527"/>
        <v>2000</v>
      </c>
      <c r="AU2277" s="234">
        <f t="shared" si="6528"/>
        <v>0</v>
      </c>
      <c r="AV2277" s="234">
        <f t="shared" si="6529"/>
        <v>0</v>
      </c>
    </row>
    <row r="2278" spans="1:48" s="229" customFormat="1" hidden="1">
      <c r="A2278" s="235" t="s">
        <v>82</v>
      </c>
      <c r="B2278" s="247" t="s">
        <v>401</v>
      </c>
      <c r="C2278" s="247" t="s">
        <v>20</v>
      </c>
      <c r="D2278" s="247" t="s">
        <v>49</v>
      </c>
      <c r="E2278" s="227" t="s">
        <v>81</v>
      </c>
      <c r="F2278" s="227" t="s">
        <v>69</v>
      </c>
      <c r="G2278" s="227" t="s">
        <v>147</v>
      </c>
      <c r="H2278" s="247" t="s">
        <v>148</v>
      </c>
      <c r="I2278" s="248"/>
      <c r="J2278" s="238"/>
      <c r="K2278" s="238"/>
      <c r="L2278" s="238"/>
      <c r="M2278" s="238"/>
      <c r="N2278" s="238"/>
      <c r="O2278" s="238"/>
      <c r="P2278" s="238"/>
      <c r="Q2278" s="238"/>
      <c r="R2278" s="238"/>
      <c r="S2278" s="238"/>
      <c r="T2278" s="238"/>
      <c r="U2278" s="238"/>
      <c r="V2278" s="238"/>
      <c r="W2278" s="238"/>
      <c r="X2278" s="238"/>
      <c r="Y2278" s="238"/>
      <c r="Z2278" s="238"/>
      <c r="AA2278" s="238"/>
      <c r="AB2278" s="238"/>
      <c r="AC2278" s="238"/>
      <c r="AD2278" s="238"/>
      <c r="AE2278" s="238"/>
      <c r="AF2278" s="238"/>
      <c r="AG2278" s="238"/>
      <c r="AH2278" s="238"/>
      <c r="AI2278" s="238"/>
      <c r="AJ2278" s="238"/>
      <c r="AK2278" s="238"/>
      <c r="AL2278" s="238"/>
      <c r="AM2278" s="238"/>
      <c r="AN2278" s="238"/>
      <c r="AO2278" s="238"/>
      <c r="AP2278" s="238"/>
      <c r="AQ2278" s="238">
        <f>AQ2279+AQ2282</f>
        <v>2000</v>
      </c>
      <c r="AR2278" s="238">
        <f t="shared" ref="AR2278" si="6564">AR2279+AR2282</f>
        <v>0</v>
      </c>
      <c r="AS2278" s="238">
        <f t="shared" ref="AS2278" si="6565">AS2279+AS2282</f>
        <v>0</v>
      </c>
      <c r="AT2278" s="238">
        <f t="shared" si="6527"/>
        <v>2000</v>
      </c>
      <c r="AU2278" s="238">
        <f t="shared" si="6528"/>
        <v>0</v>
      </c>
      <c r="AV2278" s="238">
        <f t="shared" si="6529"/>
        <v>0</v>
      </c>
    </row>
    <row r="2279" spans="1:48" s="229" customFormat="1" hidden="1">
      <c r="A2279" s="340" t="s">
        <v>331</v>
      </c>
      <c r="B2279" s="247" t="s">
        <v>401</v>
      </c>
      <c r="C2279" s="247" t="s">
        <v>20</v>
      </c>
      <c r="D2279" s="247" t="s">
        <v>49</v>
      </c>
      <c r="E2279" s="227" t="s">
        <v>81</v>
      </c>
      <c r="F2279" s="227" t="s">
        <v>69</v>
      </c>
      <c r="G2279" s="227" t="s">
        <v>147</v>
      </c>
      <c r="H2279" s="247" t="s">
        <v>184</v>
      </c>
      <c r="I2279" s="248"/>
      <c r="J2279" s="238"/>
      <c r="K2279" s="238"/>
      <c r="L2279" s="238"/>
      <c r="M2279" s="238"/>
      <c r="N2279" s="238"/>
      <c r="O2279" s="238"/>
      <c r="P2279" s="238"/>
      <c r="Q2279" s="238"/>
      <c r="R2279" s="238"/>
      <c r="S2279" s="238"/>
      <c r="T2279" s="238"/>
      <c r="U2279" s="238"/>
      <c r="V2279" s="238"/>
      <c r="W2279" s="238"/>
      <c r="X2279" s="238"/>
      <c r="Y2279" s="238"/>
      <c r="Z2279" s="238"/>
      <c r="AA2279" s="238"/>
      <c r="AB2279" s="238"/>
      <c r="AC2279" s="238"/>
      <c r="AD2279" s="238"/>
      <c r="AE2279" s="238"/>
      <c r="AF2279" s="238"/>
      <c r="AG2279" s="238"/>
      <c r="AH2279" s="238"/>
      <c r="AI2279" s="238"/>
      <c r="AJ2279" s="238"/>
      <c r="AK2279" s="238"/>
      <c r="AL2279" s="238"/>
      <c r="AM2279" s="238"/>
      <c r="AN2279" s="238"/>
      <c r="AO2279" s="238"/>
      <c r="AP2279" s="238"/>
      <c r="AQ2279" s="238">
        <f>AQ2280</f>
        <v>2000</v>
      </c>
      <c r="AR2279" s="238">
        <f t="shared" ref="AR2279:AR2280" si="6566">AR2280</f>
        <v>0</v>
      </c>
      <c r="AS2279" s="238">
        <f t="shared" ref="AS2279:AS2280" si="6567">AS2280</f>
        <v>0</v>
      </c>
      <c r="AT2279" s="238">
        <f t="shared" si="6527"/>
        <v>2000</v>
      </c>
      <c r="AU2279" s="238">
        <f t="shared" si="6528"/>
        <v>0</v>
      </c>
      <c r="AV2279" s="238">
        <f t="shared" si="6529"/>
        <v>0</v>
      </c>
    </row>
    <row r="2280" spans="1:48" s="229" customFormat="1" ht="25.5" hidden="1">
      <c r="A2280" s="305" t="s">
        <v>259</v>
      </c>
      <c r="B2280" s="247" t="s">
        <v>401</v>
      </c>
      <c r="C2280" s="247" t="s">
        <v>20</v>
      </c>
      <c r="D2280" s="247" t="s">
        <v>49</v>
      </c>
      <c r="E2280" s="227" t="s">
        <v>81</v>
      </c>
      <c r="F2280" s="227" t="s">
        <v>69</v>
      </c>
      <c r="G2280" s="227" t="s">
        <v>147</v>
      </c>
      <c r="H2280" s="247" t="s">
        <v>184</v>
      </c>
      <c r="I2280" s="248" t="s">
        <v>93</v>
      </c>
      <c r="J2280" s="238"/>
      <c r="K2280" s="238"/>
      <c r="L2280" s="238"/>
      <c r="M2280" s="238"/>
      <c r="N2280" s="238"/>
      <c r="O2280" s="238"/>
      <c r="P2280" s="238"/>
      <c r="Q2280" s="238"/>
      <c r="R2280" s="238"/>
      <c r="S2280" s="238"/>
      <c r="T2280" s="238"/>
      <c r="U2280" s="238"/>
      <c r="V2280" s="238"/>
      <c r="W2280" s="238"/>
      <c r="X2280" s="238"/>
      <c r="Y2280" s="238"/>
      <c r="Z2280" s="238"/>
      <c r="AA2280" s="238"/>
      <c r="AB2280" s="238"/>
      <c r="AC2280" s="238"/>
      <c r="AD2280" s="238"/>
      <c r="AE2280" s="238"/>
      <c r="AF2280" s="238"/>
      <c r="AG2280" s="238"/>
      <c r="AH2280" s="238"/>
      <c r="AI2280" s="238"/>
      <c r="AJ2280" s="238"/>
      <c r="AK2280" s="238"/>
      <c r="AL2280" s="238"/>
      <c r="AM2280" s="238"/>
      <c r="AN2280" s="238"/>
      <c r="AO2280" s="238"/>
      <c r="AP2280" s="238"/>
      <c r="AQ2280" s="238">
        <f>AQ2281</f>
        <v>2000</v>
      </c>
      <c r="AR2280" s="238">
        <f t="shared" si="6566"/>
        <v>0</v>
      </c>
      <c r="AS2280" s="238">
        <f t="shared" si="6567"/>
        <v>0</v>
      </c>
      <c r="AT2280" s="238">
        <f t="shared" si="6527"/>
        <v>2000</v>
      </c>
      <c r="AU2280" s="238">
        <f t="shared" si="6528"/>
        <v>0</v>
      </c>
      <c r="AV2280" s="238">
        <f t="shared" si="6529"/>
        <v>0</v>
      </c>
    </row>
    <row r="2281" spans="1:48" s="229" customFormat="1" ht="25.5" hidden="1">
      <c r="A2281" s="307" t="s">
        <v>97</v>
      </c>
      <c r="B2281" s="247" t="s">
        <v>401</v>
      </c>
      <c r="C2281" s="247" t="s">
        <v>20</v>
      </c>
      <c r="D2281" s="247" t="s">
        <v>49</v>
      </c>
      <c r="E2281" s="227" t="s">
        <v>81</v>
      </c>
      <c r="F2281" s="227" t="s">
        <v>69</v>
      </c>
      <c r="G2281" s="227" t="s">
        <v>147</v>
      </c>
      <c r="H2281" s="247" t="s">
        <v>184</v>
      </c>
      <c r="I2281" s="248" t="s">
        <v>94</v>
      </c>
      <c r="J2281" s="238"/>
      <c r="K2281" s="238"/>
      <c r="L2281" s="238"/>
      <c r="M2281" s="238"/>
      <c r="N2281" s="238"/>
      <c r="O2281" s="238"/>
      <c r="P2281" s="238"/>
      <c r="Q2281" s="238"/>
      <c r="R2281" s="238"/>
      <c r="S2281" s="238"/>
      <c r="T2281" s="238"/>
      <c r="U2281" s="238"/>
      <c r="V2281" s="238"/>
      <c r="W2281" s="238"/>
      <c r="X2281" s="238"/>
      <c r="Y2281" s="238"/>
      <c r="Z2281" s="238"/>
      <c r="AA2281" s="238"/>
      <c r="AB2281" s="238"/>
      <c r="AC2281" s="238"/>
      <c r="AD2281" s="238"/>
      <c r="AE2281" s="238"/>
      <c r="AF2281" s="238"/>
      <c r="AG2281" s="238"/>
      <c r="AH2281" s="238"/>
      <c r="AI2281" s="238"/>
      <c r="AJ2281" s="238"/>
      <c r="AK2281" s="238"/>
      <c r="AL2281" s="238"/>
      <c r="AM2281" s="238"/>
      <c r="AN2281" s="238"/>
      <c r="AO2281" s="238"/>
      <c r="AP2281" s="238"/>
      <c r="AQ2281" s="238">
        <v>2000</v>
      </c>
      <c r="AR2281" s="238"/>
      <c r="AS2281" s="238"/>
      <c r="AT2281" s="238">
        <f t="shared" si="6527"/>
        <v>2000</v>
      </c>
      <c r="AU2281" s="238">
        <f t="shared" si="6528"/>
        <v>0</v>
      </c>
      <c r="AV2281" s="238">
        <f t="shared" si="6529"/>
        <v>0</v>
      </c>
    </row>
    <row r="2282" spans="1:48" s="229" customFormat="1" ht="15.75" hidden="1">
      <c r="A2282" s="249" t="s">
        <v>54</v>
      </c>
      <c r="B2282" s="226" t="s">
        <v>401</v>
      </c>
      <c r="C2282" s="226" t="s">
        <v>17</v>
      </c>
      <c r="D2282" s="227"/>
      <c r="E2282" s="227"/>
      <c r="F2282" s="227"/>
      <c r="G2282" s="227"/>
      <c r="H2282" s="227"/>
      <c r="I2282" s="237"/>
      <c r="J2282" s="228"/>
      <c r="K2282" s="228"/>
      <c r="L2282" s="228"/>
      <c r="M2282" s="228"/>
      <c r="N2282" s="228"/>
      <c r="O2282" s="228"/>
      <c r="P2282" s="228">
        <f>P2283</f>
        <v>63322.720000000001</v>
      </c>
      <c r="Q2282" s="228">
        <f t="shared" ref="Q2282:U2284" si="6568">Q2283</f>
        <v>0</v>
      </c>
      <c r="R2282" s="228">
        <f t="shared" si="6568"/>
        <v>0</v>
      </c>
      <c r="S2282" s="228">
        <f t="shared" si="6568"/>
        <v>0</v>
      </c>
      <c r="T2282" s="228">
        <f t="shared" si="6568"/>
        <v>0</v>
      </c>
      <c r="U2282" s="228">
        <f t="shared" si="6568"/>
        <v>0</v>
      </c>
      <c r="V2282" s="228">
        <f t="shared" si="6513"/>
        <v>63322.720000000001</v>
      </c>
      <c r="W2282" s="228">
        <f t="shared" si="6513"/>
        <v>0</v>
      </c>
      <c r="X2282" s="228">
        <f t="shared" si="6513"/>
        <v>0</v>
      </c>
      <c r="Y2282" s="228">
        <f t="shared" ref="Y2282:AA2284" si="6569">Y2283</f>
        <v>0</v>
      </c>
      <c r="Z2282" s="228">
        <f t="shared" si="6569"/>
        <v>0</v>
      </c>
      <c r="AA2282" s="228">
        <f t="shared" si="6569"/>
        <v>0</v>
      </c>
      <c r="AB2282" s="228">
        <f t="shared" si="6515"/>
        <v>63322.720000000001</v>
      </c>
      <c r="AC2282" s="228">
        <f t="shared" si="6516"/>
        <v>0</v>
      </c>
      <c r="AD2282" s="228">
        <f t="shared" si="6517"/>
        <v>0</v>
      </c>
      <c r="AE2282" s="228">
        <f t="shared" ref="AE2282:AG2284" si="6570">AE2283</f>
        <v>0</v>
      </c>
      <c r="AF2282" s="228">
        <f t="shared" si="6570"/>
        <v>0</v>
      </c>
      <c r="AG2282" s="228">
        <f t="shared" si="6570"/>
        <v>0</v>
      </c>
      <c r="AH2282" s="228">
        <f t="shared" si="6519"/>
        <v>63322.720000000001</v>
      </c>
      <c r="AI2282" s="228">
        <f t="shared" si="6520"/>
        <v>0</v>
      </c>
      <c r="AJ2282" s="228">
        <f t="shared" si="6521"/>
        <v>0</v>
      </c>
      <c r="AK2282" s="228">
        <f t="shared" ref="AK2282:AM2284" si="6571">AK2283</f>
        <v>0</v>
      </c>
      <c r="AL2282" s="228">
        <f t="shared" si="6571"/>
        <v>0</v>
      </c>
      <c r="AM2282" s="228">
        <f t="shared" si="6571"/>
        <v>0</v>
      </c>
      <c r="AN2282" s="228">
        <f t="shared" si="6523"/>
        <v>63322.720000000001</v>
      </c>
      <c r="AO2282" s="228">
        <f t="shared" si="6524"/>
        <v>0</v>
      </c>
      <c r="AP2282" s="228">
        <f t="shared" si="6525"/>
        <v>0</v>
      </c>
      <c r="AQ2282" s="228">
        <f t="shared" ref="AQ2282:AS2284" si="6572">AQ2283</f>
        <v>0</v>
      </c>
      <c r="AR2282" s="228">
        <f t="shared" si="6572"/>
        <v>0</v>
      </c>
      <c r="AS2282" s="228">
        <f t="shared" si="6572"/>
        <v>0</v>
      </c>
      <c r="AT2282" s="228">
        <f t="shared" si="6527"/>
        <v>63322.720000000001</v>
      </c>
      <c r="AU2282" s="228">
        <f t="shared" si="6528"/>
        <v>0</v>
      </c>
      <c r="AV2282" s="228">
        <f t="shared" si="6529"/>
        <v>0</v>
      </c>
    </row>
    <row r="2283" spans="1:48" s="229" customFormat="1" hidden="1">
      <c r="A2283" s="250" t="s">
        <v>55</v>
      </c>
      <c r="B2283" s="232" t="s">
        <v>401</v>
      </c>
      <c r="C2283" s="232" t="s">
        <v>17</v>
      </c>
      <c r="D2283" s="232" t="s">
        <v>13</v>
      </c>
      <c r="E2283" s="232"/>
      <c r="F2283" s="232"/>
      <c r="G2283" s="232"/>
      <c r="H2283" s="232"/>
      <c r="I2283" s="233"/>
      <c r="J2283" s="234"/>
      <c r="K2283" s="234"/>
      <c r="L2283" s="234"/>
      <c r="M2283" s="234"/>
      <c r="N2283" s="234"/>
      <c r="O2283" s="234"/>
      <c r="P2283" s="234">
        <f>P2284</f>
        <v>63322.720000000001</v>
      </c>
      <c r="Q2283" s="234">
        <f t="shared" si="6568"/>
        <v>0</v>
      </c>
      <c r="R2283" s="234">
        <f t="shared" si="6568"/>
        <v>0</v>
      </c>
      <c r="S2283" s="234">
        <f t="shared" si="6568"/>
        <v>0</v>
      </c>
      <c r="T2283" s="234">
        <f t="shared" si="6568"/>
        <v>0</v>
      </c>
      <c r="U2283" s="234">
        <f t="shared" si="6568"/>
        <v>0</v>
      </c>
      <c r="V2283" s="234">
        <f t="shared" si="6513"/>
        <v>63322.720000000001</v>
      </c>
      <c r="W2283" s="234">
        <f t="shared" si="6513"/>
        <v>0</v>
      </c>
      <c r="X2283" s="234">
        <f t="shared" si="6513"/>
        <v>0</v>
      </c>
      <c r="Y2283" s="234">
        <f t="shared" si="6569"/>
        <v>0</v>
      </c>
      <c r="Z2283" s="234">
        <f t="shared" si="6569"/>
        <v>0</v>
      </c>
      <c r="AA2283" s="234">
        <f t="shared" si="6569"/>
        <v>0</v>
      </c>
      <c r="AB2283" s="234">
        <f t="shared" si="6515"/>
        <v>63322.720000000001</v>
      </c>
      <c r="AC2283" s="234">
        <f t="shared" si="6516"/>
        <v>0</v>
      </c>
      <c r="AD2283" s="234">
        <f t="shared" si="6517"/>
        <v>0</v>
      </c>
      <c r="AE2283" s="234">
        <f t="shared" si="6570"/>
        <v>0</v>
      </c>
      <c r="AF2283" s="234">
        <f t="shared" si="6570"/>
        <v>0</v>
      </c>
      <c r="AG2283" s="234">
        <f t="shared" si="6570"/>
        <v>0</v>
      </c>
      <c r="AH2283" s="234">
        <f t="shared" si="6519"/>
        <v>63322.720000000001</v>
      </c>
      <c r="AI2283" s="234">
        <f t="shared" si="6520"/>
        <v>0</v>
      </c>
      <c r="AJ2283" s="234">
        <f t="shared" si="6521"/>
        <v>0</v>
      </c>
      <c r="AK2283" s="234">
        <f t="shared" si="6571"/>
        <v>0</v>
      </c>
      <c r="AL2283" s="234">
        <f t="shared" si="6571"/>
        <v>0</v>
      </c>
      <c r="AM2283" s="234">
        <f t="shared" si="6571"/>
        <v>0</v>
      </c>
      <c r="AN2283" s="234">
        <f t="shared" si="6523"/>
        <v>63322.720000000001</v>
      </c>
      <c r="AO2283" s="234">
        <f t="shared" si="6524"/>
        <v>0</v>
      </c>
      <c r="AP2283" s="234">
        <f t="shared" si="6525"/>
        <v>0</v>
      </c>
      <c r="AQ2283" s="234">
        <f t="shared" si="6572"/>
        <v>0</v>
      </c>
      <c r="AR2283" s="234">
        <f t="shared" si="6572"/>
        <v>0</v>
      </c>
      <c r="AS2283" s="234">
        <f t="shared" si="6572"/>
        <v>0</v>
      </c>
      <c r="AT2283" s="234">
        <f t="shared" si="6527"/>
        <v>63322.720000000001</v>
      </c>
      <c r="AU2283" s="234">
        <f t="shared" si="6528"/>
        <v>0</v>
      </c>
      <c r="AV2283" s="234">
        <f t="shared" si="6529"/>
        <v>0</v>
      </c>
    </row>
    <row r="2284" spans="1:48" s="229" customFormat="1" hidden="1">
      <c r="A2284" s="235" t="s">
        <v>82</v>
      </c>
      <c r="B2284" s="247" t="s">
        <v>401</v>
      </c>
      <c r="C2284" s="227" t="s">
        <v>17</v>
      </c>
      <c r="D2284" s="227" t="s">
        <v>13</v>
      </c>
      <c r="E2284" s="227" t="s">
        <v>81</v>
      </c>
      <c r="F2284" s="227" t="s">
        <v>69</v>
      </c>
      <c r="G2284" s="227" t="s">
        <v>147</v>
      </c>
      <c r="H2284" s="227" t="s">
        <v>148</v>
      </c>
      <c r="I2284" s="237"/>
      <c r="J2284" s="244"/>
      <c r="K2284" s="244"/>
      <c r="L2284" s="244"/>
      <c r="M2284" s="244"/>
      <c r="N2284" s="244"/>
      <c r="O2284" s="244"/>
      <c r="P2284" s="244">
        <f>P2285</f>
        <v>63322.720000000001</v>
      </c>
      <c r="Q2284" s="244">
        <f t="shared" si="6568"/>
        <v>0</v>
      </c>
      <c r="R2284" s="244">
        <f t="shared" si="6568"/>
        <v>0</v>
      </c>
      <c r="S2284" s="244">
        <f t="shared" si="6568"/>
        <v>0</v>
      </c>
      <c r="T2284" s="244">
        <f t="shared" si="6568"/>
        <v>0</v>
      </c>
      <c r="U2284" s="244">
        <f t="shared" si="6568"/>
        <v>0</v>
      </c>
      <c r="V2284" s="244">
        <f t="shared" si="6513"/>
        <v>63322.720000000001</v>
      </c>
      <c r="W2284" s="244">
        <f t="shared" si="6513"/>
        <v>0</v>
      </c>
      <c r="X2284" s="244">
        <f t="shared" si="6513"/>
        <v>0</v>
      </c>
      <c r="Y2284" s="244">
        <f t="shared" si="6569"/>
        <v>0</v>
      </c>
      <c r="Z2284" s="244">
        <f t="shared" si="6569"/>
        <v>0</v>
      </c>
      <c r="AA2284" s="244">
        <f t="shared" si="6569"/>
        <v>0</v>
      </c>
      <c r="AB2284" s="244">
        <f t="shared" si="6515"/>
        <v>63322.720000000001</v>
      </c>
      <c r="AC2284" s="244">
        <f t="shared" si="6516"/>
        <v>0</v>
      </c>
      <c r="AD2284" s="244">
        <f t="shared" si="6517"/>
        <v>0</v>
      </c>
      <c r="AE2284" s="244">
        <f t="shared" si="6570"/>
        <v>0</v>
      </c>
      <c r="AF2284" s="244">
        <f t="shared" si="6570"/>
        <v>0</v>
      </c>
      <c r="AG2284" s="244">
        <f t="shared" si="6570"/>
        <v>0</v>
      </c>
      <c r="AH2284" s="244">
        <f t="shared" si="6519"/>
        <v>63322.720000000001</v>
      </c>
      <c r="AI2284" s="244">
        <f t="shared" si="6520"/>
        <v>0</v>
      </c>
      <c r="AJ2284" s="244">
        <f t="shared" si="6521"/>
        <v>0</v>
      </c>
      <c r="AK2284" s="244">
        <f t="shared" si="6571"/>
        <v>0</v>
      </c>
      <c r="AL2284" s="244">
        <f t="shared" si="6571"/>
        <v>0</v>
      </c>
      <c r="AM2284" s="244">
        <f t="shared" si="6571"/>
        <v>0</v>
      </c>
      <c r="AN2284" s="244">
        <f t="shared" si="6523"/>
        <v>63322.720000000001</v>
      </c>
      <c r="AO2284" s="244">
        <f t="shared" si="6524"/>
        <v>0</v>
      </c>
      <c r="AP2284" s="244">
        <f t="shared" si="6525"/>
        <v>0</v>
      </c>
      <c r="AQ2284" s="244">
        <f t="shared" si="6572"/>
        <v>0</v>
      </c>
      <c r="AR2284" s="244">
        <f t="shared" si="6572"/>
        <v>0</v>
      </c>
      <c r="AS2284" s="244">
        <f t="shared" si="6572"/>
        <v>0</v>
      </c>
      <c r="AT2284" s="244">
        <f t="shared" si="6527"/>
        <v>63322.720000000001</v>
      </c>
      <c r="AU2284" s="244">
        <f t="shared" si="6528"/>
        <v>0</v>
      </c>
      <c r="AV2284" s="244">
        <f t="shared" si="6529"/>
        <v>0</v>
      </c>
    </row>
    <row r="2285" spans="1:48" s="229" customFormat="1" ht="25.5" hidden="1">
      <c r="A2285" s="235" t="s">
        <v>303</v>
      </c>
      <c r="B2285" s="247" t="s">
        <v>401</v>
      </c>
      <c r="C2285" s="227" t="s">
        <v>17</v>
      </c>
      <c r="D2285" s="227" t="s">
        <v>13</v>
      </c>
      <c r="E2285" s="227" t="s">
        <v>81</v>
      </c>
      <c r="F2285" s="227" t="s">
        <v>69</v>
      </c>
      <c r="G2285" s="227" t="s">
        <v>147</v>
      </c>
      <c r="H2285" s="227" t="s">
        <v>304</v>
      </c>
      <c r="I2285" s="237"/>
      <c r="J2285" s="244"/>
      <c r="K2285" s="244"/>
      <c r="L2285" s="244"/>
      <c r="M2285" s="244"/>
      <c r="N2285" s="244"/>
      <c r="O2285" s="244"/>
      <c r="P2285" s="244">
        <f>P2286+P2288</f>
        <v>63322.720000000001</v>
      </c>
      <c r="Q2285" s="244">
        <f t="shared" ref="Q2285:U2285" si="6573">Q2286+Q2288</f>
        <v>0</v>
      </c>
      <c r="R2285" s="244">
        <f t="shared" si="6573"/>
        <v>0</v>
      </c>
      <c r="S2285" s="244">
        <f t="shared" si="6573"/>
        <v>0</v>
      </c>
      <c r="T2285" s="244">
        <f t="shared" si="6573"/>
        <v>0</v>
      </c>
      <c r="U2285" s="244">
        <f t="shared" si="6573"/>
        <v>0</v>
      </c>
      <c r="V2285" s="244">
        <f t="shared" si="6513"/>
        <v>63322.720000000001</v>
      </c>
      <c r="W2285" s="244">
        <f t="shared" si="6513"/>
        <v>0</v>
      </c>
      <c r="X2285" s="244">
        <f t="shared" si="6513"/>
        <v>0</v>
      </c>
      <c r="Y2285" s="244">
        <f t="shared" ref="Y2285:AA2285" si="6574">Y2286+Y2288</f>
        <v>0</v>
      </c>
      <c r="Z2285" s="244">
        <f t="shared" si="6574"/>
        <v>0</v>
      </c>
      <c r="AA2285" s="244">
        <f t="shared" si="6574"/>
        <v>0</v>
      </c>
      <c r="AB2285" s="244">
        <f t="shared" si="6515"/>
        <v>63322.720000000001</v>
      </c>
      <c r="AC2285" s="244">
        <f t="shared" si="6516"/>
        <v>0</v>
      </c>
      <c r="AD2285" s="244">
        <f t="shared" si="6517"/>
        <v>0</v>
      </c>
      <c r="AE2285" s="244">
        <f t="shared" ref="AE2285:AG2285" si="6575">AE2286+AE2288</f>
        <v>0</v>
      </c>
      <c r="AF2285" s="244">
        <f t="shared" si="6575"/>
        <v>0</v>
      </c>
      <c r="AG2285" s="244">
        <f t="shared" si="6575"/>
        <v>0</v>
      </c>
      <c r="AH2285" s="244">
        <f t="shared" si="6519"/>
        <v>63322.720000000001</v>
      </c>
      <c r="AI2285" s="244">
        <f t="shared" si="6520"/>
        <v>0</v>
      </c>
      <c r="AJ2285" s="244">
        <f t="shared" si="6521"/>
        <v>0</v>
      </c>
      <c r="AK2285" s="244">
        <f t="shared" ref="AK2285:AM2285" si="6576">AK2286+AK2288</f>
        <v>0</v>
      </c>
      <c r="AL2285" s="244">
        <f t="shared" si="6576"/>
        <v>0</v>
      </c>
      <c r="AM2285" s="244">
        <f t="shared" si="6576"/>
        <v>0</v>
      </c>
      <c r="AN2285" s="244">
        <f t="shared" si="6523"/>
        <v>63322.720000000001</v>
      </c>
      <c r="AO2285" s="244">
        <f t="shared" si="6524"/>
        <v>0</v>
      </c>
      <c r="AP2285" s="244">
        <f t="shared" si="6525"/>
        <v>0</v>
      </c>
      <c r="AQ2285" s="244">
        <f t="shared" ref="AQ2285:AS2285" si="6577">AQ2286+AQ2288</f>
        <v>0</v>
      </c>
      <c r="AR2285" s="244">
        <f t="shared" si="6577"/>
        <v>0</v>
      </c>
      <c r="AS2285" s="244">
        <f t="shared" si="6577"/>
        <v>0</v>
      </c>
      <c r="AT2285" s="244">
        <f t="shared" si="6527"/>
        <v>63322.720000000001</v>
      </c>
      <c r="AU2285" s="244">
        <f t="shared" si="6528"/>
        <v>0</v>
      </c>
      <c r="AV2285" s="244">
        <f t="shared" si="6529"/>
        <v>0</v>
      </c>
    </row>
    <row r="2286" spans="1:48" s="229" customFormat="1" ht="38.25" hidden="1">
      <c r="A2286" s="239" t="s">
        <v>95</v>
      </c>
      <c r="B2286" s="247" t="s">
        <v>401</v>
      </c>
      <c r="C2286" s="227" t="s">
        <v>17</v>
      </c>
      <c r="D2286" s="227" t="s">
        <v>13</v>
      </c>
      <c r="E2286" s="227" t="s">
        <v>81</v>
      </c>
      <c r="F2286" s="227" t="s">
        <v>69</v>
      </c>
      <c r="G2286" s="227" t="s">
        <v>147</v>
      </c>
      <c r="H2286" s="227" t="s">
        <v>304</v>
      </c>
      <c r="I2286" s="237" t="s">
        <v>91</v>
      </c>
      <c r="J2286" s="244"/>
      <c r="K2286" s="244"/>
      <c r="L2286" s="244"/>
      <c r="M2286" s="244"/>
      <c r="N2286" s="244"/>
      <c r="O2286" s="244"/>
      <c r="P2286" s="244">
        <f>P2287</f>
        <v>31248</v>
      </c>
      <c r="Q2286" s="244">
        <f t="shared" ref="Q2286:U2286" si="6578">Q2287</f>
        <v>0</v>
      </c>
      <c r="R2286" s="244">
        <f t="shared" si="6578"/>
        <v>0</v>
      </c>
      <c r="S2286" s="244">
        <f t="shared" si="6578"/>
        <v>0</v>
      </c>
      <c r="T2286" s="244">
        <f t="shared" si="6578"/>
        <v>0</v>
      </c>
      <c r="U2286" s="244">
        <f t="shared" si="6578"/>
        <v>0</v>
      </c>
      <c r="V2286" s="244">
        <f t="shared" si="6513"/>
        <v>31248</v>
      </c>
      <c r="W2286" s="244">
        <f t="shared" si="6513"/>
        <v>0</v>
      </c>
      <c r="X2286" s="244">
        <f t="shared" si="6513"/>
        <v>0</v>
      </c>
      <c r="Y2286" s="244">
        <f t="shared" ref="Y2286:AA2286" si="6579">Y2287</f>
        <v>0</v>
      </c>
      <c r="Z2286" s="244">
        <f t="shared" si="6579"/>
        <v>0</v>
      </c>
      <c r="AA2286" s="244">
        <f t="shared" si="6579"/>
        <v>0</v>
      </c>
      <c r="AB2286" s="244">
        <f t="shared" si="6515"/>
        <v>31248</v>
      </c>
      <c r="AC2286" s="244">
        <f t="shared" si="6516"/>
        <v>0</v>
      </c>
      <c r="AD2286" s="244">
        <f t="shared" si="6517"/>
        <v>0</v>
      </c>
      <c r="AE2286" s="244">
        <f t="shared" ref="AE2286:AG2286" si="6580">AE2287</f>
        <v>0</v>
      </c>
      <c r="AF2286" s="244">
        <f t="shared" si="6580"/>
        <v>0</v>
      </c>
      <c r="AG2286" s="244">
        <f t="shared" si="6580"/>
        <v>0</v>
      </c>
      <c r="AH2286" s="244">
        <f t="shared" si="6519"/>
        <v>31248</v>
      </c>
      <c r="AI2286" s="244">
        <f t="shared" si="6520"/>
        <v>0</v>
      </c>
      <c r="AJ2286" s="244">
        <f t="shared" si="6521"/>
        <v>0</v>
      </c>
      <c r="AK2286" s="244">
        <f t="shared" ref="AK2286:AM2286" si="6581">AK2287</f>
        <v>0</v>
      </c>
      <c r="AL2286" s="244">
        <f t="shared" si="6581"/>
        <v>0</v>
      </c>
      <c r="AM2286" s="244">
        <f t="shared" si="6581"/>
        <v>0</v>
      </c>
      <c r="AN2286" s="244">
        <f t="shared" si="6523"/>
        <v>31248</v>
      </c>
      <c r="AO2286" s="244">
        <f t="shared" si="6524"/>
        <v>0</v>
      </c>
      <c r="AP2286" s="244">
        <f t="shared" si="6525"/>
        <v>0</v>
      </c>
      <c r="AQ2286" s="244">
        <f t="shared" ref="AQ2286:AS2286" si="6582">AQ2287</f>
        <v>0</v>
      </c>
      <c r="AR2286" s="244">
        <f t="shared" si="6582"/>
        <v>0</v>
      </c>
      <c r="AS2286" s="244">
        <f t="shared" si="6582"/>
        <v>0</v>
      </c>
      <c r="AT2286" s="244">
        <f t="shared" si="6527"/>
        <v>31248</v>
      </c>
      <c r="AU2286" s="244">
        <f t="shared" si="6528"/>
        <v>0</v>
      </c>
      <c r="AV2286" s="244">
        <f t="shared" si="6529"/>
        <v>0</v>
      </c>
    </row>
    <row r="2287" spans="1:48" s="229" customFormat="1" hidden="1">
      <c r="A2287" s="239" t="s">
        <v>102</v>
      </c>
      <c r="B2287" s="247" t="s">
        <v>401</v>
      </c>
      <c r="C2287" s="227" t="s">
        <v>17</v>
      </c>
      <c r="D2287" s="227" t="s">
        <v>13</v>
      </c>
      <c r="E2287" s="227" t="s">
        <v>81</v>
      </c>
      <c r="F2287" s="227" t="s">
        <v>69</v>
      </c>
      <c r="G2287" s="227" t="s">
        <v>147</v>
      </c>
      <c r="H2287" s="227" t="s">
        <v>304</v>
      </c>
      <c r="I2287" s="237" t="s">
        <v>101</v>
      </c>
      <c r="J2287" s="244"/>
      <c r="K2287" s="244"/>
      <c r="L2287" s="244"/>
      <c r="M2287" s="244"/>
      <c r="N2287" s="244"/>
      <c r="O2287" s="244"/>
      <c r="P2287" s="244">
        <f>23811+7437</f>
        <v>31248</v>
      </c>
      <c r="Q2287" s="244"/>
      <c r="R2287" s="244"/>
      <c r="S2287" s="244"/>
      <c r="T2287" s="244"/>
      <c r="U2287" s="244"/>
      <c r="V2287" s="244">
        <f t="shared" si="6513"/>
        <v>31248</v>
      </c>
      <c r="W2287" s="244">
        <f t="shared" si="6513"/>
        <v>0</v>
      </c>
      <c r="X2287" s="244">
        <f t="shared" si="6513"/>
        <v>0</v>
      </c>
      <c r="Y2287" s="244"/>
      <c r="Z2287" s="244"/>
      <c r="AA2287" s="244"/>
      <c r="AB2287" s="244">
        <f t="shared" si="6515"/>
        <v>31248</v>
      </c>
      <c r="AC2287" s="244">
        <f t="shared" si="6516"/>
        <v>0</v>
      </c>
      <c r="AD2287" s="244">
        <f t="shared" si="6517"/>
        <v>0</v>
      </c>
      <c r="AE2287" s="244"/>
      <c r="AF2287" s="244"/>
      <c r="AG2287" s="244"/>
      <c r="AH2287" s="244">
        <f t="shared" si="6519"/>
        <v>31248</v>
      </c>
      <c r="AI2287" s="244">
        <f t="shared" si="6520"/>
        <v>0</v>
      </c>
      <c r="AJ2287" s="244">
        <f t="shared" si="6521"/>
        <v>0</v>
      </c>
      <c r="AK2287" s="244"/>
      <c r="AL2287" s="244"/>
      <c r="AM2287" s="244"/>
      <c r="AN2287" s="244">
        <f t="shared" si="6523"/>
        <v>31248</v>
      </c>
      <c r="AO2287" s="244">
        <f t="shared" si="6524"/>
        <v>0</v>
      </c>
      <c r="AP2287" s="244">
        <f t="shared" si="6525"/>
        <v>0</v>
      </c>
      <c r="AQ2287" s="244"/>
      <c r="AR2287" s="244"/>
      <c r="AS2287" s="244"/>
      <c r="AT2287" s="244">
        <f t="shared" si="6527"/>
        <v>31248</v>
      </c>
      <c r="AU2287" s="244">
        <f t="shared" si="6528"/>
        <v>0</v>
      </c>
      <c r="AV2287" s="244">
        <f t="shared" si="6529"/>
        <v>0</v>
      </c>
    </row>
    <row r="2288" spans="1:48" s="229" customFormat="1" ht="25.5" hidden="1">
      <c r="A2288" s="240" t="s">
        <v>259</v>
      </c>
      <c r="B2288" s="247" t="s">
        <v>401</v>
      </c>
      <c r="C2288" s="227" t="s">
        <v>17</v>
      </c>
      <c r="D2288" s="227" t="s">
        <v>13</v>
      </c>
      <c r="E2288" s="227" t="s">
        <v>81</v>
      </c>
      <c r="F2288" s="227" t="s">
        <v>69</v>
      </c>
      <c r="G2288" s="227" t="s">
        <v>147</v>
      </c>
      <c r="H2288" s="227" t="s">
        <v>304</v>
      </c>
      <c r="I2288" s="237" t="s">
        <v>93</v>
      </c>
      <c r="J2288" s="244"/>
      <c r="K2288" s="244"/>
      <c r="L2288" s="244"/>
      <c r="M2288" s="244"/>
      <c r="N2288" s="244"/>
      <c r="O2288" s="244"/>
      <c r="P2288" s="244">
        <f>P2289</f>
        <v>32074.720000000001</v>
      </c>
      <c r="Q2288" s="244">
        <f t="shared" ref="Q2288:U2288" si="6583">Q2289</f>
        <v>0</v>
      </c>
      <c r="R2288" s="244">
        <f t="shared" si="6583"/>
        <v>0</v>
      </c>
      <c r="S2288" s="244">
        <f t="shared" si="6583"/>
        <v>0</v>
      </c>
      <c r="T2288" s="244">
        <f t="shared" si="6583"/>
        <v>0</v>
      </c>
      <c r="U2288" s="244">
        <f t="shared" si="6583"/>
        <v>0</v>
      </c>
      <c r="V2288" s="244">
        <f t="shared" si="6513"/>
        <v>32074.720000000001</v>
      </c>
      <c r="W2288" s="244">
        <f t="shared" si="6513"/>
        <v>0</v>
      </c>
      <c r="X2288" s="244">
        <f t="shared" si="6513"/>
        <v>0</v>
      </c>
      <c r="Y2288" s="244">
        <f t="shared" ref="Y2288:AA2288" si="6584">Y2289</f>
        <v>0</v>
      </c>
      <c r="Z2288" s="244">
        <f t="shared" si="6584"/>
        <v>0</v>
      </c>
      <c r="AA2288" s="244">
        <f t="shared" si="6584"/>
        <v>0</v>
      </c>
      <c r="AB2288" s="244">
        <f t="shared" si="6515"/>
        <v>32074.720000000001</v>
      </c>
      <c r="AC2288" s="244">
        <f t="shared" si="6516"/>
        <v>0</v>
      </c>
      <c r="AD2288" s="244">
        <f t="shared" si="6517"/>
        <v>0</v>
      </c>
      <c r="AE2288" s="244">
        <f t="shared" ref="AE2288:AG2288" si="6585">AE2289</f>
        <v>0</v>
      </c>
      <c r="AF2288" s="244">
        <f t="shared" si="6585"/>
        <v>0</v>
      </c>
      <c r="AG2288" s="244">
        <f t="shared" si="6585"/>
        <v>0</v>
      </c>
      <c r="AH2288" s="244">
        <f t="shared" si="6519"/>
        <v>32074.720000000001</v>
      </c>
      <c r="AI2288" s="244">
        <f t="shared" si="6520"/>
        <v>0</v>
      </c>
      <c r="AJ2288" s="244">
        <f t="shared" si="6521"/>
        <v>0</v>
      </c>
      <c r="AK2288" s="244">
        <f t="shared" ref="AK2288:AM2288" si="6586">AK2289</f>
        <v>0</v>
      </c>
      <c r="AL2288" s="244">
        <f t="shared" si="6586"/>
        <v>0</v>
      </c>
      <c r="AM2288" s="244">
        <f t="shared" si="6586"/>
        <v>0</v>
      </c>
      <c r="AN2288" s="244">
        <f t="shared" si="6523"/>
        <v>32074.720000000001</v>
      </c>
      <c r="AO2288" s="244">
        <f t="shared" si="6524"/>
        <v>0</v>
      </c>
      <c r="AP2288" s="244">
        <f t="shared" si="6525"/>
        <v>0</v>
      </c>
      <c r="AQ2288" s="244">
        <f t="shared" ref="AQ2288:AS2288" si="6587">AQ2289</f>
        <v>0</v>
      </c>
      <c r="AR2288" s="244">
        <f t="shared" si="6587"/>
        <v>0</v>
      </c>
      <c r="AS2288" s="244">
        <f t="shared" si="6587"/>
        <v>0</v>
      </c>
      <c r="AT2288" s="244">
        <f t="shared" si="6527"/>
        <v>32074.720000000001</v>
      </c>
      <c r="AU2288" s="244">
        <f t="shared" si="6528"/>
        <v>0</v>
      </c>
      <c r="AV2288" s="244">
        <f t="shared" si="6529"/>
        <v>0</v>
      </c>
    </row>
    <row r="2289" spans="1:48" s="229" customFormat="1" ht="25.5" hidden="1">
      <c r="A2289" s="239" t="s">
        <v>97</v>
      </c>
      <c r="B2289" s="247" t="s">
        <v>401</v>
      </c>
      <c r="C2289" s="227" t="s">
        <v>17</v>
      </c>
      <c r="D2289" s="227" t="s">
        <v>13</v>
      </c>
      <c r="E2289" s="227" t="s">
        <v>81</v>
      </c>
      <c r="F2289" s="227" t="s">
        <v>69</v>
      </c>
      <c r="G2289" s="227" t="s">
        <v>147</v>
      </c>
      <c r="H2289" s="227" t="s">
        <v>304</v>
      </c>
      <c r="I2289" s="237" t="s">
        <v>94</v>
      </c>
      <c r="J2289" s="244"/>
      <c r="K2289" s="244"/>
      <c r="L2289" s="244"/>
      <c r="M2289" s="244"/>
      <c r="N2289" s="244"/>
      <c r="O2289" s="244"/>
      <c r="P2289" s="244">
        <v>32074.720000000001</v>
      </c>
      <c r="Q2289" s="244"/>
      <c r="R2289" s="244"/>
      <c r="S2289" s="244"/>
      <c r="T2289" s="244"/>
      <c r="U2289" s="244"/>
      <c r="V2289" s="244">
        <f t="shared" si="6513"/>
        <v>32074.720000000001</v>
      </c>
      <c r="W2289" s="244">
        <f t="shared" si="6513"/>
        <v>0</v>
      </c>
      <c r="X2289" s="244">
        <f t="shared" si="6513"/>
        <v>0</v>
      </c>
      <c r="Y2289" s="244"/>
      <c r="Z2289" s="244"/>
      <c r="AA2289" s="244"/>
      <c r="AB2289" s="244">
        <f t="shared" si="6515"/>
        <v>32074.720000000001</v>
      </c>
      <c r="AC2289" s="244">
        <f t="shared" si="6516"/>
        <v>0</v>
      </c>
      <c r="AD2289" s="244">
        <f t="shared" si="6517"/>
        <v>0</v>
      </c>
      <c r="AE2289" s="244"/>
      <c r="AF2289" s="244"/>
      <c r="AG2289" s="244"/>
      <c r="AH2289" s="244">
        <f t="shared" si="6519"/>
        <v>32074.720000000001</v>
      </c>
      <c r="AI2289" s="244">
        <f t="shared" si="6520"/>
        <v>0</v>
      </c>
      <c r="AJ2289" s="244">
        <f t="shared" si="6521"/>
        <v>0</v>
      </c>
      <c r="AK2289" s="244"/>
      <c r="AL2289" s="244"/>
      <c r="AM2289" s="244"/>
      <c r="AN2289" s="244">
        <f t="shared" si="6523"/>
        <v>32074.720000000001</v>
      </c>
      <c r="AO2289" s="244">
        <f t="shared" si="6524"/>
        <v>0</v>
      </c>
      <c r="AP2289" s="244">
        <f t="shared" si="6525"/>
        <v>0</v>
      </c>
      <c r="AQ2289" s="244"/>
      <c r="AR2289" s="244"/>
      <c r="AS2289" s="244"/>
      <c r="AT2289" s="244">
        <f t="shared" si="6527"/>
        <v>32074.720000000001</v>
      </c>
      <c r="AU2289" s="244">
        <f t="shared" si="6528"/>
        <v>0</v>
      </c>
      <c r="AV2289" s="244">
        <f t="shared" si="6529"/>
        <v>0</v>
      </c>
    </row>
    <row r="2290" spans="1:48" s="255" customFormat="1" ht="31.5" hidden="1">
      <c r="A2290" s="249" t="s">
        <v>26</v>
      </c>
      <c r="B2290" s="251" t="s">
        <v>401</v>
      </c>
      <c r="C2290" s="251" t="s">
        <v>13</v>
      </c>
      <c r="D2290" s="252"/>
      <c r="E2290" s="252"/>
      <c r="F2290" s="252"/>
      <c r="G2290" s="252"/>
      <c r="H2290" s="252"/>
      <c r="I2290" s="253"/>
      <c r="J2290" s="254"/>
      <c r="K2290" s="254"/>
      <c r="L2290" s="254"/>
      <c r="M2290" s="254"/>
      <c r="N2290" s="254"/>
      <c r="O2290" s="254"/>
      <c r="P2290" s="254">
        <f>P2291</f>
        <v>648000</v>
      </c>
      <c r="Q2290" s="254">
        <f t="shared" ref="Q2290:U2291" si="6588">Q2291</f>
        <v>0</v>
      </c>
      <c r="R2290" s="254">
        <f t="shared" si="6588"/>
        <v>0</v>
      </c>
      <c r="S2290" s="254">
        <f t="shared" si="6588"/>
        <v>0</v>
      </c>
      <c r="T2290" s="254">
        <f t="shared" si="6588"/>
        <v>0</v>
      </c>
      <c r="U2290" s="254">
        <f t="shared" si="6588"/>
        <v>0</v>
      </c>
      <c r="V2290" s="254">
        <f t="shared" ref="V2290:X2301" si="6589">P2290+S2290</f>
        <v>648000</v>
      </c>
      <c r="W2290" s="254">
        <f t="shared" si="6589"/>
        <v>0</v>
      </c>
      <c r="X2290" s="254">
        <f t="shared" si="6589"/>
        <v>0</v>
      </c>
      <c r="Y2290" s="254">
        <f t="shared" ref="Y2290:AA2291" si="6590">Y2291</f>
        <v>65670</v>
      </c>
      <c r="Z2290" s="254">
        <f t="shared" si="6590"/>
        <v>0</v>
      </c>
      <c r="AA2290" s="254">
        <f t="shared" si="6590"/>
        <v>0</v>
      </c>
      <c r="AB2290" s="254">
        <f t="shared" si="6515"/>
        <v>713670</v>
      </c>
      <c r="AC2290" s="254">
        <f t="shared" si="6516"/>
        <v>0</v>
      </c>
      <c r="AD2290" s="254">
        <f t="shared" si="6517"/>
        <v>0</v>
      </c>
      <c r="AE2290" s="254">
        <f t="shared" ref="AE2290:AG2291" si="6591">AE2291</f>
        <v>0</v>
      </c>
      <c r="AF2290" s="254">
        <f t="shared" si="6591"/>
        <v>0</v>
      </c>
      <c r="AG2290" s="254">
        <f t="shared" si="6591"/>
        <v>0</v>
      </c>
      <c r="AH2290" s="254">
        <f t="shared" si="6519"/>
        <v>713670</v>
      </c>
      <c r="AI2290" s="254">
        <f t="shared" si="6520"/>
        <v>0</v>
      </c>
      <c r="AJ2290" s="254">
        <f t="shared" si="6521"/>
        <v>0</v>
      </c>
      <c r="AK2290" s="254">
        <f t="shared" ref="AK2290:AM2291" si="6592">AK2291</f>
        <v>0</v>
      </c>
      <c r="AL2290" s="254">
        <f t="shared" si="6592"/>
        <v>0</v>
      </c>
      <c r="AM2290" s="254">
        <f t="shared" si="6592"/>
        <v>0</v>
      </c>
      <c r="AN2290" s="254">
        <f t="shared" si="6523"/>
        <v>713670</v>
      </c>
      <c r="AO2290" s="254">
        <f t="shared" si="6524"/>
        <v>0</v>
      </c>
      <c r="AP2290" s="254">
        <f t="shared" si="6525"/>
        <v>0</v>
      </c>
      <c r="AQ2290" s="254">
        <f t="shared" ref="AQ2290:AS2291" si="6593">AQ2291</f>
        <v>-590000</v>
      </c>
      <c r="AR2290" s="254">
        <f t="shared" si="6593"/>
        <v>0</v>
      </c>
      <c r="AS2290" s="254">
        <f t="shared" si="6593"/>
        <v>0</v>
      </c>
      <c r="AT2290" s="254">
        <f t="shared" si="6527"/>
        <v>123670</v>
      </c>
      <c r="AU2290" s="254">
        <f t="shared" si="6528"/>
        <v>0</v>
      </c>
      <c r="AV2290" s="254">
        <f t="shared" si="6529"/>
        <v>0</v>
      </c>
    </row>
    <row r="2291" spans="1:48" s="229" customFormat="1" ht="38.25" hidden="1">
      <c r="A2291" s="256" t="s">
        <v>229</v>
      </c>
      <c r="B2291" s="257" t="s">
        <v>401</v>
      </c>
      <c r="C2291" s="257" t="s">
        <v>13</v>
      </c>
      <c r="D2291" s="257" t="s">
        <v>30</v>
      </c>
      <c r="E2291" s="257"/>
      <c r="F2291" s="257"/>
      <c r="G2291" s="257"/>
      <c r="H2291" s="257"/>
      <c r="I2291" s="258"/>
      <c r="J2291" s="259"/>
      <c r="K2291" s="259"/>
      <c r="L2291" s="259"/>
      <c r="M2291" s="259"/>
      <c r="N2291" s="259"/>
      <c r="O2291" s="259"/>
      <c r="P2291" s="259">
        <f>P2292</f>
        <v>648000</v>
      </c>
      <c r="Q2291" s="259">
        <f t="shared" si="6588"/>
        <v>0</v>
      </c>
      <c r="R2291" s="259">
        <f t="shared" si="6588"/>
        <v>0</v>
      </c>
      <c r="S2291" s="259">
        <f t="shared" si="6588"/>
        <v>0</v>
      </c>
      <c r="T2291" s="259">
        <f t="shared" si="6588"/>
        <v>0</v>
      </c>
      <c r="U2291" s="259">
        <f t="shared" si="6588"/>
        <v>0</v>
      </c>
      <c r="V2291" s="259">
        <f t="shared" si="6589"/>
        <v>648000</v>
      </c>
      <c r="W2291" s="259">
        <f t="shared" si="6589"/>
        <v>0</v>
      </c>
      <c r="X2291" s="259">
        <f t="shared" si="6589"/>
        <v>0</v>
      </c>
      <c r="Y2291" s="259">
        <f t="shared" si="6590"/>
        <v>65670</v>
      </c>
      <c r="Z2291" s="259">
        <f t="shared" si="6590"/>
        <v>0</v>
      </c>
      <c r="AA2291" s="259">
        <f t="shared" si="6590"/>
        <v>0</v>
      </c>
      <c r="AB2291" s="259">
        <f t="shared" si="6515"/>
        <v>713670</v>
      </c>
      <c r="AC2291" s="259">
        <f t="shared" si="6516"/>
        <v>0</v>
      </c>
      <c r="AD2291" s="259">
        <f t="shared" si="6517"/>
        <v>0</v>
      </c>
      <c r="AE2291" s="259">
        <f t="shared" si="6591"/>
        <v>0</v>
      </c>
      <c r="AF2291" s="259">
        <f t="shared" si="6591"/>
        <v>0</v>
      </c>
      <c r="AG2291" s="259">
        <f t="shared" si="6591"/>
        <v>0</v>
      </c>
      <c r="AH2291" s="259">
        <f t="shared" si="6519"/>
        <v>713670</v>
      </c>
      <c r="AI2291" s="259">
        <f t="shared" si="6520"/>
        <v>0</v>
      </c>
      <c r="AJ2291" s="259">
        <f t="shared" si="6521"/>
        <v>0</v>
      </c>
      <c r="AK2291" s="259">
        <f t="shared" si="6592"/>
        <v>0</v>
      </c>
      <c r="AL2291" s="259">
        <f t="shared" si="6592"/>
        <v>0</v>
      </c>
      <c r="AM2291" s="259">
        <f t="shared" si="6592"/>
        <v>0</v>
      </c>
      <c r="AN2291" s="259">
        <f t="shared" si="6523"/>
        <v>713670</v>
      </c>
      <c r="AO2291" s="259">
        <f t="shared" si="6524"/>
        <v>0</v>
      </c>
      <c r="AP2291" s="259">
        <f t="shared" si="6525"/>
        <v>0</v>
      </c>
      <c r="AQ2291" s="259">
        <f t="shared" si="6593"/>
        <v>-590000</v>
      </c>
      <c r="AR2291" s="259">
        <f t="shared" si="6593"/>
        <v>0</v>
      </c>
      <c r="AS2291" s="259">
        <f t="shared" si="6593"/>
        <v>0</v>
      </c>
      <c r="AT2291" s="259">
        <f t="shared" si="6527"/>
        <v>123670</v>
      </c>
      <c r="AU2291" s="259">
        <f t="shared" si="6528"/>
        <v>0</v>
      </c>
      <c r="AV2291" s="259">
        <f t="shared" si="6529"/>
        <v>0</v>
      </c>
    </row>
    <row r="2292" spans="1:48" s="229" customFormat="1" hidden="1">
      <c r="A2292" s="260" t="s">
        <v>289</v>
      </c>
      <c r="B2292" s="261" t="s">
        <v>401</v>
      </c>
      <c r="C2292" s="261" t="s">
        <v>13</v>
      </c>
      <c r="D2292" s="261" t="s">
        <v>30</v>
      </c>
      <c r="E2292" s="261" t="s">
        <v>213</v>
      </c>
      <c r="F2292" s="261" t="s">
        <v>69</v>
      </c>
      <c r="G2292" s="261" t="s">
        <v>147</v>
      </c>
      <c r="H2292" s="261" t="s">
        <v>148</v>
      </c>
      <c r="I2292" s="262"/>
      <c r="J2292" s="263"/>
      <c r="K2292" s="263"/>
      <c r="L2292" s="263"/>
      <c r="M2292" s="263"/>
      <c r="N2292" s="263"/>
      <c r="O2292" s="263"/>
      <c r="P2292" s="263">
        <f>P2293+P2298</f>
        <v>648000</v>
      </c>
      <c r="Q2292" s="263">
        <f t="shared" ref="Q2292:U2292" si="6594">Q2293+Q2298</f>
        <v>0</v>
      </c>
      <c r="R2292" s="263">
        <f t="shared" si="6594"/>
        <v>0</v>
      </c>
      <c r="S2292" s="263">
        <f t="shared" si="6594"/>
        <v>0</v>
      </c>
      <c r="T2292" s="263">
        <f t="shared" si="6594"/>
        <v>0</v>
      </c>
      <c r="U2292" s="263">
        <f t="shared" si="6594"/>
        <v>0</v>
      </c>
      <c r="V2292" s="263">
        <f t="shared" si="6589"/>
        <v>648000</v>
      </c>
      <c r="W2292" s="263">
        <f t="shared" si="6589"/>
        <v>0</v>
      </c>
      <c r="X2292" s="263">
        <f t="shared" si="6589"/>
        <v>0</v>
      </c>
      <c r="Y2292" s="263">
        <f t="shared" ref="Y2292:AA2292" si="6595">Y2293+Y2298</f>
        <v>65670</v>
      </c>
      <c r="Z2292" s="263">
        <f t="shared" si="6595"/>
        <v>0</v>
      </c>
      <c r="AA2292" s="263">
        <f t="shared" si="6595"/>
        <v>0</v>
      </c>
      <c r="AB2292" s="263">
        <f t="shared" si="6515"/>
        <v>713670</v>
      </c>
      <c r="AC2292" s="263">
        <f t="shared" si="6516"/>
        <v>0</v>
      </c>
      <c r="AD2292" s="263">
        <f t="shared" si="6517"/>
        <v>0</v>
      </c>
      <c r="AE2292" s="263">
        <f t="shared" ref="AE2292:AG2292" si="6596">AE2293+AE2298</f>
        <v>0</v>
      </c>
      <c r="AF2292" s="263">
        <f t="shared" si="6596"/>
        <v>0</v>
      </c>
      <c r="AG2292" s="263">
        <f t="shared" si="6596"/>
        <v>0</v>
      </c>
      <c r="AH2292" s="263">
        <f t="shared" si="6519"/>
        <v>713670</v>
      </c>
      <c r="AI2292" s="263">
        <f t="shared" si="6520"/>
        <v>0</v>
      </c>
      <c r="AJ2292" s="263">
        <f t="shared" si="6521"/>
        <v>0</v>
      </c>
      <c r="AK2292" s="263">
        <f t="shared" ref="AK2292:AM2292" si="6597">AK2293+AK2298</f>
        <v>0</v>
      </c>
      <c r="AL2292" s="263">
        <f t="shared" si="6597"/>
        <v>0</v>
      </c>
      <c r="AM2292" s="263">
        <f t="shared" si="6597"/>
        <v>0</v>
      </c>
      <c r="AN2292" s="263">
        <f t="shared" si="6523"/>
        <v>713670</v>
      </c>
      <c r="AO2292" s="263">
        <f t="shared" si="6524"/>
        <v>0</v>
      </c>
      <c r="AP2292" s="263">
        <f t="shared" si="6525"/>
        <v>0</v>
      </c>
      <c r="AQ2292" s="263">
        <f t="shared" ref="AQ2292:AS2292" si="6598">AQ2293+AQ2298</f>
        <v>-590000</v>
      </c>
      <c r="AR2292" s="263">
        <f t="shared" si="6598"/>
        <v>0</v>
      </c>
      <c r="AS2292" s="263">
        <f t="shared" si="6598"/>
        <v>0</v>
      </c>
      <c r="AT2292" s="263">
        <f t="shared" si="6527"/>
        <v>123670</v>
      </c>
      <c r="AU2292" s="263">
        <f t="shared" si="6528"/>
        <v>0</v>
      </c>
      <c r="AV2292" s="263">
        <f t="shared" si="6529"/>
        <v>0</v>
      </c>
    </row>
    <row r="2293" spans="1:48" s="229" customFormat="1" hidden="1">
      <c r="A2293" s="241" t="s">
        <v>335</v>
      </c>
      <c r="B2293" s="261" t="s">
        <v>401</v>
      </c>
      <c r="C2293" s="261" t="s">
        <v>13</v>
      </c>
      <c r="D2293" s="261" t="s">
        <v>30</v>
      </c>
      <c r="E2293" s="261" t="s">
        <v>213</v>
      </c>
      <c r="F2293" s="261" t="s">
        <v>69</v>
      </c>
      <c r="G2293" s="261" t="s">
        <v>147</v>
      </c>
      <c r="H2293" s="261" t="s">
        <v>334</v>
      </c>
      <c r="I2293" s="262"/>
      <c r="J2293" s="263"/>
      <c r="K2293" s="263"/>
      <c r="L2293" s="263"/>
      <c r="M2293" s="263"/>
      <c r="N2293" s="263"/>
      <c r="O2293" s="263"/>
      <c r="P2293" s="263">
        <f>P2294</f>
        <v>58000</v>
      </c>
      <c r="Q2293" s="263">
        <f t="shared" ref="Q2293:U2294" si="6599">Q2294</f>
        <v>0</v>
      </c>
      <c r="R2293" s="263">
        <f t="shared" si="6599"/>
        <v>0</v>
      </c>
      <c r="S2293" s="263">
        <f t="shared" si="6599"/>
        <v>0</v>
      </c>
      <c r="T2293" s="263">
        <f t="shared" si="6599"/>
        <v>0</v>
      </c>
      <c r="U2293" s="263">
        <f t="shared" si="6599"/>
        <v>0</v>
      </c>
      <c r="V2293" s="263">
        <f t="shared" si="6589"/>
        <v>58000</v>
      </c>
      <c r="W2293" s="263">
        <f t="shared" si="6589"/>
        <v>0</v>
      </c>
      <c r="X2293" s="263">
        <f t="shared" si="6589"/>
        <v>0</v>
      </c>
      <c r="Y2293" s="263">
        <f>Y2294+Y2296</f>
        <v>65670</v>
      </c>
      <c r="Z2293" s="263">
        <f t="shared" ref="Z2293:AA2293" si="6600">Z2294+Z2296</f>
        <v>0</v>
      </c>
      <c r="AA2293" s="263">
        <f t="shared" si="6600"/>
        <v>0</v>
      </c>
      <c r="AB2293" s="263">
        <f t="shared" si="6515"/>
        <v>123670</v>
      </c>
      <c r="AC2293" s="263">
        <f t="shared" si="6516"/>
        <v>0</v>
      </c>
      <c r="AD2293" s="263">
        <f t="shared" si="6517"/>
        <v>0</v>
      </c>
      <c r="AE2293" s="263">
        <f>AE2294+AE2296</f>
        <v>0</v>
      </c>
      <c r="AF2293" s="263">
        <f t="shared" ref="AF2293:AG2293" si="6601">AF2294+AF2296</f>
        <v>0</v>
      </c>
      <c r="AG2293" s="263">
        <f t="shared" si="6601"/>
        <v>0</v>
      </c>
      <c r="AH2293" s="263">
        <f t="shared" si="6519"/>
        <v>123670</v>
      </c>
      <c r="AI2293" s="263">
        <f t="shared" si="6520"/>
        <v>0</v>
      </c>
      <c r="AJ2293" s="263">
        <f t="shared" si="6521"/>
        <v>0</v>
      </c>
      <c r="AK2293" s="263">
        <f>AK2294+AK2296</f>
        <v>0</v>
      </c>
      <c r="AL2293" s="263">
        <f t="shared" ref="AL2293:AM2293" si="6602">AL2294+AL2296</f>
        <v>0</v>
      </c>
      <c r="AM2293" s="263">
        <f t="shared" si="6602"/>
        <v>0</v>
      </c>
      <c r="AN2293" s="263">
        <f t="shared" si="6523"/>
        <v>123670</v>
      </c>
      <c r="AO2293" s="263">
        <f t="shared" si="6524"/>
        <v>0</v>
      </c>
      <c r="AP2293" s="263">
        <f t="shared" si="6525"/>
        <v>0</v>
      </c>
      <c r="AQ2293" s="263">
        <f>AQ2294+AQ2296</f>
        <v>0</v>
      </c>
      <c r="AR2293" s="263">
        <f t="shared" ref="AR2293:AS2293" si="6603">AR2294+AR2296</f>
        <v>0</v>
      </c>
      <c r="AS2293" s="263">
        <f t="shared" si="6603"/>
        <v>0</v>
      </c>
      <c r="AT2293" s="263">
        <f t="shared" si="6527"/>
        <v>123670</v>
      </c>
      <c r="AU2293" s="263">
        <f t="shared" si="6528"/>
        <v>0</v>
      </c>
      <c r="AV2293" s="263">
        <f t="shared" si="6529"/>
        <v>0</v>
      </c>
    </row>
    <row r="2294" spans="1:48" s="229" customFormat="1" ht="25.5" hidden="1">
      <c r="A2294" s="240" t="s">
        <v>259</v>
      </c>
      <c r="B2294" s="261" t="s">
        <v>401</v>
      </c>
      <c r="C2294" s="261" t="s">
        <v>13</v>
      </c>
      <c r="D2294" s="261" t="s">
        <v>30</v>
      </c>
      <c r="E2294" s="261" t="s">
        <v>213</v>
      </c>
      <c r="F2294" s="261" t="s">
        <v>69</v>
      </c>
      <c r="G2294" s="261" t="s">
        <v>147</v>
      </c>
      <c r="H2294" s="261" t="s">
        <v>334</v>
      </c>
      <c r="I2294" s="262" t="s">
        <v>93</v>
      </c>
      <c r="J2294" s="263"/>
      <c r="K2294" s="263"/>
      <c r="L2294" s="263"/>
      <c r="M2294" s="263"/>
      <c r="N2294" s="263"/>
      <c r="O2294" s="263"/>
      <c r="P2294" s="263">
        <f>P2295</f>
        <v>58000</v>
      </c>
      <c r="Q2294" s="263">
        <f t="shared" si="6599"/>
        <v>0</v>
      </c>
      <c r="R2294" s="263">
        <f t="shared" si="6599"/>
        <v>0</v>
      </c>
      <c r="S2294" s="263">
        <f t="shared" si="6599"/>
        <v>0</v>
      </c>
      <c r="T2294" s="263">
        <f t="shared" si="6599"/>
        <v>0</v>
      </c>
      <c r="U2294" s="263">
        <f t="shared" si="6599"/>
        <v>0</v>
      </c>
      <c r="V2294" s="263">
        <f t="shared" si="6589"/>
        <v>58000</v>
      </c>
      <c r="W2294" s="263">
        <f t="shared" si="6589"/>
        <v>0</v>
      </c>
      <c r="X2294" s="263">
        <f t="shared" si="6589"/>
        <v>0</v>
      </c>
      <c r="Y2294" s="263">
        <f t="shared" ref="Y2294:AA2294" si="6604">Y2295</f>
        <v>19710</v>
      </c>
      <c r="Z2294" s="263">
        <f t="shared" si="6604"/>
        <v>0</v>
      </c>
      <c r="AA2294" s="263">
        <f t="shared" si="6604"/>
        <v>0</v>
      </c>
      <c r="AB2294" s="263">
        <f t="shared" si="6515"/>
        <v>77710</v>
      </c>
      <c r="AC2294" s="263">
        <f t="shared" si="6516"/>
        <v>0</v>
      </c>
      <c r="AD2294" s="263">
        <f t="shared" si="6517"/>
        <v>0</v>
      </c>
      <c r="AE2294" s="263">
        <f t="shared" ref="AE2294:AG2294" si="6605">AE2295</f>
        <v>0</v>
      </c>
      <c r="AF2294" s="263">
        <f t="shared" si="6605"/>
        <v>0</v>
      </c>
      <c r="AG2294" s="263">
        <f t="shared" si="6605"/>
        <v>0</v>
      </c>
      <c r="AH2294" s="263">
        <f t="shared" si="6519"/>
        <v>77710</v>
      </c>
      <c r="AI2294" s="263">
        <f t="shared" si="6520"/>
        <v>0</v>
      </c>
      <c r="AJ2294" s="263">
        <f t="shared" si="6521"/>
        <v>0</v>
      </c>
      <c r="AK2294" s="263">
        <f t="shared" ref="AK2294:AM2294" si="6606">AK2295</f>
        <v>0</v>
      </c>
      <c r="AL2294" s="263">
        <f t="shared" si="6606"/>
        <v>0</v>
      </c>
      <c r="AM2294" s="263">
        <f t="shared" si="6606"/>
        <v>0</v>
      </c>
      <c r="AN2294" s="263">
        <f t="shared" si="6523"/>
        <v>77710</v>
      </c>
      <c r="AO2294" s="263">
        <f t="shared" si="6524"/>
        <v>0</v>
      </c>
      <c r="AP2294" s="263">
        <f t="shared" si="6525"/>
        <v>0</v>
      </c>
      <c r="AQ2294" s="263">
        <f t="shared" ref="AQ2294:AS2294" si="6607">AQ2295</f>
        <v>0</v>
      </c>
      <c r="AR2294" s="263">
        <f t="shared" si="6607"/>
        <v>0</v>
      </c>
      <c r="AS2294" s="263">
        <f t="shared" si="6607"/>
        <v>0</v>
      </c>
      <c r="AT2294" s="263">
        <f t="shared" si="6527"/>
        <v>77710</v>
      </c>
      <c r="AU2294" s="263">
        <f t="shared" si="6528"/>
        <v>0</v>
      </c>
      <c r="AV2294" s="263">
        <f t="shared" si="6529"/>
        <v>0</v>
      </c>
    </row>
    <row r="2295" spans="1:48" s="229" customFormat="1" ht="25.5" hidden="1">
      <c r="A2295" s="239" t="s">
        <v>97</v>
      </c>
      <c r="B2295" s="261" t="s">
        <v>401</v>
      </c>
      <c r="C2295" s="261" t="s">
        <v>13</v>
      </c>
      <c r="D2295" s="261" t="s">
        <v>30</v>
      </c>
      <c r="E2295" s="261" t="s">
        <v>213</v>
      </c>
      <c r="F2295" s="261" t="s">
        <v>69</v>
      </c>
      <c r="G2295" s="261" t="s">
        <v>147</v>
      </c>
      <c r="H2295" s="261" t="s">
        <v>334</v>
      </c>
      <c r="I2295" s="262" t="s">
        <v>94</v>
      </c>
      <c r="J2295" s="263"/>
      <c r="K2295" s="263"/>
      <c r="L2295" s="263"/>
      <c r="M2295" s="263"/>
      <c r="N2295" s="263"/>
      <c r="O2295" s="263"/>
      <c r="P2295" s="263">
        <v>58000</v>
      </c>
      <c r="Q2295" s="263"/>
      <c r="R2295" s="263"/>
      <c r="S2295" s="263"/>
      <c r="T2295" s="263"/>
      <c r="U2295" s="263"/>
      <c r="V2295" s="263">
        <f t="shared" si="6589"/>
        <v>58000</v>
      </c>
      <c r="W2295" s="263">
        <f t="shared" si="6589"/>
        <v>0</v>
      </c>
      <c r="X2295" s="263">
        <f t="shared" si="6589"/>
        <v>0</v>
      </c>
      <c r="Y2295" s="263">
        <f>65670-45960</f>
        <v>19710</v>
      </c>
      <c r="Z2295" s="263"/>
      <c r="AA2295" s="263"/>
      <c r="AB2295" s="263">
        <f t="shared" si="6515"/>
        <v>77710</v>
      </c>
      <c r="AC2295" s="263">
        <f t="shared" si="6516"/>
        <v>0</v>
      </c>
      <c r="AD2295" s="263">
        <f t="shared" si="6517"/>
        <v>0</v>
      </c>
      <c r="AE2295" s="263"/>
      <c r="AF2295" s="263"/>
      <c r="AG2295" s="263"/>
      <c r="AH2295" s="263">
        <f t="shared" si="6519"/>
        <v>77710</v>
      </c>
      <c r="AI2295" s="263">
        <f t="shared" si="6520"/>
        <v>0</v>
      </c>
      <c r="AJ2295" s="263">
        <f t="shared" si="6521"/>
        <v>0</v>
      </c>
      <c r="AK2295" s="263"/>
      <c r="AL2295" s="263"/>
      <c r="AM2295" s="263"/>
      <c r="AN2295" s="263">
        <f t="shared" si="6523"/>
        <v>77710</v>
      </c>
      <c r="AO2295" s="263">
        <f t="shared" si="6524"/>
        <v>0</v>
      </c>
      <c r="AP2295" s="263">
        <f t="shared" si="6525"/>
        <v>0</v>
      </c>
      <c r="AQ2295" s="263"/>
      <c r="AR2295" s="263"/>
      <c r="AS2295" s="263"/>
      <c r="AT2295" s="263">
        <f t="shared" si="6527"/>
        <v>77710</v>
      </c>
      <c r="AU2295" s="263">
        <f t="shared" si="6528"/>
        <v>0</v>
      </c>
      <c r="AV2295" s="263">
        <f t="shared" si="6529"/>
        <v>0</v>
      </c>
    </row>
    <row r="2296" spans="1:48" s="229" customFormat="1" hidden="1">
      <c r="A2296" s="235" t="s">
        <v>99</v>
      </c>
      <c r="B2296" s="261" t="s">
        <v>401</v>
      </c>
      <c r="C2296" s="261" t="s">
        <v>13</v>
      </c>
      <c r="D2296" s="261" t="s">
        <v>30</v>
      </c>
      <c r="E2296" s="261" t="s">
        <v>213</v>
      </c>
      <c r="F2296" s="261" t="s">
        <v>69</v>
      </c>
      <c r="G2296" s="261" t="s">
        <v>147</v>
      </c>
      <c r="H2296" s="261" t="s">
        <v>334</v>
      </c>
      <c r="I2296" s="262" t="s">
        <v>98</v>
      </c>
      <c r="J2296" s="263"/>
      <c r="K2296" s="263"/>
      <c r="L2296" s="263"/>
      <c r="M2296" s="263"/>
      <c r="N2296" s="263"/>
      <c r="O2296" s="263"/>
      <c r="P2296" s="263"/>
      <c r="Q2296" s="263"/>
      <c r="R2296" s="263"/>
      <c r="S2296" s="263"/>
      <c r="T2296" s="263"/>
      <c r="U2296" s="263"/>
      <c r="V2296" s="263"/>
      <c r="W2296" s="263"/>
      <c r="X2296" s="263"/>
      <c r="Y2296" s="263">
        <f>Y2297</f>
        <v>45960</v>
      </c>
      <c r="Z2296" s="263">
        <f t="shared" ref="Z2296" si="6608">Z2297</f>
        <v>0</v>
      </c>
      <c r="AA2296" s="263">
        <f t="shared" ref="AA2296" si="6609">AA2297</f>
        <v>0</v>
      </c>
      <c r="AB2296" s="263">
        <f t="shared" si="6515"/>
        <v>45960</v>
      </c>
      <c r="AC2296" s="263">
        <f t="shared" si="6516"/>
        <v>0</v>
      </c>
      <c r="AD2296" s="263">
        <f t="shared" si="6517"/>
        <v>0</v>
      </c>
      <c r="AE2296" s="263">
        <f>AE2297</f>
        <v>0</v>
      </c>
      <c r="AF2296" s="263">
        <f t="shared" ref="AF2296:AG2296" si="6610">AF2297</f>
        <v>0</v>
      </c>
      <c r="AG2296" s="263">
        <f t="shared" si="6610"/>
        <v>0</v>
      </c>
      <c r="AH2296" s="263">
        <f t="shared" si="6519"/>
        <v>45960</v>
      </c>
      <c r="AI2296" s="263">
        <f t="shared" si="6520"/>
        <v>0</v>
      </c>
      <c r="AJ2296" s="263">
        <f t="shared" si="6521"/>
        <v>0</v>
      </c>
      <c r="AK2296" s="263">
        <f>AK2297</f>
        <v>0</v>
      </c>
      <c r="AL2296" s="263">
        <f t="shared" ref="AL2296:AM2296" si="6611">AL2297</f>
        <v>0</v>
      </c>
      <c r="AM2296" s="263">
        <f t="shared" si="6611"/>
        <v>0</v>
      </c>
      <c r="AN2296" s="263">
        <f t="shared" si="6523"/>
        <v>45960</v>
      </c>
      <c r="AO2296" s="263">
        <f t="shared" si="6524"/>
        <v>0</v>
      </c>
      <c r="AP2296" s="263">
        <f t="shared" si="6525"/>
        <v>0</v>
      </c>
      <c r="AQ2296" s="263">
        <f>AQ2297</f>
        <v>0</v>
      </c>
      <c r="AR2296" s="263">
        <f t="shared" ref="AR2296:AS2296" si="6612">AR2297</f>
        <v>0</v>
      </c>
      <c r="AS2296" s="263">
        <f t="shared" si="6612"/>
        <v>0</v>
      </c>
      <c r="AT2296" s="263">
        <f t="shared" si="6527"/>
        <v>45960</v>
      </c>
      <c r="AU2296" s="263">
        <f t="shared" si="6528"/>
        <v>0</v>
      </c>
      <c r="AV2296" s="263">
        <f t="shared" si="6529"/>
        <v>0</v>
      </c>
    </row>
    <row r="2297" spans="1:48" s="229" customFormat="1" hidden="1">
      <c r="A2297" s="241" t="s">
        <v>116</v>
      </c>
      <c r="B2297" s="261" t="s">
        <v>401</v>
      </c>
      <c r="C2297" s="261" t="s">
        <v>13</v>
      </c>
      <c r="D2297" s="261" t="s">
        <v>30</v>
      </c>
      <c r="E2297" s="261" t="s">
        <v>213</v>
      </c>
      <c r="F2297" s="261" t="s">
        <v>69</v>
      </c>
      <c r="G2297" s="261" t="s">
        <v>147</v>
      </c>
      <c r="H2297" s="261" t="s">
        <v>334</v>
      </c>
      <c r="I2297" s="262" t="s">
        <v>115</v>
      </c>
      <c r="J2297" s="263"/>
      <c r="K2297" s="263"/>
      <c r="L2297" s="263"/>
      <c r="M2297" s="263"/>
      <c r="N2297" s="263"/>
      <c r="O2297" s="263"/>
      <c r="P2297" s="263"/>
      <c r="Q2297" s="263"/>
      <c r="R2297" s="263"/>
      <c r="S2297" s="263"/>
      <c r="T2297" s="263"/>
      <c r="U2297" s="263"/>
      <c r="V2297" s="263"/>
      <c r="W2297" s="263"/>
      <c r="X2297" s="263"/>
      <c r="Y2297" s="263">
        <v>45960</v>
      </c>
      <c r="Z2297" s="263"/>
      <c r="AA2297" s="263"/>
      <c r="AB2297" s="263">
        <f t="shared" si="6515"/>
        <v>45960</v>
      </c>
      <c r="AC2297" s="263">
        <f t="shared" si="6516"/>
        <v>0</v>
      </c>
      <c r="AD2297" s="263">
        <f t="shared" si="6517"/>
        <v>0</v>
      </c>
      <c r="AE2297" s="263"/>
      <c r="AF2297" s="263"/>
      <c r="AG2297" s="263"/>
      <c r="AH2297" s="263">
        <f t="shared" si="6519"/>
        <v>45960</v>
      </c>
      <c r="AI2297" s="263">
        <f t="shared" si="6520"/>
        <v>0</v>
      </c>
      <c r="AJ2297" s="263">
        <f t="shared" si="6521"/>
        <v>0</v>
      </c>
      <c r="AK2297" s="263"/>
      <c r="AL2297" s="263"/>
      <c r="AM2297" s="263"/>
      <c r="AN2297" s="263">
        <f t="shared" si="6523"/>
        <v>45960</v>
      </c>
      <c r="AO2297" s="263">
        <f t="shared" si="6524"/>
        <v>0</v>
      </c>
      <c r="AP2297" s="263">
        <f t="shared" si="6525"/>
        <v>0</v>
      </c>
      <c r="AQ2297" s="263"/>
      <c r="AR2297" s="263"/>
      <c r="AS2297" s="263"/>
      <c r="AT2297" s="263">
        <f t="shared" si="6527"/>
        <v>45960</v>
      </c>
      <c r="AU2297" s="263">
        <f t="shared" si="6528"/>
        <v>0</v>
      </c>
      <c r="AV2297" s="263">
        <f t="shared" si="6529"/>
        <v>0</v>
      </c>
    </row>
    <row r="2298" spans="1:48" s="229" customFormat="1" ht="25.5" hidden="1">
      <c r="A2298" s="268" t="s">
        <v>311</v>
      </c>
      <c r="B2298" s="261" t="s">
        <v>401</v>
      </c>
      <c r="C2298" s="261" t="s">
        <v>13</v>
      </c>
      <c r="D2298" s="261" t="s">
        <v>30</v>
      </c>
      <c r="E2298" s="261" t="s">
        <v>213</v>
      </c>
      <c r="F2298" s="261" t="s">
        <v>69</v>
      </c>
      <c r="G2298" s="261" t="s">
        <v>147</v>
      </c>
      <c r="H2298" s="261" t="s">
        <v>310</v>
      </c>
      <c r="I2298" s="262"/>
      <c r="J2298" s="263"/>
      <c r="K2298" s="263"/>
      <c r="L2298" s="263"/>
      <c r="M2298" s="263"/>
      <c r="N2298" s="263"/>
      <c r="O2298" s="263"/>
      <c r="P2298" s="263">
        <f>P2299</f>
        <v>590000</v>
      </c>
      <c r="Q2298" s="263">
        <f t="shared" ref="Q2298:U2299" si="6613">Q2299</f>
        <v>0</v>
      </c>
      <c r="R2298" s="263">
        <f t="shared" si="6613"/>
        <v>0</v>
      </c>
      <c r="S2298" s="263">
        <f t="shared" si="6613"/>
        <v>0</v>
      </c>
      <c r="T2298" s="263">
        <f t="shared" si="6613"/>
        <v>0</v>
      </c>
      <c r="U2298" s="263">
        <f t="shared" si="6613"/>
        <v>0</v>
      </c>
      <c r="V2298" s="263">
        <f t="shared" si="6589"/>
        <v>590000</v>
      </c>
      <c r="W2298" s="263">
        <f t="shared" si="6589"/>
        <v>0</v>
      </c>
      <c r="X2298" s="263">
        <f t="shared" si="6589"/>
        <v>0</v>
      </c>
      <c r="Y2298" s="263">
        <f t="shared" ref="Y2298:AA2299" si="6614">Y2299</f>
        <v>0</v>
      </c>
      <c r="Z2298" s="263">
        <f t="shared" si="6614"/>
        <v>0</v>
      </c>
      <c r="AA2298" s="263">
        <f t="shared" si="6614"/>
        <v>0</v>
      </c>
      <c r="AB2298" s="263">
        <f t="shared" si="6515"/>
        <v>590000</v>
      </c>
      <c r="AC2298" s="263">
        <f t="shared" si="6516"/>
        <v>0</v>
      </c>
      <c r="AD2298" s="263">
        <f t="shared" si="6517"/>
        <v>0</v>
      </c>
      <c r="AE2298" s="263">
        <f t="shared" ref="AE2298:AG2299" si="6615">AE2299</f>
        <v>0</v>
      </c>
      <c r="AF2298" s="263">
        <f t="shared" si="6615"/>
        <v>0</v>
      </c>
      <c r="AG2298" s="263">
        <f t="shared" si="6615"/>
        <v>0</v>
      </c>
      <c r="AH2298" s="263">
        <f t="shared" si="6519"/>
        <v>590000</v>
      </c>
      <c r="AI2298" s="263">
        <f t="shared" si="6520"/>
        <v>0</v>
      </c>
      <c r="AJ2298" s="263">
        <f t="shared" si="6521"/>
        <v>0</v>
      </c>
      <c r="AK2298" s="263">
        <f t="shared" ref="AK2298:AM2299" si="6616">AK2299</f>
        <v>0</v>
      </c>
      <c r="AL2298" s="263">
        <f t="shared" si="6616"/>
        <v>0</v>
      </c>
      <c r="AM2298" s="263">
        <f t="shared" si="6616"/>
        <v>0</v>
      </c>
      <c r="AN2298" s="263">
        <f t="shared" si="6523"/>
        <v>590000</v>
      </c>
      <c r="AO2298" s="263">
        <f t="shared" si="6524"/>
        <v>0</v>
      </c>
      <c r="AP2298" s="263">
        <f t="shared" si="6525"/>
        <v>0</v>
      </c>
      <c r="AQ2298" s="263">
        <f t="shared" ref="AQ2298:AS2299" si="6617">AQ2299</f>
        <v>-590000</v>
      </c>
      <c r="AR2298" s="263">
        <f t="shared" si="6617"/>
        <v>0</v>
      </c>
      <c r="AS2298" s="263">
        <f t="shared" si="6617"/>
        <v>0</v>
      </c>
      <c r="AT2298" s="263">
        <f t="shared" si="6527"/>
        <v>0</v>
      </c>
      <c r="AU2298" s="263">
        <f t="shared" si="6528"/>
        <v>0</v>
      </c>
      <c r="AV2298" s="263">
        <f t="shared" si="6529"/>
        <v>0</v>
      </c>
    </row>
    <row r="2299" spans="1:48" s="229" customFormat="1" ht="25.5" hidden="1">
      <c r="A2299" s="240" t="s">
        <v>259</v>
      </c>
      <c r="B2299" s="261" t="s">
        <v>401</v>
      </c>
      <c r="C2299" s="261" t="s">
        <v>13</v>
      </c>
      <c r="D2299" s="261" t="s">
        <v>30</v>
      </c>
      <c r="E2299" s="261" t="s">
        <v>213</v>
      </c>
      <c r="F2299" s="261" t="s">
        <v>69</v>
      </c>
      <c r="G2299" s="261" t="s">
        <v>147</v>
      </c>
      <c r="H2299" s="261" t="s">
        <v>310</v>
      </c>
      <c r="I2299" s="262" t="s">
        <v>93</v>
      </c>
      <c r="J2299" s="263"/>
      <c r="K2299" s="263"/>
      <c r="L2299" s="263"/>
      <c r="M2299" s="263"/>
      <c r="N2299" s="263"/>
      <c r="O2299" s="263"/>
      <c r="P2299" s="263">
        <f>P2300</f>
        <v>590000</v>
      </c>
      <c r="Q2299" s="263">
        <f t="shared" si="6613"/>
        <v>0</v>
      </c>
      <c r="R2299" s="263">
        <f t="shared" si="6613"/>
        <v>0</v>
      </c>
      <c r="S2299" s="263">
        <f t="shared" si="6613"/>
        <v>0</v>
      </c>
      <c r="T2299" s="263">
        <f t="shared" si="6613"/>
        <v>0</v>
      </c>
      <c r="U2299" s="263">
        <f t="shared" si="6613"/>
        <v>0</v>
      </c>
      <c r="V2299" s="263">
        <f t="shared" si="6589"/>
        <v>590000</v>
      </c>
      <c r="W2299" s="263">
        <f t="shared" si="6589"/>
        <v>0</v>
      </c>
      <c r="X2299" s="263">
        <f t="shared" si="6589"/>
        <v>0</v>
      </c>
      <c r="Y2299" s="263">
        <f t="shared" si="6614"/>
        <v>0</v>
      </c>
      <c r="Z2299" s="263">
        <f t="shared" si="6614"/>
        <v>0</v>
      </c>
      <c r="AA2299" s="263">
        <f t="shared" si="6614"/>
        <v>0</v>
      </c>
      <c r="AB2299" s="263">
        <f t="shared" si="6515"/>
        <v>590000</v>
      </c>
      <c r="AC2299" s="263">
        <f t="shared" si="6516"/>
        <v>0</v>
      </c>
      <c r="AD2299" s="263">
        <f t="shared" si="6517"/>
        <v>0</v>
      </c>
      <c r="AE2299" s="263">
        <f t="shared" si="6615"/>
        <v>0</v>
      </c>
      <c r="AF2299" s="263">
        <f t="shared" si="6615"/>
        <v>0</v>
      </c>
      <c r="AG2299" s="263">
        <f t="shared" si="6615"/>
        <v>0</v>
      </c>
      <c r="AH2299" s="263">
        <f t="shared" si="6519"/>
        <v>590000</v>
      </c>
      <c r="AI2299" s="263">
        <f t="shared" si="6520"/>
        <v>0</v>
      </c>
      <c r="AJ2299" s="263">
        <f t="shared" si="6521"/>
        <v>0</v>
      </c>
      <c r="AK2299" s="263">
        <f t="shared" si="6616"/>
        <v>0</v>
      </c>
      <c r="AL2299" s="263">
        <f t="shared" si="6616"/>
        <v>0</v>
      </c>
      <c r="AM2299" s="263">
        <f t="shared" si="6616"/>
        <v>0</v>
      </c>
      <c r="AN2299" s="263">
        <f t="shared" si="6523"/>
        <v>590000</v>
      </c>
      <c r="AO2299" s="263">
        <f t="shared" si="6524"/>
        <v>0</v>
      </c>
      <c r="AP2299" s="263">
        <f t="shared" si="6525"/>
        <v>0</v>
      </c>
      <c r="AQ2299" s="263">
        <f t="shared" si="6617"/>
        <v>-590000</v>
      </c>
      <c r="AR2299" s="263">
        <f t="shared" si="6617"/>
        <v>0</v>
      </c>
      <c r="AS2299" s="263">
        <f t="shared" si="6617"/>
        <v>0</v>
      </c>
      <c r="AT2299" s="263">
        <f t="shared" si="6527"/>
        <v>0</v>
      </c>
      <c r="AU2299" s="263">
        <f t="shared" si="6528"/>
        <v>0</v>
      </c>
      <c r="AV2299" s="263">
        <f t="shared" si="6529"/>
        <v>0</v>
      </c>
    </row>
    <row r="2300" spans="1:48" s="229" customFormat="1" ht="25.5" hidden="1">
      <c r="A2300" s="239" t="s">
        <v>97</v>
      </c>
      <c r="B2300" s="261" t="s">
        <v>401</v>
      </c>
      <c r="C2300" s="261" t="s">
        <v>13</v>
      </c>
      <c r="D2300" s="261" t="s">
        <v>30</v>
      </c>
      <c r="E2300" s="261" t="s">
        <v>213</v>
      </c>
      <c r="F2300" s="261" t="s">
        <v>69</v>
      </c>
      <c r="G2300" s="261" t="s">
        <v>147</v>
      </c>
      <c r="H2300" s="261" t="s">
        <v>310</v>
      </c>
      <c r="I2300" s="262" t="s">
        <v>94</v>
      </c>
      <c r="J2300" s="263"/>
      <c r="K2300" s="263"/>
      <c r="L2300" s="263"/>
      <c r="M2300" s="263"/>
      <c r="N2300" s="263"/>
      <c r="O2300" s="263"/>
      <c r="P2300" s="263">
        <v>590000</v>
      </c>
      <c r="Q2300" s="263">
        <f t="shared" ref="Q2300:R2300" si="6618">K2300+N2300</f>
        <v>0</v>
      </c>
      <c r="R2300" s="263">
        <f t="shared" si="6618"/>
        <v>0</v>
      </c>
      <c r="S2300" s="263"/>
      <c r="T2300" s="263"/>
      <c r="U2300" s="263"/>
      <c r="V2300" s="263">
        <f t="shared" si="6589"/>
        <v>590000</v>
      </c>
      <c r="W2300" s="263">
        <f t="shared" si="6589"/>
        <v>0</v>
      </c>
      <c r="X2300" s="263">
        <f t="shared" si="6589"/>
        <v>0</v>
      </c>
      <c r="Y2300" s="263"/>
      <c r="Z2300" s="263"/>
      <c r="AA2300" s="263"/>
      <c r="AB2300" s="263">
        <f t="shared" si="6515"/>
        <v>590000</v>
      </c>
      <c r="AC2300" s="263">
        <f t="shared" si="6516"/>
        <v>0</v>
      </c>
      <c r="AD2300" s="263">
        <f t="shared" si="6517"/>
        <v>0</v>
      </c>
      <c r="AE2300" s="263"/>
      <c r="AF2300" s="263"/>
      <c r="AG2300" s="263"/>
      <c r="AH2300" s="263">
        <f t="shared" si="6519"/>
        <v>590000</v>
      </c>
      <c r="AI2300" s="263">
        <f t="shared" si="6520"/>
        <v>0</v>
      </c>
      <c r="AJ2300" s="263">
        <f t="shared" si="6521"/>
        <v>0</v>
      </c>
      <c r="AK2300" s="263"/>
      <c r="AL2300" s="263"/>
      <c r="AM2300" s="263"/>
      <c r="AN2300" s="263">
        <f t="shared" si="6523"/>
        <v>590000</v>
      </c>
      <c r="AO2300" s="263">
        <f t="shared" si="6524"/>
        <v>0</v>
      </c>
      <c r="AP2300" s="263">
        <f t="shared" si="6525"/>
        <v>0</v>
      </c>
      <c r="AQ2300" s="263">
        <v>-590000</v>
      </c>
      <c r="AR2300" s="263"/>
      <c r="AS2300" s="263"/>
      <c r="AT2300" s="263">
        <f t="shared" si="6527"/>
        <v>0</v>
      </c>
      <c r="AU2300" s="263">
        <f t="shared" si="6528"/>
        <v>0</v>
      </c>
      <c r="AV2300" s="263">
        <f t="shared" si="6529"/>
        <v>0</v>
      </c>
    </row>
    <row r="2301" spans="1:48" s="229" customFormat="1" ht="15.75" hidden="1">
      <c r="A2301" s="225" t="s">
        <v>15</v>
      </c>
      <c r="B2301" s="266" t="s">
        <v>401</v>
      </c>
      <c r="C2301" s="266" t="s">
        <v>16</v>
      </c>
      <c r="D2301" s="247"/>
      <c r="E2301" s="247"/>
      <c r="F2301" s="247"/>
      <c r="G2301" s="247"/>
      <c r="H2301" s="247"/>
      <c r="I2301" s="248"/>
      <c r="J2301" s="228"/>
      <c r="K2301" s="228"/>
      <c r="L2301" s="228"/>
      <c r="M2301" s="228"/>
      <c r="N2301" s="228"/>
      <c r="O2301" s="228"/>
      <c r="P2301" s="228">
        <f>P2302</f>
        <v>50000</v>
      </c>
      <c r="Q2301" s="228">
        <f t="shared" ref="Q2301:U2305" si="6619">Q2302</f>
        <v>0</v>
      </c>
      <c r="R2301" s="228">
        <f t="shared" si="6619"/>
        <v>0</v>
      </c>
      <c r="S2301" s="228">
        <f t="shared" si="6619"/>
        <v>0</v>
      </c>
      <c r="T2301" s="228">
        <f t="shared" si="6619"/>
        <v>0</v>
      </c>
      <c r="U2301" s="228">
        <f t="shared" si="6619"/>
        <v>0</v>
      </c>
      <c r="V2301" s="228">
        <f t="shared" si="6589"/>
        <v>50000</v>
      </c>
      <c r="W2301" s="228">
        <f t="shared" si="6589"/>
        <v>0</v>
      </c>
      <c r="X2301" s="228">
        <f t="shared" si="6589"/>
        <v>0</v>
      </c>
      <c r="Y2301" s="228">
        <f t="shared" ref="Y2301:AA2305" si="6620">Y2302</f>
        <v>0</v>
      </c>
      <c r="Z2301" s="228">
        <f t="shared" si="6620"/>
        <v>0</v>
      </c>
      <c r="AA2301" s="228">
        <f t="shared" si="6620"/>
        <v>0</v>
      </c>
      <c r="AB2301" s="228">
        <f t="shared" si="6515"/>
        <v>50000</v>
      </c>
      <c r="AC2301" s="228">
        <f t="shared" si="6516"/>
        <v>0</v>
      </c>
      <c r="AD2301" s="228">
        <f t="shared" si="6517"/>
        <v>0</v>
      </c>
      <c r="AE2301" s="228">
        <f t="shared" ref="AE2301:AG2305" si="6621">AE2302</f>
        <v>0</v>
      </c>
      <c r="AF2301" s="228">
        <f t="shared" si="6621"/>
        <v>0</v>
      </c>
      <c r="AG2301" s="228">
        <f t="shared" si="6621"/>
        <v>0</v>
      </c>
      <c r="AH2301" s="228">
        <f t="shared" si="6519"/>
        <v>50000</v>
      </c>
      <c r="AI2301" s="228">
        <f t="shared" si="6520"/>
        <v>0</v>
      </c>
      <c r="AJ2301" s="228">
        <f t="shared" si="6521"/>
        <v>0</v>
      </c>
      <c r="AK2301" s="228">
        <f t="shared" ref="AK2301:AM2305" si="6622">AK2302</f>
        <v>0</v>
      </c>
      <c r="AL2301" s="228">
        <f t="shared" si="6622"/>
        <v>0</v>
      </c>
      <c r="AM2301" s="228">
        <f t="shared" si="6622"/>
        <v>0</v>
      </c>
      <c r="AN2301" s="228">
        <f t="shared" si="6523"/>
        <v>50000</v>
      </c>
      <c r="AO2301" s="228">
        <f t="shared" si="6524"/>
        <v>0</v>
      </c>
      <c r="AP2301" s="228">
        <f t="shared" si="6525"/>
        <v>0</v>
      </c>
      <c r="AQ2301" s="228">
        <f t="shared" ref="AQ2301:AS2305" si="6623">AQ2302</f>
        <v>0</v>
      </c>
      <c r="AR2301" s="228">
        <f t="shared" si="6623"/>
        <v>0</v>
      </c>
      <c r="AS2301" s="228">
        <f t="shared" si="6623"/>
        <v>0</v>
      </c>
      <c r="AT2301" s="228">
        <f t="shared" si="6527"/>
        <v>50000</v>
      </c>
      <c r="AU2301" s="228">
        <f t="shared" si="6528"/>
        <v>0</v>
      </c>
      <c r="AV2301" s="228">
        <f t="shared" si="6529"/>
        <v>0</v>
      </c>
    </row>
    <row r="2302" spans="1:48" s="229" customFormat="1" hidden="1">
      <c r="A2302" s="230" t="s">
        <v>60</v>
      </c>
      <c r="B2302" s="231" t="s">
        <v>401</v>
      </c>
      <c r="C2302" s="231" t="s">
        <v>16</v>
      </c>
      <c r="D2302" s="231" t="s">
        <v>14</v>
      </c>
      <c r="E2302" s="231"/>
      <c r="F2302" s="231"/>
      <c r="G2302" s="231"/>
      <c r="H2302" s="227"/>
      <c r="I2302" s="237"/>
      <c r="J2302" s="234"/>
      <c r="K2302" s="234"/>
      <c r="L2302" s="234"/>
      <c r="M2302" s="234"/>
      <c r="N2302" s="234"/>
      <c r="O2302" s="234"/>
      <c r="P2302" s="234">
        <f>P2303</f>
        <v>50000</v>
      </c>
      <c r="Q2302" s="234">
        <f t="shared" si="6619"/>
        <v>0</v>
      </c>
      <c r="R2302" s="234">
        <f t="shared" si="6619"/>
        <v>0</v>
      </c>
      <c r="S2302" s="234">
        <f t="shared" si="6619"/>
        <v>0</v>
      </c>
      <c r="T2302" s="234">
        <f t="shared" si="6619"/>
        <v>0</v>
      </c>
      <c r="U2302" s="234">
        <f t="shared" si="6619"/>
        <v>0</v>
      </c>
      <c r="V2302" s="234">
        <f>P2302+S2302</f>
        <v>50000</v>
      </c>
      <c r="W2302" s="234">
        <f>Q2302+T2302</f>
        <v>0</v>
      </c>
      <c r="X2302" s="234">
        <f>R2302+U2302</f>
        <v>0</v>
      </c>
      <c r="Y2302" s="234">
        <f t="shared" si="6620"/>
        <v>0</v>
      </c>
      <c r="Z2302" s="234">
        <f t="shared" si="6620"/>
        <v>0</v>
      </c>
      <c r="AA2302" s="234">
        <f t="shared" si="6620"/>
        <v>0</v>
      </c>
      <c r="AB2302" s="234">
        <f>V2302+Y2302</f>
        <v>50000</v>
      </c>
      <c r="AC2302" s="234">
        <f>W2302+Z2302</f>
        <v>0</v>
      </c>
      <c r="AD2302" s="234">
        <f>X2302+AA2302</f>
        <v>0</v>
      </c>
      <c r="AE2302" s="234">
        <f t="shared" si="6621"/>
        <v>0</v>
      </c>
      <c r="AF2302" s="234">
        <f t="shared" si="6621"/>
        <v>0</v>
      </c>
      <c r="AG2302" s="234">
        <f t="shared" si="6621"/>
        <v>0</v>
      </c>
      <c r="AH2302" s="234">
        <f>AB2302+AE2302</f>
        <v>50000</v>
      </c>
      <c r="AI2302" s="234">
        <f>AC2302+AF2302</f>
        <v>0</v>
      </c>
      <c r="AJ2302" s="234">
        <f>AD2302+AG2302</f>
        <v>0</v>
      </c>
      <c r="AK2302" s="234">
        <f t="shared" si="6622"/>
        <v>0</v>
      </c>
      <c r="AL2302" s="234">
        <f t="shared" si="6622"/>
        <v>0</v>
      </c>
      <c r="AM2302" s="234">
        <f t="shared" si="6622"/>
        <v>0</v>
      </c>
      <c r="AN2302" s="234">
        <f>AH2302+AK2302</f>
        <v>50000</v>
      </c>
      <c r="AO2302" s="234">
        <f>AI2302+AL2302</f>
        <v>0</v>
      </c>
      <c r="AP2302" s="234">
        <f>AJ2302+AM2302</f>
        <v>0</v>
      </c>
      <c r="AQ2302" s="234">
        <f t="shared" si="6623"/>
        <v>0</v>
      </c>
      <c r="AR2302" s="234">
        <f t="shared" si="6623"/>
        <v>0</v>
      </c>
      <c r="AS2302" s="234">
        <f t="shared" si="6623"/>
        <v>0</v>
      </c>
      <c r="AT2302" s="234">
        <f>AN2302+AQ2302</f>
        <v>50000</v>
      </c>
      <c r="AU2302" s="234">
        <f>AO2302+AR2302</f>
        <v>0</v>
      </c>
      <c r="AV2302" s="234">
        <f>AP2302+AS2302</f>
        <v>0</v>
      </c>
    </row>
    <row r="2303" spans="1:48" s="229" customFormat="1" hidden="1">
      <c r="A2303" s="235" t="s">
        <v>83</v>
      </c>
      <c r="B2303" s="227" t="s">
        <v>401</v>
      </c>
      <c r="C2303" s="227" t="s">
        <v>16</v>
      </c>
      <c r="D2303" s="227" t="s">
        <v>14</v>
      </c>
      <c r="E2303" s="227" t="s">
        <v>81</v>
      </c>
      <c r="F2303" s="227" t="s">
        <v>69</v>
      </c>
      <c r="G2303" s="227" t="s">
        <v>147</v>
      </c>
      <c r="H2303" s="227" t="s">
        <v>148</v>
      </c>
      <c r="I2303" s="237"/>
      <c r="J2303" s="238"/>
      <c r="K2303" s="238"/>
      <c r="L2303" s="238"/>
      <c r="M2303" s="238"/>
      <c r="N2303" s="238"/>
      <c r="O2303" s="238"/>
      <c r="P2303" s="238">
        <f>P2304</f>
        <v>50000</v>
      </c>
      <c r="Q2303" s="238">
        <f t="shared" si="6619"/>
        <v>0</v>
      </c>
      <c r="R2303" s="238">
        <f t="shared" si="6619"/>
        <v>0</v>
      </c>
      <c r="S2303" s="238">
        <f t="shared" si="6619"/>
        <v>0</v>
      </c>
      <c r="T2303" s="238">
        <f t="shared" si="6619"/>
        <v>0</v>
      </c>
      <c r="U2303" s="238">
        <f t="shared" si="6619"/>
        <v>0</v>
      </c>
      <c r="V2303" s="238">
        <f t="shared" ref="V2303:X2318" si="6624">P2303+S2303</f>
        <v>50000</v>
      </c>
      <c r="W2303" s="238">
        <f t="shared" si="6624"/>
        <v>0</v>
      </c>
      <c r="X2303" s="238">
        <f t="shared" si="6624"/>
        <v>0</v>
      </c>
      <c r="Y2303" s="238">
        <f t="shared" si="6620"/>
        <v>0</v>
      </c>
      <c r="Z2303" s="238">
        <f t="shared" si="6620"/>
        <v>0</v>
      </c>
      <c r="AA2303" s="238">
        <f t="shared" si="6620"/>
        <v>0</v>
      </c>
      <c r="AB2303" s="238">
        <f t="shared" ref="AB2303:AB2328" si="6625">V2303+Y2303</f>
        <v>50000</v>
      </c>
      <c r="AC2303" s="238">
        <f t="shared" ref="AC2303:AC2328" si="6626">W2303+Z2303</f>
        <v>0</v>
      </c>
      <c r="AD2303" s="238">
        <f t="shared" ref="AD2303:AD2328" si="6627">X2303+AA2303</f>
        <v>0</v>
      </c>
      <c r="AE2303" s="238">
        <f t="shared" si="6621"/>
        <v>0</v>
      </c>
      <c r="AF2303" s="238">
        <f t="shared" si="6621"/>
        <v>0</v>
      </c>
      <c r="AG2303" s="238">
        <f t="shared" si="6621"/>
        <v>0</v>
      </c>
      <c r="AH2303" s="238">
        <f t="shared" ref="AH2303:AH2328" si="6628">AB2303+AE2303</f>
        <v>50000</v>
      </c>
      <c r="AI2303" s="238">
        <f t="shared" ref="AI2303:AI2328" si="6629">AC2303+AF2303</f>
        <v>0</v>
      </c>
      <c r="AJ2303" s="238">
        <f t="shared" ref="AJ2303:AJ2328" si="6630">AD2303+AG2303</f>
        <v>0</v>
      </c>
      <c r="AK2303" s="238">
        <f t="shared" si="6622"/>
        <v>0</v>
      </c>
      <c r="AL2303" s="238">
        <f t="shared" si="6622"/>
        <v>0</v>
      </c>
      <c r="AM2303" s="238">
        <f t="shared" si="6622"/>
        <v>0</v>
      </c>
      <c r="AN2303" s="238">
        <f t="shared" ref="AN2303:AN2328" si="6631">AH2303+AK2303</f>
        <v>50000</v>
      </c>
      <c r="AO2303" s="238">
        <f t="shared" ref="AO2303:AO2328" si="6632">AI2303+AL2303</f>
        <v>0</v>
      </c>
      <c r="AP2303" s="238">
        <f t="shared" ref="AP2303:AP2328" si="6633">AJ2303+AM2303</f>
        <v>0</v>
      </c>
      <c r="AQ2303" s="238">
        <f t="shared" si="6623"/>
        <v>0</v>
      </c>
      <c r="AR2303" s="238">
        <f t="shared" si="6623"/>
        <v>0</v>
      </c>
      <c r="AS2303" s="238">
        <f t="shared" si="6623"/>
        <v>0</v>
      </c>
      <c r="AT2303" s="238">
        <f t="shared" ref="AT2303:AT2328" si="6634">AN2303+AQ2303</f>
        <v>50000</v>
      </c>
      <c r="AU2303" s="238">
        <f t="shared" ref="AU2303:AU2328" si="6635">AO2303+AR2303</f>
        <v>0</v>
      </c>
      <c r="AV2303" s="238">
        <f t="shared" ref="AV2303:AV2328" si="6636">AP2303+AS2303</f>
        <v>0</v>
      </c>
    </row>
    <row r="2304" spans="1:48" s="229" customFormat="1" ht="38.25" hidden="1">
      <c r="A2304" s="235" t="s">
        <v>349</v>
      </c>
      <c r="B2304" s="227" t="s">
        <v>401</v>
      </c>
      <c r="C2304" s="227" t="s">
        <v>16</v>
      </c>
      <c r="D2304" s="227" t="s">
        <v>14</v>
      </c>
      <c r="E2304" s="227" t="s">
        <v>81</v>
      </c>
      <c r="F2304" s="227" t="s">
        <v>69</v>
      </c>
      <c r="G2304" s="227" t="s">
        <v>147</v>
      </c>
      <c r="H2304" s="227" t="s">
        <v>178</v>
      </c>
      <c r="I2304" s="237"/>
      <c r="J2304" s="238"/>
      <c r="K2304" s="238"/>
      <c r="L2304" s="238"/>
      <c r="M2304" s="238"/>
      <c r="N2304" s="238"/>
      <c r="O2304" s="238"/>
      <c r="P2304" s="238">
        <f>P2305</f>
        <v>50000</v>
      </c>
      <c r="Q2304" s="238">
        <f t="shared" si="6619"/>
        <v>0</v>
      </c>
      <c r="R2304" s="238">
        <f t="shared" si="6619"/>
        <v>0</v>
      </c>
      <c r="S2304" s="238">
        <f t="shared" si="6619"/>
        <v>0</v>
      </c>
      <c r="T2304" s="238">
        <f t="shared" si="6619"/>
        <v>0</v>
      </c>
      <c r="U2304" s="238">
        <f t="shared" si="6619"/>
        <v>0</v>
      </c>
      <c r="V2304" s="238">
        <f t="shared" si="6624"/>
        <v>50000</v>
      </c>
      <c r="W2304" s="238">
        <f t="shared" si="6624"/>
        <v>0</v>
      </c>
      <c r="X2304" s="238">
        <f t="shared" si="6624"/>
        <v>0</v>
      </c>
      <c r="Y2304" s="238">
        <f t="shared" si="6620"/>
        <v>0</v>
      </c>
      <c r="Z2304" s="238">
        <f t="shared" si="6620"/>
        <v>0</v>
      </c>
      <c r="AA2304" s="238">
        <f t="shared" si="6620"/>
        <v>0</v>
      </c>
      <c r="AB2304" s="238">
        <f t="shared" si="6625"/>
        <v>50000</v>
      </c>
      <c r="AC2304" s="238">
        <f t="shared" si="6626"/>
        <v>0</v>
      </c>
      <c r="AD2304" s="238">
        <f t="shared" si="6627"/>
        <v>0</v>
      </c>
      <c r="AE2304" s="238">
        <f t="shared" si="6621"/>
        <v>0</v>
      </c>
      <c r="AF2304" s="238">
        <f t="shared" si="6621"/>
        <v>0</v>
      </c>
      <c r="AG2304" s="238">
        <f t="shared" si="6621"/>
        <v>0</v>
      </c>
      <c r="AH2304" s="238">
        <f t="shared" si="6628"/>
        <v>50000</v>
      </c>
      <c r="AI2304" s="238">
        <f t="shared" si="6629"/>
        <v>0</v>
      </c>
      <c r="AJ2304" s="238">
        <f t="shared" si="6630"/>
        <v>0</v>
      </c>
      <c r="AK2304" s="238">
        <f t="shared" si="6622"/>
        <v>0</v>
      </c>
      <c r="AL2304" s="238">
        <f t="shared" si="6622"/>
        <v>0</v>
      </c>
      <c r="AM2304" s="238">
        <f t="shared" si="6622"/>
        <v>0</v>
      </c>
      <c r="AN2304" s="238">
        <f t="shared" si="6631"/>
        <v>50000</v>
      </c>
      <c r="AO2304" s="238">
        <f t="shared" si="6632"/>
        <v>0</v>
      </c>
      <c r="AP2304" s="238">
        <f t="shared" si="6633"/>
        <v>0</v>
      </c>
      <c r="AQ2304" s="238">
        <f t="shared" si="6623"/>
        <v>0</v>
      </c>
      <c r="AR2304" s="238">
        <f t="shared" si="6623"/>
        <v>0</v>
      </c>
      <c r="AS2304" s="238">
        <f t="shared" si="6623"/>
        <v>0</v>
      </c>
      <c r="AT2304" s="238">
        <f t="shared" si="6634"/>
        <v>50000</v>
      </c>
      <c r="AU2304" s="238">
        <f t="shared" si="6635"/>
        <v>0</v>
      </c>
      <c r="AV2304" s="238">
        <f t="shared" si="6636"/>
        <v>0</v>
      </c>
    </row>
    <row r="2305" spans="1:48" s="229" customFormat="1" ht="25.5" hidden="1">
      <c r="A2305" s="240" t="s">
        <v>259</v>
      </c>
      <c r="B2305" s="227" t="s">
        <v>401</v>
      </c>
      <c r="C2305" s="227" t="s">
        <v>16</v>
      </c>
      <c r="D2305" s="227" t="s">
        <v>14</v>
      </c>
      <c r="E2305" s="227" t="s">
        <v>81</v>
      </c>
      <c r="F2305" s="227" t="s">
        <v>69</v>
      </c>
      <c r="G2305" s="227" t="s">
        <v>147</v>
      </c>
      <c r="H2305" s="227" t="s">
        <v>178</v>
      </c>
      <c r="I2305" s="237" t="s">
        <v>93</v>
      </c>
      <c r="J2305" s="238"/>
      <c r="K2305" s="238"/>
      <c r="L2305" s="238"/>
      <c r="M2305" s="238"/>
      <c r="N2305" s="238"/>
      <c r="O2305" s="238"/>
      <c r="P2305" s="238">
        <f>P2306</f>
        <v>50000</v>
      </c>
      <c r="Q2305" s="238">
        <f t="shared" si="6619"/>
        <v>0</v>
      </c>
      <c r="R2305" s="238">
        <f t="shared" si="6619"/>
        <v>0</v>
      </c>
      <c r="S2305" s="238">
        <f t="shared" si="6619"/>
        <v>0</v>
      </c>
      <c r="T2305" s="238">
        <f t="shared" si="6619"/>
        <v>0</v>
      </c>
      <c r="U2305" s="238">
        <f t="shared" si="6619"/>
        <v>0</v>
      </c>
      <c r="V2305" s="238">
        <f t="shared" si="6624"/>
        <v>50000</v>
      </c>
      <c r="W2305" s="238">
        <f t="shared" si="6624"/>
        <v>0</v>
      </c>
      <c r="X2305" s="238">
        <f t="shared" si="6624"/>
        <v>0</v>
      </c>
      <c r="Y2305" s="238">
        <f t="shared" si="6620"/>
        <v>0</v>
      </c>
      <c r="Z2305" s="238">
        <f t="shared" si="6620"/>
        <v>0</v>
      </c>
      <c r="AA2305" s="238">
        <f t="shared" si="6620"/>
        <v>0</v>
      </c>
      <c r="AB2305" s="238">
        <f t="shared" si="6625"/>
        <v>50000</v>
      </c>
      <c r="AC2305" s="238">
        <f t="shared" si="6626"/>
        <v>0</v>
      </c>
      <c r="AD2305" s="238">
        <f t="shared" si="6627"/>
        <v>0</v>
      </c>
      <c r="AE2305" s="238">
        <f t="shared" si="6621"/>
        <v>0</v>
      </c>
      <c r="AF2305" s="238">
        <f t="shared" si="6621"/>
        <v>0</v>
      </c>
      <c r="AG2305" s="238">
        <f t="shared" si="6621"/>
        <v>0</v>
      </c>
      <c r="AH2305" s="238">
        <f t="shared" si="6628"/>
        <v>50000</v>
      </c>
      <c r="AI2305" s="238">
        <f t="shared" si="6629"/>
        <v>0</v>
      </c>
      <c r="AJ2305" s="238">
        <f t="shared" si="6630"/>
        <v>0</v>
      </c>
      <c r="AK2305" s="238">
        <f t="shared" si="6622"/>
        <v>0</v>
      </c>
      <c r="AL2305" s="238">
        <f t="shared" si="6622"/>
        <v>0</v>
      </c>
      <c r="AM2305" s="238">
        <f t="shared" si="6622"/>
        <v>0</v>
      </c>
      <c r="AN2305" s="238">
        <f t="shared" si="6631"/>
        <v>50000</v>
      </c>
      <c r="AO2305" s="238">
        <f t="shared" si="6632"/>
        <v>0</v>
      </c>
      <c r="AP2305" s="238">
        <f t="shared" si="6633"/>
        <v>0</v>
      </c>
      <c r="AQ2305" s="238">
        <f t="shared" si="6623"/>
        <v>0</v>
      </c>
      <c r="AR2305" s="238">
        <f t="shared" si="6623"/>
        <v>0</v>
      </c>
      <c r="AS2305" s="238">
        <f t="shared" si="6623"/>
        <v>0</v>
      </c>
      <c r="AT2305" s="238">
        <f t="shared" si="6634"/>
        <v>50000</v>
      </c>
      <c r="AU2305" s="238">
        <f t="shared" si="6635"/>
        <v>0</v>
      </c>
      <c r="AV2305" s="238">
        <f t="shared" si="6636"/>
        <v>0</v>
      </c>
    </row>
    <row r="2306" spans="1:48" s="229" customFormat="1" ht="25.5" hidden="1">
      <c r="A2306" s="239" t="s">
        <v>97</v>
      </c>
      <c r="B2306" s="227" t="s">
        <v>401</v>
      </c>
      <c r="C2306" s="227" t="s">
        <v>16</v>
      </c>
      <c r="D2306" s="227" t="s">
        <v>14</v>
      </c>
      <c r="E2306" s="227" t="s">
        <v>81</v>
      </c>
      <c r="F2306" s="227" t="s">
        <v>69</v>
      </c>
      <c r="G2306" s="227" t="s">
        <v>147</v>
      </c>
      <c r="H2306" s="227" t="s">
        <v>178</v>
      </c>
      <c r="I2306" s="237" t="s">
        <v>94</v>
      </c>
      <c r="J2306" s="238"/>
      <c r="K2306" s="238"/>
      <c r="L2306" s="238"/>
      <c r="M2306" s="238"/>
      <c r="N2306" s="238"/>
      <c r="O2306" s="238"/>
      <c r="P2306" s="238">
        <v>50000</v>
      </c>
      <c r="Q2306" s="238"/>
      <c r="R2306" s="238"/>
      <c r="S2306" s="238"/>
      <c r="T2306" s="238"/>
      <c r="U2306" s="238"/>
      <c r="V2306" s="238">
        <f t="shared" si="6624"/>
        <v>50000</v>
      </c>
      <c r="W2306" s="238">
        <f t="shared" si="6624"/>
        <v>0</v>
      </c>
      <c r="X2306" s="238">
        <f t="shared" si="6624"/>
        <v>0</v>
      </c>
      <c r="Y2306" s="238"/>
      <c r="Z2306" s="238"/>
      <c r="AA2306" s="238"/>
      <c r="AB2306" s="238">
        <f t="shared" si="6625"/>
        <v>50000</v>
      </c>
      <c r="AC2306" s="238">
        <f t="shared" si="6626"/>
        <v>0</v>
      </c>
      <c r="AD2306" s="238">
        <f t="shared" si="6627"/>
        <v>0</v>
      </c>
      <c r="AE2306" s="238"/>
      <c r="AF2306" s="238"/>
      <c r="AG2306" s="238"/>
      <c r="AH2306" s="238">
        <f t="shared" si="6628"/>
        <v>50000</v>
      </c>
      <c r="AI2306" s="238">
        <f t="shared" si="6629"/>
        <v>0</v>
      </c>
      <c r="AJ2306" s="238">
        <f t="shared" si="6630"/>
        <v>0</v>
      </c>
      <c r="AK2306" s="238"/>
      <c r="AL2306" s="238"/>
      <c r="AM2306" s="238"/>
      <c r="AN2306" s="238">
        <f t="shared" si="6631"/>
        <v>50000</v>
      </c>
      <c r="AO2306" s="238">
        <f t="shared" si="6632"/>
        <v>0</v>
      </c>
      <c r="AP2306" s="238">
        <f t="shared" si="6633"/>
        <v>0</v>
      </c>
      <c r="AQ2306" s="238"/>
      <c r="AR2306" s="238"/>
      <c r="AS2306" s="238"/>
      <c r="AT2306" s="238">
        <f t="shared" si="6634"/>
        <v>50000</v>
      </c>
      <c r="AU2306" s="238">
        <f t="shared" si="6635"/>
        <v>0</v>
      </c>
      <c r="AV2306" s="238">
        <f t="shared" si="6636"/>
        <v>0</v>
      </c>
    </row>
    <row r="2307" spans="1:48" s="229" customFormat="1" ht="15.75" hidden="1">
      <c r="A2307" s="273" t="s">
        <v>46</v>
      </c>
      <c r="B2307" s="274" t="s">
        <v>401</v>
      </c>
      <c r="C2307" s="274" t="s">
        <v>18</v>
      </c>
      <c r="D2307" s="274"/>
      <c r="E2307" s="274"/>
      <c r="F2307" s="274"/>
      <c r="G2307" s="274"/>
      <c r="H2307" s="274"/>
      <c r="I2307" s="275"/>
      <c r="J2307" s="228"/>
      <c r="K2307" s="228"/>
      <c r="L2307" s="228"/>
      <c r="M2307" s="228"/>
      <c r="N2307" s="228"/>
      <c r="O2307" s="228"/>
      <c r="P2307" s="228">
        <f t="shared" ref="P2307:U2307" si="6637">P2308+P2317</f>
        <v>2194565</v>
      </c>
      <c r="Q2307" s="228">
        <f t="shared" si="6637"/>
        <v>247438.08000000002</v>
      </c>
      <c r="R2307" s="228">
        <f t="shared" si="6637"/>
        <v>189318.16</v>
      </c>
      <c r="S2307" s="228">
        <f t="shared" si="6637"/>
        <v>0</v>
      </c>
      <c r="T2307" s="228">
        <f t="shared" si="6637"/>
        <v>0</v>
      </c>
      <c r="U2307" s="228">
        <f t="shared" si="6637"/>
        <v>0</v>
      </c>
      <c r="V2307" s="228">
        <f t="shared" si="6624"/>
        <v>2194565</v>
      </c>
      <c r="W2307" s="228">
        <f t="shared" si="6624"/>
        <v>247438.08000000002</v>
      </c>
      <c r="X2307" s="228">
        <f t="shared" si="6624"/>
        <v>189318.16</v>
      </c>
      <c r="Y2307" s="228">
        <f t="shared" ref="Y2307:AA2307" si="6638">Y2308+Y2317</f>
        <v>58581</v>
      </c>
      <c r="Z2307" s="228">
        <f t="shared" si="6638"/>
        <v>0</v>
      </c>
      <c r="AA2307" s="228">
        <f t="shared" si="6638"/>
        <v>0</v>
      </c>
      <c r="AB2307" s="228">
        <f t="shared" si="6625"/>
        <v>2253146</v>
      </c>
      <c r="AC2307" s="228">
        <f t="shared" si="6626"/>
        <v>247438.08000000002</v>
      </c>
      <c r="AD2307" s="228">
        <f t="shared" si="6627"/>
        <v>189318.16</v>
      </c>
      <c r="AE2307" s="228">
        <f t="shared" ref="AE2307:AG2307" si="6639">AE2308+AE2317</f>
        <v>0</v>
      </c>
      <c r="AF2307" s="228">
        <f t="shared" si="6639"/>
        <v>0</v>
      </c>
      <c r="AG2307" s="228">
        <f t="shared" si="6639"/>
        <v>0</v>
      </c>
      <c r="AH2307" s="228">
        <f t="shared" si="6628"/>
        <v>2253146</v>
      </c>
      <c r="AI2307" s="228">
        <f t="shared" si="6629"/>
        <v>247438.08000000002</v>
      </c>
      <c r="AJ2307" s="228">
        <f t="shared" si="6630"/>
        <v>189318.16</v>
      </c>
      <c r="AK2307" s="228">
        <f t="shared" ref="AK2307:AM2307" si="6640">AK2308+AK2317</f>
        <v>0</v>
      </c>
      <c r="AL2307" s="228">
        <f t="shared" si="6640"/>
        <v>0</v>
      </c>
      <c r="AM2307" s="228">
        <f t="shared" si="6640"/>
        <v>0</v>
      </c>
      <c r="AN2307" s="228">
        <f t="shared" si="6631"/>
        <v>2253146</v>
      </c>
      <c r="AO2307" s="228">
        <f t="shared" si="6632"/>
        <v>247438.08000000002</v>
      </c>
      <c r="AP2307" s="228">
        <f t="shared" si="6633"/>
        <v>189318.16</v>
      </c>
      <c r="AQ2307" s="228">
        <f t="shared" ref="AQ2307:AS2307" si="6641">AQ2308+AQ2317</f>
        <v>453391.24</v>
      </c>
      <c r="AR2307" s="228">
        <f t="shared" si="6641"/>
        <v>0</v>
      </c>
      <c r="AS2307" s="228">
        <f t="shared" si="6641"/>
        <v>0</v>
      </c>
      <c r="AT2307" s="228">
        <f t="shared" si="6634"/>
        <v>2706537.24</v>
      </c>
      <c r="AU2307" s="228">
        <f t="shared" si="6635"/>
        <v>247438.08000000002</v>
      </c>
      <c r="AV2307" s="228">
        <f t="shared" si="6636"/>
        <v>189318.16</v>
      </c>
    </row>
    <row r="2308" spans="1:48" s="229" customFormat="1" hidden="1">
      <c r="A2308" s="278" t="s">
        <v>47</v>
      </c>
      <c r="B2308" s="232" t="s">
        <v>401</v>
      </c>
      <c r="C2308" s="232" t="s">
        <v>18</v>
      </c>
      <c r="D2308" s="232" t="s">
        <v>17</v>
      </c>
      <c r="E2308" s="232"/>
      <c r="F2308" s="232"/>
      <c r="G2308" s="232"/>
      <c r="H2308" s="232"/>
      <c r="I2308" s="233"/>
      <c r="J2308" s="234"/>
      <c r="K2308" s="234"/>
      <c r="L2308" s="234"/>
      <c r="M2308" s="234"/>
      <c r="N2308" s="234"/>
      <c r="O2308" s="234"/>
      <c r="P2308" s="234">
        <f>P2309+P2313</f>
        <v>1530189</v>
      </c>
      <c r="Q2308" s="234">
        <f t="shared" ref="Q2308:U2308" si="6642">Q2309+Q2313</f>
        <v>30236.560000000001</v>
      </c>
      <c r="R2308" s="234">
        <f t="shared" si="6642"/>
        <v>30286.02</v>
      </c>
      <c r="S2308" s="234">
        <f t="shared" si="6642"/>
        <v>0</v>
      </c>
      <c r="T2308" s="234">
        <f t="shared" si="6642"/>
        <v>0</v>
      </c>
      <c r="U2308" s="234">
        <f t="shared" si="6642"/>
        <v>0</v>
      </c>
      <c r="V2308" s="234">
        <f t="shared" si="6624"/>
        <v>1530189</v>
      </c>
      <c r="W2308" s="234">
        <f t="shared" si="6624"/>
        <v>30236.560000000001</v>
      </c>
      <c r="X2308" s="234">
        <f t="shared" si="6624"/>
        <v>30286.02</v>
      </c>
      <c r="Y2308" s="234">
        <f t="shared" ref="Y2308:AA2308" si="6643">Y2309+Y2313</f>
        <v>58581</v>
      </c>
      <c r="Z2308" s="234">
        <f t="shared" si="6643"/>
        <v>0</v>
      </c>
      <c r="AA2308" s="234">
        <f t="shared" si="6643"/>
        <v>0</v>
      </c>
      <c r="AB2308" s="234">
        <f t="shared" si="6625"/>
        <v>1588770</v>
      </c>
      <c r="AC2308" s="234">
        <f t="shared" si="6626"/>
        <v>30236.560000000001</v>
      </c>
      <c r="AD2308" s="234">
        <f t="shared" si="6627"/>
        <v>30286.02</v>
      </c>
      <c r="AE2308" s="234">
        <f t="shared" ref="AE2308:AG2308" si="6644">AE2309+AE2313</f>
        <v>0</v>
      </c>
      <c r="AF2308" s="234">
        <f t="shared" si="6644"/>
        <v>0</v>
      </c>
      <c r="AG2308" s="234">
        <f t="shared" si="6644"/>
        <v>0</v>
      </c>
      <c r="AH2308" s="234">
        <f t="shared" si="6628"/>
        <v>1588770</v>
      </c>
      <c r="AI2308" s="234">
        <f t="shared" si="6629"/>
        <v>30236.560000000001</v>
      </c>
      <c r="AJ2308" s="234">
        <f t="shared" si="6630"/>
        <v>30286.02</v>
      </c>
      <c r="AK2308" s="234">
        <f t="shared" ref="AK2308:AM2308" si="6645">AK2309+AK2313</f>
        <v>-800000</v>
      </c>
      <c r="AL2308" s="234">
        <f t="shared" si="6645"/>
        <v>0</v>
      </c>
      <c r="AM2308" s="234">
        <f t="shared" si="6645"/>
        <v>0</v>
      </c>
      <c r="AN2308" s="234">
        <f t="shared" si="6631"/>
        <v>788770</v>
      </c>
      <c r="AO2308" s="234">
        <f t="shared" si="6632"/>
        <v>30236.560000000001</v>
      </c>
      <c r="AP2308" s="234">
        <f t="shared" si="6633"/>
        <v>30286.02</v>
      </c>
      <c r="AQ2308" s="234">
        <f t="shared" ref="AQ2308:AS2308" si="6646">AQ2309+AQ2313</f>
        <v>53500</v>
      </c>
      <c r="AR2308" s="234">
        <f t="shared" si="6646"/>
        <v>0</v>
      </c>
      <c r="AS2308" s="234">
        <f t="shared" si="6646"/>
        <v>0</v>
      </c>
      <c r="AT2308" s="234">
        <f t="shared" si="6634"/>
        <v>842270</v>
      </c>
      <c r="AU2308" s="234">
        <f t="shared" si="6635"/>
        <v>30236.560000000001</v>
      </c>
      <c r="AV2308" s="234">
        <f t="shared" si="6636"/>
        <v>30286.02</v>
      </c>
    </row>
    <row r="2309" spans="1:48" s="229" customFormat="1" ht="38.25" hidden="1">
      <c r="A2309" s="298" t="s">
        <v>285</v>
      </c>
      <c r="B2309" s="236" t="s">
        <v>401</v>
      </c>
      <c r="C2309" s="236" t="s">
        <v>18</v>
      </c>
      <c r="D2309" s="236" t="s">
        <v>17</v>
      </c>
      <c r="E2309" s="236" t="s">
        <v>3</v>
      </c>
      <c r="F2309" s="236" t="s">
        <v>69</v>
      </c>
      <c r="G2309" s="236" t="s">
        <v>147</v>
      </c>
      <c r="H2309" s="236" t="s">
        <v>148</v>
      </c>
      <c r="I2309" s="277"/>
      <c r="J2309" s="238"/>
      <c r="K2309" s="238"/>
      <c r="L2309" s="238"/>
      <c r="M2309" s="238"/>
      <c r="N2309" s="238"/>
      <c r="O2309" s="238"/>
      <c r="P2309" s="238">
        <f>P2310</f>
        <v>1500000</v>
      </c>
      <c r="Q2309" s="238">
        <f t="shared" ref="Q2309:U2311" si="6647">Q2310</f>
        <v>0</v>
      </c>
      <c r="R2309" s="238">
        <f t="shared" si="6647"/>
        <v>0</v>
      </c>
      <c r="S2309" s="238">
        <f t="shared" si="6647"/>
        <v>0</v>
      </c>
      <c r="T2309" s="238">
        <f t="shared" si="6647"/>
        <v>0</v>
      </c>
      <c r="U2309" s="238">
        <f t="shared" si="6647"/>
        <v>0</v>
      </c>
      <c r="V2309" s="238">
        <f t="shared" si="6624"/>
        <v>1500000</v>
      </c>
      <c r="W2309" s="238">
        <f t="shared" si="6624"/>
        <v>0</v>
      </c>
      <c r="X2309" s="238">
        <f t="shared" si="6624"/>
        <v>0</v>
      </c>
      <c r="Y2309" s="238">
        <f t="shared" ref="Y2309:AA2311" si="6648">Y2310</f>
        <v>0</v>
      </c>
      <c r="Z2309" s="238">
        <f t="shared" si="6648"/>
        <v>0</v>
      </c>
      <c r="AA2309" s="238">
        <f t="shared" si="6648"/>
        <v>0</v>
      </c>
      <c r="AB2309" s="238">
        <f t="shared" si="6625"/>
        <v>1500000</v>
      </c>
      <c r="AC2309" s="238">
        <f t="shared" si="6626"/>
        <v>0</v>
      </c>
      <c r="AD2309" s="238">
        <f t="shared" si="6627"/>
        <v>0</v>
      </c>
      <c r="AE2309" s="238">
        <f t="shared" ref="AE2309:AG2311" si="6649">AE2310</f>
        <v>0</v>
      </c>
      <c r="AF2309" s="238">
        <f t="shared" si="6649"/>
        <v>0</v>
      </c>
      <c r="AG2309" s="238">
        <f t="shared" si="6649"/>
        <v>0</v>
      </c>
      <c r="AH2309" s="238">
        <f t="shared" si="6628"/>
        <v>1500000</v>
      </c>
      <c r="AI2309" s="238">
        <f t="shared" si="6629"/>
        <v>0</v>
      </c>
      <c r="AJ2309" s="238">
        <f t="shared" si="6630"/>
        <v>0</v>
      </c>
      <c r="AK2309" s="238">
        <f t="shared" ref="AK2309:AM2311" si="6650">AK2310</f>
        <v>-800000</v>
      </c>
      <c r="AL2309" s="238">
        <f t="shared" si="6650"/>
        <v>0</v>
      </c>
      <c r="AM2309" s="238">
        <f t="shared" si="6650"/>
        <v>0</v>
      </c>
      <c r="AN2309" s="238">
        <f t="shared" si="6631"/>
        <v>700000</v>
      </c>
      <c r="AO2309" s="238">
        <f t="shared" si="6632"/>
        <v>0</v>
      </c>
      <c r="AP2309" s="238">
        <f t="shared" si="6633"/>
        <v>0</v>
      </c>
      <c r="AQ2309" s="238">
        <f t="shared" ref="AQ2309:AS2311" si="6651">AQ2310</f>
        <v>53000</v>
      </c>
      <c r="AR2309" s="238">
        <f t="shared" si="6651"/>
        <v>0</v>
      </c>
      <c r="AS2309" s="238">
        <f t="shared" si="6651"/>
        <v>0</v>
      </c>
      <c r="AT2309" s="238">
        <f t="shared" si="6634"/>
        <v>753000</v>
      </c>
      <c r="AU2309" s="238">
        <f t="shared" si="6635"/>
        <v>0</v>
      </c>
      <c r="AV2309" s="238">
        <f t="shared" si="6636"/>
        <v>0</v>
      </c>
    </row>
    <row r="2310" spans="1:48" s="229" customFormat="1" ht="25.5" hidden="1">
      <c r="A2310" s="268" t="s">
        <v>311</v>
      </c>
      <c r="B2310" s="236" t="s">
        <v>401</v>
      </c>
      <c r="C2310" s="236" t="s">
        <v>18</v>
      </c>
      <c r="D2310" s="236" t="s">
        <v>17</v>
      </c>
      <c r="E2310" s="236" t="s">
        <v>3</v>
      </c>
      <c r="F2310" s="236" t="s">
        <v>69</v>
      </c>
      <c r="G2310" s="236" t="s">
        <v>147</v>
      </c>
      <c r="H2310" s="236" t="s">
        <v>310</v>
      </c>
      <c r="I2310" s="277"/>
      <c r="J2310" s="238"/>
      <c r="K2310" s="238"/>
      <c r="L2310" s="238"/>
      <c r="M2310" s="238"/>
      <c r="N2310" s="238"/>
      <c r="O2310" s="238"/>
      <c r="P2310" s="238">
        <f>P2311</f>
        <v>1500000</v>
      </c>
      <c r="Q2310" s="238">
        <f t="shared" si="6647"/>
        <v>0</v>
      </c>
      <c r="R2310" s="238">
        <f t="shared" si="6647"/>
        <v>0</v>
      </c>
      <c r="S2310" s="238">
        <f t="shared" si="6647"/>
        <v>0</v>
      </c>
      <c r="T2310" s="238">
        <f t="shared" si="6647"/>
        <v>0</v>
      </c>
      <c r="U2310" s="238">
        <f t="shared" si="6647"/>
        <v>0</v>
      </c>
      <c r="V2310" s="238">
        <f t="shared" si="6624"/>
        <v>1500000</v>
      </c>
      <c r="W2310" s="238">
        <f t="shared" si="6624"/>
        <v>0</v>
      </c>
      <c r="X2310" s="238">
        <f t="shared" si="6624"/>
        <v>0</v>
      </c>
      <c r="Y2310" s="238">
        <f t="shared" si="6648"/>
        <v>0</v>
      </c>
      <c r="Z2310" s="238">
        <f t="shared" si="6648"/>
        <v>0</v>
      </c>
      <c r="AA2310" s="238">
        <f t="shared" si="6648"/>
        <v>0</v>
      </c>
      <c r="AB2310" s="238">
        <f t="shared" si="6625"/>
        <v>1500000</v>
      </c>
      <c r="AC2310" s="238">
        <f t="shared" si="6626"/>
        <v>0</v>
      </c>
      <c r="AD2310" s="238">
        <f t="shared" si="6627"/>
        <v>0</v>
      </c>
      <c r="AE2310" s="238">
        <f t="shared" si="6649"/>
        <v>0</v>
      </c>
      <c r="AF2310" s="238">
        <f t="shared" si="6649"/>
        <v>0</v>
      </c>
      <c r="AG2310" s="238">
        <f t="shared" si="6649"/>
        <v>0</v>
      </c>
      <c r="AH2310" s="238">
        <f t="shared" si="6628"/>
        <v>1500000</v>
      </c>
      <c r="AI2310" s="238">
        <f t="shared" si="6629"/>
        <v>0</v>
      </c>
      <c r="AJ2310" s="238">
        <f t="shared" si="6630"/>
        <v>0</v>
      </c>
      <c r="AK2310" s="238">
        <f t="shared" si="6650"/>
        <v>-800000</v>
      </c>
      <c r="AL2310" s="238">
        <f t="shared" si="6650"/>
        <v>0</v>
      </c>
      <c r="AM2310" s="238">
        <f t="shared" si="6650"/>
        <v>0</v>
      </c>
      <c r="AN2310" s="238">
        <f t="shared" si="6631"/>
        <v>700000</v>
      </c>
      <c r="AO2310" s="238">
        <f t="shared" si="6632"/>
        <v>0</v>
      </c>
      <c r="AP2310" s="238">
        <f t="shared" si="6633"/>
        <v>0</v>
      </c>
      <c r="AQ2310" s="238">
        <f t="shared" si="6651"/>
        <v>53000</v>
      </c>
      <c r="AR2310" s="238">
        <f t="shared" si="6651"/>
        <v>0</v>
      </c>
      <c r="AS2310" s="238">
        <f t="shared" si="6651"/>
        <v>0</v>
      </c>
      <c r="AT2310" s="238">
        <f t="shared" si="6634"/>
        <v>753000</v>
      </c>
      <c r="AU2310" s="238">
        <f t="shared" si="6635"/>
        <v>0</v>
      </c>
      <c r="AV2310" s="238">
        <f t="shared" si="6636"/>
        <v>0</v>
      </c>
    </row>
    <row r="2311" spans="1:48" s="229" customFormat="1" ht="25.5" hidden="1">
      <c r="A2311" s="240" t="s">
        <v>259</v>
      </c>
      <c r="B2311" s="236" t="s">
        <v>401</v>
      </c>
      <c r="C2311" s="236" t="s">
        <v>18</v>
      </c>
      <c r="D2311" s="236" t="s">
        <v>17</v>
      </c>
      <c r="E2311" s="236" t="s">
        <v>3</v>
      </c>
      <c r="F2311" s="236" t="s">
        <v>69</v>
      </c>
      <c r="G2311" s="236" t="s">
        <v>147</v>
      </c>
      <c r="H2311" s="236" t="s">
        <v>310</v>
      </c>
      <c r="I2311" s="277" t="s">
        <v>93</v>
      </c>
      <c r="J2311" s="238"/>
      <c r="K2311" s="238"/>
      <c r="L2311" s="238"/>
      <c r="M2311" s="238"/>
      <c r="N2311" s="238"/>
      <c r="O2311" s="238"/>
      <c r="P2311" s="238">
        <f>P2312</f>
        <v>1500000</v>
      </c>
      <c r="Q2311" s="238">
        <f t="shared" si="6647"/>
        <v>0</v>
      </c>
      <c r="R2311" s="238">
        <f t="shared" si="6647"/>
        <v>0</v>
      </c>
      <c r="S2311" s="238">
        <f t="shared" si="6647"/>
        <v>0</v>
      </c>
      <c r="T2311" s="238">
        <f t="shared" si="6647"/>
        <v>0</v>
      </c>
      <c r="U2311" s="238">
        <f t="shared" si="6647"/>
        <v>0</v>
      </c>
      <c r="V2311" s="238">
        <f t="shared" si="6624"/>
        <v>1500000</v>
      </c>
      <c r="W2311" s="238">
        <f t="shared" si="6624"/>
        <v>0</v>
      </c>
      <c r="X2311" s="238">
        <f t="shared" si="6624"/>
        <v>0</v>
      </c>
      <c r="Y2311" s="238">
        <f t="shared" si="6648"/>
        <v>0</v>
      </c>
      <c r="Z2311" s="238">
        <f t="shared" si="6648"/>
        <v>0</v>
      </c>
      <c r="AA2311" s="238">
        <f t="shared" si="6648"/>
        <v>0</v>
      </c>
      <c r="AB2311" s="238">
        <f t="shared" si="6625"/>
        <v>1500000</v>
      </c>
      <c r="AC2311" s="238">
        <f t="shared" si="6626"/>
        <v>0</v>
      </c>
      <c r="AD2311" s="238">
        <f t="shared" si="6627"/>
        <v>0</v>
      </c>
      <c r="AE2311" s="238">
        <f t="shared" si="6649"/>
        <v>0</v>
      </c>
      <c r="AF2311" s="238">
        <f t="shared" si="6649"/>
        <v>0</v>
      </c>
      <c r="AG2311" s="238">
        <f t="shared" si="6649"/>
        <v>0</v>
      </c>
      <c r="AH2311" s="238">
        <f t="shared" si="6628"/>
        <v>1500000</v>
      </c>
      <c r="AI2311" s="238">
        <f t="shared" si="6629"/>
        <v>0</v>
      </c>
      <c r="AJ2311" s="238">
        <f t="shared" si="6630"/>
        <v>0</v>
      </c>
      <c r="AK2311" s="238">
        <f t="shared" si="6650"/>
        <v>-800000</v>
      </c>
      <c r="AL2311" s="238">
        <f t="shared" si="6650"/>
        <v>0</v>
      </c>
      <c r="AM2311" s="238">
        <f t="shared" si="6650"/>
        <v>0</v>
      </c>
      <c r="AN2311" s="238">
        <f t="shared" si="6631"/>
        <v>700000</v>
      </c>
      <c r="AO2311" s="238">
        <f t="shared" si="6632"/>
        <v>0</v>
      </c>
      <c r="AP2311" s="238">
        <f t="shared" si="6633"/>
        <v>0</v>
      </c>
      <c r="AQ2311" s="238">
        <f t="shared" si="6651"/>
        <v>53000</v>
      </c>
      <c r="AR2311" s="238">
        <f t="shared" si="6651"/>
        <v>0</v>
      </c>
      <c r="AS2311" s="238">
        <f t="shared" si="6651"/>
        <v>0</v>
      </c>
      <c r="AT2311" s="238">
        <f t="shared" si="6634"/>
        <v>753000</v>
      </c>
      <c r="AU2311" s="238">
        <f t="shared" si="6635"/>
        <v>0</v>
      </c>
      <c r="AV2311" s="238">
        <f t="shared" si="6636"/>
        <v>0</v>
      </c>
    </row>
    <row r="2312" spans="1:48" s="229" customFormat="1" ht="25.5" hidden="1">
      <c r="A2312" s="239" t="s">
        <v>97</v>
      </c>
      <c r="B2312" s="236" t="s">
        <v>401</v>
      </c>
      <c r="C2312" s="236" t="s">
        <v>18</v>
      </c>
      <c r="D2312" s="236" t="s">
        <v>17</v>
      </c>
      <c r="E2312" s="236" t="s">
        <v>3</v>
      </c>
      <c r="F2312" s="236" t="s">
        <v>69</v>
      </c>
      <c r="G2312" s="236" t="s">
        <v>147</v>
      </c>
      <c r="H2312" s="236" t="s">
        <v>310</v>
      </c>
      <c r="I2312" s="277" t="s">
        <v>94</v>
      </c>
      <c r="J2312" s="238"/>
      <c r="K2312" s="238"/>
      <c r="L2312" s="238"/>
      <c r="M2312" s="238"/>
      <c r="N2312" s="238"/>
      <c r="O2312" s="238"/>
      <c r="P2312" s="238">
        <v>1500000</v>
      </c>
      <c r="Q2312" s="238">
        <f t="shared" ref="Q2312:R2312" si="6652">K2312+N2312</f>
        <v>0</v>
      </c>
      <c r="R2312" s="238">
        <f t="shared" si="6652"/>
        <v>0</v>
      </c>
      <c r="S2312" s="238"/>
      <c r="T2312" s="238"/>
      <c r="U2312" s="238"/>
      <c r="V2312" s="238">
        <f t="shared" si="6624"/>
        <v>1500000</v>
      </c>
      <c r="W2312" s="238">
        <f t="shared" si="6624"/>
        <v>0</v>
      </c>
      <c r="X2312" s="238">
        <f t="shared" si="6624"/>
        <v>0</v>
      </c>
      <c r="Y2312" s="238"/>
      <c r="Z2312" s="238"/>
      <c r="AA2312" s="238"/>
      <c r="AB2312" s="238">
        <f t="shared" si="6625"/>
        <v>1500000</v>
      </c>
      <c r="AC2312" s="238">
        <f t="shared" si="6626"/>
        <v>0</v>
      </c>
      <c r="AD2312" s="238">
        <f t="shared" si="6627"/>
        <v>0</v>
      </c>
      <c r="AE2312" s="238"/>
      <c r="AF2312" s="238"/>
      <c r="AG2312" s="238"/>
      <c r="AH2312" s="238">
        <f t="shared" si="6628"/>
        <v>1500000</v>
      </c>
      <c r="AI2312" s="238">
        <f t="shared" si="6629"/>
        <v>0</v>
      </c>
      <c r="AJ2312" s="238">
        <f t="shared" si="6630"/>
        <v>0</v>
      </c>
      <c r="AK2312" s="238">
        <v>-800000</v>
      </c>
      <c r="AL2312" s="238"/>
      <c r="AM2312" s="238"/>
      <c r="AN2312" s="238">
        <f t="shared" si="6631"/>
        <v>700000</v>
      </c>
      <c r="AO2312" s="238">
        <f t="shared" si="6632"/>
        <v>0</v>
      </c>
      <c r="AP2312" s="238">
        <f t="shared" si="6633"/>
        <v>0</v>
      </c>
      <c r="AQ2312" s="238">
        <f>53000</f>
        <v>53000</v>
      </c>
      <c r="AR2312" s="238"/>
      <c r="AS2312" s="238"/>
      <c r="AT2312" s="238">
        <f t="shared" si="6634"/>
        <v>753000</v>
      </c>
      <c r="AU2312" s="238">
        <f t="shared" si="6635"/>
        <v>0</v>
      </c>
      <c r="AV2312" s="238">
        <f t="shared" si="6636"/>
        <v>0</v>
      </c>
    </row>
    <row r="2313" spans="1:48" s="229" customFormat="1" hidden="1">
      <c r="A2313" s="235" t="s">
        <v>82</v>
      </c>
      <c r="B2313" s="227" t="s">
        <v>401</v>
      </c>
      <c r="C2313" s="227" t="s">
        <v>18</v>
      </c>
      <c r="D2313" s="227" t="s">
        <v>17</v>
      </c>
      <c r="E2313" s="227" t="s">
        <v>81</v>
      </c>
      <c r="F2313" s="227" t="s">
        <v>69</v>
      </c>
      <c r="G2313" s="227" t="s">
        <v>147</v>
      </c>
      <c r="H2313" s="227" t="s">
        <v>148</v>
      </c>
      <c r="I2313" s="237"/>
      <c r="J2313" s="238"/>
      <c r="K2313" s="238"/>
      <c r="L2313" s="238"/>
      <c r="M2313" s="238"/>
      <c r="N2313" s="238"/>
      <c r="O2313" s="238"/>
      <c r="P2313" s="238">
        <f>P2314</f>
        <v>30189</v>
      </c>
      <c r="Q2313" s="238">
        <f t="shared" ref="Q2313:U2315" si="6653">Q2314</f>
        <v>30236.560000000001</v>
      </c>
      <c r="R2313" s="238">
        <f t="shared" si="6653"/>
        <v>30286.02</v>
      </c>
      <c r="S2313" s="238">
        <f t="shared" si="6653"/>
        <v>0</v>
      </c>
      <c r="T2313" s="238">
        <f t="shared" si="6653"/>
        <v>0</v>
      </c>
      <c r="U2313" s="238">
        <f t="shared" si="6653"/>
        <v>0</v>
      </c>
      <c r="V2313" s="238">
        <f t="shared" si="6624"/>
        <v>30189</v>
      </c>
      <c r="W2313" s="238">
        <f t="shared" si="6624"/>
        <v>30236.560000000001</v>
      </c>
      <c r="X2313" s="238">
        <f t="shared" si="6624"/>
        <v>30286.02</v>
      </c>
      <c r="Y2313" s="238">
        <f t="shared" ref="Y2313:AA2315" si="6654">Y2314</f>
        <v>58581</v>
      </c>
      <c r="Z2313" s="238">
        <f t="shared" si="6654"/>
        <v>0</v>
      </c>
      <c r="AA2313" s="238">
        <f t="shared" si="6654"/>
        <v>0</v>
      </c>
      <c r="AB2313" s="238">
        <f t="shared" si="6625"/>
        <v>88770</v>
      </c>
      <c r="AC2313" s="238">
        <f t="shared" si="6626"/>
        <v>30236.560000000001</v>
      </c>
      <c r="AD2313" s="238">
        <f t="shared" si="6627"/>
        <v>30286.02</v>
      </c>
      <c r="AE2313" s="238">
        <f t="shared" ref="AE2313:AG2315" si="6655">AE2314</f>
        <v>0</v>
      </c>
      <c r="AF2313" s="238">
        <f t="shared" si="6655"/>
        <v>0</v>
      </c>
      <c r="AG2313" s="238">
        <f t="shared" si="6655"/>
        <v>0</v>
      </c>
      <c r="AH2313" s="238">
        <f t="shared" si="6628"/>
        <v>88770</v>
      </c>
      <c r="AI2313" s="238">
        <f t="shared" si="6629"/>
        <v>30236.560000000001</v>
      </c>
      <c r="AJ2313" s="238">
        <f t="shared" si="6630"/>
        <v>30286.02</v>
      </c>
      <c r="AK2313" s="238">
        <f t="shared" ref="AK2313:AM2315" si="6656">AK2314</f>
        <v>0</v>
      </c>
      <c r="AL2313" s="238">
        <f t="shared" si="6656"/>
        <v>0</v>
      </c>
      <c r="AM2313" s="238">
        <f t="shared" si="6656"/>
        <v>0</v>
      </c>
      <c r="AN2313" s="238">
        <f t="shared" si="6631"/>
        <v>88770</v>
      </c>
      <c r="AO2313" s="238">
        <f t="shared" si="6632"/>
        <v>30236.560000000001</v>
      </c>
      <c r="AP2313" s="238">
        <f t="shared" si="6633"/>
        <v>30286.02</v>
      </c>
      <c r="AQ2313" s="238">
        <f t="shared" ref="AQ2313:AS2315" si="6657">AQ2314</f>
        <v>500</v>
      </c>
      <c r="AR2313" s="238">
        <f t="shared" si="6657"/>
        <v>0</v>
      </c>
      <c r="AS2313" s="238">
        <f t="shared" si="6657"/>
        <v>0</v>
      </c>
      <c r="AT2313" s="238">
        <f t="shared" si="6634"/>
        <v>89270</v>
      </c>
      <c r="AU2313" s="238">
        <f t="shared" si="6635"/>
        <v>30236.560000000001</v>
      </c>
      <c r="AV2313" s="238">
        <f t="shared" si="6636"/>
        <v>30286.02</v>
      </c>
    </row>
    <row r="2314" spans="1:48" s="229" customFormat="1" hidden="1">
      <c r="A2314" s="268" t="s">
        <v>358</v>
      </c>
      <c r="B2314" s="227" t="s">
        <v>401</v>
      </c>
      <c r="C2314" s="227" t="s">
        <v>18</v>
      </c>
      <c r="D2314" s="227" t="s">
        <v>17</v>
      </c>
      <c r="E2314" s="227" t="s">
        <v>81</v>
      </c>
      <c r="F2314" s="227" t="s">
        <v>69</v>
      </c>
      <c r="G2314" s="227" t="s">
        <v>147</v>
      </c>
      <c r="H2314" s="227" t="s">
        <v>357</v>
      </c>
      <c r="I2314" s="237"/>
      <c r="J2314" s="238"/>
      <c r="K2314" s="238"/>
      <c r="L2314" s="238"/>
      <c r="M2314" s="238"/>
      <c r="N2314" s="238"/>
      <c r="O2314" s="238"/>
      <c r="P2314" s="238">
        <f>P2315</f>
        <v>30189</v>
      </c>
      <c r="Q2314" s="238">
        <f t="shared" si="6653"/>
        <v>30236.560000000001</v>
      </c>
      <c r="R2314" s="238">
        <f t="shared" si="6653"/>
        <v>30286.02</v>
      </c>
      <c r="S2314" s="238">
        <f t="shared" si="6653"/>
        <v>0</v>
      </c>
      <c r="T2314" s="238">
        <f t="shared" si="6653"/>
        <v>0</v>
      </c>
      <c r="U2314" s="238">
        <f t="shared" si="6653"/>
        <v>0</v>
      </c>
      <c r="V2314" s="238">
        <f t="shared" si="6624"/>
        <v>30189</v>
      </c>
      <c r="W2314" s="238">
        <f t="shared" si="6624"/>
        <v>30236.560000000001</v>
      </c>
      <c r="X2314" s="238">
        <f t="shared" si="6624"/>
        <v>30286.02</v>
      </c>
      <c r="Y2314" s="238">
        <f t="shared" si="6654"/>
        <v>58581</v>
      </c>
      <c r="Z2314" s="238">
        <f t="shared" si="6654"/>
        <v>0</v>
      </c>
      <c r="AA2314" s="238">
        <f t="shared" si="6654"/>
        <v>0</v>
      </c>
      <c r="AB2314" s="238">
        <f t="shared" si="6625"/>
        <v>88770</v>
      </c>
      <c r="AC2314" s="238">
        <f t="shared" si="6626"/>
        <v>30236.560000000001</v>
      </c>
      <c r="AD2314" s="238">
        <f t="shared" si="6627"/>
        <v>30286.02</v>
      </c>
      <c r="AE2314" s="238">
        <f t="shared" si="6655"/>
        <v>0</v>
      </c>
      <c r="AF2314" s="238">
        <f t="shared" si="6655"/>
        <v>0</v>
      </c>
      <c r="AG2314" s="238">
        <f t="shared" si="6655"/>
        <v>0</v>
      </c>
      <c r="AH2314" s="238">
        <f t="shared" si="6628"/>
        <v>88770</v>
      </c>
      <c r="AI2314" s="238">
        <f t="shared" si="6629"/>
        <v>30236.560000000001</v>
      </c>
      <c r="AJ2314" s="238">
        <f t="shared" si="6630"/>
        <v>30286.02</v>
      </c>
      <c r="AK2314" s="238">
        <f t="shared" si="6656"/>
        <v>0</v>
      </c>
      <c r="AL2314" s="238">
        <f t="shared" si="6656"/>
        <v>0</v>
      </c>
      <c r="AM2314" s="238">
        <f t="shared" si="6656"/>
        <v>0</v>
      </c>
      <c r="AN2314" s="238">
        <f t="shared" si="6631"/>
        <v>88770</v>
      </c>
      <c r="AO2314" s="238">
        <f t="shared" si="6632"/>
        <v>30236.560000000001</v>
      </c>
      <c r="AP2314" s="238">
        <f t="shared" si="6633"/>
        <v>30286.02</v>
      </c>
      <c r="AQ2314" s="238">
        <f t="shared" si="6657"/>
        <v>500</v>
      </c>
      <c r="AR2314" s="238">
        <f t="shared" si="6657"/>
        <v>0</v>
      </c>
      <c r="AS2314" s="238">
        <f t="shared" si="6657"/>
        <v>0</v>
      </c>
      <c r="AT2314" s="238">
        <f t="shared" si="6634"/>
        <v>89270</v>
      </c>
      <c r="AU2314" s="238">
        <f t="shared" si="6635"/>
        <v>30236.560000000001</v>
      </c>
      <c r="AV2314" s="238">
        <f t="shared" si="6636"/>
        <v>30286.02</v>
      </c>
    </row>
    <row r="2315" spans="1:48" s="229" customFormat="1" ht="25.5" hidden="1">
      <c r="A2315" s="240" t="s">
        <v>259</v>
      </c>
      <c r="B2315" s="227" t="s">
        <v>401</v>
      </c>
      <c r="C2315" s="227" t="s">
        <v>18</v>
      </c>
      <c r="D2315" s="227" t="s">
        <v>17</v>
      </c>
      <c r="E2315" s="227" t="s">
        <v>81</v>
      </c>
      <c r="F2315" s="227" t="s">
        <v>69</v>
      </c>
      <c r="G2315" s="227" t="s">
        <v>147</v>
      </c>
      <c r="H2315" s="227" t="s">
        <v>357</v>
      </c>
      <c r="I2315" s="237" t="s">
        <v>93</v>
      </c>
      <c r="J2315" s="238"/>
      <c r="K2315" s="238"/>
      <c r="L2315" s="238"/>
      <c r="M2315" s="238"/>
      <c r="N2315" s="238"/>
      <c r="O2315" s="238"/>
      <c r="P2315" s="238">
        <f>P2316</f>
        <v>30189</v>
      </c>
      <c r="Q2315" s="238">
        <f t="shared" si="6653"/>
        <v>30236.560000000001</v>
      </c>
      <c r="R2315" s="238">
        <f t="shared" si="6653"/>
        <v>30286.02</v>
      </c>
      <c r="S2315" s="238">
        <f t="shared" si="6653"/>
        <v>0</v>
      </c>
      <c r="T2315" s="238">
        <f t="shared" si="6653"/>
        <v>0</v>
      </c>
      <c r="U2315" s="238">
        <f t="shared" si="6653"/>
        <v>0</v>
      </c>
      <c r="V2315" s="238">
        <f t="shared" si="6624"/>
        <v>30189</v>
      </c>
      <c r="W2315" s="238">
        <f t="shared" si="6624"/>
        <v>30236.560000000001</v>
      </c>
      <c r="X2315" s="238">
        <f t="shared" si="6624"/>
        <v>30286.02</v>
      </c>
      <c r="Y2315" s="238">
        <f t="shared" si="6654"/>
        <v>58581</v>
      </c>
      <c r="Z2315" s="238">
        <f t="shared" si="6654"/>
        <v>0</v>
      </c>
      <c r="AA2315" s="238">
        <f t="shared" si="6654"/>
        <v>0</v>
      </c>
      <c r="AB2315" s="238">
        <f t="shared" si="6625"/>
        <v>88770</v>
      </c>
      <c r="AC2315" s="238">
        <f t="shared" si="6626"/>
        <v>30236.560000000001</v>
      </c>
      <c r="AD2315" s="238">
        <f t="shared" si="6627"/>
        <v>30286.02</v>
      </c>
      <c r="AE2315" s="238">
        <f t="shared" si="6655"/>
        <v>0</v>
      </c>
      <c r="AF2315" s="238">
        <f t="shared" si="6655"/>
        <v>0</v>
      </c>
      <c r="AG2315" s="238">
        <f t="shared" si="6655"/>
        <v>0</v>
      </c>
      <c r="AH2315" s="238">
        <f t="shared" si="6628"/>
        <v>88770</v>
      </c>
      <c r="AI2315" s="238">
        <f t="shared" si="6629"/>
        <v>30236.560000000001</v>
      </c>
      <c r="AJ2315" s="238">
        <f t="shared" si="6630"/>
        <v>30286.02</v>
      </c>
      <c r="AK2315" s="238">
        <f t="shared" si="6656"/>
        <v>0</v>
      </c>
      <c r="AL2315" s="238">
        <f t="shared" si="6656"/>
        <v>0</v>
      </c>
      <c r="AM2315" s="238">
        <f t="shared" si="6656"/>
        <v>0</v>
      </c>
      <c r="AN2315" s="238">
        <f t="shared" si="6631"/>
        <v>88770</v>
      </c>
      <c r="AO2315" s="238">
        <f t="shared" si="6632"/>
        <v>30236.560000000001</v>
      </c>
      <c r="AP2315" s="238">
        <f t="shared" si="6633"/>
        <v>30286.02</v>
      </c>
      <c r="AQ2315" s="238">
        <f t="shared" si="6657"/>
        <v>500</v>
      </c>
      <c r="AR2315" s="238">
        <f t="shared" si="6657"/>
        <v>0</v>
      </c>
      <c r="AS2315" s="238">
        <f t="shared" si="6657"/>
        <v>0</v>
      </c>
      <c r="AT2315" s="238">
        <f t="shared" si="6634"/>
        <v>89270</v>
      </c>
      <c r="AU2315" s="238">
        <f t="shared" si="6635"/>
        <v>30236.560000000001</v>
      </c>
      <c r="AV2315" s="238">
        <f t="shared" si="6636"/>
        <v>30286.02</v>
      </c>
    </row>
    <row r="2316" spans="1:48" s="229" customFormat="1" ht="25.5" hidden="1">
      <c r="A2316" s="239" t="s">
        <v>97</v>
      </c>
      <c r="B2316" s="227" t="s">
        <v>401</v>
      </c>
      <c r="C2316" s="227" t="s">
        <v>18</v>
      </c>
      <c r="D2316" s="227" t="s">
        <v>17</v>
      </c>
      <c r="E2316" s="227" t="s">
        <v>81</v>
      </c>
      <c r="F2316" s="227" t="s">
        <v>69</v>
      </c>
      <c r="G2316" s="227" t="s">
        <v>147</v>
      </c>
      <c r="H2316" s="227" t="s">
        <v>357</v>
      </c>
      <c r="I2316" s="237" t="s">
        <v>94</v>
      </c>
      <c r="J2316" s="238"/>
      <c r="K2316" s="238"/>
      <c r="L2316" s="238"/>
      <c r="M2316" s="238"/>
      <c r="N2316" s="238"/>
      <c r="O2316" s="238"/>
      <c r="P2316" s="238">
        <f>29000+1189</f>
        <v>30189</v>
      </c>
      <c r="Q2316" s="238">
        <f>28976.22+1260.34</f>
        <v>30236.560000000001</v>
      </c>
      <c r="R2316" s="238">
        <f>28962.66+1323.36</f>
        <v>30286.02</v>
      </c>
      <c r="S2316" s="238"/>
      <c r="T2316" s="238"/>
      <c r="U2316" s="238"/>
      <c r="V2316" s="238">
        <f t="shared" si="6624"/>
        <v>30189</v>
      </c>
      <c r="W2316" s="238">
        <f t="shared" si="6624"/>
        <v>30236.560000000001</v>
      </c>
      <c r="X2316" s="238">
        <f t="shared" si="6624"/>
        <v>30286.02</v>
      </c>
      <c r="Y2316" s="238">
        <v>58581</v>
      </c>
      <c r="Z2316" s="238"/>
      <c r="AA2316" s="238"/>
      <c r="AB2316" s="238">
        <f t="shared" si="6625"/>
        <v>88770</v>
      </c>
      <c r="AC2316" s="238">
        <f t="shared" si="6626"/>
        <v>30236.560000000001</v>
      </c>
      <c r="AD2316" s="238">
        <f t="shared" si="6627"/>
        <v>30286.02</v>
      </c>
      <c r="AE2316" s="238"/>
      <c r="AF2316" s="238"/>
      <c r="AG2316" s="238"/>
      <c r="AH2316" s="238">
        <f t="shared" si="6628"/>
        <v>88770</v>
      </c>
      <c r="AI2316" s="238">
        <f t="shared" si="6629"/>
        <v>30236.560000000001</v>
      </c>
      <c r="AJ2316" s="238">
        <f t="shared" si="6630"/>
        <v>30286.02</v>
      </c>
      <c r="AK2316" s="238"/>
      <c r="AL2316" s="238"/>
      <c r="AM2316" s="238"/>
      <c r="AN2316" s="238">
        <f t="shared" si="6631"/>
        <v>88770</v>
      </c>
      <c r="AO2316" s="238">
        <f t="shared" si="6632"/>
        <v>30236.560000000001</v>
      </c>
      <c r="AP2316" s="238">
        <f t="shared" si="6633"/>
        <v>30286.02</v>
      </c>
      <c r="AQ2316" s="238">
        <v>500</v>
      </c>
      <c r="AR2316" s="238"/>
      <c r="AS2316" s="238"/>
      <c r="AT2316" s="238">
        <f t="shared" si="6634"/>
        <v>89270</v>
      </c>
      <c r="AU2316" s="238">
        <f t="shared" si="6635"/>
        <v>30236.560000000001</v>
      </c>
      <c r="AV2316" s="238">
        <f t="shared" si="6636"/>
        <v>30286.02</v>
      </c>
    </row>
    <row r="2317" spans="1:48" s="255" customFormat="1" hidden="1">
      <c r="A2317" s="278" t="s">
        <v>67</v>
      </c>
      <c r="B2317" s="231" t="s">
        <v>401</v>
      </c>
      <c r="C2317" s="231" t="s">
        <v>18</v>
      </c>
      <c r="D2317" s="231" t="s">
        <v>13</v>
      </c>
      <c r="E2317" s="231"/>
      <c r="F2317" s="231"/>
      <c r="G2317" s="231"/>
      <c r="H2317" s="231"/>
      <c r="I2317" s="242"/>
      <c r="J2317" s="234"/>
      <c r="K2317" s="234"/>
      <c r="L2317" s="234"/>
      <c r="M2317" s="234"/>
      <c r="N2317" s="234"/>
      <c r="O2317" s="234"/>
      <c r="P2317" s="234">
        <f>P2318+P2322</f>
        <v>664376</v>
      </c>
      <c r="Q2317" s="234">
        <f t="shared" ref="Q2317:U2317" si="6658">Q2318+Q2322</f>
        <v>217201.52000000002</v>
      </c>
      <c r="R2317" s="234">
        <f t="shared" si="6658"/>
        <v>159032.14000000001</v>
      </c>
      <c r="S2317" s="234">
        <f t="shared" si="6658"/>
        <v>0</v>
      </c>
      <c r="T2317" s="234">
        <f t="shared" si="6658"/>
        <v>0</v>
      </c>
      <c r="U2317" s="234">
        <f t="shared" si="6658"/>
        <v>0</v>
      </c>
      <c r="V2317" s="234">
        <f t="shared" si="6624"/>
        <v>664376</v>
      </c>
      <c r="W2317" s="234">
        <f t="shared" si="6624"/>
        <v>217201.52000000002</v>
      </c>
      <c r="X2317" s="234">
        <f t="shared" si="6624"/>
        <v>159032.14000000001</v>
      </c>
      <c r="Y2317" s="234">
        <f t="shared" ref="Y2317:AA2317" si="6659">Y2318+Y2322</f>
        <v>0</v>
      </c>
      <c r="Z2317" s="234">
        <f t="shared" si="6659"/>
        <v>0</v>
      </c>
      <c r="AA2317" s="234">
        <f t="shared" si="6659"/>
        <v>0</v>
      </c>
      <c r="AB2317" s="234">
        <f t="shared" si="6625"/>
        <v>664376</v>
      </c>
      <c r="AC2317" s="234">
        <f t="shared" si="6626"/>
        <v>217201.52000000002</v>
      </c>
      <c r="AD2317" s="234">
        <f t="shared" si="6627"/>
        <v>159032.14000000001</v>
      </c>
      <c r="AE2317" s="234">
        <f t="shared" ref="AE2317:AG2317" si="6660">AE2318+AE2322</f>
        <v>0</v>
      </c>
      <c r="AF2317" s="234">
        <f t="shared" si="6660"/>
        <v>0</v>
      </c>
      <c r="AG2317" s="234">
        <f t="shared" si="6660"/>
        <v>0</v>
      </c>
      <c r="AH2317" s="234">
        <f t="shared" si="6628"/>
        <v>664376</v>
      </c>
      <c r="AI2317" s="234">
        <f t="shared" si="6629"/>
        <v>217201.52000000002</v>
      </c>
      <c r="AJ2317" s="234">
        <f t="shared" si="6630"/>
        <v>159032.14000000001</v>
      </c>
      <c r="AK2317" s="234">
        <f t="shared" ref="AK2317:AM2317" si="6661">AK2318+AK2322</f>
        <v>800000</v>
      </c>
      <c r="AL2317" s="234">
        <f t="shared" si="6661"/>
        <v>0</v>
      </c>
      <c r="AM2317" s="234">
        <f t="shared" si="6661"/>
        <v>0</v>
      </c>
      <c r="AN2317" s="234">
        <f t="shared" si="6631"/>
        <v>1464376</v>
      </c>
      <c r="AO2317" s="234">
        <f t="shared" si="6632"/>
        <v>217201.52000000002</v>
      </c>
      <c r="AP2317" s="234">
        <f t="shared" si="6633"/>
        <v>159032.14000000001</v>
      </c>
      <c r="AQ2317" s="234">
        <f t="shared" ref="AQ2317:AS2317" si="6662">AQ2318+AQ2322</f>
        <v>399891.24</v>
      </c>
      <c r="AR2317" s="234">
        <f t="shared" si="6662"/>
        <v>0</v>
      </c>
      <c r="AS2317" s="234">
        <f t="shared" si="6662"/>
        <v>0</v>
      </c>
      <c r="AT2317" s="234">
        <f t="shared" si="6634"/>
        <v>1864267.24</v>
      </c>
      <c r="AU2317" s="234">
        <f t="shared" si="6635"/>
        <v>217201.52000000002</v>
      </c>
      <c r="AV2317" s="234">
        <f t="shared" si="6636"/>
        <v>159032.14000000001</v>
      </c>
    </row>
    <row r="2318" spans="1:48" s="229" customFormat="1" ht="38.25" hidden="1">
      <c r="A2318" s="301" t="s">
        <v>285</v>
      </c>
      <c r="B2318" s="227" t="s">
        <v>401</v>
      </c>
      <c r="C2318" s="227" t="s">
        <v>18</v>
      </c>
      <c r="D2318" s="227" t="s">
        <v>13</v>
      </c>
      <c r="E2318" s="227" t="s">
        <v>3</v>
      </c>
      <c r="F2318" s="227" t="s">
        <v>69</v>
      </c>
      <c r="G2318" s="227" t="s">
        <v>147</v>
      </c>
      <c r="H2318" s="227" t="s">
        <v>148</v>
      </c>
      <c r="I2318" s="237"/>
      <c r="J2318" s="238"/>
      <c r="K2318" s="238"/>
      <c r="L2318" s="238"/>
      <c r="M2318" s="238"/>
      <c r="N2318" s="238"/>
      <c r="O2318" s="238"/>
      <c r="P2318" s="238">
        <f>P2319</f>
        <v>450000</v>
      </c>
      <c r="Q2318" s="238">
        <f t="shared" ref="Q2318:U2320" si="6663">Q2319</f>
        <v>0</v>
      </c>
      <c r="R2318" s="238">
        <f t="shared" si="6663"/>
        <v>0</v>
      </c>
      <c r="S2318" s="238">
        <f t="shared" si="6663"/>
        <v>0</v>
      </c>
      <c r="T2318" s="238">
        <f t="shared" si="6663"/>
        <v>0</v>
      </c>
      <c r="U2318" s="238">
        <f t="shared" si="6663"/>
        <v>0</v>
      </c>
      <c r="V2318" s="238">
        <f t="shared" si="6624"/>
        <v>450000</v>
      </c>
      <c r="W2318" s="238">
        <f t="shared" si="6624"/>
        <v>0</v>
      </c>
      <c r="X2318" s="238">
        <f t="shared" si="6624"/>
        <v>0</v>
      </c>
      <c r="Y2318" s="238">
        <f t="shared" ref="Y2318:AA2320" si="6664">Y2319</f>
        <v>0</v>
      </c>
      <c r="Z2318" s="238">
        <f t="shared" si="6664"/>
        <v>0</v>
      </c>
      <c r="AA2318" s="238">
        <f t="shared" si="6664"/>
        <v>0</v>
      </c>
      <c r="AB2318" s="238">
        <f t="shared" si="6625"/>
        <v>450000</v>
      </c>
      <c r="AC2318" s="238">
        <f t="shared" si="6626"/>
        <v>0</v>
      </c>
      <c r="AD2318" s="238">
        <f t="shared" si="6627"/>
        <v>0</v>
      </c>
      <c r="AE2318" s="238">
        <f t="shared" ref="AE2318:AG2320" si="6665">AE2319</f>
        <v>0</v>
      </c>
      <c r="AF2318" s="238">
        <f t="shared" si="6665"/>
        <v>0</v>
      </c>
      <c r="AG2318" s="238">
        <f t="shared" si="6665"/>
        <v>0</v>
      </c>
      <c r="AH2318" s="238">
        <f t="shared" si="6628"/>
        <v>450000</v>
      </c>
      <c r="AI2318" s="238">
        <f t="shared" si="6629"/>
        <v>0</v>
      </c>
      <c r="AJ2318" s="238">
        <f t="shared" si="6630"/>
        <v>0</v>
      </c>
      <c r="AK2318" s="238">
        <f t="shared" ref="AK2318:AM2320" si="6666">AK2319</f>
        <v>800000</v>
      </c>
      <c r="AL2318" s="238">
        <f t="shared" si="6666"/>
        <v>0</v>
      </c>
      <c r="AM2318" s="238">
        <f t="shared" si="6666"/>
        <v>0</v>
      </c>
      <c r="AN2318" s="238">
        <f t="shared" si="6631"/>
        <v>1250000</v>
      </c>
      <c r="AO2318" s="238">
        <f t="shared" si="6632"/>
        <v>0</v>
      </c>
      <c r="AP2318" s="238">
        <f t="shared" si="6633"/>
        <v>0</v>
      </c>
      <c r="AQ2318" s="238">
        <f t="shared" ref="AQ2318:AS2320" si="6667">AQ2319</f>
        <v>370891.24</v>
      </c>
      <c r="AR2318" s="238">
        <f t="shared" si="6667"/>
        <v>0</v>
      </c>
      <c r="AS2318" s="238">
        <f t="shared" si="6667"/>
        <v>0</v>
      </c>
      <c r="AT2318" s="238">
        <f t="shared" si="6634"/>
        <v>1620891.24</v>
      </c>
      <c r="AU2318" s="238">
        <f t="shared" si="6635"/>
        <v>0</v>
      </c>
      <c r="AV2318" s="238">
        <f t="shared" si="6636"/>
        <v>0</v>
      </c>
    </row>
    <row r="2319" spans="1:48" s="229" customFormat="1" ht="25.5" hidden="1">
      <c r="A2319" s="268" t="s">
        <v>311</v>
      </c>
      <c r="B2319" s="227" t="s">
        <v>401</v>
      </c>
      <c r="C2319" s="227" t="s">
        <v>18</v>
      </c>
      <c r="D2319" s="227" t="s">
        <v>13</v>
      </c>
      <c r="E2319" s="227" t="s">
        <v>3</v>
      </c>
      <c r="F2319" s="227" t="s">
        <v>69</v>
      </c>
      <c r="G2319" s="227" t="s">
        <v>147</v>
      </c>
      <c r="H2319" s="227" t="s">
        <v>310</v>
      </c>
      <c r="I2319" s="237"/>
      <c r="J2319" s="238"/>
      <c r="K2319" s="238"/>
      <c r="L2319" s="238"/>
      <c r="M2319" s="238"/>
      <c r="N2319" s="238"/>
      <c r="O2319" s="238"/>
      <c r="P2319" s="238">
        <f>P2320</f>
        <v>450000</v>
      </c>
      <c r="Q2319" s="238">
        <f t="shared" si="6663"/>
        <v>0</v>
      </c>
      <c r="R2319" s="238">
        <f t="shared" si="6663"/>
        <v>0</v>
      </c>
      <c r="S2319" s="238">
        <f t="shared" si="6663"/>
        <v>0</v>
      </c>
      <c r="T2319" s="238">
        <f t="shared" si="6663"/>
        <v>0</v>
      </c>
      <c r="U2319" s="238">
        <f t="shared" si="6663"/>
        <v>0</v>
      </c>
      <c r="V2319" s="238">
        <f t="shared" ref="V2319:X2328" si="6668">P2319+S2319</f>
        <v>450000</v>
      </c>
      <c r="W2319" s="238">
        <f t="shared" si="6668"/>
        <v>0</v>
      </c>
      <c r="X2319" s="238">
        <f t="shared" si="6668"/>
        <v>0</v>
      </c>
      <c r="Y2319" s="238">
        <f t="shared" si="6664"/>
        <v>0</v>
      </c>
      <c r="Z2319" s="238">
        <f t="shared" si="6664"/>
        <v>0</v>
      </c>
      <c r="AA2319" s="238">
        <f t="shared" si="6664"/>
        <v>0</v>
      </c>
      <c r="AB2319" s="238">
        <f t="shared" si="6625"/>
        <v>450000</v>
      </c>
      <c r="AC2319" s="238">
        <f t="shared" si="6626"/>
        <v>0</v>
      </c>
      <c r="AD2319" s="238">
        <f t="shared" si="6627"/>
        <v>0</v>
      </c>
      <c r="AE2319" s="238">
        <f t="shared" si="6665"/>
        <v>0</v>
      </c>
      <c r="AF2319" s="238">
        <f t="shared" si="6665"/>
        <v>0</v>
      </c>
      <c r="AG2319" s="238">
        <f t="shared" si="6665"/>
        <v>0</v>
      </c>
      <c r="AH2319" s="238">
        <f t="shared" si="6628"/>
        <v>450000</v>
      </c>
      <c r="AI2319" s="238">
        <f t="shared" si="6629"/>
        <v>0</v>
      </c>
      <c r="AJ2319" s="238">
        <f t="shared" si="6630"/>
        <v>0</v>
      </c>
      <c r="AK2319" s="238">
        <f t="shared" si="6666"/>
        <v>800000</v>
      </c>
      <c r="AL2319" s="238">
        <f t="shared" si="6666"/>
        <v>0</v>
      </c>
      <c r="AM2319" s="238">
        <f t="shared" si="6666"/>
        <v>0</v>
      </c>
      <c r="AN2319" s="238">
        <f t="shared" si="6631"/>
        <v>1250000</v>
      </c>
      <c r="AO2319" s="238">
        <f t="shared" si="6632"/>
        <v>0</v>
      </c>
      <c r="AP2319" s="238">
        <f t="shared" si="6633"/>
        <v>0</v>
      </c>
      <c r="AQ2319" s="238">
        <f t="shared" si="6667"/>
        <v>370891.24</v>
      </c>
      <c r="AR2319" s="238">
        <f t="shared" si="6667"/>
        <v>0</v>
      </c>
      <c r="AS2319" s="238">
        <f t="shared" si="6667"/>
        <v>0</v>
      </c>
      <c r="AT2319" s="238">
        <f t="shared" si="6634"/>
        <v>1620891.24</v>
      </c>
      <c r="AU2319" s="238">
        <f t="shared" si="6635"/>
        <v>0</v>
      </c>
      <c r="AV2319" s="238">
        <f t="shared" si="6636"/>
        <v>0</v>
      </c>
    </row>
    <row r="2320" spans="1:48" s="229" customFormat="1" ht="25.5" hidden="1">
      <c r="A2320" s="240" t="s">
        <v>259</v>
      </c>
      <c r="B2320" s="227" t="s">
        <v>401</v>
      </c>
      <c r="C2320" s="227" t="s">
        <v>18</v>
      </c>
      <c r="D2320" s="227" t="s">
        <v>13</v>
      </c>
      <c r="E2320" s="227" t="s">
        <v>3</v>
      </c>
      <c r="F2320" s="227" t="s">
        <v>69</v>
      </c>
      <c r="G2320" s="227" t="s">
        <v>147</v>
      </c>
      <c r="H2320" s="227" t="s">
        <v>310</v>
      </c>
      <c r="I2320" s="237" t="s">
        <v>93</v>
      </c>
      <c r="J2320" s="238"/>
      <c r="K2320" s="238"/>
      <c r="L2320" s="238"/>
      <c r="M2320" s="238"/>
      <c r="N2320" s="238"/>
      <c r="O2320" s="238"/>
      <c r="P2320" s="238">
        <f>P2321</f>
        <v>450000</v>
      </c>
      <c r="Q2320" s="238">
        <f t="shared" si="6663"/>
        <v>0</v>
      </c>
      <c r="R2320" s="238">
        <f t="shared" si="6663"/>
        <v>0</v>
      </c>
      <c r="S2320" s="238">
        <f t="shared" si="6663"/>
        <v>0</v>
      </c>
      <c r="T2320" s="238">
        <f t="shared" si="6663"/>
        <v>0</v>
      </c>
      <c r="U2320" s="238">
        <f t="shared" si="6663"/>
        <v>0</v>
      </c>
      <c r="V2320" s="238">
        <f t="shared" si="6668"/>
        <v>450000</v>
      </c>
      <c r="W2320" s="238">
        <f t="shared" si="6668"/>
        <v>0</v>
      </c>
      <c r="X2320" s="238">
        <f t="shared" si="6668"/>
        <v>0</v>
      </c>
      <c r="Y2320" s="238">
        <f t="shared" si="6664"/>
        <v>0</v>
      </c>
      <c r="Z2320" s="238">
        <f t="shared" si="6664"/>
        <v>0</v>
      </c>
      <c r="AA2320" s="238">
        <f t="shared" si="6664"/>
        <v>0</v>
      </c>
      <c r="AB2320" s="238">
        <f t="shared" si="6625"/>
        <v>450000</v>
      </c>
      <c r="AC2320" s="238">
        <f t="shared" si="6626"/>
        <v>0</v>
      </c>
      <c r="AD2320" s="238">
        <f t="shared" si="6627"/>
        <v>0</v>
      </c>
      <c r="AE2320" s="238">
        <f t="shared" si="6665"/>
        <v>0</v>
      </c>
      <c r="AF2320" s="238">
        <f t="shared" si="6665"/>
        <v>0</v>
      </c>
      <c r="AG2320" s="238">
        <f t="shared" si="6665"/>
        <v>0</v>
      </c>
      <c r="AH2320" s="238">
        <f t="shared" si="6628"/>
        <v>450000</v>
      </c>
      <c r="AI2320" s="238">
        <f t="shared" si="6629"/>
        <v>0</v>
      </c>
      <c r="AJ2320" s="238">
        <f t="shared" si="6630"/>
        <v>0</v>
      </c>
      <c r="AK2320" s="238">
        <f t="shared" si="6666"/>
        <v>800000</v>
      </c>
      <c r="AL2320" s="238">
        <f t="shared" si="6666"/>
        <v>0</v>
      </c>
      <c r="AM2320" s="238">
        <f t="shared" si="6666"/>
        <v>0</v>
      </c>
      <c r="AN2320" s="238">
        <f t="shared" si="6631"/>
        <v>1250000</v>
      </c>
      <c r="AO2320" s="238">
        <f t="shared" si="6632"/>
        <v>0</v>
      </c>
      <c r="AP2320" s="238">
        <f t="shared" si="6633"/>
        <v>0</v>
      </c>
      <c r="AQ2320" s="238">
        <f t="shared" si="6667"/>
        <v>370891.24</v>
      </c>
      <c r="AR2320" s="238">
        <f t="shared" si="6667"/>
        <v>0</v>
      </c>
      <c r="AS2320" s="238">
        <f t="shared" si="6667"/>
        <v>0</v>
      </c>
      <c r="AT2320" s="238">
        <f t="shared" si="6634"/>
        <v>1620891.24</v>
      </c>
      <c r="AU2320" s="238">
        <f t="shared" si="6635"/>
        <v>0</v>
      </c>
      <c r="AV2320" s="238">
        <f t="shared" si="6636"/>
        <v>0</v>
      </c>
    </row>
    <row r="2321" spans="1:48" s="229" customFormat="1" ht="25.5" hidden="1">
      <c r="A2321" s="239" t="s">
        <v>97</v>
      </c>
      <c r="B2321" s="227" t="s">
        <v>401</v>
      </c>
      <c r="C2321" s="227" t="s">
        <v>18</v>
      </c>
      <c r="D2321" s="227" t="s">
        <v>13</v>
      </c>
      <c r="E2321" s="227" t="s">
        <v>3</v>
      </c>
      <c r="F2321" s="227" t="s">
        <v>69</v>
      </c>
      <c r="G2321" s="227" t="s">
        <v>147</v>
      </c>
      <c r="H2321" s="227" t="s">
        <v>310</v>
      </c>
      <c r="I2321" s="237" t="s">
        <v>94</v>
      </c>
      <c r="J2321" s="238"/>
      <c r="K2321" s="238"/>
      <c r="L2321" s="238"/>
      <c r="M2321" s="238"/>
      <c r="N2321" s="238"/>
      <c r="O2321" s="238"/>
      <c r="P2321" s="238">
        <v>450000</v>
      </c>
      <c r="Q2321" s="238">
        <f t="shared" ref="Q2321:R2321" si="6669">K2321+N2321</f>
        <v>0</v>
      </c>
      <c r="R2321" s="238">
        <f t="shared" si="6669"/>
        <v>0</v>
      </c>
      <c r="S2321" s="238"/>
      <c r="T2321" s="238"/>
      <c r="U2321" s="238"/>
      <c r="V2321" s="238">
        <f t="shared" si="6668"/>
        <v>450000</v>
      </c>
      <c r="W2321" s="238">
        <f t="shared" si="6668"/>
        <v>0</v>
      </c>
      <c r="X2321" s="238">
        <f t="shared" si="6668"/>
        <v>0</v>
      </c>
      <c r="Y2321" s="238"/>
      <c r="Z2321" s="238"/>
      <c r="AA2321" s="238"/>
      <c r="AB2321" s="238">
        <f t="shared" si="6625"/>
        <v>450000</v>
      </c>
      <c r="AC2321" s="238">
        <f t="shared" si="6626"/>
        <v>0</v>
      </c>
      <c r="AD2321" s="238">
        <f t="shared" si="6627"/>
        <v>0</v>
      </c>
      <c r="AE2321" s="238"/>
      <c r="AF2321" s="238"/>
      <c r="AG2321" s="238"/>
      <c r="AH2321" s="238">
        <f t="shared" si="6628"/>
        <v>450000</v>
      </c>
      <c r="AI2321" s="238">
        <f t="shared" si="6629"/>
        <v>0</v>
      </c>
      <c r="AJ2321" s="238">
        <f t="shared" si="6630"/>
        <v>0</v>
      </c>
      <c r="AK2321" s="238">
        <v>800000</v>
      </c>
      <c r="AL2321" s="238"/>
      <c r="AM2321" s="238"/>
      <c r="AN2321" s="238">
        <f t="shared" si="6631"/>
        <v>1250000</v>
      </c>
      <c r="AO2321" s="238">
        <f t="shared" si="6632"/>
        <v>0</v>
      </c>
      <c r="AP2321" s="238">
        <f t="shared" si="6633"/>
        <v>0</v>
      </c>
      <c r="AQ2321" s="238">
        <f>-199108.76+320000+250000</f>
        <v>370891.24</v>
      </c>
      <c r="AR2321" s="238"/>
      <c r="AS2321" s="238"/>
      <c r="AT2321" s="238">
        <f t="shared" si="6634"/>
        <v>1620891.24</v>
      </c>
      <c r="AU2321" s="238">
        <f t="shared" si="6635"/>
        <v>0</v>
      </c>
      <c r="AV2321" s="238">
        <f t="shared" si="6636"/>
        <v>0</v>
      </c>
    </row>
    <row r="2322" spans="1:48" s="229" customFormat="1" hidden="1">
      <c r="A2322" s="235" t="s">
        <v>82</v>
      </c>
      <c r="B2322" s="227" t="s">
        <v>401</v>
      </c>
      <c r="C2322" s="227" t="s">
        <v>18</v>
      </c>
      <c r="D2322" s="227" t="s">
        <v>13</v>
      </c>
      <c r="E2322" s="227" t="s">
        <v>81</v>
      </c>
      <c r="F2322" s="227" t="s">
        <v>69</v>
      </c>
      <c r="G2322" s="227" t="s">
        <v>147</v>
      </c>
      <c r="H2322" s="227" t="s">
        <v>148</v>
      </c>
      <c r="I2322" s="237"/>
      <c r="J2322" s="238"/>
      <c r="K2322" s="238"/>
      <c r="L2322" s="238"/>
      <c r="M2322" s="238"/>
      <c r="N2322" s="238"/>
      <c r="O2322" s="238"/>
      <c r="P2322" s="238">
        <f>P2323+P2326</f>
        <v>214376</v>
      </c>
      <c r="Q2322" s="238">
        <f t="shared" ref="Q2322:U2322" si="6670">Q2323+Q2326</f>
        <v>217201.52000000002</v>
      </c>
      <c r="R2322" s="238">
        <f t="shared" si="6670"/>
        <v>159032.14000000001</v>
      </c>
      <c r="S2322" s="238">
        <f t="shared" si="6670"/>
        <v>0</v>
      </c>
      <c r="T2322" s="238">
        <f t="shared" si="6670"/>
        <v>0</v>
      </c>
      <c r="U2322" s="238">
        <f t="shared" si="6670"/>
        <v>0</v>
      </c>
      <c r="V2322" s="238">
        <f t="shared" si="6668"/>
        <v>214376</v>
      </c>
      <c r="W2322" s="238">
        <f t="shared" si="6668"/>
        <v>217201.52000000002</v>
      </c>
      <c r="X2322" s="238">
        <f t="shared" si="6668"/>
        <v>159032.14000000001</v>
      </c>
      <c r="Y2322" s="238">
        <f t="shared" ref="Y2322:AA2322" si="6671">Y2323+Y2326</f>
        <v>0</v>
      </c>
      <c r="Z2322" s="238">
        <f t="shared" si="6671"/>
        <v>0</v>
      </c>
      <c r="AA2322" s="238">
        <f t="shared" si="6671"/>
        <v>0</v>
      </c>
      <c r="AB2322" s="238">
        <f t="shared" si="6625"/>
        <v>214376</v>
      </c>
      <c r="AC2322" s="238">
        <f t="shared" si="6626"/>
        <v>217201.52000000002</v>
      </c>
      <c r="AD2322" s="238">
        <f t="shared" si="6627"/>
        <v>159032.14000000001</v>
      </c>
      <c r="AE2322" s="238">
        <f t="shared" ref="AE2322:AG2322" si="6672">AE2323+AE2326</f>
        <v>0</v>
      </c>
      <c r="AF2322" s="238">
        <f t="shared" si="6672"/>
        <v>0</v>
      </c>
      <c r="AG2322" s="238">
        <f t="shared" si="6672"/>
        <v>0</v>
      </c>
      <c r="AH2322" s="238">
        <f t="shared" si="6628"/>
        <v>214376</v>
      </c>
      <c r="AI2322" s="238">
        <f t="shared" si="6629"/>
        <v>217201.52000000002</v>
      </c>
      <c r="AJ2322" s="238">
        <f t="shared" si="6630"/>
        <v>159032.14000000001</v>
      </c>
      <c r="AK2322" s="238">
        <f t="shared" ref="AK2322:AM2322" si="6673">AK2323+AK2326</f>
        <v>0</v>
      </c>
      <c r="AL2322" s="238">
        <f t="shared" si="6673"/>
        <v>0</v>
      </c>
      <c r="AM2322" s="238">
        <f t="shared" si="6673"/>
        <v>0</v>
      </c>
      <c r="AN2322" s="238">
        <f t="shared" si="6631"/>
        <v>214376</v>
      </c>
      <c r="AO2322" s="238">
        <f t="shared" si="6632"/>
        <v>217201.52000000002</v>
      </c>
      <c r="AP2322" s="238">
        <f t="shared" si="6633"/>
        <v>159032.14000000001</v>
      </c>
      <c r="AQ2322" s="238">
        <f t="shared" ref="AQ2322:AS2322" si="6674">AQ2323+AQ2326</f>
        <v>29000</v>
      </c>
      <c r="AR2322" s="238">
        <f t="shared" si="6674"/>
        <v>0</v>
      </c>
      <c r="AS2322" s="238">
        <f t="shared" si="6674"/>
        <v>0</v>
      </c>
      <c r="AT2322" s="238">
        <f t="shared" si="6634"/>
        <v>243376</v>
      </c>
      <c r="AU2322" s="238">
        <f t="shared" si="6635"/>
        <v>217201.52000000002</v>
      </c>
      <c r="AV2322" s="238">
        <f t="shared" si="6636"/>
        <v>159032.14000000001</v>
      </c>
    </row>
    <row r="2323" spans="1:48" s="229" customFormat="1" ht="14.25" hidden="1">
      <c r="A2323" s="283" t="s">
        <v>361</v>
      </c>
      <c r="B2323" s="227" t="s">
        <v>401</v>
      </c>
      <c r="C2323" s="227" t="s">
        <v>18</v>
      </c>
      <c r="D2323" s="227" t="s">
        <v>13</v>
      </c>
      <c r="E2323" s="227" t="s">
        <v>81</v>
      </c>
      <c r="F2323" s="227" t="s">
        <v>69</v>
      </c>
      <c r="G2323" s="227" t="s">
        <v>147</v>
      </c>
      <c r="H2323" s="227" t="s">
        <v>360</v>
      </c>
      <c r="I2323" s="237"/>
      <c r="J2323" s="238"/>
      <c r="K2323" s="238"/>
      <c r="L2323" s="238"/>
      <c r="M2323" s="238"/>
      <c r="N2323" s="238"/>
      <c r="O2323" s="238"/>
      <c r="P2323" s="238">
        <f>P2324</f>
        <v>14994</v>
      </c>
      <c r="Q2323" s="238">
        <f t="shared" ref="Q2323:U2324" si="6675">Q2324</f>
        <v>14994</v>
      </c>
      <c r="R2323" s="238">
        <f t="shared" si="6675"/>
        <v>14994</v>
      </c>
      <c r="S2323" s="238">
        <f t="shared" si="6675"/>
        <v>0</v>
      </c>
      <c r="T2323" s="238">
        <f t="shared" si="6675"/>
        <v>0</v>
      </c>
      <c r="U2323" s="238">
        <f t="shared" si="6675"/>
        <v>0</v>
      </c>
      <c r="V2323" s="238">
        <f t="shared" si="6668"/>
        <v>14994</v>
      </c>
      <c r="W2323" s="238">
        <f t="shared" si="6668"/>
        <v>14994</v>
      </c>
      <c r="X2323" s="238">
        <f t="shared" si="6668"/>
        <v>14994</v>
      </c>
      <c r="Y2323" s="238">
        <f t="shared" ref="Y2323:AA2324" si="6676">Y2324</f>
        <v>0</v>
      </c>
      <c r="Z2323" s="238">
        <f t="shared" si="6676"/>
        <v>0</v>
      </c>
      <c r="AA2323" s="238">
        <f t="shared" si="6676"/>
        <v>0</v>
      </c>
      <c r="AB2323" s="238">
        <f t="shared" si="6625"/>
        <v>14994</v>
      </c>
      <c r="AC2323" s="238">
        <f t="shared" si="6626"/>
        <v>14994</v>
      </c>
      <c r="AD2323" s="238">
        <f t="shared" si="6627"/>
        <v>14994</v>
      </c>
      <c r="AE2323" s="238">
        <f t="shared" ref="AE2323:AG2324" si="6677">AE2324</f>
        <v>0</v>
      </c>
      <c r="AF2323" s="238">
        <f t="shared" si="6677"/>
        <v>0</v>
      </c>
      <c r="AG2323" s="238">
        <f t="shared" si="6677"/>
        <v>0</v>
      </c>
      <c r="AH2323" s="238">
        <f t="shared" si="6628"/>
        <v>14994</v>
      </c>
      <c r="AI2323" s="238">
        <f t="shared" si="6629"/>
        <v>14994</v>
      </c>
      <c r="AJ2323" s="238">
        <f t="shared" si="6630"/>
        <v>14994</v>
      </c>
      <c r="AK2323" s="238">
        <f t="shared" ref="AK2323:AM2324" si="6678">AK2324</f>
        <v>0</v>
      </c>
      <c r="AL2323" s="238">
        <f t="shared" si="6678"/>
        <v>0</v>
      </c>
      <c r="AM2323" s="238">
        <f t="shared" si="6678"/>
        <v>0</v>
      </c>
      <c r="AN2323" s="238">
        <f t="shared" si="6631"/>
        <v>14994</v>
      </c>
      <c r="AO2323" s="238">
        <f t="shared" si="6632"/>
        <v>14994</v>
      </c>
      <c r="AP2323" s="238">
        <f t="shared" si="6633"/>
        <v>14994</v>
      </c>
      <c r="AQ2323" s="238">
        <f t="shared" ref="AQ2323:AS2324" si="6679">AQ2324</f>
        <v>0</v>
      </c>
      <c r="AR2323" s="238">
        <f t="shared" si="6679"/>
        <v>0</v>
      </c>
      <c r="AS2323" s="238">
        <f t="shared" si="6679"/>
        <v>0</v>
      </c>
      <c r="AT2323" s="238">
        <f t="shared" si="6634"/>
        <v>14994</v>
      </c>
      <c r="AU2323" s="238">
        <f t="shared" si="6635"/>
        <v>14994</v>
      </c>
      <c r="AV2323" s="238">
        <f t="shared" si="6636"/>
        <v>14994</v>
      </c>
    </row>
    <row r="2324" spans="1:48" s="229" customFormat="1" ht="25.5" hidden="1">
      <c r="A2324" s="240" t="s">
        <v>259</v>
      </c>
      <c r="B2324" s="227" t="s">
        <v>401</v>
      </c>
      <c r="C2324" s="227" t="s">
        <v>18</v>
      </c>
      <c r="D2324" s="227" t="s">
        <v>13</v>
      </c>
      <c r="E2324" s="227" t="s">
        <v>81</v>
      </c>
      <c r="F2324" s="227" t="s">
        <v>69</v>
      </c>
      <c r="G2324" s="227" t="s">
        <v>147</v>
      </c>
      <c r="H2324" s="227" t="s">
        <v>360</v>
      </c>
      <c r="I2324" s="237" t="s">
        <v>93</v>
      </c>
      <c r="J2324" s="238"/>
      <c r="K2324" s="238"/>
      <c r="L2324" s="238"/>
      <c r="M2324" s="238"/>
      <c r="N2324" s="238"/>
      <c r="O2324" s="238"/>
      <c r="P2324" s="238">
        <f>P2325</f>
        <v>14994</v>
      </c>
      <c r="Q2324" s="238">
        <f t="shared" si="6675"/>
        <v>14994</v>
      </c>
      <c r="R2324" s="238">
        <f t="shared" si="6675"/>
        <v>14994</v>
      </c>
      <c r="S2324" s="238">
        <f t="shared" si="6675"/>
        <v>0</v>
      </c>
      <c r="T2324" s="238">
        <f t="shared" si="6675"/>
        <v>0</v>
      </c>
      <c r="U2324" s="238">
        <f t="shared" si="6675"/>
        <v>0</v>
      </c>
      <c r="V2324" s="238">
        <f t="shared" si="6668"/>
        <v>14994</v>
      </c>
      <c r="W2324" s="238">
        <f t="shared" si="6668"/>
        <v>14994</v>
      </c>
      <c r="X2324" s="238">
        <f t="shared" si="6668"/>
        <v>14994</v>
      </c>
      <c r="Y2324" s="238">
        <f t="shared" si="6676"/>
        <v>0</v>
      </c>
      <c r="Z2324" s="238">
        <f t="shared" si="6676"/>
        <v>0</v>
      </c>
      <c r="AA2324" s="238">
        <f t="shared" si="6676"/>
        <v>0</v>
      </c>
      <c r="AB2324" s="238">
        <f t="shared" si="6625"/>
        <v>14994</v>
      </c>
      <c r="AC2324" s="238">
        <f t="shared" si="6626"/>
        <v>14994</v>
      </c>
      <c r="AD2324" s="238">
        <f t="shared" si="6627"/>
        <v>14994</v>
      </c>
      <c r="AE2324" s="238">
        <f t="shared" si="6677"/>
        <v>0</v>
      </c>
      <c r="AF2324" s="238">
        <f t="shared" si="6677"/>
        <v>0</v>
      </c>
      <c r="AG2324" s="238">
        <f t="shared" si="6677"/>
        <v>0</v>
      </c>
      <c r="AH2324" s="238">
        <f t="shared" si="6628"/>
        <v>14994</v>
      </c>
      <c r="AI2324" s="238">
        <f t="shared" si="6629"/>
        <v>14994</v>
      </c>
      <c r="AJ2324" s="238">
        <f t="shared" si="6630"/>
        <v>14994</v>
      </c>
      <c r="AK2324" s="238">
        <f t="shared" si="6678"/>
        <v>0</v>
      </c>
      <c r="AL2324" s="238">
        <f t="shared" si="6678"/>
        <v>0</v>
      </c>
      <c r="AM2324" s="238">
        <f t="shared" si="6678"/>
        <v>0</v>
      </c>
      <c r="AN2324" s="238">
        <f t="shared" si="6631"/>
        <v>14994</v>
      </c>
      <c r="AO2324" s="238">
        <f t="shared" si="6632"/>
        <v>14994</v>
      </c>
      <c r="AP2324" s="238">
        <f t="shared" si="6633"/>
        <v>14994</v>
      </c>
      <c r="AQ2324" s="238">
        <f t="shared" si="6679"/>
        <v>0</v>
      </c>
      <c r="AR2324" s="238">
        <f t="shared" si="6679"/>
        <v>0</v>
      </c>
      <c r="AS2324" s="238">
        <f t="shared" si="6679"/>
        <v>0</v>
      </c>
      <c r="AT2324" s="238">
        <f t="shared" si="6634"/>
        <v>14994</v>
      </c>
      <c r="AU2324" s="238">
        <f t="shared" si="6635"/>
        <v>14994</v>
      </c>
      <c r="AV2324" s="238">
        <f t="shared" si="6636"/>
        <v>14994</v>
      </c>
    </row>
    <row r="2325" spans="1:48" s="229" customFormat="1" ht="25.5" hidden="1">
      <c r="A2325" s="239" t="s">
        <v>97</v>
      </c>
      <c r="B2325" s="227" t="s">
        <v>401</v>
      </c>
      <c r="C2325" s="227" t="s">
        <v>18</v>
      </c>
      <c r="D2325" s="227" t="s">
        <v>13</v>
      </c>
      <c r="E2325" s="227" t="s">
        <v>81</v>
      </c>
      <c r="F2325" s="227" t="s">
        <v>69</v>
      </c>
      <c r="G2325" s="227" t="s">
        <v>147</v>
      </c>
      <c r="H2325" s="227" t="s">
        <v>360</v>
      </c>
      <c r="I2325" s="237" t="s">
        <v>94</v>
      </c>
      <c r="J2325" s="238"/>
      <c r="K2325" s="238"/>
      <c r="L2325" s="238"/>
      <c r="M2325" s="238"/>
      <c r="N2325" s="238"/>
      <c r="O2325" s="238"/>
      <c r="P2325" s="238">
        <v>14994</v>
      </c>
      <c r="Q2325" s="238">
        <v>14994</v>
      </c>
      <c r="R2325" s="238">
        <v>14994</v>
      </c>
      <c r="S2325" s="238"/>
      <c r="T2325" s="238"/>
      <c r="U2325" s="238"/>
      <c r="V2325" s="238">
        <f t="shared" si="6668"/>
        <v>14994</v>
      </c>
      <c r="W2325" s="238">
        <f t="shared" si="6668"/>
        <v>14994</v>
      </c>
      <c r="X2325" s="238">
        <f t="shared" si="6668"/>
        <v>14994</v>
      </c>
      <c r="Y2325" s="238"/>
      <c r="Z2325" s="238"/>
      <c r="AA2325" s="238"/>
      <c r="AB2325" s="238">
        <f t="shared" si="6625"/>
        <v>14994</v>
      </c>
      <c r="AC2325" s="238">
        <f t="shared" si="6626"/>
        <v>14994</v>
      </c>
      <c r="AD2325" s="238">
        <f t="shared" si="6627"/>
        <v>14994</v>
      </c>
      <c r="AE2325" s="238"/>
      <c r="AF2325" s="238"/>
      <c r="AG2325" s="238"/>
      <c r="AH2325" s="238">
        <f t="shared" si="6628"/>
        <v>14994</v>
      </c>
      <c r="AI2325" s="238">
        <f t="shared" si="6629"/>
        <v>14994</v>
      </c>
      <c r="AJ2325" s="238">
        <f t="shared" si="6630"/>
        <v>14994</v>
      </c>
      <c r="AK2325" s="238"/>
      <c r="AL2325" s="238"/>
      <c r="AM2325" s="238"/>
      <c r="AN2325" s="238">
        <f t="shared" si="6631"/>
        <v>14994</v>
      </c>
      <c r="AO2325" s="238">
        <f t="shared" si="6632"/>
        <v>14994</v>
      </c>
      <c r="AP2325" s="238">
        <f t="shared" si="6633"/>
        <v>14994</v>
      </c>
      <c r="AQ2325" s="238"/>
      <c r="AR2325" s="238"/>
      <c r="AS2325" s="238"/>
      <c r="AT2325" s="238">
        <f t="shared" si="6634"/>
        <v>14994</v>
      </c>
      <c r="AU2325" s="238">
        <f t="shared" si="6635"/>
        <v>14994</v>
      </c>
      <c r="AV2325" s="238">
        <f t="shared" si="6636"/>
        <v>14994</v>
      </c>
    </row>
    <row r="2326" spans="1:48" s="229" customFormat="1" hidden="1">
      <c r="A2326" s="239" t="s">
        <v>366</v>
      </c>
      <c r="B2326" s="227" t="s">
        <v>401</v>
      </c>
      <c r="C2326" s="227" t="s">
        <v>18</v>
      </c>
      <c r="D2326" s="227" t="s">
        <v>13</v>
      </c>
      <c r="E2326" s="227" t="s">
        <v>81</v>
      </c>
      <c r="F2326" s="227" t="s">
        <v>69</v>
      </c>
      <c r="G2326" s="227" t="s">
        <v>147</v>
      </c>
      <c r="H2326" s="227" t="s">
        <v>359</v>
      </c>
      <c r="I2326" s="237"/>
      <c r="J2326" s="238"/>
      <c r="K2326" s="238"/>
      <c r="L2326" s="238"/>
      <c r="M2326" s="238"/>
      <c r="N2326" s="238"/>
      <c r="O2326" s="238"/>
      <c r="P2326" s="238">
        <f>P2327</f>
        <v>199382</v>
      </c>
      <c r="Q2326" s="238">
        <f t="shared" ref="Q2326:U2327" si="6680">Q2327</f>
        <v>202207.52000000002</v>
      </c>
      <c r="R2326" s="238">
        <f t="shared" si="6680"/>
        <v>144038.14000000001</v>
      </c>
      <c r="S2326" s="238">
        <f t="shared" si="6680"/>
        <v>0</v>
      </c>
      <c r="T2326" s="238">
        <f t="shared" si="6680"/>
        <v>0</v>
      </c>
      <c r="U2326" s="238">
        <f t="shared" si="6680"/>
        <v>0</v>
      </c>
      <c r="V2326" s="238">
        <f t="shared" si="6668"/>
        <v>199382</v>
      </c>
      <c r="W2326" s="238">
        <f t="shared" si="6668"/>
        <v>202207.52000000002</v>
      </c>
      <c r="X2326" s="238">
        <f t="shared" si="6668"/>
        <v>144038.14000000001</v>
      </c>
      <c r="Y2326" s="238">
        <f t="shared" ref="Y2326:AA2327" si="6681">Y2327</f>
        <v>0</v>
      </c>
      <c r="Z2326" s="238">
        <f t="shared" si="6681"/>
        <v>0</v>
      </c>
      <c r="AA2326" s="238">
        <f t="shared" si="6681"/>
        <v>0</v>
      </c>
      <c r="AB2326" s="238">
        <f t="shared" si="6625"/>
        <v>199382</v>
      </c>
      <c r="AC2326" s="238">
        <f t="shared" si="6626"/>
        <v>202207.52000000002</v>
      </c>
      <c r="AD2326" s="238">
        <f t="shared" si="6627"/>
        <v>144038.14000000001</v>
      </c>
      <c r="AE2326" s="238">
        <f t="shared" ref="AE2326:AG2327" si="6682">AE2327</f>
        <v>0</v>
      </c>
      <c r="AF2326" s="238">
        <f t="shared" si="6682"/>
        <v>0</v>
      </c>
      <c r="AG2326" s="238">
        <f t="shared" si="6682"/>
        <v>0</v>
      </c>
      <c r="AH2326" s="238">
        <f t="shared" si="6628"/>
        <v>199382</v>
      </c>
      <c r="AI2326" s="238">
        <f t="shared" si="6629"/>
        <v>202207.52000000002</v>
      </c>
      <c r="AJ2326" s="238">
        <f t="shared" si="6630"/>
        <v>144038.14000000001</v>
      </c>
      <c r="AK2326" s="238">
        <f t="shared" ref="AK2326:AM2327" si="6683">AK2327</f>
        <v>0</v>
      </c>
      <c r="AL2326" s="238">
        <f t="shared" si="6683"/>
        <v>0</v>
      </c>
      <c r="AM2326" s="238">
        <f t="shared" si="6683"/>
        <v>0</v>
      </c>
      <c r="AN2326" s="238">
        <f t="shared" si="6631"/>
        <v>199382</v>
      </c>
      <c r="AO2326" s="238">
        <f t="shared" si="6632"/>
        <v>202207.52000000002</v>
      </c>
      <c r="AP2326" s="238">
        <f t="shared" si="6633"/>
        <v>144038.14000000001</v>
      </c>
      <c r="AQ2326" s="238">
        <f t="shared" ref="AQ2326:AS2327" si="6684">AQ2327</f>
        <v>29000</v>
      </c>
      <c r="AR2326" s="238">
        <f t="shared" si="6684"/>
        <v>0</v>
      </c>
      <c r="AS2326" s="238">
        <f t="shared" si="6684"/>
        <v>0</v>
      </c>
      <c r="AT2326" s="238">
        <f t="shared" si="6634"/>
        <v>228382</v>
      </c>
      <c r="AU2326" s="238">
        <f t="shared" si="6635"/>
        <v>202207.52000000002</v>
      </c>
      <c r="AV2326" s="238">
        <f t="shared" si="6636"/>
        <v>144038.14000000001</v>
      </c>
    </row>
    <row r="2327" spans="1:48" s="229" customFormat="1" ht="25.5" hidden="1">
      <c r="A2327" s="240" t="s">
        <v>259</v>
      </c>
      <c r="B2327" s="227" t="s">
        <v>401</v>
      </c>
      <c r="C2327" s="227" t="s">
        <v>18</v>
      </c>
      <c r="D2327" s="227" t="s">
        <v>13</v>
      </c>
      <c r="E2327" s="227" t="s">
        <v>81</v>
      </c>
      <c r="F2327" s="227" t="s">
        <v>69</v>
      </c>
      <c r="G2327" s="227" t="s">
        <v>147</v>
      </c>
      <c r="H2327" s="227" t="s">
        <v>359</v>
      </c>
      <c r="I2327" s="237" t="s">
        <v>93</v>
      </c>
      <c r="J2327" s="238"/>
      <c r="K2327" s="238"/>
      <c r="L2327" s="238"/>
      <c r="M2327" s="238"/>
      <c r="N2327" s="238"/>
      <c r="O2327" s="238"/>
      <c r="P2327" s="238">
        <f>P2328</f>
        <v>199382</v>
      </c>
      <c r="Q2327" s="238">
        <f t="shared" si="6680"/>
        <v>202207.52000000002</v>
      </c>
      <c r="R2327" s="238">
        <f t="shared" si="6680"/>
        <v>144038.14000000001</v>
      </c>
      <c r="S2327" s="238">
        <f t="shared" si="6680"/>
        <v>0</v>
      </c>
      <c r="T2327" s="238">
        <f t="shared" si="6680"/>
        <v>0</v>
      </c>
      <c r="U2327" s="238">
        <f t="shared" si="6680"/>
        <v>0</v>
      </c>
      <c r="V2327" s="238">
        <f t="shared" si="6668"/>
        <v>199382</v>
      </c>
      <c r="W2327" s="238">
        <f t="shared" si="6668"/>
        <v>202207.52000000002</v>
      </c>
      <c r="X2327" s="238">
        <f t="shared" si="6668"/>
        <v>144038.14000000001</v>
      </c>
      <c r="Y2327" s="238">
        <f t="shared" si="6681"/>
        <v>0</v>
      </c>
      <c r="Z2327" s="238">
        <f t="shared" si="6681"/>
        <v>0</v>
      </c>
      <c r="AA2327" s="238">
        <f t="shared" si="6681"/>
        <v>0</v>
      </c>
      <c r="AB2327" s="238">
        <f t="shared" si="6625"/>
        <v>199382</v>
      </c>
      <c r="AC2327" s="238">
        <f t="shared" si="6626"/>
        <v>202207.52000000002</v>
      </c>
      <c r="AD2327" s="238">
        <f t="shared" si="6627"/>
        <v>144038.14000000001</v>
      </c>
      <c r="AE2327" s="238">
        <f t="shared" si="6682"/>
        <v>0</v>
      </c>
      <c r="AF2327" s="238">
        <f t="shared" si="6682"/>
        <v>0</v>
      </c>
      <c r="AG2327" s="238">
        <f t="shared" si="6682"/>
        <v>0</v>
      </c>
      <c r="AH2327" s="238">
        <f t="shared" si="6628"/>
        <v>199382</v>
      </c>
      <c r="AI2327" s="238">
        <f t="shared" si="6629"/>
        <v>202207.52000000002</v>
      </c>
      <c r="AJ2327" s="238">
        <f t="shared" si="6630"/>
        <v>144038.14000000001</v>
      </c>
      <c r="AK2327" s="238">
        <f t="shared" si="6683"/>
        <v>0</v>
      </c>
      <c r="AL2327" s="238">
        <f t="shared" si="6683"/>
        <v>0</v>
      </c>
      <c r="AM2327" s="238">
        <f t="shared" si="6683"/>
        <v>0</v>
      </c>
      <c r="AN2327" s="238">
        <f t="shared" si="6631"/>
        <v>199382</v>
      </c>
      <c r="AO2327" s="238">
        <f t="shared" si="6632"/>
        <v>202207.52000000002</v>
      </c>
      <c r="AP2327" s="238">
        <f t="shared" si="6633"/>
        <v>144038.14000000001</v>
      </c>
      <c r="AQ2327" s="238">
        <f t="shared" si="6684"/>
        <v>29000</v>
      </c>
      <c r="AR2327" s="238">
        <f t="shared" si="6684"/>
        <v>0</v>
      </c>
      <c r="AS2327" s="238">
        <f t="shared" si="6684"/>
        <v>0</v>
      </c>
      <c r="AT2327" s="238">
        <f t="shared" si="6634"/>
        <v>228382</v>
      </c>
      <c r="AU2327" s="238">
        <f t="shared" si="6635"/>
        <v>202207.52000000002</v>
      </c>
      <c r="AV2327" s="238">
        <f t="shared" si="6636"/>
        <v>144038.14000000001</v>
      </c>
    </row>
    <row r="2328" spans="1:48" s="229" customFormat="1" ht="25.5" hidden="1">
      <c r="A2328" s="239" t="s">
        <v>97</v>
      </c>
      <c r="B2328" s="227" t="s">
        <v>401</v>
      </c>
      <c r="C2328" s="227" t="s">
        <v>18</v>
      </c>
      <c r="D2328" s="227" t="s">
        <v>13</v>
      </c>
      <c r="E2328" s="227" t="s">
        <v>81</v>
      </c>
      <c r="F2328" s="227" t="s">
        <v>69</v>
      </c>
      <c r="G2328" s="227" t="s">
        <v>147</v>
      </c>
      <c r="H2328" s="227" t="s">
        <v>359</v>
      </c>
      <c r="I2328" s="237" t="s">
        <v>94</v>
      </c>
      <c r="J2328" s="238"/>
      <c r="K2328" s="238"/>
      <c r="L2328" s="238"/>
      <c r="M2328" s="238"/>
      <c r="N2328" s="238"/>
      <c r="O2328" s="238"/>
      <c r="P2328" s="238">
        <f>128694+70688</f>
        <v>199382</v>
      </c>
      <c r="Q2328" s="238">
        <f>127279.3+74928.22</f>
        <v>202207.52000000002</v>
      </c>
      <c r="R2328" s="238">
        <f>65363.51+78674.63</f>
        <v>144038.14000000001</v>
      </c>
      <c r="S2328" s="238"/>
      <c r="T2328" s="238"/>
      <c r="U2328" s="238"/>
      <c r="V2328" s="238">
        <f t="shared" si="6668"/>
        <v>199382</v>
      </c>
      <c r="W2328" s="238">
        <f t="shared" si="6668"/>
        <v>202207.52000000002</v>
      </c>
      <c r="X2328" s="238">
        <f t="shared" si="6668"/>
        <v>144038.14000000001</v>
      </c>
      <c r="Y2328" s="238"/>
      <c r="Z2328" s="238"/>
      <c r="AA2328" s="238"/>
      <c r="AB2328" s="238">
        <f t="shared" si="6625"/>
        <v>199382</v>
      </c>
      <c r="AC2328" s="238">
        <f t="shared" si="6626"/>
        <v>202207.52000000002</v>
      </c>
      <c r="AD2328" s="238">
        <f t="shared" si="6627"/>
        <v>144038.14000000001</v>
      </c>
      <c r="AE2328" s="238"/>
      <c r="AF2328" s="238"/>
      <c r="AG2328" s="238"/>
      <c r="AH2328" s="238">
        <f t="shared" si="6628"/>
        <v>199382</v>
      </c>
      <c r="AI2328" s="238">
        <f t="shared" si="6629"/>
        <v>202207.52000000002</v>
      </c>
      <c r="AJ2328" s="238">
        <f t="shared" si="6630"/>
        <v>144038.14000000001</v>
      </c>
      <c r="AK2328" s="238"/>
      <c r="AL2328" s="238"/>
      <c r="AM2328" s="238"/>
      <c r="AN2328" s="238">
        <f t="shared" si="6631"/>
        <v>199382</v>
      </c>
      <c r="AO2328" s="238">
        <f t="shared" si="6632"/>
        <v>202207.52000000002</v>
      </c>
      <c r="AP2328" s="238">
        <f t="shared" si="6633"/>
        <v>144038.14000000001</v>
      </c>
      <c r="AQ2328" s="238">
        <v>29000</v>
      </c>
      <c r="AR2328" s="238"/>
      <c r="AS2328" s="238"/>
      <c r="AT2328" s="238">
        <f t="shared" si="6634"/>
        <v>228382</v>
      </c>
      <c r="AU2328" s="238">
        <f t="shared" si="6635"/>
        <v>202207.52000000002</v>
      </c>
      <c r="AV2328" s="238">
        <f t="shared" si="6636"/>
        <v>144038.14000000001</v>
      </c>
    </row>
    <row r="2329" spans="1:48" s="222" customFormat="1" ht="15.75" hidden="1">
      <c r="A2329" s="224" t="s">
        <v>467</v>
      </c>
      <c r="P2329" s="223">
        <f>P2330+P2345+P2351+P2374</f>
        <v>74723467.920000002</v>
      </c>
      <c r="Q2329" s="223">
        <f t="shared" ref="Q2329:X2329" si="6685">Q2330+Q2345+Q2351+Q2374</f>
        <v>75215267.109999999</v>
      </c>
      <c r="R2329" s="223">
        <f t="shared" si="6685"/>
        <v>75559046.899999991</v>
      </c>
      <c r="S2329" s="223">
        <f t="shared" si="6685"/>
        <v>789101.76</v>
      </c>
      <c r="T2329" s="223">
        <f t="shared" si="6685"/>
        <v>0</v>
      </c>
      <c r="U2329" s="223">
        <f t="shared" si="6685"/>
        <v>0</v>
      </c>
      <c r="V2329" s="223">
        <f t="shared" si="6685"/>
        <v>75512569.680000007</v>
      </c>
      <c r="W2329" s="223">
        <f t="shared" si="6685"/>
        <v>75215267.109999999</v>
      </c>
      <c r="X2329" s="223">
        <f t="shared" si="6685"/>
        <v>75559046.899999991</v>
      </c>
      <c r="Y2329" s="223">
        <f t="shared" ref="Y2329:AD2329" si="6686">Y2330+Y2345+Y2351+Y2374</f>
        <v>400000</v>
      </c>
      <c r="Z2329" s="223">
        <f t="shared" si="6686"/>
        <v>0</v>
      </c>
      <c r="AA2329" s="223">
        <f t="shared" si="6686"/>
        <v>0</v>
      </c>
      <c r="AB2329" s="223">
        <f t="shared" si="6686"/>
        <v>75912569.680000007</v>
      </c>
      <c r="AC2329" s="223">
        <f t="shared" si="6686"/>
        <v>75215267.109999999</v>
      </c>
      <c r="AD2329" s="223">
        <f t="shared" si="6686"/>
        <v>75559046.899999991</v>
      </c>
      <c r="AE2329" s="223">
        <f t="shared" ref="AE2329:AJ2329" si="6687">AE2330+AE2345+AE2351+AE2374</f>
        <v>0</v>
      </c>
      <c r="AF2329" s="223">
        <f t="shared" si="6687"/>
        <v>0</v>
      </c>
      <c r="AG2329" s="223">
        <f t="shared" si="6687"/>
        <v>0</v>
      </c>
      <c r="AH2329" s="223">
        <f t="shared" si="6687"/>
        <v>75912569.680000007</v>
      </c>
      <c r="AI2329" s="223">
        <f t="shared" si="6687"/>
        <v>75215267.109999999</v>
      </c>
      <c r="AJ2329" s="223">
        <f t="shared" si="6687"/>
        <v>75559046.899999991</v>
      </c>
      <c r="AK2329" s="223">
        <f t="shared" ref="AK2329:AP2329" si="6688">AK2330+AK2345+AK2351+AK2374</f>
        <v>2337000</v>
      </c>
      <c r="AL2329" s="223">
        <f t="shared" si="6688"/>
        <v>0</v>
      </c>
      <c r="AM2329" s="223">
        <f t="shared" si="6688"/>
        <v>0</v>
      </c>
      <c r="AN2329" s="223">
        <f t="shared" si="6688"/>
        <v>78249569.680000007</v>
      </c>
      <c r="AO2329" s="223">
        <f t="shared" si="6688"/>
        <v>75215267.109999999</v>
      </c>
      <c r="AP2329" s="223">
        <f t="shared" si="6688"/>
        <v>75559046.899999991</v>
      </c>
      <c r="AQ2329" s="223">
        <f t="shared" ref="AQ2329:AV2329" si="6689">AQ2330+AQ2345+AQ2351+AQ2374</f>
        <v>500000</v>
      </c>
      <c r="AR2329" s="223">
        <f t="shared" si="6689"/>
        <v>0</v>
      </c>
      <c r="AS2329" s="223">
        <f t="shared" si="6689"/>
        <v>0</v>
      </c>
      <c r="AT2329" s="223">
        <f t="shared" si="6689"/>
        <v>78749569.680000007</v>
      </c>
      <c r="AU2329" s="223">
        <f t="shared" si="6689"/>
        <v>75215267.109999999</v>
      </c>
      <c r="AV2329" s="223">
        <f t="shared" si="6689"/>
        <v>75559046.899999991</v>
      </c>
    </row>
    <row r="2330" spans="1:48" s="229" customFormat="1" ht="15.75" hidden="1">
      <c r="A2330" s="225" t="s">
        <v>32</v>
      </c>
      <c r="B2330" s="226" t="s">
        <v>401</v>
      </c>
      <c r="C2330" s="226" t="s">
        <v>20</v>
      </c>
      <c r="D2330" s="227"/>
      <c r="E2330" s="227"/>
      <c r="F2330" s="227"/>
      <c r="G2330" s="227"/>
      <c r="H2330" s="227"/>
      <c r="I2330" s="227"/>
      <c r="J2330" s="228"/>
      <c r="K2330" s="228"/>
      <c r="L2330" s="228"/>
      <c r="M2330" s="228"/>
      <c r="N2330" s="228"/>
      <c r="O2330" s="228"/>
      <c r="P2330" s="228">
        <f>P2331</f>
        <v>55938418</v>
      </c>
      <c r="Q2330" s="228">
        <f t="shared" ref="Q2330:U2330" si="6690">Q2331</f>
        <v>55682423.210000001</v>
      </c>
      <c r="R2330" s="228">
        <f t="shared" si="6690"/>
        <v>55838719.049999997</v>
      </c>
      <c r="S2330" s="228">
        <f t="shared" si="6690"/>
        <v>0</v>
      </c>
      <c r="T2330" s="228">
        <f t="shared" si="6690"/>
        <v>0</v>
      </c>
      <c r="U2330" s="228">
        <f t="shared" si="6690"/>
        <v>0</v>
      </c>
      <c r="V2330" s="228">
        <f t="shared" ref="V2330:X2345" si="6691">P2330+S2330</f>
        <v>55938418</v>
      </c>
      <c r="W2330" s="228">
        <f t="shared" si="6691"/>
        <v>55682423.210000001</v>
      </c>
      <c r="X2330" s="228">
        <f t="shared" si="6691"/>
        <v>55838719.049999997</v>
      </c>
      <c r="Y2330" s="228">
        <f t="shared" ref="Y2330:AA2330" si="6692">Y2331</f>
        <v>0</v>
      </c>
      <c r="Z2330" s="228">
        <f t="shared" si="6692"/>
        <v>0</v>
      </c>
      <c r="AA2330" s="228">
        <f t="shared" si="6692"/>
        <v>0</v>
      </c>
      <c r="AB2330" s="228">
        <f t="shared" ref="AB2330:AB2350" si="6693">V2330+Y2330</f>
        <v>55938418</v>
      </c>
      <c r="AC2330" s="228">
        <f t="shared" ref="AC2330:AC2350" si="6694">W2330+Z2330</f>
        <v>55682423.210000001</v>
      </c>
      <c r="AD2330" s="228">
        <f t="shared" ref="AD2330:AD2386" si="6695">X2330+AA2330</f>
        <v>55838719.049999997</v>
      </c>
      <c r="AE2330" s="228">
        <f t="shared" ref="AE2330:AG2330" si="6696">AE2331</f>
        <v>0</v>
      </c>
      <c r="AF2330" s="228">
        <f t="shared" si="6696"/>
        <v>0</v>
      </c>
      <c r="AG2330" s="228">
        <f t="shared" si="6696"/>
        <v>0</v>
      </c>
      <c r="AH2330" s="228">
        <f t="shared" ref="AH2330:AH2350" si="6697">AB2330+AE2330</f>
        <v>55938418</v>
      </c>
      <c r="AI2330" s="228">
        <f t="shared" ref="AI2330:AI2350" si="6698">AC2330+AF2330</f>
        <v>55682423.210000001</v>
      </c>
      <c r="AJ2330" s="228">
        <f t="shared" ref="AJ2330:AJ2386" si="6699">AD2330+AG2330</f>
        <v>55838719.049999997</v>
      </c>
      <c r="AK2330" s="228">
        <f t="shared" ref="AK2330:AM2330" si="6700">AK2331</f>
        <v>1000000</v>
      </c>
      <c r="AL2330" s="228">
        <f t="shared" si="6700"/>
        <v>0</v>
      </c>
      <c r="AM2330" s="228">
        <f t="shared" si="6700"/>
        <v>0</v>
      </c>
      <c r="AN2330" s="228">
        <f t="shared" ref="AN2330:AN2350" si="6701">AH2330+AK2330</f>
        <v>56938418</v>
      </c>
      <c r="AO2330" s="228">
        <f t="shared" ref="AO2330:AO2350" si="6702">AI2330+AL2330</f>
        <v>55682423.210000001</v>
      </c>
      <c r="AP2330" s="228">
        <f t="shared" ref="AP2330:AP2386" si="6703">AJ2330+AM2330</f>
        <v>55838719.049999997</v>
      </c>
      <c r="AQ2330" s="228">
        <f t="shared" ref="AQ2330:AS2330" si="6704">AQ2331</f>
        <v>500000</v>
      </c>
      <c r="AR2330" s="228">
        <f t="shared" si="6704"/>
        <v>0</v>
      </c>
      <c r="AS2330" s="228">
        <f t="shared" si="6704"/>
        <v>0</v>
      </c>
      <c r="AT2330" s="228">
        <f t="shared" ref="AT2330:AT2350" si="6705">AN2330+AQ2330</f>
        <v>57438418</v>
      </c>
      <c r="AU2330" s="228">
        <f t="shared" ref="AU2330:AU2350" si="6706">AO2330+AR2330</f>
        <v>55682423.210000001</v>
      </c>
      <c r="AV2330" s="228">
        <f t="shared" ref="AV2330:AV2386" si="6707">AP2330+AS2330</f>
        <v>55838719.049999997</v>
      </c>
    </row>
    <row r="2331" spans="1:48" s="229" customFormat="1" hidden="1">
      <c r="A2331" s="230" t="s">
        <v>1</v>
      </c>
      <c r="B2331" s="231" t="s">
        <v>401</v>
      </c>
      <c r="C2331" s="231" t="s">
        <v>20</v>
      </c>
      <c r="D2331" s="231" t="s">
        <v>49</v>
      </c>
      <c r="E2331" s="231"/>
      <c r="F2331" s="231"/>
      <c r="G2331" s="231"/>
      <c r="H2331" s="227"/>
      <c r="I2331" s="237"/>
      <c r="J2331" s="234"/>
      <c r="K2331" s="234"/>
      <c r="L2331" s="234"/>
      <c r="M2331" s="234"/>
      <c r="N2331" s="234"/>
      <c r="O2331" s="234"/>
      <c r="P2331" s="234">
        <f>P2332+P2337</f>
        <v>55938418</v>
      </c>
      <c r="Q2331" s="234">
        <f t="shared" ref="Q2331:U2331" si="6708">Q2332+Q2337</f>
        <v>55682423.210000001</v>
      </c>
      <c r="R2331" s="234">
        <f t="shared" si="6708"/>
        <v>55838719.049999997</v>
      </c>
      <c r="S2331" s="234">
        <f t="shared" si="6708"/>
        <v>0</v>
      </c>
      <c r="T2331" s="234">
        <f t="shared" si="6708"/>
        <v>0</v>
      </c>
      <c r="U2331" s="234">
        <f t="shared" si="6708"/>
        <v>0</v>
      </c>
      <c r="V2331" s="234">
        <f t="shared" si="6691"/>
        <v>55938418</v>
      </c>
      <c r="W2331" s="234">
        <f t="shared" si="6691"/>
        <v>55682423.210000001</v>
      </c>
      <c r="X2331" s="234">
        <f t="shared" si="6691"/>
        <v>55838719.049999997</v>
      </c>
      <c r="Y2331" s="234">
        <f t="shared" ref="Y2331:AA2331" si="6709">Y2332+Y2337</f>
        <v>0</v>
      </c>
      <c r="Z2331" s="234">
        <f t="shared" si="6709"/>
        <v>0</v>
      </c>
      <c r="AA2331" s="234">
        <f t="shared" si="6709"/>
        <v>0</v>
      </c>
      <c r="AB2331" s="234">
        <f t="shared" si="6693"/>
        <v>55938418</v>
      </c>
      <c r="AC2331" s="234">
        <f t="shared" si="6694"/>
        <v>55682423.210000001</v>
      </c>
      <c r="AD2331" s="234">
        <f t="shared" si="6695"/>
        <v>55838719.049999997</v>
      </c>
      <c r="AE2331" s="234">
        <f t="shared" ref="AE2331:AG2331" si="6710">AE2332+AE2337</f>
        <v>0</v>
      </c>
      <c r="AF2331" s="234">
        <f t="shared" si="6710"/>
        <v>0</v>
      </c>
      <c r="AG2331" s="234">
        <f t="shared" si="6710"/>
        <v>0</v>
      </c>
      <c r="AH2331" s="234">
        <f t="shared" si="6697"/>
        <v>55938418</v>
      </c>
      <c r="AI2331" s="234">
        <f t="shared" si="6698"/>
        <v>55682423.210000001</v>
      </c>
      <c r="AJ2331" s="234">
        <f t="shared" si="6699"/>
        <v>55838719.049999997</v>
      </c>
      <c r="AK2331" s="234">
        <f t="shared" ref="AK2331:AM2331" si="6711">AK2332+AK2337</f>
        <v>1000000</v>
      </c>
      <c r="AL2331" s="234">
        <f t="shared" si="6711"/>
        <v>0</v>
      </c>
      <c r="AM2331" s="234">
        <f t="shared" si="6711"/>
        <v>0</v>
      </c>
      <c r="AN2331" s="234">
        <f t="shared" si="6701"/>
        <v>56938418</v>
      </c>
      <c r="AO2331" s="234">
        <f t="shared" si="6702"/>
        <v>55682423.210000001</v>
      </c>
      <c r="AP2331" s="234">
        <f t="shared" si="6703"/>
        <v>55838719.049999997</v>
      </c>
      <c r="AQ2331" s="234">
        <f t="shared" ref="AQ2331:AS2331" si="6712">AQ2332+AQ2337</f>
        <v>500000</v>
      </c>
      <c r="AR2331" s="234">
        <f t="shared" si="6712"/>
        <v>0</v>
      </c>
      <c r="AS2331" s="234">
        <f t="shared" si="6712"/>
        <v>0</v>
      </c>
      <c r="AT2331" s="234">
        <f t="shared" si="6705"/>
        <v>57438418</v>
      </c>
      <c r="AU2331" s="234">
        <f t="shared" si="6706"/>
        <v>55682423.210000001</v>
      </c>
      <c r="AV2331" s="234">
        <f t="shared" si="6707"/>
        <v>55838719.049999997</v>
      </c>
    </row>
    <row r="2332" spans="1:48" s="229" customFormat="1" ht="38.25" hidden="1">
      <c r="A2332" s="235" t="s">
        <v>288</v>
      </c>
      <c r="B2332" s="243" t="s">
        <v>401</v>
      </c>
      <c r="C2332" s="243" t="s">
        <v>20</v>
      </c>
      <c r="D2332" s="243" t="s">
        <v>49</v>
      </c>
      <c r="E2332" s="243" t="s">
        <v>27</v>
      </c>
      <c r="F2332" s="243" t="s">
        <v>69</v>
      </c>
      <c r="G2332" s="243" t="s">
        <v>147</v>
      </c>
      <c r="H2332" s="227" t="s">
        <v>148</v>
      </c>
      <c r="I2332" s="237"/>
      <c r="J2332" s="244"/>
      <c r="K2332" s="244"/>
      <c r="L2332" s="244"/>
      <c r="M2332" s="244"/>
      <c r="N2332" s="244"/>
      <c r="O2332" s="244"/>
      <c r="P2332" s="244">
        <f>P2333</f>
        <v>1000000</v>
      </c>
      <c r="Q2332" s="244">
        <f t="shared" ref="Q2332:U2335" si="6713">Q2333</f>
        <v>0</v>
      </c>
      <c r="R2332" s="244">
        <f t="shared" si="6713"/>
        <v>0</v>
      </c>
      <c r="S2332" s="244">
        <f t="shared" si="6713"/>
        <v>0</v>
      </c>
      <c r="T2332" s="244">
        <f t="shared" si="6713"/>
        <v>0</v>
      </c>
      <c r="U2332" s="244">
        <f t="shared" si="6713"/>
        <v>0</v>
      </c>
      <c r="V2332" s="244">
        <f t="shared" si="6691"/>
        <v>1000000</v>
      </c>
      <c r="W2332" s="244">
        <f t="shared" si="6691"/>
        <v>0</v>
      </c>
      <c r="X2332" s="244">
        <f t="shared" si="6691"/>
        <v>0</v>
      </c>
      <c r="Y2332" s="244">
        <f t="shared" ref="Y2332:AA2335" si="6714">Y2333</f>
        <v>0</v>
      </c>
      <c r="Z2332" s="244">
        <f t="shared" si="6714"/>
        <v>0</v>
      </c>
      <c r="AA2332" s="244">
        <f t="shared" si="6714"/>
        <v>0</v>
      </c>
      <c r="AB2332" s="244">
        <f t="shared" si="6693"/>
        <v>1000000</v>
      </c>
      <c r="AC2332" s="244">
        <f t="shared" si="6694"/>
        <v>0</v>
      </c>
      <c r="AD2332" s="244">
        <f t="shared" si="6695"/>
        <v>0</v>
      </c>
      <c r="AE2332" s="244">
        <f t="shared" ref="AE2332:AG2335" si="6715">AE2333</f>
        <v>0</v>
      </c>
      <c r="AF2332" s="244">
        <f t="shared" si="6715"/>
        <v>0</v>
      </c>
      <c r="AG2332" s="244">
        <f t="shared" si="6715"/>
        <v>0</v>
      </c>
      <c r="AH2332" s="244">
        <f t="shared" si="6697"/>
        <v>1000000</v>
      </c>
      <c r="AI2332" s="244">
        <f t="shared" si="6698"/>
        <v>0</v>
      </c>
      <c r="AJ2332" s="244">
        <f t="shared" si="6699"/>
        <v>0</v>
      </c>
      <c r="AK2332" s="244">
        <f t="shared" ref="AK2332:AM2335" si="6716">AK2333</f>
        <v>-650000</v>
      </c>
      <c r="AL2332" s="244">
        <f t="shared" si="6716"/>
        <v>0</v>
      </c>
      <c r="AM2332" s="244">
        <f t="shared" si="6716"/>
        <v>0</v>
      </c>
      <c r="AN2332" s="244">
        <f t="shared" si="6701"/>
        <v>350000</v>
      </c>
      <c r="AO2332" s="244">
        <f t="shared" si="6702"/>
        <v>0</v>
      </c>
      <c r="AP2332" s="244">
        <f t="shared" si="6703"/>
        <v>0</v>
      </c>
      <c r="AQ2332" s="244">
        <f t="shared" ref="AQ2332:AS2335" si="6717">AQ2333</f>
        <v>-171000</v>
      </c>
      <c r="AR2332" s="244">
        <f t="shared" si="6717"/>
        <v>0</v>
      </c>
      <c r="AS2332" s="244">
        <f t="shared" si="6717"/>
        <v>0</v>
      </c>
      <c r="AT2332" s="244">
        <f t="shared" si="6705"/>
        <v>179000</v>
      </c>
      <c r="AU2332" s="244">
        <f t="shared" si="6706"/>
        <v>0</v>
      </c>
      <c r="AV2332" s="244">
        <f t="shared" si="6707"/>
        <v>0</v>
      </c>
    </row>
    <row r="2333" spans="1:48" s="229" customFormat="1" hidden="1">
      <c r="A2333" s="235" t="s">
        <v>210</v>
      </c>
      <c r="B2333" s="243" t="s">
        <v>401</v>
      </c>
      <c r="C2333" s="243" t="s">
        <v>20</v>
      </c>
      <c r="D2333" s="243" t="s">
        <v>49</v>
      </c>
      <c r="E2333" s="243" t="s">
        <v>27</v>
      </c>
      <c r="F2333" s="243" t="s">
        <v>44</v>
      </c>
      <c r="G2333" s="243" t="s">
        <v>147</v>
      </c>
      <c r="H2333" s="227" t="s">
        <v>148</v>
      </c>
      <c r="I2333" s="237"/>
      <c r="J2333" s="244"/>
      <c r="K2333" s="244"/>
      <c r="L2333" s="244"/>
      <c r="M2333" s="244"/>
      <c r="N2333" s="244"/>
      <c r="O2333" s="244"/>
      <c r="P2333" s="244">
        <f>P2334</f>
        <v>1000000</v>
      </c>
      <c r="Q2333" s="244">
        <f t="shared" si="6713"/>
        <v>0</v>
      </c>
      <c r="R2333" s="244">
        <f t="shared" si="6713"/>
        <v>0</v>
      </c>
      <c r="S2333" s="244">
        <f t="shared" si="6713"/>
        <v>0</v>
      </c>
      <c r="T2333" s="244">
        <f t="shared" si="6713"/>
        <v>0</v>
      </c>
      <c r="U2333" s="244">
        <f t="shared" si="6713"/>
        <v>0</v>
      </c>
      <c r="V2333" s="244">
        <f t="shared" si="6691"/>
        <v>1000000</v>
      </c>
      <c r="W2333" s="244">
        <f t="shared" si="6691"/>
        <v>0</v>
      </c>
      <c r="X2333" s="244">
        <f t="shared" si="6691"/>
        <v>0</v>
      </c>
      <c r="Y2333" s="244">
        <f t="shared" si="6714"/>
        <v>0</v>
      </c>
      <c r="Z2333" s="244">
        <f t="shared" si="6714"/>
        <v>0</v>
      </c>
      <c r="AA2333" s="244">
        <f t="shared" si="6714"/>
        <v>0</v>
      </c>
      <c r="AB2333" s="244">
        <f t="shared" si="6693"/>
        <v>1000000</v>
      </c>
      <c r="AC2333" s="244">
        <f t="shared" si="6694"/>
        <v>0</v>
      </c>
      <c r="AD2333" s="244">
        <f t="shared" si="6695"/>
        <v>0</v>
      </c>
      <c r="AE2333" s="244">
        <f t="shared" si="6715"/>
        <v>0</v>
      </c>
      <c r="AF2333" s="244">
        <f t="shared" si="6715"/>
        <v>0</v>
      </c>
      <c r="AG2333" s="244">
        <f t="shared" si="6715"/>
        <v>0</v>
      </c>
      <c r="AH2333" s="244">
        <f t="shared" si="6697"/>
        <v>1000000</v>
      </c>
      <c r="AI2333" s="244">
        <f t="shared" si="6698"/>
        <v>0</v>
      </c>
      <c r="AJ2333" s="244">
        <f t="shared" si="6699"/>
        <v>0</v>
      </c>
      <c r="AK2333" s="244">
        <f t="shared" si="6716"/>
        <v>-650000</v>
      </c>
      <c r="AL2333" s="244">
        <f t="shared" si="6716"/>
        <v>0</v>
      </c>
      <c r="AM2333" s="244">
        <f t="shared" si="6716"/>
        <v>0</v>
      </c>
      <c r="AN2333" s="244">
        <f t="shared" si="6701"/>
        <v>350000</v>
      </c>
      <c r="AO2333" s="244">
        <f t="shared" si="6702"/>
        <v>0</v>
      </c>
      <c r="AP2333" s="244">
        <f t="shared" si="6703"/>
        <v>0</v>
      </c>
      <c r="AQ2333" s="244">
        <f t="shared" si="6717"/>
        <v>-171000</v>
      </c>
      <c r="AR2333" s="244">
        <f t="shared" si="6717"/>
        <v>0</v>
      </c>
      <c r="AS2333" s="244">
        <f t="shared" si="6717"/>
        <v>0</v>
      </c>
      <c r="AT2333" s="244">
        <f t="shared" si="6705"/>
        <v>179000</v>
      </c>
      <c r="AU2333" s="244">
        <f t="shared" si="6706"/>
        <v>0</v>
      </c>
      <c r="AV2333" s="244">
        <f t="shared" si="6707"/>
        <v>0</v>
      </c>
    </row>
    <row r="2334" spans="1:48" s="229" customFormat="1" ht="25.5" hidden="1">
      <c r="A2334" s="235" t="s">
        <v>211</v>
      </c>
      <c r="B2334" s="243" t="s">
        <v>401</v>
      </c>
      <c r="C2334" s="243" t="s">
        <v>20</v>
      </c>
      <c r="D2334" s="243" t="s">
        <v>49</v>
      </c>
      <c r="E2334" s="243" t="s">
        <v>27</v>
      </c>
      <c r="F2334" s="243" t="s">
        <v>44</v>
      </c>
      <c r="G2334" s="243" t="s">
        <v>147</v>
      </c>
      <c r="H2334" s="227" t="s">
        <v>212</v>
      </c>
      <c r="I2334" s="237"/>
      <c r="J2334" s="244"/>
      <c r="K2334" s="244"/>
      <c r="L2334" s="244"/>
      <c r="M2334" s="244"/>
      <c r="N2334" s="244"/>
      <c r="O2334" s="244"/>
      <c r="P2334" s="244">
        <f>P2335</f>
        <v>1000000</v>
      </c>
      <c r="Q2334" s="244">
        <f t="shared" si="6713"/>
        <v>0</v>
      </c>
      <c r="R2334" s="244">
        <f t="shared" si="6713"/>
        <v>0</v>
      </c>
      <c r="S2334" s="244">
        <f t="shared" si="6713"/>
        <v>0</v>
      </c>
      <c r="T2334" s="244">
        <f t="shared" si="6713"/>
        <v>0</v>
      </c>
      <c r="U2334" s="244">
        <f t="shared" si="6713"/>
        <v>0</v>
      </c>
      <c r="V2334" s="244">
        <f t="shared" si="6691"/>
        <v>1000000</v>
      </c>
      <c r="W2334" s="244">
        <f t="shared" si="6691"/>
        <v>0</v>
      </c>
      <c r="X2334" s="244">
        <f t="shared" si="6691"/>
        <v>0</v>
      </c>
      <c r="Y2334" s="244">
        <f t="shared" si="6714"/>
        <v>0</v>
      </c>
      <c r="Z2334" s="244">
        <f t="shared" si="6714"/>
        <v>0</v>
      </c>
      <c r="AA2334" s="244">
        <f t="shared" si="6714"/>
        <v>0</v>
      </c>
      <c r="AB2334" s="244">
        <f t="shared" si="6693"/>
        <v>1000000</v>
      </c>
      <c r="AC2334" s="244">
        <f t="shared" si="6694"/>
        <v>0</v>
      </c>
      <c r="AD2334" s="244">
        <f t="shared" si="6695"/>
        <v>0</v>
      </c>
      <c r="AE2334" s="244">
        <f t="shared" si="6715"/>
        <v>0</v>
      </c>
      <c r="AF2334" s="244">
        <f t="shared" si="6715"/>
        <v>0</v>
      </c>
      <c r="AG2334" s="244">
        <f t="shared" si="6715"/>
        <v>0</v>
      </c>
      <c r="AH2334" s="244">
        <f t="shared" si="6697"/>
        <v>1000000</v>
      </c>
      <c r="AI2334" s="244">
        <f t="shared" si="6698"/>
        <v>0</v>
      </c>
      <c r="AJ2334" s="244">
        <f t="shared" si="6699"/>
        <v>0</v>
      </c>
      <c r="AK2334" s="244">
        <f t="shared" si="6716"/>
        <v>-650000</v>
      </c>
      <c r="AL2334" s="244">
        <f t="shared" si="6716"/>
        <v>0</v>
      </c>
      <c r="AM2334" s="244">
        <f t="shared" si="6716"/>
        <v>0</v>
      </c>
      <c r="AN2334" s="244">
        <f t="shared" si="6701"/>
        <v>350000</v>
      </c>
      <c r="AO2334" s="244">
        <f t="shared" si="6702"/>
        <v>0</v>
      </c>
      <c r="AP2334" s="244">
        <f t="shared" si="6703"/>
        <v>0</v>
      </c>
      <c r="AQ2334" s="244">
        <f t="shared" si="6717"/>
        <v>-171000</v>
      </c>
      <c r="AR2334" s="244">
        <f t="shared" si="6717"/>
        <v>0</v>
      </c>
      <c r="AS2334" s="244">
        <f t="shared" si="6717"/>
        <v>0</v>
      </c>
      <c r="AT2334" s="244">
        <f t="shared" si="6705"/>
        <v>179000</v>
      </c>
      <c r="AU2334" s="244">
        <f t="shared" si="6706"/>
        <v>0</v>
      </c>
      <c r="AV2334" s="244">
        <f t="shared" si="6707"/>
        <v>0</v>
      </c>
    </row>
    <row r="2335" spans="1:48" s="229" customFormat="1" ht="25.5" hidden="1">
      <c r="A2335" s="240" t="s">
        <v>259</v>
      </c>
      <c r="B2335" s="243" t="s">
        <v>401</v>
      </c>
      <c r="C2335" s="243" t="s">
        <v>20</v>
      </c>
      <c r="D2335" s="243" t="s">
        <v>49</v>
      </c>
      <c r="E2335" s="243" t="s">
        <v>27</v>
      </c>
      <c r="F2335" s="243" t="s">
        <v>44</v>
      </c>
      <c r="G2335" s="243" t="s">
        <v>147</v>
      </c>
      <c r="H2335" s="227" t="s">
        <v>212</v>
      </c>
      <c r="I2335" s="237" t="s">
        <v>93</v>
      </c>
      <c r="J2335" s="244"/>
      <c r="K2335" s="244"/>
      <c r="L2335" s="244"/>
      <c r="M2335" s="244"/>
      <c r="N2335" s="244"/>
      <c r="O2335" s="244"/>
      <c r="P2335" s="244">
        <f>P2336</f>
        <v>1000000</v>
      </c>
      <c r="Q2335" s="244">
        <f t="shared" si="6713"/>
        <v>0</v>
      </c>
      <c r="R2335" s="244">
        <f t="shared" si="6713"/>
        <v>0</v>
      </c>
      <c r="S2335" s="244">
        <f t="shared" si="6713"/>
        <v>0</v>
      </c>
      <c r="T2335" s="244">
        <f t="shared" si="6713"/>
        <v>0</v>
      </c>
      <c r="U2335" s="244">
        <f t="shared" si="6713"/>
        <v>0</v>
      </c>
      <c r="V2335" s="244">
        <f t="shared" si="6691"/>
        <v>1000000</v>
      </c>
      <c r="W2335" s="244">
        <f t="shared" si="6691"/>
        <v>0</v>
      </c>
      <c r="X2335" s="244">
        <f t="shared" si="6691"/>
        <v>0</v>
      </c>
      <c r="Y2335" s="244">
        <f t="shared" si="6714"/>
        <v>0</v>
      </c>
      <c r="Z2335" s="244">
        <f t="shared" si="6714"/>
        <v>0</v>
      </c>
      <c r="AA2335" s="244">
        <f t="shared" si="6714"/>
        <v>0</v>
      </c>
      <c r="AB2335" s="244">
        <f t="shared" si="6693"/>
        <v>1000000</v>
      </c>
      <c r="AC2335" s="244">
        <f t="shared" si="6694"/>
        <v>0</v>
      </c>
      <c r="AD2335" s="244">
        <f t="shared" si="6695"/>
        <v>0</v>
      </c>
      <c r="AE2335" s="244">
        <f t="shared" si="6715"/>
        <v>0</v>
      </c>
      <c r="AF2335" s="244">
        <f t="shared" si="6715"/>
        <v>0</v>
      </c>
      <c r="AG2335" s="244">
        <f t="shared" si="6715"/>
        <v>0</v>
      </c>
      <c r="AH2335" s="244">
        <f t="shared" si="6697"/>
        <v>1000000</v>
      </c>
      <c r="AI2335" s="244">
        <f t="shared" si="6698"/>
        <v>0</v>
      </c>
      <c r="AJ2335" s="244">
        <f t="shared" si="6699"/>
        <v>0</v>
      </c>
      <c r="AK2335" s="244">
        <f t="shared" si="6716"/>
        <v>-650000</v>
      </c>
      <c r="AL2335" s="244">
        <f t="shared" si="6716"/>
        <v>0</v>
      </c>
      <c r="AM2335" s="244">
        <f t="shared" si="6716"/>
        <v>0</v>
      </c>
      <c r="AN2335" s="244">
        <f t="shared" si="6701"/>
        <v>350000</v>
      </c>
      <c r="AO2335" s="244">
        <f t="shared" si="6702"/>
        <v>0</v>
      </c>
      <c r="AP2335" s="244">
        <f t="shared" si="6703"/>
        <v>0</v>
      </c>
      <c r="AQ2335" s="244">
        <f t="shared" si="6717"/>
        <v>-171000</v>
      </c>
      <c r="AR2335" s="244">
        <f t="shared" si="6717"/>
        <v>0</v>
      </c>
      <c r="AS2335" s="244">
        <f t="shared" si="6717"/>
        <v>0</v>
      </c>
      <c r="AT2335" s="244">
        <f t="shared" si="6705"/>
        <v>179000</v>
      </c>
      <c r="AU2335" s="244">
        <f t="shared" si="6706"/>
        <v>0</v>
      </c>
      <c r="AV2335" s="244">
        <f t="shared" si="6707"/>
        <v>0</v>
      </c>
    </row>
    <row r="2336" spans="1:48" s="229" customFormat="1" ht="25.5" hidden="1">
      <c r="A2336" s="239" t="s">
        <v>97</v>
      </c>
      <c r="B2336" s="243" t="s">
        <v>401</v>
      </c>
      <c r="C2336" s="243" t="s">
        <v>20</v>
      </c>
      <c r="D2336" s="243" t="s">
        <v>49</v>
      </c>
      <c r="E2336" s="243" t="s">
        <v>27</v>
      </c>
      <c r="F2336" s="243" t="s">
        <v>44</v>
      </c>
      <c r="G2336" s="243" t="s">
        <v>147</v>
      </c>
      <c r="H2336" s="227" t="s">
        <v>212</v>
      </c>
      <c r="I2336" s="237" t="s">
        <v>94</v>
      </c>
      <c r="J2336" s="244"/>
      <c r="K2336" s="244"/>
      <c r="L2336" s="244"/>
      <c r="M2336" s="244"/>
      <c r="N2336" s="244"/>
      <c r="O2336" s="244"/>
      <c r="P2336" s="244">
        <v>1000000</v>
      </c>
      <c r="Q2336" s="244"/>
      <c r="R2336" s="244">
        <f t="shared" ref="R2336" si="6718">L2336+O2336</f>
        <v>0</v>
      </c>
      <c r="S2336" s="244"/>
      <c r="T2336" s="244"/>
      <c r="U2336" s="244"/>
      <c r="V2336" s="244">
        <f t="shared" si="6691"/>
        <v>1000000</v>
      </c>
      <c r="W2336" s="244">
        <f t="shared" si="6691"/>
        <v>0</v>
      </c>
      <c r="X2336" s="244">
        <f t="shared" si="6691"/>
        <v>0</v>
      </c>
      <c r="Y2336" s="244"/>
      <c r="Z2336" s="244"/>
      <c r="AA2336" s="244"/>
      <c r="AB2336" s="244">
        <f t="shared" si="6693"/>
        <v>1000000</v>
      </c>
      <c r="AC2336" s="244">
        <f t="shared" si="6694"/>
        <v>0</v>
      </c>
      <c r="AD2336" s="244">
        <f t="shared" si="6695"/>
        <v>0</v>
      </c>
      <c r="AE2336" s="244"/>
      <c r="AF2336" s="244"/>
      <c r="AG2336" s="244"/>
      <c r="AH2336" s="244">
        <f t="shared" si="6697"/>
        <v>1000000</v>
      </c>
      <c r="AI2336" s="244">
        <f t="shared" si="6698"/>
        <v>0</v>
      </c>
      <c r="AJ2336" s="244">
        <f t="shared" si="6699"/>
        <v>0</v>
      </c>
      <c r="AK2336" s="244">
        <v>-650000</v>
      </c>
      <c r="AL2336" s="244"/>
      <c r="AM2336" s="244"/>
      <c r="AN2336" s="244">
        <f t="shared" si="6701"/>
        <v>350000</v>
      </c>
      <c r="AO2336" s="244">
        <f t="shared" si="6702"/>
        <v>0</v>
      </c>
      <c r="AP2336" s="244">
        <f t="shared" si="6703"/>
        <v>0</v>
      </c>
      <c r="AQ2336" s="244">
        <v>-171000</v>
      </c>
      <c r="AR2336" s="244"/>
      <c r="AS2336" s="244"/>
      <c r="AT2336" s="244">
        <f t="shared" si="6705"/>
        <v>179000</v>
      </c>
      <c r="AU2336" s="244">
        <f t="shared" si="6706"/>
        <v>0</v>
      </c>
      <c r="AV2336" s="244">
        <f t="shared" si="6707"/>
        <v>0</v>
      </c>
    </row>
    <row r="2337" spans="1:48" s="229" customFormat="1" hidden="1">
      <c r="A2337" s="235" t="s">
        <v>82</v>
      </c>
      <c r="B2337" s="227" t="s">
        <v>401</v>
      </c>
      <c r="C2337" s="227" t="s">
        <v>20</v>
      </c>
      <c r="D2337" s="227" t="s">
        <v>49</v>
      </c>
      <c r="E2337" s="227" t="s">
        <v>81</v>
      </c>
      <c r="F2337" s="227" t="s">
        <v>69</v>
      </c>
      <c r="G2337" s="227" t="s">
        <v>147</v>
      </c>
      <c r="H2337" s="227" t="s">
        <v>148</v>
      </c>
      <c r="I2337" s="237"/>
      <c r="J2337" s="238"/>
      <c r="K2337" s="238"/>
      <c r="L2337" s="238"/>
      <c r="M2337" s="238"/>
      <c r="N2337" s="238"/>
      <c r="O2337" s="238"/>
      <c r="P2337" s="238">
        <f>P2338</f>
        <v>54938418</v>
      </c>
      <c r="Q2337" s="238">
        <f t="shared" ref="Q2337:U2337" si="6719">Q2338</f>
        <v>55682423.210000001</v>
      </c>
      <c r="R2337" s="238">
        <f t="shared" si="6719"/>
        <v>55838719.049999997</v>
      </c>
      <c r="S2337" s="238">
        <f t="shared" si="6719"/>
        <v>0</v>
      </c>
      <c r="T2337" s="238">
        <f t="shared" si="6719"/>
        <v>0</v>
      </c>
      <c r="U2337" s="238">
        <f t="shared" si="6719"/>
        <v>0</v>
      </c>
      <c r="V2337" s="238">
        <f t="shared" si="6691"/>
        <v>54938418</v>
      </c>
      <c r="W2337" s="238">
        <f t="shared" si="6691"/>
        <v>55682423.210000001</v>
      </c>
      <c r="X2337" s="238">
        <f t="shared" si="6691"/>
        <v>55838719.049999997</v>
      </c>
      <c r="Y2337" s="238">
        <f t="shared" ref="Y2337:AA2337" si="6720">Y2338</f>
        <v>0</v>
      </c>
      <c r="Z2337" s="238">
        <f t="shared" si="6720"/>
        <v>0</v>
      </c>
      <c r="AA2337" s="238">
        <f t="shared" si="6720"/>
        <v>0</v>
      </c>
      <c r="AB2337" s="238">
        <f t="shared" si="6693"/>
        <v>54938418</v>
      </c>
      <c r="AC2337" s="238">
        <f t="shared" si="6694"/>
        <v>55682423.210000001</v>
      </c>
      <c r="AD2337" s="238">
        <f t="shared" si="6695"/>
        <v>55838719.049999997</v>
      </c>
      <c r="AE2337" s="238">
        <f t="shared" ref="AE2337:AG2337" si="6721">AE2338</f>
        <v>0</v>
      </c>
      <c r="AF2337" s="238">
        <f t="shared" si="6721"/>
        <v>0</v>
      </c>
      <c r="AG2337" s="238">
        <f t="shared" si="6721"/>
        <v>0</v>
      </c>
      <c r="AH2337" s="238">
        <f t="shared" si="6697"/>
        <v>54938418</v>
      </c>
      <c r="AI2337" s="238">
        <f t="shared" si="6698"/>
        <v>55682423.210000001</v>
      </c>
      <c r="AJ2337" s="238">
        <f t="shared" si="6699"/>
        <v>55838719.049999997</v>
      </c>
      <c r="AK2337" s="238">
        <f t="shared" ref="AK2337:AM2337" si="6722">AK2338</f>
        <v>1650000</v>
      </c>
      <c r="AL2337" s="238">
        <f t="shared" si="6722"/>
        <v>0</v>
      </c>
      <c r="AM2337" s="238">
        <f t="shared" si="6722"/>
        <v>0</v>
      </c>
      <c r="AN2337" s="238">
        <f t="shared" si="6701"/>
        <v>56588418</v>
      </c>
      <c r="AO2337" s="238">
        <f t="shared" si="6702"/>
        <v>55682423.210000001</v>
      </c>
      <c r="AP2337" s="238">
        <f t="shared" si="6703"/>
        <v>55838719.049999997</v>
      </c>
      <c r="AQ2337" s="238">
        <f t="shared" ref="AQ2337:AS2337" si="6723">AQ2338</f>
        <v>671000</v>
      </c>
      <c r="AR2337" s="238">
        <f t="shared" si="6723"/>
        <v>0</v>
      </c>
      <c r="AS2337" s="238">
        <f t="shared" si="6723"/>
        <v>0</v>
      </c>
      <c r="AT2337" s="238">
        <f t="shared" si="6705"/>
        <v>57259418</v>
      </c>
      <c r="AU2337" s="238">
        <f t="shared" si="6706"/>
        <v>55682423.210000001</v>
      </c>
      <c r="AV2337" s="238">
        <f t="shared" si="6707"/>
        <v>55838719.049999997</v>
      </c>
    </row>
    <row r="2338" spans="1:48" s="229" customFormat="1" hidden="1">
      <c r="A2338" s="235" t="s">
        <v>90</v>
      </c>
      <c r="B2338" s="247" t="s">
        <v>401</v>
      </c>
      <c r="C2338" s="247" t="s">
        <v>20</v>
      </c>
      <c r="D2338" s="247" t="s">
        <v>49</v>
      </c>
      <c r="E2338" s="227" t="s">
        <v>81</v>
      </c>
      <c r="F2338" s="227" t="s">
        <v>69</v>
      </c>
      <c r="G2338" s="227" t="s">
        <v>147</v>
      </c>
      <c r="H2338" s="247" t="s">
        <v>176</v>
      </c>
      <c r="I2338" s="248"/>
      <c r="J2338" s="238"/>
      <c r="K2338" s="238"/>
      <c r="L2338" s="238"/>
      <c r="M2338" s="238"/>
      <c r="N2338" s="238"/>
      <c r="O2338" s="238"/>
      <c r="P2338" s="238">
        <f>P2339+P2341+P2343</f>
        <v>54938418</v>
      </c>
      <c r="Q2338" s="238">
        <f t="shared" ref="Q2338:U2338" si="6724">Q2339+Q2341+Q2343</f>
        <v>55682423.210000001</v>
      </c>
      <c r="R2338" s="238">
        <f t="shared" si="6724"/>
        <v>55838719.049999997</v>
      </c>
      <c r="S2338" s="238">
        <f t="shared" si="6724"/>
        <v>0</v>
      </c>
      <c r="T2338" s="238">
        <f t="shared" si="6724"/>
        <v>0</v>
      </c>
      <c r="U2338" s="238">
        <f t="shared" si="6724"/>
        <v>0</v>
      </c>
      <c r="V2338" s="238">
        <f t="shared" si="6691"/>
        <v>54938418</v>
      </c>
      <c r="W2338" s="238">
        <f t="shared" si="6691"/>
        <v>55682423.210000001</v>
      </c>
      <c r="X2338" s="238">
        <f t="shared" si="6691"/>
        <v>55838719.049999997</v>
      </c>
      <c r="Y2338" s="238">
        <f t="shared" ref="Y2338:AA2338" si="6725">Y2339+Y2341+Y2343</f>
        <v>0</v>
      </c>
      <c r="Z2338" s="238">
        <f t="shared" si="6725"/>
        <v>0</v>
      </c>
      <c r="AA2338" s="238">
        <f t="shared" si="6725"/>
        <v>0</v>
      </c>
      <c r="AB2338" s="238">
        <f t="shared" si="6693"/>
        <v>54938418</v>
      </c>
      <c r="AC2338" s="238">
        <f t="shared" si="6694"/>
        <v>55682423.210000001</v>
      </c>
      <c r="AD2338" s="238">
        <f t="shared" si="6695"/>
        <v>55838719.049999997</v>
      </c>
      <c r="AE2338" s="238">
        <f t="shared" ref="AE2338:AG2338" si="6726">AE2339+AE2341+AE2343</f>
        <v>0</v>
      </c>
      <c r="AF2338" s="238">
        <f t="shared" si="6726"/>
        <v>0</v>
      </c>
      <c r="AG2338" s="238">
        <f t="shared" si="6726"/>
        <v>0</v>
      </c>
      <c r="AH2338" s="238">
        <f t="shared" si="6697"/>
        <v>54938418</v>
      </c>
      <c r="AI2338" s="238">
        <f t="shared" si="6698"/>
        <v>55682423.210000001</v>
      </c>
      <c r="AJ2338" s="238">
        <f t="shared" si="6699"/>
        <v>55838719.049999997</v>
      </c>
      <c r="AK2338" s="238">
        <f t="shared" ref="AK2338:AM2338" si="6727">AK2339+AK2341+AK2343</f>
        <v>1650000</v>
      </c>
      <c r="AL2338" s="238">
        <f t="shared" si="6727"/>
        <v>0</v>
      </c>
      <c r="AM2338" s="238">
        <f t="shared" si="6727"/>
        <v>0</v>
      </c>
      <c r="AN2338" s="238">
        <f t="shared" si="6701"/>
        <v>56588418</v>
      </c>
      <c r="AO2338" s="238">
        <f t="shared" si="6702"/>
        <v>55682423.210000001</v>
      </c>
      <c r="AP2338" s="238">
        <f t="shared" si="6703"/>
        <v>55838719.049999997</v>
      </c>
      <c r="AQ2338" s="238">
        <f t="shared" ref="AQ2338:AS2338" si="6728">AQ2339+AQ2341+AQ2343</f>
        <v>671000</v>
      </c>
      <c r="AR2338" s="238">
        <f t="shared" si="6728"/>
        <v>0</v>
      </c>
      <c r="AS2338" s="238">
        <f t="shared" si="6728"/>
        <v>0</v>
      </c>
      <c r="AT2338" s="238">
        <f t="shared" si="6705"/>
        <v>57259418</v>
      </c>
      <c r="AU2338" s="238">
        <f t="shared" si="6706"/>
        <v>55682423.210000001</v>
      </c>
      <c r="AV2338" s="238">
        <f t="shared" si="6707"/>
        <v>55838719.049999997</v>
      </c>
    </row>
    <row r="2339" spans="1:48" s="229" customFormat="1" ht="38.25" hidden="1">
      <c r="A2339" s="239" t="s">
        <v>95</v>
      </c>
      <c r="B2339" s="247" t="s">
        <v>401</v>
      </c>
      <c r="C2339" s="247" t="s">
        <v>20</v>
      </c>
      <c r="D2339" s="247" t="s">
        <v>49</v>
      </c>
      <c r="E2339" s="227" t="s">
        <v>81</v>
      </c>
      <c r="F2339" s="227" t="s">
        <v>69</v>
      </c>
      <c r="G2339" s="227" t="s">
        <v>147</v>
      </c>
      <c r="H2339" s="247" t="s">
        <v>176</v>
      </c>
      <c r="I2339" s="248" t="s">
        <v>91</v>
      </c>
      <c r="J2339" s="238"/>
      <c r="K2339" s="238"/>
      <c r="L2339" s="238"/>
      <c r="M2339" s="238"/>
      <c r="N2339" s="238"/>
      <c r="O2339" s="238"/>
      <c r="P2339" s="238">
        <f>P2340</f>
        <v>44628700</v>
      </c>
      <c r="Q2339" s="238">
        <f t="shared" ref="Q2339:U2339" si="6729">Q2340</f>
        <v>45076036.490000002</v>
      </c>
      <c r="R2339" s="238">
        <f t="shared" si="6729"/>
        <v>45423796.859999999</v>
      </c>
      <c r="S2339" s="238">
        <f t="shared" si="6729"/>
        <v>0</v>
      </c>
      <c r="T2339" s="238">
        <f t="shared" si="6729"/>
        <v>0</v>
      </c>
      <c r="U2339" s="238">
        <f t="shared" si="6729"/>
        <v>0</v>
      </c>
      <c r="V2339" s="238">
        <f t="shared" si="6691"/>
        <v>44628700</v>
      </c>
      <c r="W2339" s="238">
        <f t="shared" si="6691"/>
        <v>45076036.490000002</v>
      </c>
      <c r="X2339" s="238">
        <f t="shared" si="6691"/>
        <v>45423796.859999999</v>
      </c>
      <c r="Y2339" s="238">
        <f t="shared" ref="Y2339:AA2339" si="6730">Y2340</f>
        <v>0</v>
      </c>
      <c r="Z2339" s="238">
        <f t="shared" si="6730"/>
        <v>0</v>
      </c>
      <c r="AA2339" s="238">
        <f t="shared" si="6730"/>
        <v>0</v>
      </c>
      <c r="AB2339" s="238">
        <f t="shared" si="6693"/>
        <v>44628700</v>
      </c>
      <c r="AC2339" s="238">
        <f t="shared" si="6694"/>
        <v>45076036.490000002</v>
      </c>
      <c r="AD2339" s="238">
        <f t="shared" si="6695"/>
        <v>45423796.859999999</v>
      </c>
      <c r="AE2339" s="238">
        <f t="shared" ref="AE2339:AG2339" si="6731">AE2340</f>
        <v>0</v>
      </c>
      <c r="AF2339" s="238">
        <f t="shared" si="6731"/>
        <v>0</v>
      </c>
      <c r="AG2339" s="238">
        <f t="shared" si="6731"/>
        <v>0</v>
      </c>
      <c r="AH2339" s="238">
        <f t="shared" si="6697"/>
        <v>44628700</v>
      </c>
      <c r="AI2339" s="238">
        <f t="shared" si="6698"/>
        <v>45076036.490000002</v>
      </c>
      <c r="AJ2339" s="238">
        <f t="shared" si="6699"/>
        <v>45423796.859999999</v>
      </c>
      <c r="AK2339" s="238">
        <f t="shared" ref="AK2339:AM2339" si="6732">AK2340</f>
        <v>0</v>
      </c>
      <c r="AL2339" s="238">
        <f t="shared" si="6732"/>
        <v>0</v>
      </c>
      <c r="AM2339" s="238">
        <f t="shared" si="6732"/>
        <v>0</v>
      </c>
      <c r="AN2339" s="238">
        <f t="shared" si="6701"/>
        <v>44628700</v>
      </c>
      <c r="AO2339" s="238">
        <f t="shared" si="6702"/>
        <v>45076036.490000002</v>
      </c>
      <c r="AP2339" s="238">
        <f t="shared" si="6703"/>
        <v>45423796.859999999</v>
      </c>
      <c r="AQ2339" s="238">
        <f t="shared" ref="AQ2339:AS2339" si="6733">AQ2340</f>
        <v>0</v>
      </c>
      <c r="AR2339" s="238">
        <f t="shared" si="6733"/>
        <v>0</v>
      </c>
      <c r="AS2339" s="238">
        <f t="shared" si="6733"/>
        <v>0</v>
      </c>
      <c r="AT2339" s="238">
        <f t="shared" si="6705"/>
        <v>44628700</v>
      </c>
      <c r="AU2339" s="238">
        <f t="shared" si="6706"/>
        <v>45076036.490000002</v>
      </c>
      <c r="AV2339" s="238">
        <f t="shared" si="6707"/>
        <v>45423796.859999999</v>
      </c>
    </row>
    <row r="2340" spans="1:48" s="229" customFormat="1" hidden="1">
      <c r="A2340" s="239" t="s">
        <v>96</v>
      </c>
      <c r="B2340" s="247" t="s">
        <v>401</v>
      </c>
      <c r="C2340" s="247" t="s">
        <v>20</v>
      </c>
      <c r="D2340" s="247" t="s">
        <v>49</v>
      </c>
      <c r="E2340" s="227" t="s">
        <v>81</v>
      </c>
      <c r="F2340" s="227" t="s">
        <v>69</v>
      </c>
      <c r="G2340" s="227" t="s">
        <v>147</v>
      </c>
      <c r="H2340" s="247" t="s">
        <v>176</v>
      </c>
      <c r="I2340" s="248" t="s">
        <v>92</v>
      </c>
      <c r="J2340" s="238"/>
      <c r="K2340" s="238"/>
      <c r="L2340" s="238"/>
      <c r="M2340" s="238"/>
      <c r="N2340" s="238"/>
      <c r="O2340" s="238"/>
      <c r="P2340" s="238">
        <v>44628700</v>
      </c>
      <c r="Q2340" s="238">
        <v>45076036.490000002</v>
      </c>
      <c r="R2340" s="238">
        <v>45423796.859999999</v>
      </c>
      <c r="S2340" s="238"/>
      <c r="T2340" s="238"/>
      <c r="U2340" s="238"/>
      <c r="V2340" s="238">
        <f t="shared" si="6691"/>
        <v>44628700</v>
      </c>
      <c r="W2340" s="238">
        <f t="shared" si="6691"/>
        <v>45076036.490000002</v>
      </c>
      <c r="X2340" s="238">
        <f t="shared" si="6691"/>
        <v>45423796.859999999</v>
      </c>
      <c r="Y2340" s="238"/>
      <c r="Z2340" s="238"/>
      <c r="AA2340" s="238"/>
      <c r="AB2340" s="238">
        <f t="shared" si="6693"/>
        <v>44628700</v>
      </c>
      <c r="AC2340" s="238">
        <f t="shared" si="6694"/>
        <v>45076036.490000002</v>
      </c>
      <c r="AD2340" s="238">
        <f t="shared" si="6695"/>
        <v>45423796.859999999</v>
      </c>
      <c r="AE2340" s="238"/>
      <c r="AF2340" s="238"/>
      <c r="AG2340" s="238"/>
      <c r="AH2340" s="238">
        <f t="shared" si="6697"/>
        <v>44628700</v>
      </c>
      <c r="AI2340" s="238">
        <f t="shared" si="6698"/>
        <v>45076036.490000002</v>
      </c>
      <c r="AJ2340" s="238">
        <f t="shared" si="6699"/>
        <v>45423796.859999999</v>
      </c>
      <c r="AK2340" s="238"/>
      <c r="AL2340" s="238"/>
      <c r="AM2340" s="238"/>
      <c r="AN2340" s="238">
        <f t="shared" si="6701"/>
        <v>44628700</v>
      </c>
      <c r="AO2340" s="238">
        <f t="shared" si="6702"/>
        <v>45076036.490000002</v>
      </c>
      <c r="AP2340" s="238">
        <f t="shared" si="6703"/>
        <v>45423796.859999999</v>
      </c>
      <c r="AQ2340" s="238"/>
      <c r="AR2340" s="238"/>
      <c r="AS2340" s="238"/>
      <c r="AT2340" s="238">
        <f t="shared" si="6705"/>
        <v>44628700</v>
      </c>
      <c r="AU2340" s="238">
        <f t="shared" si="6706"/>
        <v>45076036.490000002</v>
      </c>
      <c r="AV2340" s="238">
        <f t="shared" si="6707"/>
        <v>45423796.859999999</v>
      </c>
    </row>
    <row r="2341" spans="1:48" s="229" customFormat="1" ht="25.5" hidden="1">
      <c r="A2341" s="240" t="s">
        <v>259</v>
      </c>
      <c r="B2341" s="247" t="s">
        <v>401</v>
      </c>
      <c r="C2341" s="247" t="s">
        <v>20</v>
      </c>
      <c r="D2341" s="247" t="s">
        <v>49</v>
      </c>
      <c r="E2341" s="227" t="s">
        <v>81</v>
      </c>
      <c r="F2341" s="227" t="s">
        <v>69</v>
      </c>
      <c r="G2341" s="227" t="s">
        <v>147</v>
      </c>
      <c r="H2341" s="247" t="s">
        <v>176</v>
      </c>
      <c r="I2341" s="248" t="s">
        <v>93</v>
      </c>
      <c r="J2341" s="238"/>
      <c r="K2341" s="238"/>
      <c r="L2341" s="238"/>
      <c r="M2341" s="238"/>
      <c r="N2341" s="238"/>
      <c r="O2341" s="238"/>
      <c r="P2341" s="238">
        <f>P2342</f>
        <v>10274718</v>
      </c>
      <c r="Q2341" s="238">
        <f t="shared" ref="Q2341:U2341" si="6734">Q2342</f>
        <v>10571386.720000001</v>
      </c>
      <c r="R2341" s="238">
        <f t="shared" si="6734"/>
        <v>10379922.189999999</v>
      </c>
      <c r="S2341" s="238">
        <f t="shared" si="6734"/>
        <v>0</v>
      </c>
      <c r="T2341" s="238">
        <f t="shared" si="6734"/>
        <v>0</v>
      </c>
      <c r="U2341" s="238">
        <f t="shared" si="6734"/>
        <v>0</v>
      </c>
      <c r="V2341" s="238">
        <f t="shared" si="6691"/>
        <v>10274718</v>
      </c>
      <c r="W2341" s="238">
        <f t="shared" si="6691"/>
        <v>10571386.720000001</v>
      </c>
      <c r="X2341" s="238">
        <f t="shared" si="6691"/>
        <v>10379922.189999999</v>
      </c>
      <c r="Y2341" s="238">
        <f t="shared" ref="Y2341:AA2341" si="6735">Y2342</f>
        <v>-10000</v>
      </c>
      <c r="Z2341" s="238">
        <f t="shared" si="6735"/>
        <v>0</v>
      </c>
      <c r="AA2341" s="238">
        <f t="shared" si="6735"/>
        <v>0</v>
      </c>
      <c r="AB2341" s="238">
        <f t="shared" si="6693"/>
        <v>10264718</v>
      </c>
      <c r="AC2341" s="238">
        <f t="shared" si="6694"/>
        <v>10571386.720000001</v>
      </c>
      <c r="AD2341" s="238">
        <f t="shared" si="6695"/>
        <v>10379922.189999999</v>
      </c>
      <c r="AE2341" s="238">
        <f t="shared" ref="AE2341:AG2341" si="6736">AE2342</f>
        <v>0</v>
      </c>
      <c r="AF2341" s="238">
        <f t="shared" si="6736"/>
        <v>0</v>
      </c>
      <c r="AG2341" s="238">
        <f t="shared" si="6736"/>
        <v>0</v>
      </c>
      <c r="AH2341" s="238">
        <f t="shared" si="6697"/>
        <v>10264718</v>
      </c>
      <c r="AI2341" s="238">
        <f t="shared" si="6698"/>
        <v>10571386.720000001</v>
      </c>
      <c r="AJ2341" s="238">
        <f t="shared" si="6699"/>
        <v>10379922.189999999</v>
      </c>
      <c r="AK2341" s="238">
        <f t="shared" ref="AK2341:AM2341" si="6737">AK2342</f>
        <v>1650000</v>
      </c>
      <c r="AL2341" s="238">
        <f t="shared" si="6737"/>
        <v>0</v>
      </c>
      <c r="AM2341" s="238">
        <f t="shared" si="6737"/>
        <v>0</v>
      </c>
      <c r="AN2341" s="238">
        <f t="shared" si="6701"/>
        <v>11914718</v>
      </c>
      <c r="AO2341" s="238">
        <f t="shared" si="6702"/>
        <v>10571386.720000001</v>
      </c>
      <c r="AP2341" s="238">
        <f t="shared" si="6703"/>
        <v>10379922.189999999</v>
      </c>
      <c r="AQ2341" s="238">
        <f t="shared" ref="AQ2341:AS2341" si="6738">AQ2342</f>
        <v>671000</v>
      </c>
      <c r="AR2341" s="238">
        <f t="shared" si="6738"/>
        <v>0</v>
      </c>
      <c r="AS2341" s="238">
        <f t="shared" si="6738"/>
        <v>0</v>
      </c>
      <c r="AT2341" s="238">
        <f t="shared" si="6705"/>
        <v>12585718</v>
      </c>
      <c r="AU2341" s="238">
        <f t="shared" si="6706"/>
        <v>10571386.720000001</v>
      </c>
      <c r="AV2341" s="238">
        <f t="shared" si="6707"/>
        <v>10379922.189999999</v>
      </c>
    </row>
    <row r="2342" spans="1:48" s="229" customFormat="1" ht="25.5" hidden="1">
      <c r="A2342" s="239" t="s">
        <v>97</v>
      </c>
      <c r="B2342" s="247" t="s">
        <v>401</v>
      </c>
      <c r="C2342" s="247" t="s">
        <v>20</v>
      </c>
      <c r="D2342" s="247" t="s">
        <v>49</v>
      </c>
      <c r="E2342" s="227" t="s">
        <v>81</v>
      </c>
      <c r="F2342" s="227" t="s">
        <v>69</v>
      </c>
      <c r="G2342" s="227" t="s">
        <v>147</v>
      </c>
      <c r="H2342" s="247" t="s">
        <v>176</v>
      </c>
      <c r="I2342" s="248" t="s">
        <v>94</v>
      </c>
      <c r="J2342" s="238"/>
      <c r="K2342" s="238"/>
      <c r="L2342" s="238"/>
      <c r="M2342" s="238"/>
      <c r="N2342" s="238"/>
      <c r="O2342" s="238"/>
      <c r="P2342" s="238">
        <v>10274718</v>
      </c>
      <c r="Q2342" s="238">
        <v>10571386.720000001</v>
      </c>
      <c r="R2342" s="238">
        <v>10379922.189999999</v>
      </c>
      <c r="S2342" s="238"/>
      <c r="T2342" s="238"/>
      <c r="U2342" s="238"/>
      <c r="V2342" s="238">
        <f t="shared" si="6691"/>
        <v>10274718</v>
      </c>
      <c r="W2342" s="238">
        <f t="shared" si="6691"/>
        <v>10571386.720000001</v>
      </c>
      <c r="X2342" s="238">
        <f t="shared" si="6691"/>
        <v>10379922.189999999</v>
      </c>
      <c r="Y2342" s="238">
        <v>-10000</v>
      </c>
      <c r="Z2342" s="238"/>
      <c r="AA2342" s="238"/>
      <c r="AB2342" s="238">
        <f t="shared" si="6693"/>
        <v>10264718</v>
      </c>
      <c r="AC2342" s="238">
        <f t="shared" si="6694"/>
        <v>10571386.720000001</v>
      </c>
      <c r="AD2342" s="238">
        <f t="shared" si="6695"/>
        <v>10379922.189999999</v>
      </c>
      <c r="AE2342" s="238"/>
      <c r="AF2342" s="238"/>
      <c r="AG2342" s="238"/>
      <c r="AH2342" s="238">
        <f t="shared" si="6697"/>
        <v>10264718</v>
      </c>
      <c r="AI2342" s="238">
        <f t="shared" si="6698"/>
        <v>10571386.720000001</v>
      </c>
      <c r="AJ2342" s="238">
        <f t="shared" si="6699"/>
        <v>10379922.189999999</v>
      </c>
      <c r="AK2342" s="238">
        <f>1400000+250000</f>
        <v>1650000</v>
      </c>
      <c r="AL2342" s="238"/>
      <c r="AM2342" s="238"/>
      <c r="AN2342" s="238">
        <f t="shared" si="6701"/>
        <v>11914718</v>
      </c>
      <c r="AO2342" s="238">
        <f t="shared" si="6702"/>
        <v>10571386.720000001</v>
      </c>
      <c r="AP2342" s="238">
        <f t="shared" si="6703"/>
        <v>10379922.189999999</v>
      </c>
      <c r="AQ2342" s="238">
        <f>500000+171000</f>
        <v>671000</v>
      </c>
      <c r="AR2342" s="238"/>
      <c r="AS2342" s="238"/>
      <c r="AT2342" s="238">
        <f t="shared" si="6705"/>
        <v>12585718</v>
      </c>
      <c r="AU2342" s="238">
        <f t="shared" si="6706"/>
        <v>10571386.720000001</v>
      </c>
      <c r="AV2342" s="238">
        <f t="shared" si="6707"/>
        <v>10379922.189999999</v>
      </c>
    </row>
    <row r="2343" spans="1:48" s="229" customFormat="1" hidden="1">
      <c r="A2343" s="239" t="s">
        <v>79</v>
      </c>
      <c r="B2343" s="247" t="s">
        <v>401</v>
      </c>
      <c r="C2343" s="247" t="s">
        <v>20</v>
      </c>
      <c r="D2343" s="247" t="s">
        <v>49</v>
      </c>
      <c r="E2343" s="227" t="s">
        <v>81</v>
      </c>
      <c r="F2343" s="227" t="s">
        <v>69</v>
      </c>
      <c r="G2343" s="227" t="s">
        <v>147</v>
      </c>
      <c r="H2343" s="247" t="s">
        <v>176</v>
      </c>
      <c r="I2343" s="248" t="s">
        <v>76</v>
      </c>
      <c r="J2343" s="238"/>
      <c r="K2343" s="238"/>
      <c r="L2343" s="238"/>
      <c r="M2343" s="238"/>
      <c r="N2343" s="238"/>
      <c r="O2343" s="238"/>
      <c r="P2343" s="238">
        <f>P2344</f>
        <v>35000</v>
      </c>
      <c r="Q2343" s="238">
        <f t="shared" ref="Q2343:U2343" si="6739">Q2344</f>
        <v>35000</v>
      </c>
      <c r="R2343" s="238">
        <f t="shared" si="6739"/>
        <v>35000</v>
      </c>
      <c r="S2343" s="238">
        <f t="shared" si="6739"/>
        <v>0</v>
      </c>
      <c r="T2343" s="238">
        <f t="shared" si="6739"/>
        <v>0</v>
      </c>
      <c r="U2343" s="238">
        <f t="shared" si="6739"/>
        <v>0</v>
      </c>
      <c r="V2343" s="238">
        <f t="shared" si="6691"/>
        <v>35000</v>
      </c>
      <c r="W2343" s="238">
        <f t="shared" si="6691"/>
        <v>35000</v>
      </c>
      <c r="X2343" s="238">
        <f t="shared" si="6691"/>
        <v>35000</v>
      </c>
      <c r="Y2343" s="238">
        <f t="shared" ref="Y2343:AA2343" si="6740">Y2344</f>
        <v>10000</v>
      </c>
      <c r="Z2343" s="238">
        <f t="shared" si="6740"/>
        <v>0</v>
      </c>
      <c r="AA2343" s="238">
        <f t="shared" si="6740"/>
        <v>0</v>
      </c>
      <c r="AB2343" s="238">
        <f t="shared" si="6693"/>
        <v>45000</v>
      </c>
      <c r="AC2343" s="238">
        <f t="shared" si="6694"/>
        <v>35000</v>
      </c>
      <c r="AD2343" s="238">
        <f t="shared" si="6695"/>
        <v>35000</v>
      </c>
      <c r="AE2343" s="238">
        <f t="shared" ref="AE2343:AG2343" si="6741">AE2344</f>
        <v>0</v>
      </c>
      <c r="AF2343" s="238">
        <f t="shared" si="6741"/>
        <v>0</v>
      </c>
      <c r="AG2343" s="238">
        <f t="shared" si="6741"/>
        <v>0</v>
      </c>
      <c r="AH2343" s="238">
        <f t="shared" si="6697"/>
        <v>45000</v>
      </c>
      <c r="AI2343" s="238">
        <f t="shared" si="6698"/>
        <v>35000</v>
      </c>
      <c r="AJ2343" s="238">
        <f t="shared" si="6699"/>
        <v>35000</v>
      </c>
      <c r="AK2343" s="238">
        <f t="shared" ref="AK2343:AM2343" si="6742">AK2344</f>
        <v>0</v>
      </c>
      <c r="AL2343" s="238">
        <f t="shared" si="6742"/>
        <v>0</v>
      </c>
      <c r="AM2343" s="238">
        <f t="shared" si="6742"/>
        <v>0</v>
      </c>
      <c r="AN2343" s="238">
        <f t="shared" si="6701"/>
        <v>45000</v>
      </c>
      <c r="AO2343" s="238">
        <f t="shared" si="6702"/>
        <v>35000</v>
      </c>
      <c r="AP2343" s="238">
        <f t="shared" si="6703"/>
        <v>35000</v>
      </c>
      <c r="AQ2343" s="238">
        <f t="shared" ref="AQ2343:AS2343" si="6743">AQ2344</f>
        <v>0</v>
      </c>
      <c r="AR2343" s="238">
        <f t="shared" si="6743"/>
        <v>0</v>
      </c>
      <c r="AS2343" s="238">
        <f t="shared" si="6743"/>
        <v>0</v>
      </c>
      <c r="AT2343" s="238">
        <f t="shared" si="6705"/>
        <v>45000</v>
      </c>
      <c r="AU2343" s="238">
        <f t="shared" si="6706"/>
        <v>35000</v>
      </c>
      <c r="AV2343" s="238">
        <f t="shared" si="6707"/>
        <v>35000</v>
      </c>
    </row>
    <row r="2344" spans="1:48" s="229" customFormat="1" hidden="1">
      <c r="A2344" s="241" t="s">
        <v>124</v>
      </c>
      <c r="B2344" s="247" t="s">
        <v>401</v>
      </c>
      <c r="C2344" s="247" t="s">
        <v>20</v>
      </c>
      <c r="D2344" s="247" t="s">
        <v>49</v>
      </c>
      <c r="E2344" s="227" t="s">
        <v>81</v>
      </c>
      <c r="F2344" s="227" t="s">
        <v>69</v>
      </c>
      <c r="G2344" s="227" t="s">
        <v>147</v>
      </c>
      <c r="H2344" s="247" t="s">
        <v>176</v>
      </c>
      <c r="I2344" s="248" t="s">
        <v>123</v>
      </c>
      <c r="J2344" s="238"/>
      <c r="K2344" s="238"/>
      <c r="L2344" s="238"/>
      <c r="M2344" s="238"/>
      <c r="N2344" s="238"/>
      <c r="O2344" s="238"/>
      <c r="P2344" s="238">
        <v>35000</v>
      </c>
      <c r="Q2344" s="238">
        <v>35000</v>
      </c>
      <c r="R2344" s="238">
        <v>35000</v>
      </c>
      <c r="S2344" s="238"/>
      <c r="T2344" s="238"/>
      <c r="U2344" s="238"/>
      <c r="V2344" s="238">
        <f t="shared" si="6691"/>
        <v>35000</v>
      </c>
      <c r="W2344" s="238">
        <f t="shared" si="6691"/>
        <v>35000</v>
      </c>
      <c r="X2344" s="238">
        <f t="shared" si="6691"/>
        <v>35000</v>
      </c>
      <c r="Y2344" s="238">
        <v>10000</v>
      </c>
      <c r="Z2344" s="238"/>
      <c r="AA2344" s="238"/>
      <c r="AB2344" s="238">
        <f t="shared" si="6693"/>
        <v>45000</v>
      </c>
      <c r="AC2344" s="238">
        <f t="shared" si="6694"/>
        <v>35000</v>
      </c>
      <c r="AD2344" s="238">
        <f t="shared" si="6695"/>
        <v>35000</v>
      </c>
      <c r="AE2344" s="238"/>
      <c r="AF2344" s="238"/>
      <c r="AG2344" s="238"/>
      <c r="AH2344" s="238">
        <f t="shared" si="6697"/>
        <v>45000</v>
      </c>
      <c r="AI2344" s="238">
        <f t="shared" si="6698"/>
        <v>35000</v>
      </c>
      <c r="AJ2344" s="238">
        <f t="shared" si="6699"/>
        <v>35000</v>
      </c>
      <c r="AK2344" s="238"/>
      <c r="AL2344" s="238"/>
      <c r="AM2344" s="238"/>
      <c r="AN2344" s="238">
        <f t="shared" si="6701"/>
        <v>45000</v>
      </c>
      <c r="AO2344" s="238">
        <f t="shared" si="6702"/>
        <v>35000</v>
      </c>
      <c r="AP2344" s="238">
        <f t="shared" si="6703"/>
        <v>35000</v>
      </c>
      <c r="AQ2344" s="238"/>
      <c r="AR2344" s="238"/>
      <c r="AS2344" s="238"/>
      <c r="AT2344" s="238">
        <f t="shared" si="6705"/>
        <v>45000</v>
      </c>
      <c r="AU2344" s="238">
        <f t="shared" si="6706"/>
        <v>35000</v>
      </c>
      <c r="AV2344" s="238">
        <f t="shared" si="6707"/>
        <v>35000</v>
      </c>
    </row>
    <row r="2345" spans="1:48" s="255" customFormat="1" ht="31.5" hidden="1">
      <c r="A2345" s="249" t="s">
        <v>26</v>
      </c>
      <c r="B2345" s="251" t="s">
        <v>401</v>
      </c>
      <c r="C2345" s="251" t="s">
        <v>13</v>
      </c>
      <c r="D2345" s="252"/>
      <c r="E2345" s="252"/>
      <c r="F2345" s="252"/>
      <c r="G2345" s="252"/>
      <c r="H2345" s="252"/>
      <c r="I2345" s="253"/>
      <c r="J2345" s="254"/>
      <c r="K2345" s="254"/>
      <c r="L2345" s="254"/>
      <c r="M2345" s="254"/>
      <c r="N2345" s="254"/>
      <c r="O2345" s="254"/>
      <c r="P2345" s="254">
        <f>P2346</f>
        <v>500000</v>
      </c>
      <c r="Q2345" s="254">
        <f t="shared" ref="Q2345:U2349" si="6744">Q2346</f>
        <v>500000</v>
      </c>
      <c r="R2345" s="254">
        <f t="shared" si="6744"/>
        <v>500000</v>
      </c>
      <c r="S2345" s="254">
        <f t="shared" si="6744"/>
        <v>0</v>
      </c>
      <c r="T2345" s="254">
        <f t="shared" si="6744"/>
        <v>0</v>
      </c>
      <c r="U2345" s="254">
        <f t="shared" si="6744"/>
        <v>0</v>
      </c>
      <c r="V2345" s="254">
        <f t="shared" si="6691"/>
        <v>500000</v>
      </c>
      <c r="W2345" s="254">
        <f t="shared" si="6691"/>
        <v>500000</v>
      </c>
      <c r="X2345" s="254">
        <f t="shared" si="6691"/>
        <v>500000</v>
      </c>
      <c r="Y2345" s="254">
        <f t="shared" ref="Y2345:AA2349" si="6745">Y2346</f>
        <v>0</v>
      </c>
      <c r="Z2345" s="254">
        <f t="shared" si="6745"/>
        <v>0</v>
      </c>
      <c r="AA2345" s="254">
        <f t="shared" si="6745"/>
        <v>0</v>
      </c>
      <c r="AB2345" s="254">
        <f t="shared" si="6693"/>
        <v>500000</v>
      </c>
      <c r="AC2345" s="254">
        <f t="shared" si="6694"/>
        <v>500000</v>
      </c>
      <c r="AD2345" s="254">
        <f t="shared" si="6695"/>
        <v>500000</v>
      </c>
      <c r="AE2345" s="254">
        <f t="shared" ref="AE2345:AG2349" si="6746">AE2346</f>
        <v>0</v>
      </c>
      <c r="AF2345" s="254">
        <f t="shared" si="6746"/>
        <v>0</v>
      </c>
      <c r="AG2345" s="254">
        <f t="shared" si="6746"/>
        <v>0</v>
      </c>
      <c r="AH2345" s="254">
        <f t="shared" si="6697"/>
        <v>500000</v>
      </c>
      <c r="AI2345" s="254">
        <f t="shared" si="6698"/>
        <v>500000</v>
      </c>
      <c r="AJ2345" s="254">
        <f t="shared" si="6699"/>
        <v>500000</v>
      </c>
      <c r="AK2345" s="254">
        <f t="shared" ref="AK2345:AM2349" si="6747">AK2346</f>
        <v>500000</v>
      </c>
      <c r="AL2345" s="254">
        <f t="shared" si="6747"/>
        <v>0</v>
      </c>
      <c r="AM2345" s="254">
        <f t="shared" si="6747"/>
        <v>0</v>
      </c>
      <c r="AN2345" s="254">
        <f t="shared" si="6701"/>
        <v>1000000</v>
      </c>
      <c r="AO2345" s="254">
        <f t="shared" si="6702"/>
        <v>500000</v>
      </c>
      <c r="AP2345" s="254">
        <f t="shared" si="6703"/>
        <v>500000</v>
      </c>
      <c r="AQ2345" s="254">
        <f t="shared" ref="AQ2345:AS2349" si="6748">AQ2346</f>
        <v>0</v>
      </c>
      <c r="AR2345" s="254">
        <f t="shared" si="6748"/>
        <v>0</v>
      </c>
      <c r="AS2345" s="254">
        <f t="shared" si="6748"/>
        <v>0</v>
      </c>
      <c r="AT2345" s="254">
        <f t="shared" si="6705"/>
        <v>1000000</v>
      </c>
      <c r="AU2345" s="254">
        <f t="shared" si="6706"/>
        <v>500000</v>
      </c>
      <c r="AV2345" s="254">
        <f t="shared" si="6707"/>
        <v>500000</v>
      </c>
    </row>
    <row r="2346" spans="1:48" s="229" customFormat="1" ht="38.25" hidden="1">
      <c r="A2346" s="256" t="s">
        <v>229</v>
      </c>
      <c r="B2346" s="257" t="s">
        <v>401</v>
      </c>
      <c r="C2346" s="257" t="s">
        <v>13</v>
      </c>
      <c r="D2346" s="257" t="s">
        <v>30</v>
      </c>
      <c r="E2346" s="257"/>
      <c r="F2346" s="257"/>
      <c r="G2346" s="257"/>
      <c r="H2346" s="257"/>
      <c r="I2346" s="258"/>
      <c r="J2346" s="259"/>
      <c r="K2346" s="259"/>
      <c r="L2346" s="259"/>
      <c r="M2346" s="259"/>
      <c r="N2346" s="259"/>
      <c r="O2346" s="259"/>
      <c r="P2346" s="259">
        <f>P2347</f>
        <v>500000</v>
      </c>
      <c r="Q2346" s="259">
        <f t="shared" si="6744"/>
        <v>500000</v>
      </c>
      <c r="R2346" s="259">
        <f t="shared" si="6744"/>
        <v>500000</v>
      </c>
      <c r="S2346" s="259">
        <f t="shared" si="6744"/>
        <v>0</v>
      </c>
      <c r="T2346" s="259">
        <f t="shared" si="6744"/>
        <v>0</v>
      </c>
      <c r="U2346" s="259">
        <f t="shared" si="6744"/>
        <v>0</v>
      </c>
      <c r="V2346" s="259">
        <f t="shared" ref="V2346:X2361" si="6749">P2346+S2346</f>
        <v>500000</v>
      </c>
      <c r="W2346" s="259">
        <f t="shared" si="6749"/>
        <v>500000</v>
      </c>
      <c r="X2346" s="259">
        <f t="shared" si="6749"/>
        <v>500000</v>
      </c>
      <c r="Y2346" s="259">
        <f t="shared" si="6745"/>
        <v>0</v>
      </c>
      <c r="Z2346" s="259">
        <f t="shared" si="6745"/>
        <v>0</v>
      </c>
      <c r="AA2346" s="259">
        <f t="shared" si="6745"/>
        <v>0</v>
      </c>
      <c r="AB2346" s="259">
        <f t="shared" si="6693"/>
        <v>500000</v>
      </c>
      <c r="AC2346" s="259">
        <f t="shared" si="6694"/>
        <v>500000</v>
      </c>
      <c r="AD2346" s="259">
        <f t="shared" si="6695"/>
        <v>500000</v>
      </c>
      <c r="AE2346" s="259">
        <f t="shared" si="6746"/>
        <v>0</v>
      </c>
      <c r="AF2346" s="259">
        <f t="shared" si="6746"/>
        <v>0</v>
      </c>
      <c r="AG2346" s="259">
        <f t="shared" si="6746"/>
        <v>0</v>
      </c>
      <c r="AH2346" s="259">
        <f t="shared" si="6697"/>
        <v>500000</v>
      </c>
      <c r="AI2346" s="259">
        <f t="shared" si="6698"/>
        <v>500000</v>
      </c>
      <c r="AJ2346" s="259">
        <f t="shared" si="6699"/>
        <v>500000</v>
      </c>
      <c r="AK2346" s="259">
        <f t="shared" si="6747"/>
        <v>500000</v>
      </c>
      <c r="AL2346" s="259">
        <f t="shared" si="6747"/>
        <v>0</v>
      </c>
      <c r="AM2346" s="259">
        <f t="shared" si="6747"/>
        <v>0</v>
      </c>
      <c r="AN2346" s="259">
        <f t="shared" si="6701"/>
        <v>1000000</v>
      </c>
      <c r="AO2346" s="259">
        <f t="shared" si="6702"/>
        <v>500000</v>
      </c>
      <c r="AP2346" s="259">
        <f t="shared" si="6703"/>
        <v>500000</v>
      </c>
      <c r="AQ2346" s="259">
        <f t="shared" si="6748"/>
        <v>0</v>
      </c>
      <c r="AR2346" s="259">
        <f t="shared" si="6748"/>
        <v>0</v>
      </c>
      <c r="AS2346" s="259">
        <f t="shared" si="6748"/>
        <v>0</v>
      </c>
      <c r="AT2346" s="259">
        <f t="shared" si="6705"/>
        <v>1000000</v>
      </c>
      <c r="AU2346" s="259">
        <f t="shared" si="6706"/>
        <v>500000</v>
      </c>
      <c r="AV2346" s="259">
        <f t="shared" si="6707"/>
        <v>500000</v>
      </c>
    </row>
    <row r="2347" spans="1:48" s="229" customFormat="1" hidden="1">
      <c r="A2347" s="260" t="s">
        <v>289</v>
      </c>
      <c r="B2347" s="261" t="s">
        <v>401</v>
      </c>
      <c r="C2347" s="261" t="s">
        <v>13</v>
      </c>
      <c r="D2347" s="261" t="s">
        <v>30</v>
      </c>
      <c r="E2347" s="261" t="s">
        <v>213</v>
      </c>
      <c r="F2347" s="261" t="s">
        <v>69</v>
      </c>
      <c r="G2347" s="261" t="s">
        <v>147</v>
      </c>
      <c r="H2347" s="261" t="s">
        <v>148</v>
      </c>
      <c r="I2347" s="262"/>
      <c r="J2347" s="263"/>
      <c r="K2347" s="263"/>
      <c r="L2347" s="263"/>
      <c r="M2347" s="263"/>
      <c r="N2347" s="263"/>
      <c r="O2347" s="263"/>
      <c r="P2347" s="263">
        <f>P2348</f>
        <v>500000</v>
      </c>
      <c r="Q2347" s="263">
        <f t="shared" si="6744"/>
        <v>500000</v>
      </c>
      <c r="R2347" s="263">
        <f t="shared" si="6744"/>
        <v>500000</v>
      </c>
      <c r="S2347" s="263">
        <f t="shared" si="6744"/>
        <v>0</v>
      </c>
      <c r="T2347" s="263">
        <f t="shared" si="6744"/>
        <v>0</v>
      </c>
      <c r="U2347" s="263">
        <f t="shared" si="6744"/>
        <v>0</v>
      </c>
      <c r="V2347" s="263">
        <f t="shared" si="6749"/>
        <v>500000</v>
      </c>
      <c r="W2347" s="263">
        <f t="shared" si="6749"/>
        <v>500000</v>
      </c>
      <c r="X2347" s="263">
        <f t="shared" si="6749"/>
        <v>500000</v>
      </c>
      <c r="Y2347" s="263">
        <f t="shared" si="6745"/>
        <v>0</v>
      </c>
      <c r="Z2347" s="263">
        <f t="shared" si="6745"/>
        <v>0</v>
      </c>
      <c r="AA2347" s="263">
        <f t="shared" si="6745"/>
        <v>0</v>
      </c>
      <c r="AB2347" s="263">
        <f t="shared" si="6693"/>
        <v>500000</v>
      </c>
      <c r="AC2347" s="263">
        <f t="shared" si="6694"/>
        <v>500000</v>
      </c>
      <c r="AD2347" s="263">
        <f t="shared" si="6695"/>
        <v>500000</v>
      </c>
      <c r="AE2347" s="263">
        <f t="shared" si="6746"/>
        <v>0</v>
      </c>
      <c r="AF2347" s="263">
        <f t="shared" si="6746"/>
        <v>0</v>
      </c>
      <c r="AG2347" s="263">
        <f t="shared" si="6746"/>
        <v>0</v>
      </c>
      <c r="AH2347" s="263">
        <f t="shared" si="6697"/>
        <v>500000</v>
      </c>
      <c r="AI2347" s="263">
        <f t="shared" si="6698"/>
        <v>500000</v>
      </c>
      <c r="AJ2347" s="263">
        <f t="shared" si="6699"/>
        <v>500000</v>
      </c>
      <c r="AK2347" s="263">
        <f t="shared" si="6747"/>
        <v>500000</v>
      </c>
      <c r="AL2347" s="263">
        <f t="shared" si="6747"/>
        <v>0</v>
      </c>
      <c r="AM2347" s="263">
        <f t="shared" si="6747"/>
        <v>0</v>
      </c>
      <c r="AN2347" s="263">
        <f t="shared" si="6701"/>
        <v>1000000</v>
      </c>
      <c r="AO2347" s="263">
        <f t="shared" si="6702"/>
        <v>500000</v>
      </c>
      <c r="AP2347" s="263">
        <f t="shared" si="6703"/>
        <v>500000</v>
      </c>
      <c r="AQ2347" s="263">
        <f t="shared" si="6748"/>
        <v>0</v>
      </c>
      <c r="AR2347" s="263">
        <f t="shared" si="6748"/>
        <v>0</v>
      </c>
      <c r="AS2347" s="263">
        <f t="shared" si="6748"/>
        <v>0</v>
      </c>
      <c r="AT2347" s="263">
        <f t="shared" si="6705"/>
        <v>1000000</v>
      </c>
      <c r="AU2347" s="263">
        <f t="shared" si="6706"/>
        <v>500000</v>
      </c>
      <c r="AV2347" s="263">
        <f t="shared" si="6707"/>
        <v>500000</v>
      </c>
    </row>
    <row r="2348" spans="1:48" s="229" customFormat="1" hidden="1">
      <c r="A2348" s="241" t="s">
        <v>335</v>
      </c>
      <c r="B2348" s="261" t="s">
        <v>401</v>
      </c>
      <c r="C2348" s="261" t="s">
        <v>13</v>
      </c>
      <c r="D2348" s="261" t="s">
        <v>30</v>
      </c>
      <c r="E2348" s="261" t="s">
        <v>213</v>
      </c>
      <c r="F2348" s="261" t="s">
        <v>69</v>
      </c>
      <c r="G2348" s="261" t="s">
        <v>147</v>
      </c>
      <c r="H2348" s="261" t="s">
        <v>334</v>
      </c>
      <c r="I2348" s="262"/>
      <c r="J2348" s="263"/>
      <c r="K2348" s="263"/>
      <c r="L2348" s="263"/>
      <c r="M2348" s="263"/>
      <c r="N2348" s="263"/>
      <c r="O2348" s="263"/>
      <c r="P2348" s="263">
        <f>P2349</f>
        <v>500000</v>
      </c>
      <c r="Q2348" s="263">
        <f t="shared" si="6744"/>
        <v>500000</v>
      </c>
      <c r="R2348" s="263">
        <f t="shared" si="6744"/>
        <v>500000</v>
      </c>
      <c r="S2348" s="263">
        <f t="shared" si="6744"/>
        <v>0</v>
      </c>
      <c r="T2348" s="263">
        <f t="shared" si="6744"/>
        <v>0</v>
      </c>
      <c r="U2348" s="263">
        <f t="shared" si="6744"/>
        <v>0</v>
      </c>
      <c r="V2348" s="263">
        <f t="shared" si="6749"/>
        <v>500000</v>
      </c>
      <c r="W2348" s="263">
        <f t="shared" si="6749"/>
        <v>500000</v>
      </c>
      <c r="X2348" s="263">
        <f t="shared" si="6749"/>
        <v>500000</v>
      </c>
      <c r="Y2348" s="263">
        <f t="shared" si="6745"/>
        <v>0</v>
      </c>
      <c r="Z2348" s="263">
        <f t="shared" si="6745"/>
        <v>0</v>
      </c>
      <c r="AA2348" s="263">
        <f t="shared" si="6745"/>
        <v>0</v>
      </c>
      <c r="AB2348" s="263">
        <f t="shared" si="6693"/>
        <v>500000</v>
      </c>
      <c r="AC2348" s="263">
        <f t="shared" si="6694"/>
        <v>500000</v>
      </c>
      <c r="AD2348" s="263">
        <f t="shared" si="6695"/>
        <v>500000</v>
      </c>
      <c r="AE2348" s="263">
        <f t="shared" si="6746"/>
        <v>0</v>
      </c>
      <c r="AF2348" s="263">
        <f t="shared" si="6746"/>
        <v>0</v>
      </c>
      <c r="AG2348" s="263">
        <f t="shared" si="6746"/>
        <v>0</v>
      </c>
      <c r="AH2348" s="263">
        <f t="shared" si="6697"/>
        <v>500000</v>
      </c>
      <c r="AI2348" s="263">
        <f t="shared" si="6698"/>
        <v>500000</v>
      </c>
      <c r="AJ2348" s="263">
        <f t="shared" si="6699"/>
        <v>500000</v>
      </c>
      <c r="AK2348" s="263">
        <f t="shared" si="6747"/>
        <v>500000</v>
      </c>
      <c r="AL2348" s="263">
        <f t="shared" si="6747"/>
        <v>0</v>
      </c>
      <c r="AM2348" s="263">
        <f t="shared" si="6747"/>
        <v>0</v>
      </c>
      <c r="AN2348" s="263">
        <f t="shared" si="6701"/>
        <v>1000000</v>
      </c>
      <c r="AO2348" s="263">
        <f t="shared" si="6702"/>
        <v>500000</v>
      </c>
      <c r="AP2348" s="263">
        <f t="shared" si="6703"/>
        <v>500000</v>
      </c>
      <c r="AQ2348" s="263">
        <f t="shared" si="6748"/>
        <v>0</v>
      </c>
      <c r="AR2348" s="263">
        <f t="shared" si="6748"/>
        <v>0</v>
      </c>
      <c r="AS2348" s="263">
        <f t="shared" si="6748"/>
        <v>0</v>
      </c>
      <c r="AT2348" s="263">
        <f t="shared" si="6705"/>
        <v>1000000</v>
      </c>
      <c r="AU2348" s="263">
        <f t="shared" si="6706"/>
        <v>500000</v>
      </c>
      <c r="AV2348" s="263">
        <f t="shared" si="6707"/>
        <v>500000</v>
      </c>
    </row>
    <row r="2349" spans="1:48" s="229" customFormat="1" ht="25.5" hidden="1">
      <c r="A2349" s="240" t="s">
        <v>259</v>
      </c>
      <c r="B2349" s="261" t="s">
        <v>401</v>
      </c>
      <c r="C2349" s="261" t="s">
        <v>13</v>
      </c>
      <c r="D2349" s="261" t="s">
        <v>30</v>
      </c>
      <c r="E2349" s="261" t="s">
        <v>213</v>
      </c>
      <c r="F2349" s="261" t="s">
        <v>69</v>
      </c>
      <c r="G2349" s="261" t="s">
        <v>147</v>
      </c>
      <c r="H2349" s="261" t="s">
        <v>334</v>
      </c>
      <c r="I2349" s="262" t="s">
        <v>93</v>
      </c>
      <c r="J2349" s="263"/>
      <c r="K2349" s="263"/>
      <c r="L2349" s="263"/>
      <c r="M2349" s="263"/>
      <c r="N2349" s="263"/>
      <c r="O2349" s="263"/>
      <c r="P2349" s="263">
        <f>P2350</f>
        <v>500000</v>
      </c>
      <c r="Q2349" s="263">
        <f t="shared" si="6744"/>
        <v>500000</v>
      </c>
      <c r="R2349" s="263">
        <f t="shared" si="6744"/>
        <v>500000</v>
      </c>
      <c r="S2349" s="263">
        <f t="shared" si="6744"/>
        <v>0</v>
      </c>
      <c r="T2349" s="263">
        <f t="shared" si="6744"/>
        <v>0</v>
      </c>
      <c r="U2349" s="263">
        <f t="shared" si="6744"/>
        <v>0</v>
      </c>
      <c r="V2349" s="263">
        <f t="shared" si="6749"/>
        <v>500000</v>
      </c>
      <c r="W2349" s="263">
        <f t="shared" si="6749"/>
        <v>500000</v>
      </c>
      <c r="X2349" s="263">
        <f t="shared" si="6749"/>
        <v>500000</v>
      </c>
      <c r="Y2349" s="263">
        <f t="shared" si="6745"/>
        <v>0</v>
      </c>
      <c r="Z2349" s="263">
        <f t="shared" si="6745"/>
        <v>0</v>
      </c>
      <c r="AA2349" s="263">
        <f t="shared" si="6745"/>
        <v>0</v>
      </c>
      <c r="AB2349" s="263">
        <f t="shared" si="6693"/>
        <v>500000</v>
      </c>
      <c r="AC2349" s="263">
        <f t="shared" si="6694"/>
        <v>500000</v>
      </c>
      <c r="AD2349" s="263">
        <f t="shared" si="6695"/>
        <v>500000</v>
      </c>
      <c r="AE2349" s="263">
        <f t="shared" si="6746"/>
        <v>0</v>
      </c>
      <c r="AF2349" s="263">
        <f t="shared" si="6746"/>
        <v>0</v>
      </c>
      <c r="AG2349" s="263">
        <f t="shared" si="6746"/>
        <v>0</v>
      </c>
      <c r="AH2349" s="263">
        <f t="shared" si="6697"/>
        <v>500000</v>
      </c>
      <c r="AI2349" s="263">
        <f t="shared" si="6698"/>
        <v>500000</v>
      </c>
      <c r="AJ2349" s="263">
        <f t="shared" si="6699"/>
        <v>500000</v>
      </c>
      <c r="AK2349" s="263">
        <f t="shared" si="6747"/>
        <v>500000</v>
      </c>
      <c r="AL2349" s="263">
        <f t="shared" si="6747"/>
        <v>0</v>
      </c>
      <c r="AM2349" s="263">
        <f t="shared" si="6747"/>
        <v>0</v>
      </c>
      <c r="AN2349" s="263">
        <f t="shared" si="6701"/>
        <v>1000000</v>
      </c>
      <c r="AO2349" s="263">
        <f t="shared" si="6702"/>
        <v>500000</v>
      </c>
      <c r="AP2349" s="263">
        <f t="shared" si="6703"/>
        <v>500000</v>
      </c>
      <c r="AQ2349" s="263">
        <f t="shared" si="6748"/>
        <v>0</v>
      </c>
      <c r="AR2349" s="263">
        <f t="shared" si="6748"/>
        <v>0</v>
      </c>
      <c r="AS2349" s="263">
        <f t="shared" si="6748"/>
        <v>0</v>
      </c>
      <c r="AT2349" s="263">
        <f t="shared" si="6705"/>
        <v>1000000</v>
      </c>
      <c r="AU2349" s="263">
        <f t="shared" si="6706"/>
        <v>500000</v>
      </c>
      <c r="AV2349" s="263">
        <f t="shared" si="6707"/>
        <v>500000</v>
      </c>
    </row>
    <row r="2350" spans="1:48" s="229" customFormat="1" ht="25.5" hidden="1">
      <c r="A2350" s="239" t="s">
        <v>97</v>
      </c>
      <c r="B2350" s="261" t="s">
        <v>401</v>
      </c>
      <c r="C2350" s="261" t="s">
        <v>13</v>
      </c>
      <c r="D2350" s="261" t="s">
        <v>30</v>
      </c>
      <c r="E2350" s="261" t="s">
        <v>213</v>
      </c>
      <c r="F2350" s="261" t="s">
        <v>69</v>
      </c>
      <c r="G2350" s="261" t="s">
        <v>147</v>
      </c>
      <c r="H2350" s="261" t="s">
        <v>334</v>
      </c>
      <c r="I2350" s="262" t="s">
        <v>94</v>
      </c>
      <c r="J2350" s="263"/>
      <c r="K2350" s="263"/>
      <c r="L2350" s="263"/>
      <c r="M2350" s="263"/>
      <c r="N2350" s="263"/>
      <c r="O2350" s="263"/>
      <c r="P2350" s="263">
        <v>500000</v>
      </c>
      <c r="Q2350" s="263">
        <v>500000</v>
      </c>
      <c r="R2350" s="263">
        <v>500000</v>
      </c>
      <c r="S2350" s="263"/>
      <c r="T2350" s="263"/>
      <c r="U2350" s="263"/>
      <c r="V2350" s="263">
        <f t="shared" si="6749"/>
        <v>500000</v>
      </c>
      <c r="W2350" s="263">
        <f t="shared" si="6749"/>
        <v>500000</v>
      </c>
      <c r="X2350" s="263">
        <f t="shared" si="6749"/>
        <v>500000</v>
      </c>
      <c r="Y2350" s="263"/>
      <c r="Z2350" s="263"/>
      <c r="AA2350" s="263"/>
      <c r="AB2350" s="263">
        <f t="shared" si="6693"/>
        <v>500000</v>
      </c>
      <c r="AC2350" s="263">
        <f t="shared" si="6694"/>
        <v>500000</v>
      </c>
      <c r="AD2350" s="263">
        <f t="shared" si="6695"/>
        <v>500000</v>
      </c>
      <c r="AE2350" s="263"/>
      <c r="AF2350" s="263"/>
      <c r="AG2350" s="263"/>
      <c r="AH2350" s="263">
        <f t="shared" si="6697"/>
        <v>500000</v>
      </c>
      <c r="AI2350" s="263">
        <f t="shared" si="6698"/>
        <v>500000</v>
      </c>
      <c r="AJ2350" s="263">
        <f t="shared" si="6699"/>
        <v>500000</v>
      </c>
      <c r="AK2350" s="263">
        <v>500000</v>
      </c>
      <c r="AL2350" s="263"/>
      <c r="AM2350" s="263"/>
      <c r="AN2350" s="263">
        <f t="shared" si="6701"/>
        <v>1000000</v>
      </c>
      <c r="AO2350" s="263">
        <f t="shared" si="6702"/>
        <v>500000</v>
      </c>
      <c r="AP2350" s="263">
        <f t="shared" si="6703"/>
        <v>500000</v>
      </c>
      <c r="AQ2350" s="263"/>
      <c r="AR2350" s="263"/>
      <c r="AS2350" s="263"/>
      <c r="AT2350" s="263">
        <f t="shared" si="6705"/>
        <v>1000000</v>
      </c>
      <c r="AU2350" s="263">
        <f t="shared" si="6706"/>
        <v>500000</v>
      </c>
      <c r="AV2350" s="263">
        <f t="shared" si="6707"/>
        <v>500000</v>
      </c>
    </row>
    <row r="2351" spans="1:48" s="229" customFormat="1" ht="15.75" hidden="1">
      <c r="A2351" s="225" t="s">
        <v>15</v>
      </c>
      <c r="B2351" s="266" t="s">
        <v>401</v>
      </c>
      <c r="C2351" s="266" t="s">
        <v>16</v>
      </c>
      <c r="D2351" s="247"/>
      <c r="E2351" s="247"/>
      <c r="F2351" s="247"/>
      <c r="G2351" s="247"/>
      <c r="H2351" s="247"/>
      <c r="I2351" s="248"/>
      <c r="J2351" s="228"/>
      <c r="K2351" s="228"/>
      <c r="L2351" s="228"/>
      <c r="M2351" s="228"/>
      <c r="N2351" s="228"/>
      <c r="O2351" s="228"/>
      <c r="P2351" s="228">
        <f>P2352+P2361</f>
        <v>7123131.6799999997</v>
      </c>
      <c r="Q2351" s="228">
        <f t="shared" ref="Q2351:W2351" si="6750">Q2352+Q2361</f>
        <v>6937404.7599999998</v>
      </c>
      <c r="R2351" s="228">
        <f t="shared" si="6750"/>
        <v>6973077.3000000007</v>
      </c>
      <c r="S2351" s="228">
        <f t="shared" si="6750"/>
        <v>300000</v>
      </c>
      <c r="T2351" s="228">
        <f t="shared" si="6750"/>
        <v>0</v>
      </c>
      <c r="U2351" s="228">
        <f t="shared" si="6750"/>
        <v>0</v>
      </c>
      <c r="V2351" s="228">
        <f t="shared" si="6750"/>
        <v>7423131.6799999997</v>
      </c>
      <c r="W2351" s="228">
        <f t="shared" si="6750"/>
        <v>6937404.7599999998</v>
      </c>
      <c r="X2351" s="228">
        <f t="shared" si="6749"/>
        <v>6973077.3000000007</v>
      </c>
      <c r="Y2351" s="228">
        <f t="shared" ref="Y2351:AC2351" si="6751">Y2352+Y2361</f>
        <v>400000</v>
      </c>
      <c r="Z2351" s="228">
        <f t="shared" si="6751"/>
        <v>0</v>
      </c>
      <c r="AA2351" s="228">
        <f t="shared" si="6751"/>
        <v>0</v>
      </c>
      <c r="AB2351" s="228">
        <f t="shared" si="6751"/>
        <v>7823131.6799999997</v>
      </c>
      <c r="AC2351" s="228">
        <f t="shared" si="6751"/>
        <v>6937404.7599999998</v>
      </c>
      <c r="AD2351" s="228">
        <f t="shared" si="6695"/>
        <v>6973077.3000000007</v>
      </c>
      <c r="AE2351" s="228">
        <f t="shared" ref="AE2351:AI2351" si="6752">AE2352+AE2361</f>
        <v>0</v>
      </c>
      <c r="AF2351" s="228">
        <f t="shared" si="6752"/>
        <v>0</v>
      </c>
      <c r="AG2351" s="228">
        <f t="shared" si="6752"/>
        <v>0</v>
      </c>
      <c r="AH2351" s="228">
        <f t="shared" si="6752"/>
        <v>7823131.6799999997</v>
      </c>
      <c r="AI2351" s="228">
        <f t="shared" si="6752"/>
        <v>6937404.7599999998</v>
      </c>
      <c r="AJ2351" s="228">
        <f t="shared" si="6699"/>
        <v>6973077.3000000007</v>
      </c>
      <c r="AK2351" s="228">
        <f t="shared" ref="AK2351:AO2351" si="6753">AK2352+AK2361</f>
        <v>837000</v>
      </c>
      <c r="AL2351" s="228">
        <f t="shared" si="6753"/>
        <v>0</v>
      </c>
      <c r="AM2351" s="228">
        <f t="shared" si="6753"/>
        <v>0</v>
      </c>
      <c r="AN2351" s="228">
        <f t="shared" si="6753"/>
        <v>8660131.6799999997</v>
      </c>
      <c r="AO2351" s="228">
        <f t="shared" si="6753"/>
        <v>6937404.7599999998</v>
      </c>
      <c r="AP2351" s="228">
        <f t="shared" si="6703"/>
        <v>6973077.3000000007</v>
      </c>
      <c r="AQ2351" s="228">
        <f t="shared" ref="AQ2351:AU2351" si="6754">AQ2352+AQ2361</f>
        <v>45000</v>
      </c>
      <c r="AR2351" s="228">
        <f t="shared" si="6754"/>
        <v>0</v>
      </c>
      <c r="AS2351" s="228">
        <f t="shared" si="6754"/>
        <v>0</v>
      </c>
      <c r="AT2351" s="228">
        <f t="shared" si="6754"/>
        <v>8705131.6799999997</v>
      </c>
      <c r="AU2351" s="228">
        <f t="shared" si="6754"/>
        <v>6937404.7599999998</v>
      </c>
      <c r="AV2351" s="228">
        <f t="shared" si="6707"/>
        <v>6973077.3000000007</v>
      </c>
    </row>
    <row r="2352" spans="1:48" s="229" customFormat="1" hidden="1">
      <c r="A2352" s="230" t="s">
        <v>23</v>
      </c>
      <c r="B2352" s="232" t="s">
        <v>401</v>
      </c>
      <c r="C2352" s="232" t="s">
        <v>16</v>
      </c>
      <c r="D2352" s="232" t="s">
        <v>27</v>
      </c>
      <c r="E2352" s="232"/>
      <c r="F2352" s="232"/>
      <c r="G2352" s="232"/>
      <c r="H2352" s="269"/>
      <c r="I2352" s="233"/>
      <c r="J2352" s="234"/>
      <c r="K2352" s="234"/>
      <c r="L2352" s="234"/>
      <c r="M2352" s="234"/>
      <c r="N2352" s="234"/>
      <c r="O2352" s="234"/>
      <c r="P2352" s="234">
        <f>P2353</f>
        <v>5036900</v>
      </c>
      <c r="Q2352" s="234">
        <f t="shared" ref="Q2352:U2353" si="6755">Q2353</f>
        <v>5063255.07</v>
      </c>
      <c r="R2352" s="234">
        <f t="shared" si="6755"/>
        <v>5089927.62</v>
      </c>
      <c r="S2352" s="234">
        <f t="shared" si="6755"/>
        <v>0</v>
      </c>
      <c r="T2352" s="234">
        <f t="shared" si="6755"/>
        <v>0</v>
      </c>
      <c r="U2352" s="234">
        <f t="shared" si="6755"/>
        <v>0</v>
      </c>
      <c r="V2352" s="234">
        <f t="shared" ref="V2352:X2367" si="6756">P2352+S2352</f>
        <v>5036900</v>
      </c>
      <c r="W2352" s="234">
        <f t="shared" si="6756"/>
        <v>5063255.07</v>
      </c>
      <c r="X2352" s="234">
        <f t="shared" si="6749"/>
        <v>5089927.62</v>
      </c>
      <c r="Y2352" s="234">
        <f t="shared" ref="Y2352:AA2353" si="6757">Y2353</f>
        <v>0</v>
      </c>
      <c r="Z2352" s="234">
        <f t="shared" si="6757"/>
        <v>0</v>
      </c>
      <c r="AA2352" s="234">
        <f t="shared" si="6757"/>
        <v>0</v>
      </c>
      <c r="AB2352" s="234">
        <f t="shared" ref="AB2352:AB2386" si="6758">V2352+Y2352</f>
        <v>5036900</v>
      </c>
      <c r="AC2352" s="234">
        <f t="shared" ref="AC2352:AC2386" si="6759">W2352+Z2352</f>
        <v>5063255.07</v>
      </c>
      <c r="AD2352" s="234">
        <f t="shared" si="6695"/>
        <v>5089927.62</v>
      </c>
      <c r="AE2352" s="234">
        <f t="shared" ref="AE2352:AG2353" si="6760">AE2353</f>
        <v>0</v>
      </c>
      <c r="AF2352" s="234">
        <f t="shared" si="6760"/>
        <v>0</v>
      </c>
      <c r="AG2352" s="234">
        <f t="shared" si="6760"/>
        <v>0</v>
      </c>
      <c r="AH2352" s="234">
        <f t="shared" ref="AH2352:AH2386" si="6761">AB2352+AE2352</f>
        <v>5036900</v>
      </c>
      <c r="AI2352" s="234">
        <f t="shared" ref="AI2352:AI2386" si="6762">AC2352+AF2352</f>
        <v>5063255.07</v>
      </c>
      <c r="AJ2352" s="234">
        <f t="shared" si="6699"/>
        <v>5089927.62</v>
      </c>
      <c r="AK2352" s="234">
        <f t="shared" ref="AK2352:AM2353" si="6763">AK2353</f>
        <v>0</v>
      </c>
      <c r="AL2352" s="234">
        <f t="shared" si="6763"/>
        <v>0</v>
      </c>
      <c r="AM2352" s="234">
        <f t="shared" si="6763"/>
        <v>0</v>
      </c>
      <c r="AN2352" s="234">
        <f t="shared" ref="AN2352:AN2386" si="6764">AH2352+AK2352</f>
        <v>5036900</v>
      </c>
      <c r="AO2352" s="234">
        <f t="shared" ref="AO2352:AO2386" si="6765">AI2352+AL2352</f>
        <v>5063255.07</v>
      </c>
      <c r="AP2352" s="234">
        <f t="shared" si="6703"/>
        <v>5089927.62</v>
      </c>
      <c r="AQ2352" s="234">
        <f t="shared" ref="AQ2352:AS2353" si="6766">AQ2353</f>
        <v>45000</v>
      </c>
      <c r="AR2352" s="234">
        <f t="shared" si="6766"/>
        <v>0</v>
      </c>
      <c r="AS2352" s="234">
        <f t="shared" si="6766"/>
        <v>0</v>
      </c>
      <c r="AT2352" s="234">
        <f t="shared" ref="AT2352:AT2386" si="6767">AN2352+AQ2352</f>
        <v>5081900</v>
      </c>
      <c r="AU2352" s="234">
        <f t="shared" ref="AU2352:AU2386" si="6768">AO2352+AR2352</f>
        <v>5063255.07</v>
      </c>
      <c r="AV2352" s="234">
        <f t="shared" si="6707"/>
        <v>5089927.62</v>
      </c>
    </row>
    <row r="2353" spans="1:48" s="229" customFormat="1" ht="38.25" hidden="1">
      <c r="A2353" s="235" t="s">
        <v>395</v>
      </c>
      <c r="B2353" s="227" t="s">
        <v>401</v>
      </c>
      <c r="C2353" s="227" t="s">
        <v>16</v>
      </c>
      <c r="D2353" s="227" t="s">
        <v>27</v>
      </c>
      <c r="E2353" s="227" t="s">
        <v>18</v>
      </c>
      <c r="F2353" s="227" t="s">
        <v>69</v>
      </c>
      <c r="G2353" s="227" t="s">
        <v>147</v>
      </c>
      <c r="H2353" s="267" t="s">
        <v>148</v>
      </c>
      <c r="I2353" s="237"/>
      <c r="J2353" s="238"/>
      <c r="K2353" s="238"/>
      <c r="L2353" s="238"/>
      <c r="M2353" s="238"/>
      <c r="N2353" s="238"/>
      <c r="O2353" s="238"/>
      <c r="P2353" s="238">
        <f>P2354</f>
        <v>5036900</v>
      </c>
      <c r="Q2353" s="238">
        <f t="shared" si="6755"/>
        <v>5063255.07</v>
      </c>
      <c r="R2353" s="238">
        <f t="shared" si="6755"/>
        <v>5089927.62</v>
      </c>
      <c r="S2353" s="238">
        <f t="shared" si="6755"/>
        <v>0</v>
      </c>
      <c r="T2353" s="238">
        <f t="shared" si="6755"/>
        <v>0</v>
      </c>
      <c r="U2353" s="238">
        <f t="shared" si="6755"/>
        <v>0</v>
      </c>
      <c r="V2353" s="238">
        <f t="shared" si="6756"/>
        <v>5036900</v>
      </c>
      <c r="W2353" s="238">
        <f t="shared" si="6756"/>
        <v>5063255.07</v>
      </c>
      <c r="X2353" s="238">
        <f t="shared" si="6749"/>
        <v>5089927.62</v>
      </c>
      <c r="Y2353" s="238">
        <f t="shared" si="6757"/>
        <v>0</v>
      </c>
      <c r="Z2353" s="238">
        <f t="shared" si="6757"/>
        <v>0</v>
      </c>
      <c r="AA2353" s="238">
        <f t="shared" si="6757"/>
        <v>0</v>
      </c>
      <c r="AB2353" s="238">
        <f t="shared" si="6758"/>
        <v>5036900</v>
      </c>
      <c r="AC2353" s="238">
        <f t="shared" si="6759"/>
        <v>5063255.07</v>
      </c>
      <c r="AD2353" s="238">
        <f t="shared" si="6695"/>
        <v>5089927.62</v>
      </c>
      <c r="AE2353" s="238">
        <f t="shared" si="6760"/>
        <v>0</v>
      </c>
      <c r="AF2353" s="238">
        <f t="shared" si="6760"/>
        <v>0</v>
      </c>
      <c r="AG2353" s="238">
        <f t="shared" si="6760"/>
        <v>0</v>
      </c>
      <c r="AH2353" s="238">
        <f t="shared" si="6761"/>
        <v>5036900</v>
      </c>
      <c r="AI2353" s="238">
        <f t="shared" si="6762"/>
        <v>5063255.07</v>
      </c>
      <c r="AJ2353" s="238">
        <f t="shared" si="6699"/>
        <v>5089927.62</v>
      </c>
      <c r="AK2353" s="238">
        <f t="shared" si="6763"/>
        <v>0</v>
      </c>
      <c r="AL2353" s="238">
        <f t="shared" si="6763"/>
        <v>0</v>
      </c>
      <c r="AM2353" s="238">
        <f t="shared" si="6763"/>
        <v>0</v>
      </c>
      <c r="AN2353" s="238">
        <f t="shared" si="6764"/>
        <v>5036900</v>
      </c>
      <c r="AO2353" s="238">
        <f t="shared" si="6765"/>
        <v>5063255.07</v>
      </c>
      <c r="AP2353" s="238">
        <f t="shared" si="6703"/>
        <v>5089927.62</v>
      </c>
      <c r="AQ2353" s="238">
        <f t="shared" si="6766"/>
        <v>45000</v>
      </c>
      <c r="AR2353" s="238">
        <f t="shared" si="6766"/>
        <v>0</v>
      </c>
      <c r="AS2353" s="238">
        <f t="shared" si="6766"/>
        <v>0</v>
      </c>
      <c r="AT2353" s="238">
        <f t="shared" si="6767"/>
        <v>5081900</v>
      </c>
      <c r="AU2353" s="238">
        <f t="shared" si="6768"/>
        <v>5063255.07</v>
      </c>
      <c r="AV2353" s="238">
        <f t="shared" si="6707"/>
        <v>5089927.62</v>
      </c>
    </row>
    <row r="2354" spans="1:48" s="229" customFormat="1" ht="38.25" hidden="1">
      <c r="A2354" s="271" t="s">
        <v>374</v>
      </c>
      <c r="B2354" s="227" t="s">
        <v>401</v>
      </c>
      <c r="C2354" s="227" t="s">
        <v>16</v>
      </c>
      <c r="D2354" s="227" t="s">
        <v>27</v>
      </c>
      <c r="E2354" s="227" t="s">
        <v>18</v>
      </c>
      <c r="F2354" s="227" t="s">
        <v>69</v>
      </c>
      <c r="G2354" s="227" t="s">
        <v>147</v>
      </c>
      <c r="H2354" s="267" t="s">
        <v>346</v>
      </c>
      <c r="I2354" s="237"/>
      <c r="J2354" s="238"/>
      <c r="K2354" s="238"/>
      <c r="L2354" s="238"/>
      <c r="M2354" s="238"/>
      <c r="N2354" s="238"/>
      <c r="O2354" s="238"/>
      <c r="P2354" s="238">
        <f>P2355+P2357+P2359</f>
        <v>5036900</v>
      </c>
      <c r="Q2354" s="238">
        <f t="shared" ref="Q2354:U2354" si="6769">Q2355+Q2357+Q2359</f>
        <v>5063255.07</v>
      </c>
      <c r="R2354" s="238">
        <f t="shared" si="6769"/>
        <v>5089927.62</v>
      </c>
      <c r="S2354" s="238">
        <f t="shared" si="6769"/>
        <v>0</v>
      </c>
      <c r="T2354" s="238">
        <f t="shared" si="6769"/>
        <v>0</v>
      </c>
      <c r="U2354" s="238">
        <f t="shared" si="6769"/>
        <v>0</v>
      </c>
      <c r="V2354" s="238">
        <f t="shared" si="6756"/>
        <v>5036900</v>
      </c>
      <c r="W2354" s="238">
        <f t="shared" si="6756"/>
        <v>5063255.07</v>
      </c>
      <c r="X2354" s="238">
        <f t="shared" si="6749"/>
        <v>5089927.62</v>
      </c>
      <c r="Y2354" s="238">
        <f t="shared" ref="Y2354:AA2354" si="6770">Y2355+Y2357+Y2359</f>
        <v>0</v>
      </c>
      <c r="Z2354" s="238">
        <f t="shared" si="6770"/>
        <v>0</v>
      </c>
      <c r="AA2354" s="238">
        <f t="shared" si="6770"/>
        <v>0</v>
      </c>
      <c r="AB2354" s="238">
        <f t="shared" si="6758"/>
        <v>5036900</v>
      </c>
      <c r="AC2354" s="238">
        <f t="shared" si="6759"/>
        <v>5063255.07</v>
      </c>
      <c r="AD2354" s="238">
        <f t="shared" si="6695"/>
        <v>5089927.62</v>
      </c>
      <c r="AE2354" s="238">
        <f t="shared" ref="AE2354:AG2354" si="6771">AE2355+AE2357+AE2359</f>
        <v>0</v>
      </c>
      <c r="AF2354" s="238">
        <f t="shared" si="6771"/>
        <v>0</v>
      </c>
      <c r="AG2354" s="238">
        <f t="shared" si="6771"/>
        <v>0</v>
      </c>
      <c r="AH2354" s="238">
        <f t="shared" si="6761"/>
        <v>5036900</v>
      </c>
      <c r="AI2354" s="238">
        <f t="shared" si="6762"/>
        <v>5063255.07</v>
      </c>
      <c r="AJ2354" s="238">
        <f t="shared" si="6699"/>
        <v>5089927.62</v>
      </c>
      <c r="AK2354" s="238">
        <f t="shared" ref="AK2354:AM2354" si="6772">AK2355+AK2357+AK2359</f>
        <v>0</v>
      </c>
      <c r="AL2354" s="238">
        <f t="shared" si="6772"/>
        <v>0</v>
      </c>
      <c r="AM2354" s="238">
        <f t="shared" si="6772"/>
        <v>0</v>
      </c>
      <c r="AN2354" s="238">
        <f t="shared" si="6764"/>
        <v>5036900</v>
      </c>
      <c r="AO2354" s="238">
        <f t="shared" si="6765"/>
        <v>5063255.07</v>
      </c>
      <c r="AP2354" s="238">
        <f t="shared" si="6703"/>
        <v>5089927.62</v>
      </c>
      <c r="AQ2354" s="238">
        <f t="shared" ref="AQ2354:AS2354" si="6773">AQ2355+AQ2357+AQ2359</f>
        <v>45000</v>
      </c>
      <c r="AR2354" s="238">
        <f t="shared" si="6773"/>
        <v>0</v>
      </c>
      <c r="AS2354" s="238">
        <f t="shared" si="6773"/>
        <v>0</v>
      </c>
      <c r="AT2354" s="238">
        <f t="shared" si="6767"/>
        <v>5081900</v>
      </c>
      <c r="AU2354" s="238">
        <f t="shared" si="6768"/>
        <v>5063255.07</v>
      </c>
      <c r="AV2354" s="238">
        <f t="shared" si="6707"/>
        <v>5089927.62</v>
      </c>
    </row>
    <row r="2355" spans="1:48" s="229" customFormat="1" ht="38.25" hidden="1">
      <c r="A2355" s="239" t="s">
        <v>95</v>
      </c>
      <c r="B2355" s="227" t="s">
        <v>401</v>
      </c>
      <c r="C2355" s="227" t="s">
        <v>16</v>
      </c>
      <c r="D2355" s="227" t="s">
        <v>27</v>
      </c>
      <c r="E2355" s="227" t="s">
        <v>18</v>
      </c>
      <c r="F2355" s="227" t="s">
        <v>69</v>
      </c>
      <c r="G2355" s="227" t="s">
        <v>147</v>
      </c>
      <c r="H2355" s="267" t="s">
        <v>346</v>
      </c>
      <c r="I2355" s="237" t="s">
        <v>91</v>
      </c>
      <c r="J2355" s="238"/>
      <c r="K2355" s="238"/>
      <c r="L2355" s="238"/>
      <c r="M2355" s="238"/>
      <c r="N2355" s="238"/>
      <c r="O2355" s="238"/>
      <c r="P2355" s="238">
        <f>P2356</f>
        <v>2690900</v>
      </c>
      <c r="Q2355" s="238">
        <f t="shared" ref="Q2355:U2355" si="6774">Q2356</f>
        <v>2717255.07</v>
      </c>
      <c r="R2355" s="238">
        <f t="shared" si="6774"/>
        <v>2743927.62</v>
      </c>
      <c r="S2355" s="238">
        <f t="shared" si="6774"/>
        <v>0</v>
      </c>
      <c r="T2355" s="238">
        <f t="shared" si="6774"/>
        <v>0</v>
      </c>
      <c r="U2355" s="238">
        <f t="shared" si="6774"/>
        <v>0</v>
      </c>
      <c r="V2355" s="238">
        <f t="shared" si="6756"/>
        <v>2690900</v>
      </c>
      <c r="W2355" s="238">
        <f t="shared" si="6756"/>
        <v>2717255.07</v>
      </c>
      <c r="X2355" s="238">
        <f t="shared" si="6749"/>
        <v>2743927.62</v>
      </c>
      <c r="Y2355" s="238">
        <f t="shared" ref="Y2355:AA2355" si="6775">Y2356</f>
        <v>0</v>
      </c>
      <c r="Z2355" s="238">
        <f t="shared" si="6775"/>
        <v>0</v>
      </c>
      <c r="AA2355" s="238">
        <f t="shared" si="6775"/>
        <v>0</v>
      </c>
      <c r="AB2355" s="238">
        <f t="shared" si="6758"/>
        <v>2690900</v>
      </c>
      <c r="AC2355" s="238">
        <f t="shared" si="6759"/>
        <v>2717255.07</v>
      </c>
      <c r="AD2355" s="238">
        <f t="shared" si="6695"/>
        <v>2743927.62</v>
      </c>
      <c r="AE2355" s="238">
        <f t="shared" ref="AE2355:AG2355" si="6776">AE2356</f>
        <v>0</v>
      </c>
      <c r="AF2355" s="238">
        <f t="shared" si="6776"/>
        <v>0</v>
      </c>
      <c r="AG2355" s="238">
        <f t="shared" si="6776"/>
        <v>0</v>
      </c>
      <c r="AH2355" s="238">
        <f t="shared" si="6761"/>
        <v>2690900</v>
      </c>
      <c r="AI2355" s="238">
        <f t="shared" si="6762"/>
        <v>2717255.07</v>
      </c>
      <c r="AJ2355" s="238">
        <f t="shared" si="6699"/>
        <v>2743927.62</v>
      </c>
      <c r="AK2355" s="238">
        <f t="shared" ref="AK2355:AM2355" si="6777">AK2356</f>
        <v>0</v>
      </c>
      <c r="AL2355" s="238">
        <f t="shared" si="6777"/>
        <v>0</v>
      </c>
      <c r="AM2355" s="238">
        <f t="shared" si="6777"/>
        <v>0</v>
      </c>
      <c r="AN2355" s="238">
        <f t="shared" si="6764"/>
        <v>2690900</v>
      </c>
      <c r="AO2355" s="238">
        <f t="shared" si="6765"/>
        <v>2717255.07</v>
      </c>
      <c r="AP2355" s="238">
        <f t="shared" si="6703"/>
        <v>2743927.62</v>
      </c>
      <c r="AQ2355" s="238">
        <f t="shared" ref="AQ2355:AS2355" si="6778">AQ2356</f>
        <v>0</v>
      </c>
      <c r="AR2355" s="238">
        <f t="shared" si="6778"/>
        <v>0</v>
      </c>
      <c r="AS2355" s="238">
        <f t="shared" si="6778"/>
        <v>0</v>
      </c>
      <c r="AT2355" s="238">
        <f t="shared" si="6767"/>
        <v>2690900</v>
      </c>
      <c r="AU2355" s="238">
        <f t="shared" si="6768"/>
        <v>2717255.07</v>
      </c>
      <c r="AV2355" s="238">
        <f t="shared" si="6707"/>
        <v>2743927.62</v>
      </c>
    </row>
    <row r="2356" spans="1:48" s="229" customFormat="1" hidden="1">
      <c r="A2356" s="239" t="s">
        <v>96</v>
      </c>
      <c r="B2356" s="227" t="s">
        <v>401</v>
      </c>
      <c r="C2356" s="227" t="s">
        <v>16</v>
      </c>
      <c r="D2356" s="227" t="s">
        <v>27</v>
      </c>
      <c r="E2356" s="227" t="s">
        <v>18</v>
      </c>
      <c r="F2356" s="227" t="s">
        <v>69</v>
      </c>
      <c r="G2356" s="227" t="s">
        <v>147</v>
      </c>
      <c r="H2356" s="267" t="s">
        <v>346</v>
      </c>
      <c r="I2356" s="237" t="s">
        <v>92</v>
      </c>
      <c r="J2356" s="238"/>
      <c r="K2356" s="238"/>
      <c r="L2356" s="238"/>
      <c r="M2356" s="238"/>
      <c r="N2356" s="238"/>
      <c r="O2356" s="238"/>
      <c r="P2356" s="238">
        <v>2690900</v>
      </c>
      <c r="Q2356" s="238">
        <v>2717255.07</v>
      </c>
      <c r="R2356" s="238">
        <v>2743927.62</v>
      </c>
      <c r="S2356" s="238"/>
      <c r="T2356" s="238"/>
      <c r="U2356" s="238"/>
      <c r="V2356" s="238">
        <f t="shared" si="6756"/>
        <v>2690900</v>
      </c>
      <c r="W2356" s="238">
        <f t="shared" si="6756"/>
        <v>2717255.07</v>
      </c>
      <c r="X2356" s="238">
        <f t="shared" si="6749"/>
        <v>2743927.62</v>
      </c>
      <c r="Y2356" s="238"/>
      <c r="Z2356" s="238"/>
      <c r="AA2356" s="238"/>
      <c r="AB2356" s="238">
        <f t="shared" si="6758"/>
        <v>2690900</v>
      </c>
      <c r="AC2356" s="238">
        <f t="shared" si="6759"/>
        <v>2717255.07</v>
      </c>
      <c r="AD2356" s="238">
        <f t="shared" si="6695"/>
        <v>2743927.62</v>
      </c>
      <c r="AE2356" s="238"/>
      <c r="AF2356" s="238"/>
      <c r="AG2356" s="238"/>
      <c r="AH2356" s="238">
        <f t="shared" si="6761"/>
        <v>2690900</v>
      </c>
      <c r="AI2356" s="238">
        <f t="shared" si="6762"/>
        <v>2717255.07</v>
      </c>
      <c r="AJ2356" s="238">
        <f t="shared" si="6699"/>
        <v>2743927.62</v>
      </c>
      <c r="AK2356" s="238"/>
      <c r="AL2356" s="238"/>
      <c r="AM2356" s="238"/>
      <c r="AN2356" s="238">
        <f t="shared" si="6764"/>
        <v>2690900</v>
      </c>
      <c r="AO2356" s="238">
        <f t="shared" si="6765"/>
        <v>2717255.07</v>
      </c>
      <c r="AP2356" s="238">
        <f t="shared" si="6703"/>
        <v>2743927.62</v>
      </c>
      <c r="AQ2356" s="238"/>
      <c r="AR2356" s="238"/>
      <c r="AS2356" s="238"/>
      <c r="AT2356" s="238">
        <f t="shared" si="6767"/>
        <v>2690900</v>
      </c>
      <c r="AU2356" s="238">
        <f t="shared" si="6768"/>
        <v>2717255.07</v>
      </c>
      <c r="AV2356" s="238">
        <f t="shared" si="6707"/>
        <v>2743927.62</v>
      </c>
    </row>
    <row r="2357" spans="1:48" s="229" customFormat="1" ht="25.5" hidden="1">
      <c r="A2357" s="240" t="s">
        <v>259</v>
      </c>
      <c r="B2357" s="227" t="s">
        <v>401</v>
      </c>
      <c r="C2357" s="227" t="s">
        <v>16</v>
      </c>
      <c r="D2357" s="227" t="s">
        <v>27</v>
      </c>
      <c r="E2357" s="227" t="s">
        <v>18</v>
      </c>
      <c r="F2357" s="227" t="s">
        <v>69</v>
      </c>
      <c r="G2357" s="227" t="s">
        <v>147</v>
      </c>
      <c r="H2357" s="267" t="s">
        <v>346</v>
      </c>
      <c r="I2357" s="237" t="s">
        <v>93</v>
      </c>
      <c r="J2357" s="238"/>
      <c r="K2357" s="238"/>
      <c r="L2357" s="238"/>
      <c r="M2357" s="238"/>
      <c r="N2357" s="238"/>
      <c r="O2357" s="238"/>
      <c r="P2357" s="238">
        <f>P2358</f>
        <v>2300000</v>
      </c>
      <c r="Q2357" s="238">
        <f t="shared" ref="Q2357:U2357" si="6779">Q2358</f>
        <v>2300000</v>
      </c>
      <c r="R2357" s="238">
        <f t="shared" si="6779"/>
        <v>2300000</v>
      </c>
      <c r="S2357" s="238">
        <f t="shared" si="6779"/>
        <v>0</v>
      </c>
      <c r="T2357" s="238">
        <f t="shared" si="6779"/>
        <v>0</v>
      </c>
      <c r="U2357" s="238">
        <f t="shared" si="6779"/>
        <v>0</v>
      </c>
      <c r="V2357" s="238">
        <f t="shared" si="6756"/>
        <v>2300000</v>
      </c>
      <c r="W2357" s="238">
        <f t="shared" si="6756"/>
        <v>2300000</v>
      </c>
      <c r="X2357" s="238">
        <f t="shared" si="6749"/>
        <v>2300000</v>
      </c>
      <c r="Y2357" s="238">
        <f t="shared" ref="Y2357:AA2357" si="6780">Y2358</f>
        <v>0</v>
      </c>
      <c r="Z2357" s="238">
        <f t="shared" si="6780"/>
        <v>0</v>
      </c>
      <c r="AA2357" s="238">
        <f t="shared" si="6780"/>
        <v>0</v>
      </c>
      <c r="AB2357" s="238">
        <f t="shared" si="6758"/>
        <v>2300000</v>
      </c>
      <c r="AC2357" s="238">
        <f t="shared" si="6759"/>
        <v>2300000</v>
      </c>
      <c r="AD2357" s="238">
        <f t="shared" si="6695"/>
        <v>2300000</v>
      </c>
      <c r="AE2357" s="238">
        <f t="shared" ref="AE2357:AG2357" si="6781">AE2358</f>
        <v>0</v>
      </c>
      <c r="AF2357" s="238">
        <f t="shared" si="6781"/>
        <v>0</v>
      </c>
      <c r="AG2357" s="238">
        <f t="shared" si="6781"/>
        <v>0</v>
      </c>
      <c r="AH2357" s="238">
        <f t="shared" si="6761"/>
        <v>2300000</v>
      </c>
      <c r="AI2357" s="238">
        <f t="shared" si="6762"/>
        <v>2300000</v>
      </c>
      <c r="AJ2357" s="238">
        <f t="shared" si="6699"/>
        <v>2300000</v>
      </c>
      <c r="AK2357" s="238">
        <f t="shared" ref="AK2357:AM2357" si="6782">AK2358</f>
        <v>0</v>
      </c>
      <c r="AL2357" s="238">
        <f t="shared" si="6782"/>
        <v>0</v>
      </c>
      <c r="AM2357" s="238">
        <f t="shared" si="6782"/>
        <v>0</v>
      </c>
      <c r="AN2357" s="238">
        <f t="shared" si="6764"/>
        <v>2300000</v>
      </c>
      <c r="AO2357" s="238">
        <f t="shared" si="6765"/>
        <v>2300000</v>
      </c>
      <c r="AP2357" s="238">
        <f t="shared" si="6703"/>
        <v>2300000</v>
      </c>
      <c r="AQ2357" s="238">
        <f t="shared" ref="AQ2357:AS2357" si="6783">AQ2358</f>
        <v>45000</v>
      </c>
      <c r="AR2357" s="238">
        <f t="shared" si="6783"/>
        <v>0</v>
      </c>
      <c r="AS2357" s="238">
        <f t="shared" si="6783"/>
        <v>0</v>
      </c>
      <c r="AT2357" s="238">
        <f t="shared" si="6767"/>
        <v>2345000</v>
      </c>
      <c r="AU2357" s="238">
        <f t="shared" si="6768"/>
        <v>2300000</v>
      </c>
      <c r="AV2357" s="238">
        <f t="shared" si="6707"/>
        <v>2300000</v>
      </c>
    </row>
    <row r="2358" spans="1:48" s="229" customFormat="1" ht="25.5" hidden="1">
      <c r="A2358" s="239" t="s">
        <v>97</v>
      </c>
      <c r="B2358" s="227" t="s">
        <v>401</v>
      </c>
      <c r="C2358" s="227" t="s">
        <v>16</v>
      </c>
      <c r="D2358" s="227" t="s">
        <v>27</v>
      </c>
      <c r="E2358" s="227" t="s">
        <v>18</v>
      </c>
      <c r="F2358" s="227" t="s">
        <v>69</v>
      </c>
      <c r="G2358" s="227" t="s">
        <v>147</v>
      </c>
      <c r="H2358" s="267" t="s">
        <v>346</v>
      </c>
      <c r="I2358" s="237" t="s">
        <v>94</v>
      </c>
      <c r="J2358" s="238"/>
      <c r="K2358" s="238"/>
      <c r="L2358" s="238"/>
      <c r="M2358" s="238"/>
      <c r="N2358" s="238"/>
      <c r="O2358" s="238"/>
      <c r="P2358" s="238">
        <v>2300000</v>
      </c>
      <c r="Q2358" s="238">
        <v>2300000</v>
      </c>
      <c r="R2358" s="238">
        <v>2300000</v>
      </c>
      <c r="S2358" s="238"/>
      <c r="T2358" s="238"/>
      <c r="U2358" s="238"/>
      <c r="V2358" s="238">
        <f t="shared" si="6756"/>
        <v>2300000</v>
      </c>
      <c r="W2358" s="238">
        <f t="shared" si="6756"/>
        <v>2300000</v>
      </c>
      <c r="X2358" s="238">
        <f t="shared" si="6749"/>
        <v>2300000</v>
      </c>
      <c r="Y2358" s="238"/>
      <c r="Z2358" s="238"/>
      <c r="AA2358" s="238"/>
      <c r="AB2358" s="238">
        <f t="shared" si="6758"/>
        <v>2300000</v>
      </c>
      <c r="AC2358" s="238">
        <f t="shared" si="6759"/>
        <v>2300000</v>
      </c>
      <c r="AD2358" s="238">
        <f t="shared" si="6695"/>
        <v>2300000</v>
      </c>
      <c r="AE2358" s="238"/>
      <c r="AF2358" s="238"/>
      <c r="AG2358" s="238"/>
      <c r="AH2358" s="238">
        <f t="shared" si="6761"/>
        <v>2300000</v>
      </c>
      <c r="AI2358" s="238">
        <f t="shared" si="6762"/>
        <v>2300000</v>
      </c>
      <c r="AJ2358" s="238">
        <f t="shared" si="6699"/>
        <v>2300000</v>
      </c>
      <c r="AK2358" s="238"/>
      <c r="AL2358" s="238"/>
      <c r="AM2358" s="238"/>
      <c r="AN2358" s="238">
        <f t="shared" si="6764"/>
        <v>2300000</v>
      </c>
      <c r="AO2358" s="238">
        <f t="shared" si="6765"/>
        <v>2300000</v>
      </c>
      <c r="AP2358" s="238">
        <f t="shared" si="6703"/>
        <v>2300000</v>
      </c>
      <c r="AQ2358" s="238">
        <v>45000</v>
      </c>
      <c r="AR2358" s="238"/>
      <c r="AS2358" s="238"/>
      <c r="AT2358" s="238">
        <f t="shared" si="6767"/>
        <v>2345000</v>
      </c>
      <c r="AU2358" s="238">
        <f t="shared" si="6768"/>
        <v>2300000</v>
      </c>
      <c r="AV2358" s="238">
        <f t="shared" si="6707"/>
        <v>2300000</v>
      </c>
    </row>
    <row r="2359" spans="1:48" s="229" customFormat="1" hidden="1">
      <c r="A2359" s="239" t="s">
        <v>79</v>
      </c>
      <c r="B2359" s="227" t="s">
        <v>401</v>
      </c>
      <c r="C2359" s="227" t="s">
        <v>16</v>
      </c>
      <c r="D2359" s="227" t="s">
        <v>27</v>
      </c>
      <c r="E2359" s="227" t="s">
        <v>18</v>
      </c>
      <c r="F2359" s="227" t="s">
        <v>69</v>
      </c>
      <c r="G2359" s="227" t="s">
        <v>147</v>
      </c>
      <c r="H2359" s="267" t="s">
        <v>346</v>
      </c>
      <c r="I2359" s="237" t="s">
        <v>76</v>
      </c>
      <c r="J2359" s="238"/>
      <c r="K2359" s="238"/>
      <c r="L2359" s="238"/>
      <c r="M2359" s="238"/>
      <c r="N2359" s="238"/>
      <c r="O2359" s="238"/>
      <c r="P2359" s="238">
        <f>P2360</f>
        <v>46000</v>
      </c>
      <c r="Q2359" s="238">
        <f t="shared" ref="Q2359:U2359" si="6784">Q2360</f>
        <v>46000</v>
      </c>
      <c r="R2359" s="238">
        <f t="shared" si="6784"/>
        <v>46000</v>
      </c>
      <c r="S2359" s="238">
        <f t="shared" si="6784"/>
        <v>0</v>
      </c>
      <c r="T2359" s="238">
        <f t="shared" si="6784"/>
        <v>0</v>
      </c>
      <c r="U2359" s="238">
        <f t="shared" si="6784"/>
        <v>0</v>
      </c>
      <c r="V2359" s="238">
        <f t="shared" si="6756"/>
        <v>46000</v>
      </c>
      <c r="W2359" s="238">
        <f t="shared" si="6756"/>
        <v>46000</v>
      </c>
      <c r="X2359" s="238">
        <f t="shared" si="6749"/>
        <v>46000</v>
      </c>
      <c r="Y2359" s="238">
        <f t="shared" ref="Y2359:AA2359" si="6785">Y2360</f>
        <v>0</v>
      </c>
      <c r="Z2359" s="238">
        <f t="shared" si="6785"/>
        <v>0</v>
      </c>
      <c r="AA2359" s="238">
        <f t="shared" si="6785"/>
        <v>0</v>
      </c>
      <c r="AB2359" s="238">
        <f t="shared" si="6758"/>
        <v>46000</v>
      </c>
      <c r="AC2359" s="238">
        <f t="shared" si="6759"/>
        <v>46000</v>
      </c>
      <c r="AD2359" s="238">
        <f t="shared" si="6695"/>
        <v>46000</v>
      </c>
      <c r="AE2359" s="238">
        <f t="shared" ref="AE2359:AG2359" si="6786">AE2360</f>
        <v>0</v>
      </c>
      <c r="AF2359" s="238">
        <f t="shared" si="6786"/>
        <v>0</v>
      </c>
      <c r="AG2359" s="238">
        <f t="shared" si="6786"/>
        <v>0</v>
      </c>
      <c r="AH2359" s="238">
        <f t="shared" si="6761"/>
        <v>46000</v>
      </c>
      <c r="AI2359" s="238">
        <f t="shared" si="6762"/>
        <v>46000</v>
      </c>
      <c r="AJ2359" s="238">
        <f t="shared" si="6699"/>
        <v>46000</v>
      </c>
      <c r="AK2359" s="238">
        <f t="shared" ref="AK2359:AM2359" si="6787">AK2360</f>
        <v>0</v>
      </c>
      <c r="AL2359" s="238">
        <f t="shared" si="6787"/>
        <v>0</v>
      </c>
      <c r="AM2359" s="238">
        <f t="shared" si="6787"/>
        <v>0</v>
      </c>
      <c r="AN2359" s="238">
        <f t="shared" si="6764"/>
        <v>46000</v>
      </c>
      <c r="AO2359" s="238">
        <f t="shared" si="6765"/>
        <v>46000</v>
      </c>
      <c r="AP2359" s="238">
        <f t="shared" si="6703"/>
        <v>46000</v>
      </c>
      <c r="AQ2359" s="238">
        <f t="shared" ref="AQ2359:AS2359" si="6788">AQ2360</f>
        <v>0</v>
      </c>
      <c r="AR2359" s="238">
        <f t="shared" si="6788"/>
        <v>0</v>
      </c>
      <c r="AS2359" s="238">
        <f t="shared" si="6788"/>
        <v>0</v>
      </c>
      <c r="AT2359" s="238">
        <f t="shared" si="6767"/>
        <v>46000</v>
      </c>
      <c r="AU2359" s="238">
        <f t="shared" si="6768"/>
        <v>46000</v>
      </c>
      <c r="AV2359" s="238">
        <f t="shared" si="6707"/>
        <v>46000</v>
      </c>
    </row>
    <row r="2360" spans="1:48" s="229" customFormat="1" hidden="1">
      <c r="A2360" s="241" t="s">
        <v>124</v>
      </c>
      <c r="B2360" s="227" t="s">
        <v>401</v>
      </c>
      <c r="C2360" s="227" t="s">
        <v>16</v>
      </c>
      <c r="D2360" s="227" t="s">
        <v>27</v>
      </c>
      <c r="E2360" s="227" t="s">
        <v>18</v>
      </c>
      <c r="F2360" s="227" t="s">
        <v>69</v>
      </c>
      <c r="G2360" s="227" t="s">
        <v>147</v>
      </c>
      <c r="H2360" s="267" t="s">
        <v>346</v>
      </c>
      <c r="I2360" s="237" t="s">
        <v>123</v>
      </c>
      <c r="J2360" s="238"/>
      <c r="K2360" s="238"/>
      <c r="L2360" s="238"/>
      <c r="M2360" s="238"/>
      <c r="N2360" s="238"/>
      <c r="O2360" s="238"/>
      <c r="P2360" s="238">
        <v>46000</v>
      </c>
      <c r="Q2360" s="238">
        <v>46000</v>
      </c>
      <c r="R2360" s="238">
        <v>46000</v>
      </c>
      <c r="S2360" s="238"/>
      <c r="T2360" s="238"/>
      <c r="U2360" s="238"/>
      <c r="V2360" s="238">
        <f t="shared" si="6756"/>
        <v>46000</v>
      </c>
      <c r="W2360" s="238">
        <f t="shared" si="6756"/>
        <v>46000</v>
      </c>
      <c r="X2360" s="238">
        <f t="shared" si="6749"/>
        <v>46000</v>
      </c>
      <c r="Y2360" s="238"/>
      <c r="Z2360" s="238"/>
      <c r="AA2360" s="238"/>
      <c r="AB2360" s="238">
        <f t="shared" si="6758"/>
        <v>46000</v>
      </c>
      <c r="AC2360" s="238">
        <f t="shared" si="6759"/>
        <v>46000</v>
      </c>
      <c r="AD2360" s="238">
        <f t="shared" si="6695"/>
        <v>46000</v>
      </c>
      <c r="AE2360" s="238"/>
      <c r="AF2360" s="238"/>
      <c r="AG2360" s="238"/>
      <c r="AH2360" s="238">
        <f t="shared" si="6761"/>
        <v>46000</v>
      </c>
      <c r="AI2360" s="238">
        <f t="shared" si="6762"/>
        <v>46000</v>
      </c>
      <c r="AJ2360" s="238">
        <f t="shared" si="6699"/>
        <v>46000</v>
      </c>
      <c r="AK2360" s="238"/>
      <c r="AL2360" s="238"/>
      <c r="AM2360" s="238"/>
      <c r="AN2360" s="238">
        <f t="shared" si="6764"/>
        <v>46000</v>
      </c>
      <c r="AO2360" s="238">
        <f t="shared" si="6765"/>
        <v>46000</v>
      </c>
      <c r="AP2360" s="238">
        <f t="shared" si="6703"/>
        <v>46000</v>
      </c>
      <c r="AQ2360" s="238"/>
      <c r="AR2360" s="238"/>
      <c r="AS2360" s="238"/>
      <c r="AT2360" s="238">
        <f t="shared" si="6767"/>
        <v>46000</v>
      </c>
      <c r="AU2360" s="238">
        <f t="shared" si="6768"/>
        <v>46000</v>
      </c>
      <c r="AV2360" s="238">
        <f t="shared" si="6707"/>
        <v>46000</v>
      </c>
    </row>
    <row r="2361" spans="1:48" s="229" customFormat="1" hidden="1">
      <c r="A2361" s="230" t="s">
        <v>60</v>
      </c>
      <c r="B2361" s="231" t="s">
        <v>401</v>
      </c>
      <c r="C2361" s="231" t="s">
        <v>16</v>
      </c>
      <c r="D2361" s="231" t="s">
        <v>14</v>
      </c>
      <c r="E2361" s="231"/>
      <c r="F2361" s="231"/>
      <c r="G2361" s="231"/>
      <c r="H2361" s="227"/>
      <c r="I2361" s="237"/>
      <c r="J2361" s="234"/>
      <c r="K2361" s="234"/>
      <c r="L2361" s="234"/>
      <c r="M2361" s="234"/>
      <c r="N2361" s="234"/>
      <c r="O2361" s="234"/>
      <c r="P2361" s="234">
        <f>P2362+P2370</f>
        <v>2086231.68</v>
      </c>
      <c r="Q2361" s="234">
        <f t="shared" ref="Q2361:U2361" si="6789">Q2362+Q2370</f>
        <v>1874149.69</v>
      </c>
      <c r="R2361" s="234">
        <f t="shared" si="6789"/>
        <v>1883149.6800000002</v>
      </c>
      <c r="S2361" s="234">
        <f t="shared" si="6789"/>
        <v>300000</v>
      </c>
      <c r="T2361" s="234">
        <f t="shared" si="6789"/>
        <v>0</v>
      </c>
      <c r="U2361" s="234">
        <f t="shared" si="6789"/>
        <v>0</v>
      </c>
      <c r="V2361" s="234">
        <f t="shared" si="6756"/>
        <v>2386231.6799999997</v>
      </c>
      <c r="W2361" s="234">
        <f t="shared" si="6756"/>
        <v>1874149.69</v>
      </c>
      <c r="X2361" s="234">
        <f t="shared" si="6749"/>
        <v>1883149.6800000002</v>
      </c>
      <c r="Y2361" s="234">
        <f t="shared" ref="Y2361:AA2361" si="6790">Y2362+Y2370</f>
        <v>400000</v>
      </c>
      <c r="Z2361" s="234">
        <f t="shared" si="6790"/>
        <v>0</v>
      </c>
      <c r="AA2361" s="234">
        <f t="shared" si="6790"/>
        <v>0</v>
      </c>
      <c r="AB2361" s="234">
        <f t="shared" si="6758"/>
        <v>2786231.6799999997</v>
      </c>
      <c r="AC2361" s="234">
        <f t="shared" si="6759"/>
        <v>1874149.69</v>
      </c>
      <c r="AD2361" s="234">
        <f t="shared" si="6695"/>
        <v>1883149.6800000002</v>
      </c>
      <c r="AE2361" s="234">
        <f t="shared" ref="AE2361:AG2361" si="6791">AE2362+AE2370</f>
        <v>0</v>
      </c>
      <c r="AF2361" s="234">
        <f t="shared" si="6791"/>
        <v>0</v>
      </c>
      <c r="AG2361" s="234">
        <f t="shared" si="6791"/>
        <v>0</v>
      </c>
      <c r="AH2361" s="234">
        <f t="shared" si="6761"/>
        <v>2786231.6799999997</v>
      </c>
      <c r="AI2361" s="234">
        <f t="shared" si="6762"/>
        <v>1874149.69</v>
      </c>
      <c r="AJ2361" s="234">
        <f t="shared" si="6699"/>
        <v>1883149.6800000002</v>
      </c>
      <c r="AK2361" s="234">
        <f t="shared" ref="AK2361:AM2361" si="6792">AK2362+AK2370</f>
        <v>837000</v>
      </c>
      <c r="AL2361" s="234">
        <f t="shared" si="6792"/>
        <v>0</v>
      </c>
      <c r="AM2361" s="234">
        <f t="shared" si="6792"/>
        <v>0</v>
      </c>
      <c r="AN2361" s="234">
        <f t="shared" si="6764"/>
        <v>3623231.6799999997</v>
      </c>
      <c r="AO2361" s="234">
        <f t="shared" si="6765"/>
        <v>1874149.69</v>
      </c>
      <c r="AP2361" s="234">
        <f t="shared" si="6703"/>
        <v>1883149.6800000002</v>
      </c>
      <c r="AQ2361" s="234">
        <f t="shared" ref="AQ2361:AS2361" si="6793">AQ2362+AQ2370</f>
        <v>0</v>
      </c>
      <c r="AR2361" s="234">
        <f t="shared" si="6793"/>
        <v>0</v>
      </c>
      <c r="AS2361" s="234">
        <f t="shared" si="6793"/>
        <v>0</v>
      </c>
      <c r="AT2361" s="234">
        <f t="shared" si="6767"/>
        <v>3623231.6799999997</v>
      </c>
      <c r="AU2361" s="234">
        <f t="shared" si="6768"/>
        <v>1874149.69</v>
      </c>
      <c r="AV2361" s="234">
        <f t="shared" si="6707"/>
        <v>1883149.6800000002</v>
      </c>
    </row>
    <row r="2362" spans="1:48" s="229" customFormat="1" ht="38.25" hidden="1">
      <c r="A2362" s="235" t="s">
        <v>395</v>
      </c>
      <c r="B2362" s="227" t="s">
        <v>401</v>
      </c>
      <c r="C2362" s="227" t="s">
        <v>16</v>
      </c>
      <c r="D2362" s="227" t="s">
        <v>14</v>
      </c>
      <c r="E2362" s="227" t="s">
        <v>18</v>
      </c>
      <c r="F2362" s="227" t="s">
        <v>69</v>
      </c>
      <c r="G2362" s="227" t="s">
        <v>147</v>
      </c>
      <c r="H2362" s="267" t="s">
        <v>148</v>
      </c>
      <c r="I2362" s="237"/>
      <c r="J2362" s="238"/>
      <c r="K2362" s="238"/>
      <c r="L2362" s="238"/>
      <c r="M2362" s="238"/>
      <c r="N2362" s="238"/>
      <c r="O2362" s="238"/>
      <c r="P2362" s="238">
        <f>P2363</f>
        <v>1875250</v>
      </c>
      <c r="Q2362" s="238">
        <f t="shared" ref="Q2362:U2362" si="6794">Q2363</f>
        <v>1874149.69</v>
      </c>
      <c r="R2362" s="238">
        <f t="shared" si="6794"/>
        <v>1883149.6800000002</v>
      </c>
      <c r="S2362" s="238">
        <f t="shared" si="6794"/>
        <v>300000</v>
      </c>
      <c r="T2362" s="238">
        <f t="shared" si="6794"/>
        <v>0</v>
      </c>
      <c r="U2362" s="238">
        <f t="shared" si="6794"/>
        <v>0</v>
      </c>
      <c r="V2362" s="238">
        <f t="shared" si="6756"/>
        <v>2175250</v>
      </c>
      <c r="W2362" s="238">
        <f t="shared" si="6756"/>
        <v>1874149.69</v>
      </c>
      <c r="X2362" s="238">
        <f t="shared" si="6756"/>
        <v>1883149.6800000002</v>
      </c>
      <c r="Y2362" s="238">
        <f t="shared" ref="Y2362:AA2362" si="6795">Y2363</f>
        <v>400000</v>
      </c>
      <c r="Z2362" s="238">
        <f t="shared" si="6795"/>
        <v>0</v>
      </c>
      <c r="AA2362" s="238">
        <f t="shared" si="6795"/>
        <v>0</v>
      </c>
      <c r="AB2362" s="238">
        <f t="shared" si="6758"/>
        <v>2575250</v>
      </c>
      <c r="AC2362" s="238">
        <f t="shared" si="6759"/>
        <v>1874149.69</v>
      </c>
      <c r="AD2362" s="238">
        <f t="shared" si="6695"/>
        <v>1883149.6800000002</v>
      </c>
      <c r="AE2362" s="238">
        <f t="shared" ref="AE2362:AG2362" si="6796">AE2363</f>
        <v>0</v>
      </c>
      <c r="AF2362" s="238">
        <f t="shared" si="6796"/>
        <v>0</v>
      </c>
      <c r="AG2362" s="238">
        <f t="shared" si="6796"/>
        <v>0</v>
      </c>
      <c r="AH2362" s="238">
        <f t="shared" si="6761"/>
        <v>2575250</v>
      </c>
      <c r="AI2362" s="238">
        <f t="shared" si="6762"/>
        <v>1874149.69</v>
      </c>
      <c r="AJ2362" s="238">
        <f t="shared" si="6699"/>
        <v>1883149.6800000002</v>
      </c>
      <c r="AK2362" s="238">
        <f t="shared" ref="AK2362:AM2362" si="6797">AK2363</f>
        <v>837000</v>
      </c>
      <c r="AL2362" s="238">
        <f t="shared" si="6797"/>
        <v>0</v>
      </c>
      <c r="AM2362" s="238">
        <f t="shared" si="6797"/>
        <v>0</v>
      </c>
      <c r="AN2362" s="238">
        <f t="shared" si="6764"/>
        <v>3412250</v>
      </c>
      <c r="AO2362" s="238">
        <f t="shared" si="6765"/>
        <v>1874149.69</v>
      </c>
      <c r="AP2362" s="238">
        <f t="shared" si="6703"/>
        <v>1883149.6800000002</v>
      </c>
      <c r="AQ2362" s="238">
        <f t="shared" ref="AQ2362:AS2362" si="6798">AQ2363</f>
        <v>0</v>
      </c>
      <c r="AR2362" s="238">
        <f t="shared" si="6798"/>
        <v>0</v>
      </c>
      <c r="AS2362" s="238">
        <f t="shared" si="6798"/>
        <v>0</v>
      </c>
      <c r="AT2362" s="238">
        <f t="shared" si="6767"/>
        <v>3412250</v>
      </c>
      <c r="AU2362" s="238">
        <f t="shared" si="6768"/>
        <v>1874149.69</v>
      </c>
      <c r="AV2362" s="238">
        <f t="shared" si="6707"/>
        <v>1883149.6800000002</v>
      </c>
    </row>
    <row r="2363" spans="1:48" s="229" customFormat="1" ht="38.25" hidden="1">
      <c r="A2363" s="235" t="s">
        <v>348</v>
      </c>
      <c r="B2363" s="227" t="s">
        <v>401</v>
      </c>
      <c r="C2363" s="227" t="s">
        <v>16</v>
      </c>
      <c r="D2363" s="227" t="s">
        <v>14</v>
      </c>
      <c r="E2363" s="227" t="s">
        <v>18</v>
      </c>
      <c r="F2363" s="227" t="s">
        <v>69</v>
      </c>
      <c r="G2363" s="227" t="s">
        <v>147</v>
      </c>
      <c r="H2363" s="267" t="s">
        <v>347</v>
      </c>
      <c r="I2363" s="237"/>
      <c r="J2363" s="238"/>
      <c r="K2363" s="238"/>
      <c r="L2363" s="238"/>
      <c r="M2363" s="238"/>
      <c r="N2363" s="238"/>
      <c r="O2363" s="238"/>
      <c r="P2363" s="238">
        <f>P2364+P2366+P2368</f>
        <v>1875250</v>
      </c>
      <c r="Q2363" s="238">
        <f t="shared" ref="Q2363:U2363" si="6799">Q2364+Q2366+Q2368</f>
        <v>1874149.69</v>
      </c>
      <c r="R2363" s="238">
        <f t="shared" si="6799"/>
        <v>1883149.6800000002</v>
      </c>
      <c r="S2363" s="238">
        <f t="shared" si="6799"/>
        <v>300000</v>
      </c>
      <c r="T2363" s="238">
        <f t="shared" si="6799"/>
        <v>0</v>
      </c>
      <c r="U2363" s="238">
        <f t="shared" si="6799"/>
        <v>0</v>
      </c>
      <c r="V2363" s="238">
        <f t="shared" si="6756"/>
        <v>2175250</v>
      </c>
      <c r="W2363" s="238">
        <f t="shared" si="6756"/>
        <v>1874149.69</v>
      </c>
      <c r="X2363" s="238">
        <f t="shared" si="6756"/>
        <v>1883149.6800000002</v>
      </c>
      <c r="Y2363" s="238">
        <f t="shared" ref="Y2363:AA2363" si="6800">Y2364+Y2366+Y2368</f>
        <v>400000</v>
      </c>
      <c r="Z2363" s="238">
        <f t="shared" si="6800"/>
        <v>0</v>
      </c>
      <c r="AA2363" s="238">
        <f t="shared" si="6800"/>
        <v>0</v>
      </c>
      <c r="AB2363" s="238">
        <f t="shared" si="6758"/>
        <v>2575250</v>
      </c>
      <c r="AC2363" s="238">
        <f t="shared" si="6759"/>
        <v>1874149.69</v>
      </c>
      <c r="AD2363" s="238">
        <f t="shared" si="6695"/>
        <v>1883149.6800000002</v>
      </c>
      <c r="AE2363" s="238">
        <f t="shared" ref="AE2363:AG2363" si="6801">AE2364+AE2366+AE2368</f>
        <v>0</v>
      </c>
      <c r="AF2363" s="238">
        <f t="shared" si="6801"/>
        <v>0</v>
      </c>
      <c r="AG2363" s="238">
        <f t="shared" si="6801"/>
        <v>0</v>
      </c>
      <c r="AH2363" s="238">
        <f t="shared" si="6761"/>
        <v>2575250</v>
      </c>
      <c r="AI2363" s="238">
        <f t="shared" si="6762"/>
        <v>1874149.69</v>
      </c>
      <c r="AJ2363" s="238">
        <f t="shared" si="6699"/>
        <v>1883149.6800000002</v>
      </c>
      <c r="AK2363" s="238">
        <f t="shared" ref="AK2363:AM2363" si="6802">AK2364+AK2366+AK2368</f>
        <v>837000</v>
      </c>
      <c r="AL2363" s="238">
        <f t="shared" si="6802"/>
        <v>0</v>
      </c>
      <c r="AM2363" s="238">
        <f t="shared" si="6802"/>
        <v>0</v>
      </c>
      <c r="AN2363" s="238">
        <f t="shared" si="6764"/>
        <v>3412250</v>
      </c>
      <c r="AO2363" s="238">
        <f t="shared" si="6765"/>
        <v>1874149.69</v>
      </c>
      <c r="AP2363" s="238">
        <f t="shared" si="6703"/>
        <v>1883149.6800000002</v>
      </c>
      <c r="AQ2363" s="238">
        <f t="shared" ref="AQ2363:AS2363" si="6803">AQ2364+AQ2366+AQ2368</f>
        <v>0</v>
      </c>
      <c r="AR2363" s="238">
        <f t="shared" si="6803"/>
        <v>0</v>
      </c>
      <c r="AS2363" s="238">
        <f t="shared" si="6803"/>
        <v>0</v>
      </c>
      <c r="AT2363" s="238">
        <f t="shared" si="6767"/>
        <v>3412250</v>
      </c>
      <c r="AU2363" s="238">
        <f t="shared" si="6768"/>
        <v>1874149.69</v>
      </c>
      <c r="AV2363" s="238">
        <f t="shared" si="6707"/>
        <v>1883149.6800000002</v>
      </c>
    </row>
    <row r="2364" spans="1:48" s="229" customFormat="1" ht="38.25" hidden="1">
      <c r="A2364" s="239" t="s">
        <v>95</v>
      </c>
      <c r="B2364" s="227" t="s">
        <v>401</v>
      </c>
      <c r="C2364" s="227" t="s">
        <v>16</v>
      </c>
      <c r="D2364" s="227" t="s">
        <v>14</v>
      </c>
      <c r="E2364" s="227" t="s">
        <v>18</v>
      </c>
      <c r="F2364" s="227" t="s">
        <v>69</v>
      </c>
      <c r="G2364" s="227" t="s">
        <v>147</v>
      </c>
      <c r="H2364" s="267" t="s">
        <v>347</v>
      </c>
      <c r="I2364" s="237" t="s">
        <v>91</v>
      </c>
      <c r="J2364" s="238"/>
      <c r="K2364" s="238"/>
      <c r="L2364" s="238"/>
      <c r="M2364" s="238"/>
      <c r="N2364" s="238"/>
      <c r="O2364" s="238"/>
      <c r="P2364" s="238">
        <f>P2365</f>
        <v>911100</v>
      </c>
      <c r="Q2364" s="238">
        <f t="shared" ref="Q2364:U2364" si="6804">Q2365</f>
        <v>919999.69</v>
      </c>
      <c r="R2364" s="238">
        <f t="shared" si="6804"/>
        <v>928999.68</v>
      </c>
      <c r="S2364" s="238">
        <f t="shared" si="6804"/>
        <v>0</v>
      </c>
      <c r="T2364" s="238">
        <f t="shared" si="6804"/>
        <v>0</v>
      </c>
      <c r="U2364" s="238">
        <f t="shared" si="6804"/>
        <v>0</v>
      </c>
      <c r="V2364" s="238">
        <f t="shared" si="6756"/>
        <v>911100</v>
      </c>
      <c r="W2364" s="238">
        <f t="shared" si="6756"/>
        <v>919999.69</v>
      </c>
      <c r="X2364" s="238">
        <f t="shared" si="6756"/>
        <v>928999.68</v>
      </c>
      <c r="Y2364" s="238">
        <f t="shared" ref="Y2364:AA2364" si="6805">Y2365</f>
        <v>400000</v>
      </c>
      <c r="Z2364" s="238">
        <f t="shared" si="6805"/>
        <v>0</v>
      </c>
      <c r="AA2364" s="238">
        <f t="shared" si="6805"/>
        <v>0</v>
      </c>
      <c r="AB2364" s="238">
        <f t="shared" si="6758"/>
        <v>1311100</v>
      </c>
      <c r="AC2364" s="238">
        <f t="shared" si="6759"/>
        <v>919999.69</v>
      </c>
      <c r="AD2364" s="238">
        <f t="shared" si="6695"/>
        <v>928999.68</v>
      </c>
      <c r="AE2364" s="238">
        <f t="shared" ref="AE2364:AG2364" si="6806">AE2365</f>
        <v>0</v>
      </c>
      <c r="AF2364" s="238">
        <f t="shared" si="6806"/>
        <v>0</v>
      </c>
      <c r="AG2364" s="238">
        <f t="shared" si="6806"/>
        <v>0</v>
      </c>
      <c r="AH2364" s="238">
        <f t="shared" si="6761"/>
        <v>1311100</v>
      </c>
      <c r="AI2364" s="238">
        <f t="shared" si="6762"/>
        <v>919999.69</v>
      </c>
      <c r="AJ2364" s="238">
        <f t="shared" si="6699"/>
        <v>928999.68</v>
      </c>
      <c r="AK2364" s="238">
        <f t="shared" ref="AK2364:AM2364" si="6807">AK2365</f>
        <v>437000</v>
      </c>
      <c r="AL2364" s="238">
        <f t="shared" si="6807"/>
        <v>0</v>
      </c>
      <c r="AM2364" s="238">
        <f t="shared" si="6807"/>
        <v>0</v>
      </c>
      <c r="AN2364" s="238">
        <f t="shared" si="6764"/>
        <v>1748100</v>
      </c>
      <c r="AO2364" s="238">
        <f t="shared" si="6765"/>
        <v>919999.69</v>
      </c>
      <c r="AP2364" s="238">
        <f t="shared" si="6703"/>
        <v>928999.68</v>
      </c>
      <c r="AQ2364" s="238">
        <f t="shared" ref="AQ2364:AS2364" si="6808">AQ2365</f>
        <v>0</v>
      </c>
      <c r="AR2364" s="238">
        <f t="shared" si="6808"/>
        <v>0</v>
      </c>
      <c r="AS2364" s="238">
        <f t="shared" si="6808"/>
        <v>0</v>
      </c>
      <c r="AT2364" s="238">
        <f t="shared" si="6767"/>
        <v>1748100</v>
      </c>
      <c r="AU2364" s="238">
        <f t="shared" si="6768"/>
        <v>919999.69</v>
      </c>
      <c r="AV2364" s="238">
        <f t="shared" si="6707"/>
        <v>928999.68</v>
      </c>
    </row>
    <row r="2365" spans="1:48" s="229" customFormat="1" hidden="1">
      <c r="A2365" s="239" t="s">
        <v>96</v>
      </c>
      <c r="B2365" s="227" t="s">
        <v>401</v>
      </c>
      <c r="C2365" s="227" t="s">
        <v>16</v>
      </c>
      <c r="D2365" s="227" t="s">
        <v>14</v>
      </c>
      <c r="E2365" s="227" t="s">
        <v>18</v>
      </c>
      <c r="F2365" s="227" t="s">
        <v>69</v>
      </c>
      <c r="G2365" s="227" t="s">
        <v>147</v>
      </c>
      <c r="H2365" s="267" t="s">
        <v>347</v>
      </c>
      <c r="I2365" s="237" t="s">
        <v>92</v>
      </c>
      <c r="J2365" s="238"/>
      <c r="K2365" s="238"/>
      <c r="L2365" s="238"/>
      <c r="M2365" s="238"/>
      <c r="N2365" s="238"/>
      <c r="O2365" s="238"/>
      <c r="P2365" s="238">
        <v>911100</v>
      </c>
      <c r="Q2365" s="238">
        <v>919999.69</v>
      </c>
      <c r="R2365" s="238">
        <v>928999.68</v>
      </c>
      <c r="S2365" s="238"/>
      <c r="T2365" s="238"/>
      <c r="U2365" s="238"/>
      <c r="V2365" s="238">
        <f t="shared" si="6756"/>
        <v>911100</v>
      </c>
      <c r="W2365" s="238">
        <f t="shared" si="6756"/>
        <v>919999.69</v>
      </c>
      <c r="X2365" s="238">
        <f t="shared" si="6756"/>
        <v>928999.68</v>
      </c>
      <c r="Y2365" s="238">
        <v>400000</v>
      </c>
      <c r="Z2365" s="238"/>
      <c r="AA2365" s="238"/>
      <c r="AB2365" s="238">
        <f t="shared" si="6758"/>
        <v>1311100</v>
      </c>
      <c r="AC2365" s="238">
        <f t="shared" si="6759"/>
        <v>919999.69</v>
      </c>
      <c r="AD2365" s="238">
        <f t="shared" si="6695"/>
        <v>928999.68</v>
      </c>
      <c r="AE2365" s="238"/>
      <c r="AF2365" s="238"/>
      <c r="AG2365" s="238"/>
      <c r="AH2365" s="238">
        <f t="shared" si="6761"/>
        <v>1311100</v>
      </c>
      <c r="AI2365" s="238">
        <f t="shared" si="6762"/>
        <v>919999.69</v>
      </c>
      <c r="AJ2365" s="238">
        <f t="shared" si="6699"/>
        <v>928999.68</v>
      </c>
      <c r="AK2365" s="238">
        <v>437000</v>
      </c>
      <c r="AL2365" s="238"/>
      <c r="AM2365" s="238"/>
      <c r="AN2365" s="238">
        <f t="shared" si="6764"/>
        <v>1748100</v>
      </c>
      <c r="AO2365" s="238">
        <f t="shared" si="6765"/>
        <v>919999.69</v>
      </c>
      <c r="AP2365" s="238">
        <f t="shared" si="6703"/>
        <v>928999.68</v>
      </c>
      <c r="AQ2365" s="238"/>
      <c r="AR2365" s="238"/>
      <c r="AS2365" s="238"/>
      <c r="AT2365" s="238">
        <f t="shared" si="6767"/>
        <v>1748100</v>
      </c>
      <c r="AU2365" s="238">
        <f t="shared" si="6768"/>
        <v>919999.69</v>
      </c>
      <c r="AV2365" s="238">
        <f t="shared" si="6707"/>
        <v>928999.68</v>
      </c>
    </row>
    <row r="2366" spans="1:48" s="229" customFormat="1" ht="25.5" hidden="1">
      <c r="A2366" s="240" t="s">
        <v>259</v>
      </c>
      <c r="B2366" s="227" t="s">
        <v>401</v>
      </c>
      <c r="C2366" s="227" t="s">
        <v>16</v>
      </c>
      <c r="D2366" s="227" t="s">
        <v>14</v>
      </c>
      <c r="E2366" s="227" t="s">
        <v>18</v>
      </c>
      <c r="F2366" s="227" t="s">
        <v>69</v>
      </c>
      <c r="G2366" s="227" t="s">
        <v>147</v>
      </c>
      <c r="H2366" s="267" t="s">
        <v>347</v>
      </c>
      <c r="I2366" s="237" t="s">
        <v>93</v>
      </c>
      <c r="J2366" s="238"/>
      <c r="K2366" s="238"/>
      <c r="L2366" s="238"/>
      <c r="M2366" s="238"/>
      <c r="N2366" s="238"/>
      <c r="O2366" s="238"/>
      <c r="P2366" s="238">
        <f>P2367</f>
        <v>954150</v>
      </c>
      <c r="Q2366" s="238">
        <f t="shared" ref="Q2366:U2366" si="6809">Q2367</f>
        <v>954150</v>
      </c>
      <c r="R2366" s="238">
        <f t="shared" si="6809"/>
        <v>954150</v>
      </c>
      <c r="S2366" s="238">
        <f t="shared" si="6809"/>
        <v>300000</v>
      </c>
      <c r="T2366" s="238">
        <f t="shared" si="6809"/>
        <v>0</v>
      </c>
      <c r="U2366" s="238">
        <f t="shared" si="6809"/>
        <v>0</v>
      </c>
      <c r="V2366" s="238">
        <f t="shared" si="6756"/>
        <v>1254150</v>
      </c>
      <c r="W2366" s="238">
        <f t="shared" si="6756"/>
        <v>954150</v>
      </c>
      <c r="X2366" s="238">
        <f t="shared" si="6756"/>
        <v>954150</v>
      </c>
      <c r="Y2366" s="238">
        <f t="shared" ref="Y2366:AA2366" si="6810">Y2367</f>
        <v>-10000</v>
      </c>
      <c r="Z2366" s="238">
        <f t="shared" si="6810"/>
        <v>0</v>
      </c>
      <c r="AA2366" s="238">
        <f t="shared" si="6810"/>
        <v>0</v>
      </c>
      <c r="AB2366" s="238">
        <f t="shared" si="6758"/>
        <v>1244150</v>
      </c>
      <c r="AC2366" s="238">
        <f t="shared" si="6759"/>
        <v>954150</v>
      </c>
      <c r="AD2366" s="238">
        <f t="shared" si="6695"/>
        <v>954150</v>
      </c>
      <c r="AE2366" s="238">
        <f t="shared" ref="AE2366:AG2366" si="6811">AE2367</f>
        <v>0</v>
      </c>
      <c r="AF2366" s="238">
        <f t="shared" si="6811"/>
        <v>0</v>
      </c>
      <c r="AG2366" s="238">
        <f t="shared" si="6811"/>
        <v>0</v>
      </c>
      <c r="AH2366" s="238">
        <f t="shared" si="6761"/>
        <v>1244150</v>
      </c>
      <c r="AI2366" s="238">
        <f t="shared" si="6762"/>
        <v>954150</v>
      </c>
      <c r="AJ2366" s="238">
        <f t="shared" si="6699"/>
        <v>954150</v>
      </c>
      <c r="AK2366" s="238">
        <f t="shared" ref="AK2366:AM2366" si="6812">AK2367</f>
        <v>400000</v>
      </c>
      <c r="AL2366" s="238">
        <f t="shared" si="6812"/>
        <v>0</v>
      </c>
      <c r="AM2366" s="238">
        <f t="shared" si="6812"/>
        <v>0</v>
      </c>
      <c r="AN2366" s="238">
        <f t="shared" si="6764"/>
        <v>1644150</v>
      </c>
      <c r="AO2366" s="238">
        <f t="shared" si="6765"/>
        <v>954150</v>
      </c>
      <c r="AP2366" s="238">
        <f t="shared" si="6703"/>
        <v>954150</v>
      </c>
      <c r="AQ2366" s="238">
        <f t="shared" ref="AQ2366:AS2366" si="6813">AQ2367</f>
        <v>0</v>
      </c>
      <c r="AR2366" s="238">
        <f t="shared" si="6813"/>
        <v>0</v>
      </c>
      <c r="AS2366" s="238">
        <f t="shared" si="6813"/>
        <v>0</v>
      </c>
      <c r="AT2366" s="238">
        <f t="shared" si="6767"/>
        <v>1644150</v>
      </c>
      <c r="AU2366" s="238">
        <f t="shared" si="6768"/>
        <v>954150</v>
      </c>
      <c r="AV2366" s="238">
        <f t="shared" si="6707"/>
        <v>954150</v>
      </c>
    </row>
    <row r="2367" spans="1:48" s="229" customFormat="1" ht="25.5" hidden="1">
      <c r="A2367" s="239" t="s">
        <v>97</v>
      </c>
      <c r="B2367" s="227" t="s">
        <v>401</v>
      </c>
      <c r="C2367" s="227" t="s">
        <v>16</v>
      </c>
      <c r="D2367" s="227" t="s">
        <v>14</v>
      </c>
      <c r="E2367" s="227" t="s">
        <v>18</v>
      </c>
      <c r="F2367" s="227" t="s">
        <v>69</v>
      </c>
      <c r="G2367" s="227" t="s">
        <v>147</v>
      </c>
      <c r="H2367" s="267" t="s">
        <v>347</v>
      </c>
      <c r="I2367" s="237" t="s">
        <v>94</v>
      </c>
      <c r="J2367" s="238"/>
      <c r="K2367" s="238"/>
      <c r="L2367" s="238"/>
      <c r="M2367" s="238"/>
      <c r="N2367" s="238"/>
      <c r="O2367" s="238"/>
      <c r="P2367" s="238">
        <v>954150</v>
      </c>
      <c r="Q2367" s="238">
        <v>954150</v>
      </c>
      <c r="R2367" s="238">
        <v>954150</v>
      </c>
      <c r="S2367" s="238">
        <v>300000</v>
      </c>
      <c r="T2367" s="238"/>
      <c r="U2367" s="238"/>
      <c r="V2367" s="238">
        <f t="shared" si="6756"/>
        <v>1254150</v>
      </c>
      <c r="W2367" s="238">
        <f t="shared" si="6756"/>
        <v>954150</v>
      </c>
      <c r="X2367" s="238">
        <f t="shared" si="6756"/>
        <v>954150</v>
      </c>
      <c r="Y2367" s="238">
        <v>-10000</v>
      </c>
      <c r="Z2367" s="238"/>
      <c r="AA2367" s="238"/>
      <c r="AB2367" s="238">
        <f t="shared" si="6758"/>
        <v>1244150</v>
      </c>
      <c r="AC2367" s="238">
        <f t="shared" si="6759"/>
        <v>954150</v>
      </c>
      <c r="AD2367" s="238">
        <f t="shared" si="6695"/>
        <v>954150</v>
      </c>
      <c r="AE2367" s="238"/>
      <c r="AF2367" s="238"/>
      <c r="AG2367" s="238"/>
      <c r="AH2367" s="238">
        <f t="shared" si="6761"/>
        <v>1244150</v>
      </c>
      <c r="AI2367" s="238">
        <f t="shared" si="6762"/>
        <v>954150</v>
      </c>
      <c r="AJ2367" s="238">
        <f t="shared" si="6699"/>
        <v>954150</v>
      </c>
      <c r="AK2367" s="238">
        <v>400000</v>
      </c>
      <c r="AL2367" s="238"/>
      <c r="AM2367" s="238"/>
      <c r="AN2367" s="238">
        <f t="shared" si="6764"/>
        <v>1644150</v>
      </c>
      <c r="AO2367" s="238">
        <f t="shared" si="6765"/>
        <v>954150</v>
      </c>
      <c r="AP2367" s="238">
        <f t="shared" si="6703"/>
        <v>954150</v>
      </c>
      <c r="AQ2367" s="238"/>
      <c r="AR2367" s="238"/>
      <c r="AS2367" s="238"/>
      <c r="AT2367" s="238">
        <f t="shared" si="6767"/>
        <v>1644150</v>
      </c>
      <c r="AU2367" s="238">
        <f t="shared" si="6768"/>
        <v>954150</v>
      </c>
      <c r="AV2367" s="238">
        <f t="shared" si="6707"/>
        <v>954150</v>
      </c>
    </row>
    <row r="2368" spans="1:48" s="229" customFormat="1" hidden="1">
      <c r="A2368" s="239" t="s">
        <v>79</v>
      </c>
      <c r="B2368" s="227" t="s">
        <v>401</v>
      </c>
      <c r="C2368" s="227" t="s">
        <v>16</v>
      </c>
      <c r="D2368" s="227" t="s">
        <v>14</v>
      </c>
      <c r="E2368" s="227" t="s">
        <v>18</v>
      </c>
      <c r="F2368" s="227" t="s">
        <v>69</v>
      </c>
      <c r="G2368" s="227" t="s">
        <v>147</v>
      </c>
      <c r="H2368" s="267" t="s">
        <v>347</v>
      </c>
      <c r="I2368" s="237" t="s">
        <v>76</v>
      </c>
      <c r="J2368" s="238"/>
      <c r="K2368" s="238"/>
      <c r="L2368" s="238"/>
      <c r="M2368" s="238"/>
      <c r="N2368" s="238"/>
      <c r="O2368" s="238"/>
      <c r="P2368" s="238">
        <f>P2369</f>
        <v>10000</v>
      </c>
      <c r="Q2368" s="238">
        <f t="shared" ref="Q2368:U2368" si="6814">Q2369</f>
        <v>0</v>
      </c>
      <c r="R2368" s="238">
        <f t="shared" si="6814"/>
        <v>0</v>
      </c>
      <c r="S2368" s="238">
        <f t="shared" si="6814"/>
        <v>0</v>
      </c>
      <c r="T2368" s="238">
        <f t="shared" si="6814"/>
        <v>0</v>
      </c>
      <c r="U2368" s="238">
        <f t="shared" si="6814"/>
        <v>0</v>
      </c>
      <c r="V2368" s="238">
        <f t="shared" ref="V2368:X2383" si="6815">P2368+S2368</f>
        <v>10000</v>
      </c>
      <c r="W2368" s="238">
        <f t="shared" si="6815"/>
        <v>0</v>
      </c>
      <c r="X2368" s="238">
        <f t="shared" si="6815"/>
        <v>0</v>
      </c>
      <c r="Y2368" s="238">
        <f t="shared" ref="Y2368:AA2368" si="6816">Y2369</f>
        <v>10000</v>
      </c>
      <c r="Z2368" s="238">
        <f t="shared" si="6816"/>
        <v>0</v>
      </c>
      <c r="AA2368" s="238">
        <f t="shared" si="6816"/>
        <v>0</v>
      </c>
      <c r="AB2368" s="238">
        <f t="shared" si="6758"/>
        <v>20000</v>
      </c>
      <c r="AC2368" s="238">
        <f t="shared" si="6759"/>
        <v>0</v>
      </c>
      <c r="AD2368" s="238">
        <f t="shared" si="6695"/>
        <v>0</v>
      </c>
      <c r="AE2368" s="238">
        <f t="shared" ref="AE2368:AG2368" si="6817">AE2369</f>
        <v>0</v>
      </c>
      <c r="AF2368" s="238">
        <f t="shared" si="6817"/>
        <v>0</v>
      </c>
      <c r="AG2368" s="238">
        <f t="shared" si="6817"/>
        <v>0</v>
      </c>
      <c r="AH2368" s="238">
        <f t="shared" si="6761"/>
        <v>20000</v>
      </c>
      <c r="AI2368" s="238">
        <f t="shared" si="6762"/>
        <v>0</v>
      </c>
      <c r="AJ2368" s="238">
        <f t="shared" si="6699"/>
        <v>0</v>
      </c>
      <c r="AK2368" s="238">
        <f t="shared" ref="AK2368:AM2368" si="6818">AK2369</f>
        <v>0</v>
      </c>
      <c r="AL2368" s="238">
        <f t="shared" si="6818"/>
        <v>0</v>
      </c>
      <c r="AM2368" s="238">
        <f t="shared" si="6818"/>
        <v>0</v>
      </c>
      <c r="AN2368" s="238">
        <f t="shared" si="6764"/>
        <v>20000</v>
      </c>
      <c r="AO2368" s="238">
        <f t="shared" si="6765"/>
        <v>0</v>
      </c>
      <c r="AP2368" s="238">
        <f t="shared" si="6703"/>
        <v>0</v>
      </c>
      <c r="AQ2368" s="238">
        <f t="shared" ref="AQ2368:AS2368" si="6819">AQ2369</f>
        <v>0</v>
      </c>
      <c r="AR2368" s="238">
        <f t="shared" si="6819"/>
        <v>0</v>
      </c>
      <c r="AS2368" s="238">
        <f t="shared" si="6819"/>
        <v>0</v>
      </c>
      <c r="AT2368" s="238">
        <f t="shared" si="6767"/>
        <v>20000</v>
      </c>
      <c r="AU2368" s="238">
        <f t="shared" si="6768"/>
        <v>0</v>
      </c>
      <c r="AV2368" s="238">
        <f t="shared" si="6707"/>
        <v>0</v>
      </c>
    </row>
    <row r="2369" spans="1:48" s="229" customFormat="1" hidden="1">
      <c r="A2369" s="241" t="s">
        <v>124</v>
      </c>
      <c r="B2369" s="227" t="s">
        <v>401</v>
      </c>
      <c r="C2369" s="227" t="s">
        <v>16</v>
      </c>
      <c r="D2369" s="227" t="s">
        <v>14</v>
      </c>
      <c r="E2369" s="227" t="s">
        <v>18</v>
      </c>
      <c r="F2369" s="227" t="s">
        <v>69</v>
      </c>
      <c r="G2369" s="227" t="s">
        <v>147</v>
      </c>
      <c r="H2369" s="267" t="s">
        <v>347</v>
      </c>
      <c r="I2369" s="237" t="s">
        <v>123</v>
      </c>
      <c r="J2369" s="238"/>
      <c r="K2369" s="238"/>
      <c r="L2369" s="238"/>
      <c r="M2369" s="238"/>
      <c r="N2369" s="238"/>
      <c r="O2369" s="238"/>
      <c r="P2369" s="238">
        <v>10000</v>
      </c>
      <c r="Q2369" s="238">
        <v>0</v>
      </c>
      <c r="R2369" s="238">
        <v>0</v>
      </c>
      <c r="S2369" s="238"/>
      <c r="T2369" s="238"/>
      <c r="U2369" s="238"/>
      <c r="V2369" s="238">
        <f t="shared" si="6815"/>
        <v>10000</v>
      </c>
      <c r="W2369" s="238">
        <f t="shared" si="6815"/>
        <v>0</v>
      </c>
      <c r="X2369" s="238">
        <f t="shared" si="6815"/>
        <v>0</v>
      </c>
      <c r="Y2369" s="238">
        <v>10000</v>
      </c>
      <c r="Z2369" s="238"/>
      <c r="AA2369" s="238"/>
      <c r="AB2369" s="238">
        <f t="shared" si="6758"/>
        <v>20000</v>
      </c>
      <c r="AC2369" s="238">
        <f t="shared" si="6759"/>
        <v>0</v>
      </c>
      <c r="AD2369" s="238">
        <f t="shared" si="6695"/>
        <v>0</v>
      </c>
      <c r="AE2369" s="238"/>
      <c r="AF2369" s="238"/>
      <c r="AG2369" s="238"/>
      <c r="AH2369" s="238">
        <f t="shared" si="6761"/>
        <v>20000</v>
      </c>
      <c r="AI2369" s="238">
        <f t="shared" si="6762"/>
        <v>0</v>
      </c>
      <c r="AJ2369" s="238">
        <f t="shared" si="6699"/>
        <v>0</v>
      </c>
      <c r="AK2369" s="238"/>
      <c r="AL2369" s="238"/>
      <c r="AM2369" s="238"/>
      <c r="AN2369" s="238">
        <f t="shared" si="6764"/>
        <v>20000</v>
      </c>
      <c r="AO2369" s="238">
        <f t="shared" si="6765"/>
        <v>0</v>
      </c>
      <c r="AP2369" s="238">
        <f t="shared" si="6703"/>
        <v>0</v>
      </c>
      <c r="AQ2369" s="238"/>
      <c r="AR2369" s="238"/>
      <c r="AS2369" s="238"/>
      <c r="AT2369" s="238">
        <f t="shared" si="6767"/>
        <v>20000</v>
      </c>
      <c r="AU2369" s="238">
        <f t="shared" si="6768"/>
        <v>0</v>
      </c>
      <c r="AV2369" s="238">
        <f t="shared" si="6707"/>
        <v>0</v>
      </c>
    </row>
    <row r="2370" spans="1:48" s="229" customFormat="1" hidden="1">
      <c r="A2370" s="235" t="s">
        <v>83</v>
      </c>
      <c r="B2370" s="227" t="s">
        <v>401</v>
      </c>
      <c r="C2370" s="227" t="s">
        <v>16</v>
      </c>
      <c r="D2370" s="227" t="s">
        <v>14</v>
      </c>
      <c r="E2370" s="227" t="s">
        <v>81</v>
      </c>
      <c r="F2370" s="227" t="s">
        <v>69</v>
      </c>
      <c r="G2370" s="227" t="s">
        <v>147</v>
      </c>
      <c r="H2370" s="227" t="s">
        <v>148</v>
      </c>
      <c r="I2370" s="237"/>
      <c r="J2370" s="238"/>
      <c r="K2370" s="238"/>
      <c r="L2370" s="238"/>
      <c r="M2370" s="238"/>
      <c r="N2370" s="238"/>
      <c r="O2370" s="238"/>
      <c r="P2370" s="238">
        <f>P2371</f>
        <v>210981.68</v>
      </c>
      <c r="Q2370" s="238">
        <f t="shared" ref="Q2370:U2372" si="6820">Q2371</f>
        <v>0</v>
      </c>
      <c r="R2370" s="238">
        <f t="shared" si="6820"/>
        <v>0</v>
      </c>
      <c r="S2370" s="238">
        <f t="shared" si="6820"/>
        <v>0</v>
      </c>
      <c r="T2370" s="238">
        <f t="shared" si="6820"/>
        <v>0</v>
      </c>
      <c r="U2370" s="238">
        <f t="shared" si="6820"/>
        <v>0</v>
      </c>
      <c r="V2370" s="238">
        <f t="shared" si="6815"/>
        <v>210981.68</v>
      </c>
      <c r="W2370" s="238">
        <f t="shared" si="6815"/>
        <v>0</v>
      </c>
      <c r="X2370" s="238">
        <f t="shared" si="6815"/>
        <v>0</v>
      </c>
      <c r="Y2370" s="238">
        <f t="shared" ref="Y2370:AA2372" si="6821">Y2371</f>
        <v>0</v>
      </c>
      <c r="Z2370" s="238">
        <f t="shared" si="6821"/>
        <v>0</v>
      </c>
      <c r="AA2370" s="238">
        <f t="shared" si="6821"/>
        <v>0</v>
      </c>
      <c r="AB2370" s="238">
        <f t="shared" si="6758"/>
        <v>210981.68</v>
      </c>
      <c r="AC2370" s="238">
        <f t="shared" si="6759"/>
        <v>0</v>
      </c>
      <c r="AD2370" s="238">
        <f t="shared" si="6695"/>
        <v>0</v>
      </c>
      <c r="AE2370" s="238">
        <f t="shared" ref="AE2370:AG2372" si="6822">AE2371</f>
        <v>0</v>
      </c>
      <c r="AF2370" s="238">
        <f t="shared" si="6822"/>
        <v>0</v>
      </c>
      <c r="AG2370" s="238">
        <f t="shared" si="6822"/>
        <v>0</v>
      </c>
      <c r="AH2370" s="238">
        <f t="shared" si="6761"/>
        <v>210981.68</v>
      </c>
      <c r="AI2370" s="238">
        <f t="shared" si="6762"/>
        <v>0</v>
      </c>
      <c r="AJ2370" s="238">
        <f t="shared" si="6699"/>
        <v>0</v>
      </c>
      <c r="AK2370" s="238">
        <f t="shared" ref="AK2370:AM2372" si="6823">AK2371</f>
        <v>0</v>
      </c>
      <c r="AL2370" s="238">
        <f t="shared" si="6823"/>
        <v>0</v>
      </c>
      <c r="AM2370" s="238">
        <f t="shared" si="6823"/>
        <v>0</v>
      </c>
      <c r="AN2370" s="238">
        <f t="shared" si="6764"/>
        <v>210981.68</v>
      </c>
      <c r="AO2370" s="238">
        <f t="shared" si="6765"/>
        <v>0</v>
      </c>
      <c r="AP2370" s="238">
        <f t="shared" si="6703"/>
        <v>0</v>
      </c>
      <c r="AQ2370" s="238">
        <f t="shared" ref="AQ2370:AS2372" si="6824">AQ2371</f>
        <v>0</v>
      </c>
      <c r="AR2370" s="238">
        <f t="shared" si="6824"/>
        <v>0</v>
      </c>
      <c r="AS2370" s="238">
        <f t="shared" si="6824"/>
        <v>0</v>
      </c>
      <c r="AT2370" s="238">
        <f t="shared" si="6767"/>
        <v>210981.68</v>
      </c>
      <c r="AU2370" s="238">
        <f t="shared" si="6768"/>
        <v>0</v>
      </c>
      <c r="AV2370" s="238">
        <f t="shared" si="6707"/>
        <v>0</v>
      </c>
    </row>
    <row r="2371" spans="1:48" s="229" customFormat="1" ht="38.25" hidden="1">
      <c r="A2371" s="235" t="s">
        <v>349</v>
      </c>
      <c r="B2371" s="227" t="s">
        <v>401</v>
      </c>
      <c r="C2371" s="227" t="s">
        <v>16</v>
      </c>
      <c r="D2371" s="227" t="s">
        <v>14</v>
      </c>
      <c r="E2371" s="227" t="s">
        <v>81</v>
      </c>
      <c r="F2371" s="227" t="s">
        <v>69</v>
      </c>
      <c r="G2371" s="227" t="s">
        <v>147</v>
      </c>
      <c r="H2371" s="227" t="s">
        <v>178</v>
      </c>
      <c r="I2371" s="237"/>
      <c r="J2371" s="238"/>
      <c r="K2371" s="238"/>
      <c r="L2371" s="238"/>
      <c r="M2371" s="238"/>
      <c r="N2371" s="238"/>
      <c r="O2371" s="238"/>
      <c r="P2371" s="238">
        <f>P2372</f>
        <v>210981.68</v>
      </c>
      <c r="Q2371" s="238">
        <f t="shared" si="6820"/>
        <v>0</v>
      </c>
      <c r="R2371" s="238">
        <f t="shared" si="6820"/>
        <v>0</v>
      </c>
      <c r="S2371" s="238">
        <f t="shared" si="6820"/>
        <v>0</v>
      </c>
      <c r="T2371" s="238">
        <f t="shared" si="6820"/>
        <v>0</v>
      </c>
      <c r="U2371" s="238">
        <f t="shared" si="6820"/>
        <v>0</v>
      </c>
      <c r="V2371" s="238">
        <f t="shared" si="6815"/>
        <v>210981.68</v>
      </c>
      <c r="W2371" s="238">
        <f t="shared" si="6815"/>
        <v>0</v>
      </c>
      <c r="X2371" s="238">
        <f t="shared" si="6815"/>
        <v>0</v>
      </c>
      <c r="Y2371" s="238">
        <f t="shared" si="6821"/>
        <v>0</v>
      </c>
      <c r="Z2371" s="238">
        <f t="shared" si="6821"/>
        <v>0</v>
      </c>
      <c r="AA2371" s="238">
        <f t="shared" si="6821"/>
        <v>0</v>
      </c>
      <c r="AB2371" s="238">
        <f t="shared" si="6758"/>
        <v>210981.68</v>
      </c>
      <c r="AC2371" s="238">
        <f t="shared" si="6759"/>
        <v>0</v>
      </c>
      <c r="AD2371" s="238">
        <f t="shared" si="6695"/>
        <v>0</v>
      </c>
      <c r="AE2371" s="238">
        <f t="shared" si="6822"/>
        <v>0</v>
      </c>
      <c r="AF2371" s="238">
        <f t="shared" si="6822"/>
        <v>0</v>
      </c>
      <c r="AG2371" s="238">
        <f t="shared" si="6822"/>
        <v>0</v>
      </c>
      <c r="AH2371" s="238">
        <f t="shared" si="6761"/>
        <v>210981.68</v>
      </c>
      <c r="AI2371" s="238">
        <f t="shared" si="6762"/>
        <v>0</v>
      </c>
      <c r="AJ2371" s="238">
        <f t="shared" si="6699"/>
        <v>0</v>
      </c>
      <c r="AK2371" s="238">
        <f t="shared" si="6823"/>
        <v>0</v>
      </c>
      <c r="AL2371" s="238">
        <f t="shared" si="6823"/>
        <v>0</v>
      </c>
      <c r="AM2371" s="238">
        <f t="shared" si="6823"/>
        <v>0</v>
      </c>
      <c r="AN2371" s="238">
        <f t="shared" si="6764"/>
        <v>210981.68</v>
      </c>
      <c r="AO2371" s="238">
        <f t="shared" si="6765"/>
        <v>0</v>
      </c>
      <c r="AP2371" s="238">
        <f t="shared" si="6703"/>
        <v>0</v>
      </c>
      <c r="AQ2371" s="238">
        <f t="shared" si="6824"/>
        <v>0</v>
      </c>
      <c r="AR2371" s="238">
        <f t="shared" si="6824"/>
        <v>0</v>
      </c>
      <c r="AS2371" s="238">
        <f t="shared" si="6824"/>
        <v>0</v>
      </c>
      <c r="AT2371" s="238">
        <f t="shared" si="6767"/>
        <v>210981.68</v>
      </c>
      <c r="AU2371" s="238">
        <f t="shared" si="6768"/>
        <v>0</v>
      </c>
      <c r="AV2371" s="238">
        <f t="shared" si="6707"/>
        <v>0</v>
      </c>
    </row>
    <row r="2372" spans="1:48" s="229" customFormat="1" ht="25.5" hidden="1">
      <c r="A2372" s="240" t="s">
        <v>259</v>
      </c>
      <c r="B2372" s="227" t="s">
        <v>401</v>
      </c>
      <c r="C2372" s="227" t="s">
        <v>16</v>
      </c>
      <c r="D2372" s="227" t="s">
        <v>14</v>
      </c>
      <c r="E2372" s="227" t="s">
        <v>81</v>
      </c>
      <c r="F2372" s="227" t="s">
        <v>69</v>
      </c>
      <c r="G2372" s="227" t="s">
        <v>147</v>
      </c>
      <c r="H2372" s="227" t="s">
        <v>178</v>
      </c>
      <c r="I2372" s="237" t="s">
        <v>93</v>
      </c>
      <c r="J2372" s="238"/>
      <c r="K2372" s="238"/>
      <c r="L2372" s="238"/>
      <c r="M2372" s="238"/>
      <c r="N2372" s="238"/>
      <c r="O2372" s="238"/>
      <c r="P2372" s="238">
        <f>P2373</f>
        <v>210981.68</v>
      </c>
      <c r="Q2372" s="238">
        <f t="shared" si="6820"/>
        <v>0</v>
      </c>
      <c r="R2372" s="238">
        <f t="shared" si="6820"/>
        <v>0</v>
      </c>
      <c r="S2372" s="238">
        <f t="shared" si="6820"/>
        <v>0</v>
      </c>
      <c r="T2372" s="238">
        <f t="shared" si="6820"/>
        <v>0</v>
      </c>
      <c r="U2372" s="238">
        <f t="shared" si="6820"/>
        <v>0</v>
      </c>
      <c r="V2372" s="238">
        <f t="shared" si="6815"/>
        <v>210981.68</v>
      </c>
      <c r="W2372" s="238">
        <f t="shared" si="6815"/>
        <v>0</v>
      </c>
      <c r="X2372" s="238">
        <f t="shared" si="6815"/>
        <v>0</v>
      </c>
      <c r="Y2372" s="238">
        <f t="shared" si="6821"/>
        <v>0</v>
      </c>
      <c r="Z2372" s="238">
        <f t="shared" si="6821"/>
        <v>0</v>
      </c>
      <c r="AA2372" s="238">
        <f t="shared" si="6821"/>
        <v>0</v>
      </c>
      <c r="AB2372" s="238">
        <f t="shared" si="6758"/>
        <v>210981.68</v>
      </c>
      <c r="AC2372" s="238">
        <f t="shared" si="6759"/>
        <v>0</v>
      </c>
      <c r="AD2372" s="238">
        <f t="shared" si="6695"/>
        <v>0</v>
      </c>
      <c r="AE2372" s="238">
        <f t="shared" si="6822"/>
        <v>0</v>
      </c>
      <c r="AF2372" s="238">
        <f t="shared" si="6822"/>
        <v>0</v>
      </c>
      <c r="AG2372" s="238">
        <f t="shared" si="6822"/>
        <v>0</v>
      </c>
      <c r="AH2372" s="238">
        <f t="shared" si="6761"/>
        <v>210981.68</v>
      </c>
      <c r="AI2372" s="238">
        <f t="shared" si="6762"/>
        <v>0</v>
      </c>
      <c r="AJ2372" s="238">
        <f t="shared" si="6699"/>
        <v>0</v>
      </c>
      <c r="AK2372" s="238">
        <f t="shared" si="6823"/>
        <v>0</v>
      </c>
      <c r="AL2372" s="238">
        <f t="shared" si="6823"/>
        <v>0</v>
      </c>
      <c r="AM2372" s="238">
        <f t="shared" si="6823"/>
        <v>0</v>
      </c>
      <c r="AN2372" s="238">
        <f t="shared" si="6764"/>
        <v>210981.68</v>
      </c>
      <c r="AO2372" s="238">
        <f t="shared" si="6765"/>
        <v>0</v>
      </c>
      <c r="AP2372" s="238">
        <f t="shared" si="6703"/>
        <v>0</v>
      </c>
      <c r="AQ2372" s="238">
        <f t="shared" si="6824"/>
        <v>0</v>
      </c>
      <c r="AR2372" s="238">
        <f t="shared" si="6824"/>
        <v>0</v>
      </c>
      <c r="AS2372" s="238">
        <f t="shared" si="6824"/>
        <v>0</v>
      </c>
      <c r="AT2372" s="238">
        <f t="shared" si="6767"/>
        <v>210981.68</v>
      </c>
      <c r="AU2372" s="238">
        <f t="shared" si="6768"/>
        <v>0</v>
      </c>
      <c r="AV2372" s="238">
        <f t="shared" si="6707"/>
        <v>0</v>
      </c>
    </row>
    <row r="2373" spans="1:48" s="229" customFormat="1" ht="25.5" hidden="1">
      <c r="A2373" s="239" t="s">
        <v>97</v>
      </c>
      <c r="B2373" s="227" t="s">
        <v>401</v>
      </c>
      <c r="C2373" s="227" t="s">
        <v>16</v>
      </c>
      <c r="D2373" s="227" t="s">
        <v>14</v>
      </c>
      <c r="E2373" s="227" t="s">
        <v>81</v>
      </c>
      <c r="F2373" s="227" t="s">
        <v>69</v>
      </c>
      <c r="G2373" s="227" t="s">
        <v>147</v>
      </c>
      <c r="H2373" s="227" t="s">
        <v>178</v>
      </c>
      <c r="I2373" s="237" t="s">
        <v>94</v>
      </c>
      <c r="J2373" s="238"/>
      <c r="K2373" s="238"/>
      <c r="L2373" s="238"/>
      <c r="M2373" s="238"/>
      <c r="N2373" s="238"/>
      <c r="O2373" s="238"/>
      <c r="P2373" s="238">
        <v>210981.68</v>
      </c>
      <c r="Q2373" s="238"/>
      <c r="R2373" s="238"/>
      <c r="S2373" s="238"/>
      <c r="T2373" s="238"/>
      <c r="U2373" s="238"/>
      <c r="V2373" s="238">
        <f t="shared" si="6815"/>
        <v>210981.68</v>
      </c>
      <c r="W2373" s="238">
        <f t="shared" si="6815"/>
        <v>0</v>
      </c>
      <c r="X2373" s="238">
        <f t="shared" si="6815"/>
        <v>0</v>
      </c>
      <c r="Y2373" s="238"/>
      <c r="Z2373" s="238"/>
      <c r="AA2373" s="238"/>
      <c r="AB2373" s="238">
        <f t="shared" si="6758"/>
        <v>210981.68</v>
      </c>
      <c r="AC2373" s="238">
        <f t="shared" si="6759"/>
        <v>0</v>
      </c>
      <c r="AD2373" s="238">
        <f t="shared" si="6695"/>
        <v>0</v>
      </c>
      <c r="AE2373" s="238"/>
      <c r="AF2373" s="238"/>
      <c r="AG2373" s="238"/>
      <c r="AH2373" s="238">
        <f t="shared" si="6761"/>
        <v>210981.68</v>
      </c>
      <c r="AI2373" s="238">
        <f t="shared" si="6762"/>
        <v>0</v>
      </c>
      <c r="AJ2373" s="238">
        <f t="shared" si="6699"/>
        <v>0</v>
      </c>
      <c r="AK2373" s="238"/>
      <c r="AL2373" s="238"/>
      <c r="AM2373" s="238"/>
      <c r="AN2373" s="238">
        <f t="shared" si="6764"/>
        <v>210981.68</v>
      </c>
      <c r="AO2373" s="238">
        <f t="shared" si="6765"/>
        <v>0</v>
      </c>
      <c r="AP2373" s="238">
        <f t="shared" si="6703"/>
        <v>0</v>
      </c>
      <c r="AQ2373" s="238"/>
      <c r="AR2373" s="238"/>
      <c r="AS2373" s="238"/>
      <c r="AT2373" s="238">
        <f t="shared" si="6767"/>
        <v>210981.68</v>
      </c>
      <c r="AU2373" s="238">
        <f t="shared" si="6768"/>
        <v>0</v>
      </c>
      <c r="AV2373" s="238">
        <f t="shared" si="6707"/>
        <v>0</v>
      </c>
    </row>
    <row r="2374" spans="1:48" s="229" customFormat="1" ht="15.75" hidden="1">
      <c r="A2374" s="273" t="s">
        <v>46</v>
      </c>
      <c r="B2374" s="274" t="s">
        <v>401</v>
      </c>
      <c r="C2374" s="274" t="s">
        <v>18</v>
      </c>
      <c r="D2374" s="274"/>
      <c r="E2374" s="274"/>
      <c r="F2374" s="274"/>
      <c r="G2374" s="274"/>
      <c r="H2374" s="274"/>
      <c r="I2374" s="275"/>
      <c r="J2374" s="228"/>
      <c r="K2374" s="228"/>
      <c r="L2374" s="228"/>
      <c r="M2374" s="228"/>
      <c r="N2374" s="228"/>
      <c r="O2374" s="228"/>
      <c r="P2374" s="228">
        <f>P2375</f>
        <v>11161918.24</v>
      </c>
      <c r="Q2374" s="228">
        <f t="shared" ref="Q2374:U2375" si="6825">Q2375</f>
        <v>12095439.140000001</v>
      </c>
      <c r="R2374" s="228">
        <f t="shared" si="6825"/>
        <v>12247250.550000001</v>
      </c>
      <c r="S2374" s="228">
        <f t="shared" si="6825"/>
        <v>489101.76</v>
      </c>
      <c r="T2374" s="228">
        <f t="shared" si="6825"/>
        <v>0</v>
      </c>
      <c r="U2374" s="228">
        <f t="shared" si="6825"/>
        <v>0</v>
      </c>
      <c r="V2374" s="228">
        <f t="shared" si="6815"/>
        <v>11651020</v>
      </c>
      <c r="W2374" s="228">
        <f t="shared" si="6815"/>
        <v>12095439.140000001</v>
      </c>
      <c r="X2374" s="228">
        <f t="shared" si="6815"/>
        <v>12247250.550000001</v>
      </c>
      <c r="Y2374" s="228">
        <f t="shared" ref="Y2374:AA2375" si="6826">Y2375</f>
        <v>0</v>
      </c>
      <c r="Z2374" s="228">
        <f t="shared" si="6826"/>
        <v>0</v>
      </c>
      <c r="AA2374" s="228">
        <f t="shared" si="6826"/>
        <v>0</v>
      </c>
      <c r="AB2374" s="228">
        <f t="shared" si="6758"/>
        <v>11651020</v>
      </c>
      <c r="AC2374" s="228">
        <f t="shared" si="6759"/>
        <v>12095439.140000001</v>
      </c>
      <c r="AD2374" s="228">
        <f t="shared" si="6695"/>
        <v>12247250.550000001</v>
      </c>
      <c r="AE2374" s="228">
        <f t="shared" ref="AE2374:AG2375" si="6827">AE2375</f>
        <v>0</v>
      </c>
      <c r="AF2374" s="228">
        <f t="shared" si="6827"/>
        <v>0</v>
      </c>
      <c r="AG2374" s="228">
        <f t="shared" si="6827"/>
        <v>0</v>
      </c>
      <c r="AH2374" s="228">
        <f t="shared" si="6761"/>
        <v>11651020</v>
      </c>
      <c r="AI2374" s="228">
        <f t="shared" si="6762"/>
        <v>12095439.140000001</v>
      </c>
      <c r="AJ2374" s="228">
        <f t="shared" si="6699"/>
        <v>12247250.550000001</v>
      </c>
      <c r="AK2374" s="228">
        <f t="shared" ref="AK2374:AM2375" si="6828">AK2375</f>
        <v>0</v>
      </c>
      <c r="AL2374" s="228">
        <f t="shared" si="6828"/>
        <v>0</v>
      </c>
      <c r="AM2374" s="228">
        <f t="shared" si="6828"/>
        <v>0</v>
      </c>
      <c r="AN2374" s="228">
        <f t="shared" si="6764"/>
        <v>11651020</v>
      </c>
      <c r="AO2374" s="228">
        <f t="shared" si="6765"/>
        <v>12095439.140000001</v>
      </c>
      <c r="AP2374" s="228">
        <f t="shared" si="6703"/>
        <v>12247250.550000001</v>
      </c>
      <c r="AQ2374" s="228">
        <f t="shared" ref="AQ2374:AS2375" si="6829">AQ2375</f>
        <v>-45000</v>
      </c>
      <c r="AR2374" s="228">
        <f t="shared" si="6829"/>
        <v>0</v>
      </c>
      <c r="AS2374" s="228">
        <f t="shared" si="6829"/>
        <v>0</v>
      </c>
      <c r="AT2374" s="228">
        <f t="shared" si="6767"/>
        <v>11606020</v>
      </c>
      <c r="AU2374" s="228">
        <f t="shared" si="6768"/>
        <v>12095439.140000001</v>
      </c>
      <c r="AV2374" s="228">
        <f t="shared" si="6707"/>
        <v>12247250.550000001</v>
      </c>
    </row>
    <row r="2375" spans="1:48" s="255" customFormat="1" hidden="1">
      <c r="A2375" s="278" t="s">
        <v>67</v>
      </c>
      <c r="B2375" s="231" t="s">
        <v>401</v>
      </c>
      <c r="C2375" s="231" t="s">
        <v>18</v>
      </c>
      <c r="D2375" s="231" t="s">
        <v>13</v>
      </c>
      <c r="E2375" s="231"/>
      <c r="F2375" s="231"/>
      <c r="G2375" s="231"/>
      <c r="H2375" s="231"/>
      <c r="I2375" s="242"/>
      <c r="J2375" s="234"/>
      <c r="K2375" s="234"/>
      <c r="L2375" s="234"/>
      <c r="M2375" s="234"/>
      <c r="N2375" s="234"/>
      <c r="O2375" s="234"/>
      <c r="P2375" s="234">
        <f>P2376</f>
        <v>11161918.24</v>
      </c>
      <c r="Q2375" s="234">
        <f t="shared" si="6825"/>
        <v>12095439.140000001</v>
      </c>
      <c r="R2375" s="234">
        <f t="shared" si="6825"/>
        <v>12247250.550000001</v>
      </c>
      <c r="S2375" s="234">
        <f t="shared" si="6825"/>
        <v>489101.76</v>
      </c>
      <c r="T2375" s="234">
        <f t="shared" si="6825"/>
        <v>0</v>
      </c>
      <c r="U2375" s="234">
        <f t="shared" si="6825"/>
        <v>0</v>
      </c>
      <c r="V2375" s="234">
        <f t="shared" si="6815"/>
        <v>11651020</v>
      </c>
      <c r="W2375" s="234">
        <f t="shared" si="6815"/>
        <v>12095439.140000001</v>
      </c>
      <c r="X2375" s="234">
        <f t="shared" si="6815"/>
        <v>12247250.550000001</v>
      </c>
      <c r="Y2375" s="234">
        <f t="shared" si="6826"/>
        <v>0</v>
      </c>
      <c r="Z2375" s="234">
        <f t="shared" si="6826"/>
        <v>0</v>
      </c>
      <c r="AA2375" s="234">
        <f t="shared" si="6826"/>
        <v>0</v>
      </c>
      <c r="AB2375" s="234">
        <f t="shared" si="6758"/>
        <v>11651020</v>
      </c>
      <c r="AC2375" s="234">
        <f t="shared" si="6759"/>
        <v>12095439.140000001</v>
      </c>
      <c r="AD2375" s="234">
        <f t="shared" si="6695"/>
        <v>12247250.550000001</v>
      </c>
      <c r="AE2375" s="234">
        <f t="shared" si="6827"/>
        <v>0</v>
      </c>
      <c r="AF2375" s="234">
        <f t="shared" si="6827"/>
        <v>0</v>
      </c>
      <c r="AG2375" s="234">
        <f t="shared" si="6827"/>
        <v>0</v>
      </c>
      <c r="AH2375" s="234">
        <f t="shared" si="6761"/>
        <v>11651020</v>
      </c>
      <c r="AI2375" s="234">
        <f t="shared" si="6762"/>
        <v>12095439.140000001</v>
      </c>
      <c r="AJ2375" s="234">
        <f t="shared" si="6699"/>
        <v>12247250.550000001</v>
      </c>
      <c r="AK2375" s="234">
        <f t="shared" si="6828"/>
        <v>0</v>
      </c>
      <c r="AL2375" s="234">
        <f t="shared" si="6828"/>
        <v>0</v>
      </c>
      <c r="AM2375" s="234">
        <f t="shared" si="6828"/>
        <v>0</v>
      </c>
      <c r="AN2375" s="234">
        <f t="shared" si="6764"/>
        <v>11651020</v>
      </c>
      <c r="AO2375" s="234">
        <f t="shared" si="6765"/>
        <v>12095439.140000001</v>
      </c>
      <c r="AP2375" s="234">
        <f t="shared" si="6703"/>
        <v>12247250.550000001</v>
      </c>
      <c r="AQ2375" s="234">
        <f t="shared" si="6829"/>
        <v>-45000</v>
      </c>
      <c r="AR2375" s="234">
        <f t="shared" si="6829"/>
        <v>0</v>
      </c>
      <c r="AS2375" s="234">
        <f t="shared" si="6829"/>
        <v>0</v>
      </c>
      <c r="AT2375" s="234">
        <f t="shared" si="6767"/>
        <v>11606020</v>
      </c>
      <c r="AU2375" s="234">
        <f t="shared" si="6768"/>
        <v>12095439.140000001</v>
      </c>
      <c r="AV2375" s="234">
        <f t="shared" si="6707"/>
        <v>12247250.550000001</v>
      </c>
    </row>
    <row r="2376" spans="1:48" s="229" customFormat="1" hidden="1">
      <c r="A2376" s="235" t="s">
        <v>82</v>
      </c>
      <c r="B2376" s="227" t="s">
        <v>401</v>
      </c>
      <c r="C2376" s="227" t="s">
        <v>18</v>
      </c>
      <c r="D2376" s="227" t="s">
        <v>13</v>
      </c>
      <c r="E2376" s="227" t="s">
        <v>81</v>
      </c>
      <c r="F2376" s="227" t="s">
        <v>69</v>
      </c>
      <c r="G2376" s="227" t="s">
        <v>147</v>
      </c>
      <c r="H2376" s="227" t="s">
        <v>148</v>
      </c>
      <c r="I2376" s="237"/>
      <c r="J2376" s="238"/>
      <c r="K2376" s="238"/>
      <c r="L2376" s="238"/>
      <c r="M2376" s="238"/>
      <c r="N2376" s="238"/>
      <c r="O2376" s="238"/>
      <c r="P2376" s="238">
        <f>P2377+P2380</f>
        <v>11161918.24</v>
      </c>
      <c r="Q2376" s="238">
        <f t="shared" ref="Q2376:U2376" si="6830">Q2377+Q2380</f>
        <v>12095439.140000001</v>
      </c>
      <c r="R2376" s="238">
        <f t="shared" si="6830"/>
        <v>12247250.550000001</v>
      </c>
      <c r="S2376" s="238">
        <f t="shared" si="6830"/>
        <v>489101.76</v>
      </c>
      <c r="T2376" s="238">
        <f t="shared" si="6830"/>
        <v>0</v>
      </c>
      <c r="U2376" s="238">
        <f t="shared" si="6830"/>
        <v>0</v>
      </c>
      <c r="V2376" s="238">
        <f t="shared" si="6815"/>
        <v>11651020</v>
      </c>
      <c r="W2376" s="238">
        <f t="shared" si="6815"/>
        <v>12095439.140000001</v>
      </c>
      <c r="X2376" s="238">
        <f t="shared" si="6815"/>
        <v>12247250.550000001</v>
      </c>
      <c r="Y2376" s="238">
        <f t="shared" ref="Y2376:AA2376" si="6831">Y2377+Y2380</f>
        <v>0</v>
      </c>
      <c r="Z2376" s="238">
        <f t="shared" si="6831"/>
        <v>0</v>
      </c>
      <c r="AA2376" s="238">
        <f t="shared" si="6831"/>
        <v>0</v>
      </c>
      <c r="AB2376" s="238">
        <f t="shared" si="6758"/>
        <v>11651020</v>
      </c>
      <c r="AC2376" s="238">
        <f t="shared" si="6759"/>
        <v>12095439.140000001</v>
      </c>
      <c r="AD2376" s="238">
        <f t="shared" si="6695"/>
        <v>12247250.550000001</v>
      </c>
      <c r="AE2376" s="238">
        <f t="shared" ref="AE2376:AG2376" si="6832">AE2377+AE2380</f>
        <v>0</v>
      </c>
      <c r="AF2376" s="238">
        <f t="shared" si="6832"/>
        <v>0</v>
      </c>
      <c r="AG2376" s="238">
        <f t="shared" si="6832"/>
        <v>0</v>
      </c>
      <c r="AH2376" s="238">
        <f t="shared" si="6761"/>
        <v>11651020</v>
      </c>
      <c r="AI2376" s="238">
        <f t="shared" si="6762"/>
        <v>12095439.140000001</v>
      </c>
      <c r="AJ2376" s="238">
        <f t="shared" si="6699"/>
        <v>12247250.550000001</v>
      </c>
      <c r="AK2376" s="238">
        <f t="shared" ref="AK2376:AM2376" si="6833">AK2377+AK2380</f>
        <v>0</v>
      </c>
      <c r="AL2376" s="238">
        <f t="shared" si="6833"/>
        <v>0</v>
      </c>
      <c r="AM2376" s="238">
        <f t="shared" si="6833"/>
        <v>0</v>
      </c>
      <c r="AN2376" s="238">
        <f t="shared" si="6764"/>
        <v>11651020</v>
      </c>
      <c r="AO2376" s="238">
        <f t="shared" si="6765"/>
        <v>12095439.140000001</v>
      </c>
      <c r="AP2376" s="238">
        <f t="shared" si="6703"/>
        <v>12247250.550000001</v>
      </c>
      <c r="AQ2376" s="238">
        <f t="shared" ref="AQ2376:AS2376" si="6834">AQ2377+AQ2380</f>
        <v>-45000</v>
      </c>
      <c r="AR2376" s="238">
        <f t="shared" si="6834"/>
        <v>0</v>
      </c>
      <c r="AS2376" s="238">
        <f t="shared" si="6834"/>
        <v>0</v>
      </c>
      <c r="AT2376" s="238">
        <f t="shared" si="6767"/>
        <v>11606020</v>
      </c>
      <c r="AU2376" s="238">
        <f t="shared" si="6768"/>
        <v>12095439.140000001</v>
      </c>
      <c r="AV2376" s="238">
        <f t="shared" si="6707"/>
        <v>12247250.550000001</v>
      </c>
    </row>
    <row r="2377" spans="1:48" s="229" customFormat="1" ht="14.25" hidden="1">
      <c r="A2377" s="283" t="s">
        <v>361</v>
      </c>
      <c r="B2377" s="227" t="s">
        <v>401</v>
      </c>
      <c r="C2377" s="227" t="s">
        <v>18</v>
      </c>
      <c r="D2377" s="227" t="s">
        <v>13</v>
      </c>
      <c r="E2377" s="227" t="s">
        <v>81</v>
      </c>
      <c r="F2377" s="227" t="s">
        <v>69</v>
      </c>
      <c r="G2377" s="227" t="s">
        <v>147</v>
      </c>
      <c r="H2377" s="227" t="s">
        <v>360</v>
      </c>
      <c r="I2377" s="237"/>
      <c r="J2377" s="238"/>
      <c r="K2377" s="238"/>
      <c r="L2377" s="238"/>
      <c r="M2377" s="238"/>
      <c r="N2377" s="238"/>
      <c r="O2377" s="238"/>
      <c r="P2377" s="238">
        <f>P2378</f>
        <v>150000</v>
      </c>
      <c r="Q2377" s="238">
        <f t="shared" ref="Q2377:U2378" si="6835">Q2378</f>
        <v>150000</v>
      </c>
      <c r="R2377" s="238">
        <f t="shared" si="6835"/>
        <v>150000</v>
      </c>
      <c r="S2377" s="238">
        <f t="shared" si="6835"/>
        <v>0</v>
      </c>
      <c r="T2377" s="238">
        <f t="shared" si="6835"/>
        <v>0</v>
      </c>
      <c r="U2377" s="238">
        <f t="shared" si="6835"/>
        <v>0</v>
      </c>
      <c r="V2377" s="238">
        <f t="shared" si="6815"/>
        <v>150000</v>
      </c>
      <c r="W2377" s="238">
        <f t="shared" si="6815"/>
        <v>150000</v>
      </c>
      <c r="X2377" s="238">
        <f t="shared" si="6815"/>
        <v>150000</v>
      </c>
      <c r="Y2377" s="238">
        <f t="shared" ref="Y2377:AA2378" si="6836">Y2378</f>
        <v>0</v>
      </c>
      <c r="Z2377" s="238">
        <f t="shared" si="6836"/>
        <v>0</v>
      </c>
      <c r="AA2377" s="238">
        <f t="shared" si="6836"/>
        <v>0</v>
      </c>
      <c r="AB2377" s="238">
        <f t="shared" si="6758"/>
        <v>150000</v>
      </c>
      <c r="AC2377" s="238">
        <f t="shared" si="6759"/>
        <v>150000</v>
      </c>
      <c r="AD2377" s="238">
        <f t="shared" si="6695"/>
        <v>150000</v>
      </c>
      <c r="AE2377" s="238">
        <f t="shared" ref="AE2377:AG2378" si="6837">AE2378</f>
        <v>0</v>
      </c>
      <c r="AF2377" s="238">
        <f t="shared" si="6837"/>
        <v>0</v>
      </c>
      <c r="AG2377" s="238">
        <f t="shared" si="6837"/>
        <v>0</v>
      </c>
      <c r="AH2377" s="238">
        <f t="shared" si="6761"/>
        <v>150000</v>
      </c>
      <c r="AI2377" s="238">
        <f t="shared" si="6762"/>
        <v>150000</v>
      </c>
      <c r="AJ2377" s="238">
        <f t="shared" si="6699"/>
        <v>150000</v>
      </c>
      <c r="AK2377" s="238">
        <f t="shared" ref="AK2377:AM2378" si="6838">AK2378</f>
        <v>0</v>
      </c>
      <c r="AL2377" s="238">
        <f t="shared" si="6838"/>
        <v>0</v>
      </c>
      <c r="AM2377" s="238">
        <f t="shared" si="6838"/>
        <v>0</v>
      </c>
      <c r="AN2377" s="238">
        <f t="shared" si="6764"/>
        <v>150000</v>
      </c>
      <c r="AO2377" s="238">
        <f t="shared" si="6765"/>
        <v>150000</v>
      </c>
      <c r="AP2377" s="238">
        <f t="shared" si="6703"/>
        <v>150000</v>
      </c>
      <c r="AQ2377" s="238">
        <f t="shared" ref="AQ2377:AS2378" si="6839">AQ2378</f>
        <v>0</v>
      </c>
      <c r="AR2377" s="238">
        <f t="shared" si="6839"/>
        <v>0</v>
      </c>
      <c r="AS2377" s="238">
        <f t="shared" si="6839"/>
        <v>0</v>
      </c>
      <c r="AT2377" s="238">
        <f t="shared" si="6767"/>
        <v>150000</v>
      </c>
      <c r="AU2377" s="238">
        <f t="shared" si="6768"/>
        <v>150000</v>
      </c>
      <c r="AV2377" s="238">
        <f t="shared" si="6707"/>
        <v>150000</v>
      </c>
    </row>
    <row r="2378" spans="1:48" s="229" customFormat="1" ht="25.5" hidden="1">
      <c r="A2378" s="240" t="s">
        <v>259</v>
      </c>
      <c r="B2378" s="227" t="s">
        <v>401</v>
      </c>
      <c r="C2378" s="227" t="s">
        <v>18</v>
      </c>
      <c r="D2378" s="227" t="s">
        <v>13</v>
      </c>
      <c r="E2378" s="227" t="s">
        <v>81</v>
      </c>
      <c r="F2378" s="227" t="s">
        <v>69</v>
      </c>
      <c r="G2378" s="227" t="s">
        <v>147</v>
      </c>
      <c r="H2378" s="227" t="s">
        <v>360</v>
      </c>
      <c r="I2378" s="237" t="s">
        <v>93</v>
      </c>
      <c r="J2378" s="238"/>
      <c r="K2378" s="238"/>
      <c r="L2378" s="238"/>
      <c r="M2378" s="238"/>
      <c r="N2378" s="238"/>
      <c r="O2378" s="238"/>
      <c r="P2378" s="238">
        <f>P2379</f>
        <v>150000</v>
      </c>
      <c r="Q2378" s="238">
        <f t="shared" si="6835"/>
        <v>150000</v>
      </c>
      <c r="R2378" s="238">
        <f t="shared" si="6835"/>
        <v>150000</v>
      </c>
      <c r="S2378" s="238">
        <f t="shared" si="6835"/>
        <v>0</v>
      </c>
      <c r="T2378" s="238">
        <f t="shared" si="6835"/>
        <v>0</v>
      </c>
      <c r="U2378" s="238">
        <f t="shared" si="6835"/>
        <v>0</v>
      </c>
      <c r="V2378" s="238">
        <f t="shared" si="6815"/>
        <v>150000</v>
      </c>
      <c r="W2378" s="238">
        <f t="shared" si="6815"/>
        <v>150000</v>
      </c>
      <c r="X2378" s="238">
        <f t="shared" si="6815"/>
        <v>150000</v>
      </c>
      <c r="Y2378" s="238">
        <f t="shared" si="6836"/>
        <v>0</v>
      </c>
      <c r="Z2378" s="238">
        <f t="shared" si="6836"/>
        <v>0</v>
      </c>
      <c r="AA2378" s="238">
        <f t="shared" si="6836"/>
        <v>0</v>
      </c>
      <c r="AB2378" s="238">
        <f t="shared" si="6758"/>
        <v>150000</v>
      </c>
      <c r="AC2378" s="238">
        <f t="shared" si="6759"/>
        <v>150000</v>
      </c>
      <c r="AD2378" s="238">
        <f t="shared" si="6695"/>
        <v>150000</v>
      </c>
      <c r="AE2378" s="238">
        <f t="shared" si="6837"/>
        <v>0</v>
      </c>
      <c r="AF2378" s="238">
        <f t="shared" si="6837"/>
        <v>0</v>
      </c>
      <c r="AG2378" s="238">
        <f t="shared" si="6837"/>
        <v>0</v>
      </c>
      <c r="AH2378" s="238">
        <f t="shared" si="6761"/>
        <v>150000</v>
      </c>
      <c r="AI2378" s="238">
        <f t="shared" si="6762"/>
        <v>150000</v>
      </c>
      <c r="AJ2378" s="238">
        <f t="shared" si="6699"/>
        <v>150000</v>
      </c>
      <c r="AK2378" s="238">
        <f t="shared" si="6838"/>
        <v>0</v>
      </c>
      <c r="AL2378" s="238">
        <f t="shared" si="6838"/>
        <v>0</v>
      </c>
      <c r="AM2378" s="238">
        <f t="shared" si="6838"/>
        <v>0</v>
      </c>
      <c r="AN2378" s="238">
        <f t="shared" si="6764"/>
        <v>150000</v>
      </c>
      <c r="AO2378" s="238">
        <f t="shared" si="6765"/>
        <v>150000</v>
      </c>
      <c r="AP2378" s="238">
        <f t="shared" si="6703"/>
        <v>150000</v>
      </c>
      <c r="AQ2378" s="238">
        <f t="shared" si="6839"/>
        <v>0</v>
      </c>
      <c r="AR2378" s="238">
        <f t="shared" si="6839"/>
        <v>0</v>
      </c>
      <c r="AS2378" s="238">
        <f t="shared" si="6839"/>
        <v>0</v>
      </c>
      <c r="AT2378" s="238">
        <f t="shared" si="6767"/>
        <v>150000</v>
      </c>
      <c r="AU2378" s="238">
        <f t="shared" si="6768"/>
        <v>150000</v>
      </c>
      <c r="AV2378" s="238">
        <f t="shared" si="6707"/>
        <v>150000</v>
      </c>
    </row>
    <row r="2379" spans="1:48" s="229" customFormat="1" ht="25.5" hidden="1">
      <c r="A2379" s="239" t="s">
        <v>97</v>
      </c>
      <c r="B2379" s="227" t="s">
        <v>401</v>
      </c>
      <c r="C2379" s="227" t="s">
        <v>18</v>
      </c>
      <c r="D2379" s="227" t="s">
        <v>13</v>
      </c>
      <c r="E2379" s="227" t="s">
        <v>81</v>
      </c>
      <c r="F2379" s="227" t="s">
        <v>69</v>
      </c>
      <c r="G2379" s="227" t="s">
        <v>147</v>
      </c>
      <c r="H2379" s="227" t="s">
        <v>360</v>
      </c>
      <c r="I2379" s="237" t="s">
        <v>94</v>
      </c>
      <c r="J2379" s="238"/>
      <c r="K2379" s="238"/>
      <c r="L2379" s="238"/>
      <c r="M2379" s="238"/>
      <c r="N2379" s="238"/>
      <c r="O2379" s="238"/>
      <c r="P2379" s="238">
        <v>150000</v>
      </c>
      <c r="Q2379" s="238">
        <v>150000</v>
      </c>
      <c r="R2379" s="238">
        <v>150000</v>
      </c>
      <c r="S2379" s="238"/>
      <c r="T2379" s="238"/>
      <c r="U2379" s="238"/>
      <c r="V2379" s="238">
        <f t="shared" si="6815"/>
        <v>150000</v>
      </c>
      <c r="W2379" s="238">
        <f t="shared" si="6815"/>
        <v>150000</v>
      </c>
      <c r="X2379" s="238">
        <f t="shared" si="6815"/>
        <v>150000</v>
      </c>
      <c r="Y2379" s="238"/>
      <c r="Z2379" s="238"/>
      <c r="AA2379" s="238"/>
      <c r="AB2379" s="238">
        <f t="shared" si="6758"/>
        <v>150000</v>
      </c>
      <c r="AC2379" s="238">
        <f t="shared" si="6759"/>
        <v>150000</v>
      </c>
      <c r="AD2379" s="238">
        <f t="shared" si="6695"/>
        <v>150000</v>
      </c>
      <c r="AE2379" s="238"/>
      <c r="AF2379" s="238"/>
      <c r="AG2379" s="238"/>
      <c r="AH2379" s="238">
        <f t="shared" si="6761"/>
        <v>150000</v>
      </c>
      <c r="AI2379" s="238">
        <f t="shared" si="6762"/>
        <v>150000</v>
      </c>
      <c r="AJ2379" s="238">
        <f t="shared" si="6699"/>
        <v>150000</v>
      </c>
      <c r="AK2379" s="238"/>
      <c r="AL2379" s="238"/>
      <c r="AM2379" s="238"/>
      <c r="AN2379" s="238">
        <f t="shared" si="6764"/>
        <v>150000</v>
      </c>
      <c r="AO2379" s="238">
        <f t="shared" si="6765"/>
        <v>150000</v>
      </c>
      <c r="AP2379" s="238">
        <f t="shared" si="6703"/>
        <v>150000</v>
      </c>
      <c r="AQ2379" s="238"/>
      <c r="AR2379" s="238"/>
      <c r="AS2379" s="238"/>
      <c r="AT2379" s="238">
        <f t="shared" si="6767"/>
        <v>150000</v>
      </c>
      <c r="AU2379" s="238">
        <f t="shared" si="6768"/>
        <v>150000</v>
      </c>
      <c r="AV2379" s="238">
        <f t="shared" si="6707"/>
        <v>150000</v>
      </c>
    </row>
    <row r="2380" spans="1:48" s="229" customFormat="1" hidden="1">
      <c r="A2380" s="239" t="s">
        <v>366</v>
      </c>
      <c r="B2380" s="227" t="s">
        <v>401</v>
      </c>
      <c r="C2380" s="227" t="s">
        <v>18</v>
      </c>
      <c r="D2380" s="227" t="s">
        <v>13</v>
      </c>
      <c r="E2380" s="227" t="s">
        <v>81</v>
      </c>
      <c r="F2380" s="227" t="s">
        <v>69</v>
      </c>
      <c r="G2380" s="227" t="s">
        <v>147</v>
      </c>
      <c r="H2380" s="227" t="s">
        <v>359</v>
      </c>
      <c r="I2380" s="237"/>
      <c r="J2380" s="238"/>
      <c r="K2380" s="238"/>
      <c r="L2380" s="238"/>
      <c r="M2380" s="238"/>
      <c r="N2380" s="238"/>
      <c r="O2380" s="238"/>
      <c r="P2380" s="238">
        <f>P2381+P2383+P2385</f>
        <v>11011918.24</v>
      </c>
      <c r="Q2380" s="238">
        <f t="shared" ref="Q2380:U2380" si="6840">Q2381+Q2383+Q2385</f>
        <v>11945439.140000001</v>
      </c>
      <c r="R2380" s="238">
        <f t="shared" si="6840"/>
        <v>12097250.550000001</v>
      </c>
      <c r="S2380" s="238">
        <f t="shared" si="6840"/>
        <v>489101.76</v>
      </c>
      <c r="T2380" s="238">
        <f t="shared" si="6840"/>
        <v>0</v>
      </c>
      <c r="U2380" s="238">
        <f t="shared" si="6840"/>
        <v>0</v>
      </c>
      <c r="V2380" s="238">
        <f t="shared" si="6815"/>
        <v>11501020</v>
      </c>
      <c r="W2380" s="238">
        <f t="shared" si="6815"/>
        <v>11945439.140000001</v>
      </c>
      <c r="X2380" s="238">
        <f t="shared" si="6815"/>
        <v>12097250.550000001</v>
      </c>
      <c r="Y2380" s="238">
        <f t="shared" ref="Y2380:AA2380" si="6841">Y2381+Y2383+Y2385</f>
        <v>0</v>
      </c>
      <c r="Z2380" s="238">
        <f t="shared" si="6841"/>
        <v>0</v>
      </c>
      <c r="AA2380" s="238">
        <f t="shared" si="6841"/>
        <v>0</v>
      </c>
      <c r="AB2380" s="238">
        <f t="shared" si="6758"/>
        <v>11501020</v>
      </c>
      <c r="AC2380" s="238">
        <f t="shared" si="6759"/>
        <v>11945439.140000001</v>
      </c>
      <c r="AD2380" s="238">
        <f t="shared" si="6695"/>
        <v>12097250.550000001</v>
      </c>
      <c r="AE2380" s="238">
        <f t="shared" ref="AE2380:AG2380" si="6842">AE2381+AE2383+AE2385</f>
        <v>0</v>
      </c>
      <c r="AF2380" s="238">
        <f t="shared" si="6842"/>
        <v>0</v>
      </c>
      <c r="AG2380" s="238">
        <f t="shared" si="6842"/>
        <v>0</v>
      </c>
      <c r="AH2380" s="238">
        <f t="shared" si="6761"/>
        <v>11501020</v>
      </c>
      <c r="AI2380" s="238">
        <f t="shared" si="6762"/>
        <v>11945439.140000001</v>
      </c>
      <c r="AJ2380" s="238">
        <f t="shared" si="6699"/>
        <v>12097250.550000001</v>
      </c>
      <c r="AK2380" s="238">
        <f t="shared" ref="AK2380:AM2380" si="6843">AK2381+AK2383+AK2385</f>
        <v>0</v>
      </c>
      <c r="AL2380" s="238">
        <f t="shared" si="6843"/>
        <v>0</v>
      </c>
      <c r="AM2380" s="238">
        <f t="shared" si="6843"/>
        <v>0</v>
      </c>
      <c r="AN2380" s="238">
        <f t="shared" si="6764"/>
        <v>11501020</v>
      </c>
      <c r="AO2380" s="238">
        <f t="shared" si="6765"/>
        <v>11945439.140000001</v>
      </c>
      <c r="AP2380" s="238">
        <f t="shared" si="6703"/>
        <v>12097250.550000001</v>
      </c>
      <c r="AQ2380" s="238">
        <f t="shared" ref="AQ2380:AS2380" si="6844">AQ2381+AQ2383+AQ2385</f>
        <v>-45000</v>
      </c>
      <c r="AR2380" s="238">
        <f t="shared" si="6844"/>
        <v>0</v>
      </c>
      <c r="AS2380" s="238">
        <f t="shared" si="6844"/>
        <v>0</v>
      </c>
      <c r="AT2380" s="238">
        <f t="shared" si="6767"/>
        <v>11456020</v>
      </c>
      <c r="AU2380" s="238">
        <f t="shared" si="6768"/>
        <v>11945439.140000001</v>
      </c>
      <c r="AV2380" s="238">
        <f t="shared" si="6707"/>
        <v>12097250.550000001</v>
      </c>
    </row>
    <row r="2381" spans="1:48" s="229" customFormat="1" ht="38.25" hidden="1">
      <c r="A2381" s="239" t="s">
        <v>95</v>
      </c>
      <c r="B2381" s="227" t="s">
        <v>401</v>
      </c>
      <c r="C2381" s="227" t="s">
        <v>18</v>
      </c>
      <c r="D2381" s="227" t="s">
        <v>13</v>
      </c>
      <c r="E2381" s="227" t="s">
        <v>81</v>
      </c>
      <c r="F2381" s="227" t="s">
        <v>69</v>
      </c>
      <c r="G2381" s="227" t="s">
        <v>147</v>
      </c>
      <c r="H2381" s="227" t="s">
        <v>359</v>
      </c>
      <c r="I2381" s="237" t="s">
        <v>91</v>
      </c>
      <c r="J2381" s="238"/>
      <c r="K2381" s="238"/>
      <c r="L2381" s="238"/>
      <c r="M2381" s="238"/>
      <c r="N2381" s="238"/>
      <c r="O2381" s="238"/>
      <c r="P2381" s="238">
        <f>P2382</f>
        <v>8601700</v>
      </c>
      <c r="Q2381" s="238">
        <f t="shared" ref="Q2381:U2381" si="6845">Q2382</f>
        <v>8683109.2200000007</v>
      </c>
      <c r="R2381" s="238">
        <f t="shared" si="6845"/>
        <v>8769390.3200000003</v>
      </c>
      <c r="S2381" s="238">
        <f t="shared" si="6845"/>
        <v>0</v>
      </c>
      <c r="T2381" s="238">
        <f t="shared" si="6845"/>
        <v>0</v>
      </c>
      <c r="U2381" s="238">
        <f t="shared" si="6845"/>
        <v>0</v>
      </c>
      <c r="V2381" s="238">
        <f t="shared" si="6815"/>
        <v>8601700</v>
      </c>
      <c r="W2381" s="238">
        <f t="shared" si="6815"/>
        <v>8683109.2200000007</v>
      </c>
      <c r="X2381" s="238">
        <f t="shared" si="6815"/>
        <v>8769390.3200000003</v>
      </c>
      <c r="Y2381" s="238">
        <f t="shared" ref="Y2381:AA2381" si="6846">Y2382</f>
        <v>0</v>
      </c>
      <c r="Z2381" s="238">
        <f t="shared" si="6846"/>
        <v>0</v>
      </c>
      <c r="AA2381" s="238">
        <f t="shared" si="6846"/>
        <v>0</v>
      </c>
      <c r="AB2381" s="238">
        <f t="shared" si="6758"/>
        <v>8601700</v>
      </c>
      <c r="AC2381" s="238">
        <f t="shared" si="6759"/>
        <v>8683109.2200000007</v>
      </c>
      <c r="AD2381" s="238">
        <f t="shared" si="6695"/>
        <v>8769390.3200000003</v>
      </c>
      <c r="AE2381" s="238">
        <f t="shared" ref="AE2381:AG2381" si="6847">AE2382</f>
        <v>0</v>
      </c>
      <c r="AF2381" s="238">
        <f t="shared" si="6847"/>
        <v>0</v>
      </c>
      <c r="AG2381" s="238">
        <f t="shared" si="6847"/>
        <v>0</v>
      </c>
      <c r="AH2381" s="238">
        <f t="shared" si="6761"/>
        <v>8601700</v>
      </c>
      <c r="AI2381" s="238">
        <f t="shared" si="6762"/>
        <v>8683109.2200000007</v>
      </c>
      <c r="AJ2381" s="238">
        <f t="shared" si="6699"/>
        <v>8769390.3200000003</v>
      </c>
      <c r="AK2381" s="238">
        <f t="shared" ref="AK2381:AM2381" si="6848">AK2382</f>
        <v>0</v>
      </c>
      <c r="AL2381" s="238">
        <f t="shared" si="6848"/>
        <v>0</v>
      </c>
      <c r="AM2381" s="238">
        <f t="shared" si="6848"/>
        <v>0</v>
      </c>
      <c r="AN2381" s="238">
        <f t="shared" si="6764"/>
        <v>8601700</v>
      </c>
      <c r="AO2381" s="238">
        <f t="shared" si="6765"/>
        <v>8683109.2200000007</v>
      </c>
      <c r="AP2381" s="238">
        <f t="shared" si="6703"/>
        <v>8769390.3200000003</v>
      </c>
      <c r="AQ2381" s="238">
        <f t="shared" ref="AQ2381:AS2381" si="6849">AQ2382</f>
        <v>0</v>
      </c>
      <c r="AR2381" s="238">
        <f t="shared" si="6849"/>
        <v>0</v>
      </c>
      <c r="AS2381" s="238">
        <f t="shared" si="6849"/>
        <v>0</v>
      </c>
      <c r="AT2381" s="238">
        <f t="shared" si="6767"/>
        <v>8601700</v>
      </c>
      <c r="AU2381" s="238">
        <f t="shared" si="6768"/>
        <v>8683109.2200000007</v>
      </c>
      <c r="AV2381" s="238">
        <f t="shared" si="6707"/>
        <v>8769390.3200000003</v>
      </c>
    </row>
    <row r="2382" spans="1:48" s="229" customFormat="1" hidden="1">
      <c r="A2382" s="239" t="s">
        <v>96</v>
      </c>
      <c r="B2382" s="227" t="s">
        <v>401</v>
      </c>
      <c r="C2382" s="227" t="s">
        <v>18</v>
      </c>
      <c r="D2382" s="227" t="s">
        <v>13</v>
      </c>
      <c r="E2382" s="227" t="s">
        <v>81</v>
      </c>
      <c r="F2382" s="227" t="s">
        <v>69</v>
      </c>
      <c r="G2382" s="227" t="s">
        <v>147</v>
      </c>
      <c r="H2382" s="227" t="s">
        <v>359</v>
      </c>
      <c r="I2382" s="237" t="s">
        <v>92</v>
      </c>
      <c r="J2382" s="238"/>
      <c r="K2382" s="238"/>
      <c r="L2382" s="238"/>
      <c r="M2382" s="238"/>
      <c r="N2382" s="238"/>
      <c r="O2382" s="238"/>
      <c r="P2382" s="238">
        <v>8601700</v>
      </c>
      <c r="Q2382" s="238">
        <v>8683109.2200000007</v>
      </c>
      <c r="R2382" s="238">
        <v>8769390.3200000003</v>
      </c>
      <c r="S2382" s="238"/>
      <c r="T2382" s="238"/>
      <c r="U2382" s="238"/>
      <c r="V2382" s="238">
        <f t="shared" si="6815"/>
        <v>8601700</v>
      </c>
      <c r="W2382" s="238">
        <f t="shared" si="6815"/>
        <v>8683109.2200000007</v>
      </c>
      <c r="X2382" s="238">
        <f t="shared" si="6815"/>
        <v>8769390.3200000003</v>
      </c>
      <c r="Y2382" s="238"/>
      <c r="Z2382" s="238"/>
      <c r="AA2382" s="238"/>
      <c r="AB2382" s="238">
        <f t="shared" si="6758"/>
        <v>8601700</v>
      </c>
      <c r="AC2382" s="238">
        <f t="shared" si="6759"/>
        <v>8683109.2200000007</v>
      </c>
      <c r="AD2382" s="238">
        <f t="shared" si="6695"/>
        <v>8769390.3200000003</v>
      </c>
      <c r="AE2382" s="238"/>
      <c r="AF2382" s="238"/>
      <c r="AG2382" s="238"/>
      <c r="AH2382" s="238">
        <f t="shared" si="6761"/>
        <v>8601700</v>
      </c>
      <c r="AI2382" s="238">
        <f t="shared" si="6762"/>
        <v>8683109.2200000007</v>
      </c>
      <c r="AJ2382" s="238">
        <f t="shared" si="6699"/>
        <v>8769390.3200000003</v>
      </c>
      <c r="AK2382" s="238"/>
      <c r="AL2382" s="238"/>
      <c r="AM2382" s="238"/>
      <c r="AN2382" s="238">
        <f t="shared" si="6764"/>
        <v>8601700</v>
      </c>
      <c r="AO2382" s="238">
        <f t="shared" si="6765"/>
        <v>8683109.2200000007</v>
      </c>
      <c r="AP2382" s="238">
        <f t="shared" si="6703"/>
        <v>8769390.3200000003</v>
      </c>
      <c r="AQ2382" s="238"/>
      <c r="AR2382" s="238"/>
      <c r="AS2382" s="238"/>
      <c r="AT2382" s="238">
        <f t="shared" si="6767"/>
        <v>8601700</v>
      </c>
      <c r="AU2382" s="238">
        <f t="shared" si="6768"/>
        <v>8683109.2200000007</v>
      </c>
      <c r="AV2382" s="238">
        <f t="shared" si="6707"/>
        <v>8769390.3200000003</v>
      </c>
    </row>
    <row r="2383" spans="1:48" s="229" customFormat="1" ht="25.5" hidden="1">
      <c r="A2383" s="240" t="s">
        <v>259</v>
      </c>
      <c r="B2383" s="227" t="s">
        <v>401</v>
      </c>
      <c r="C2383" s="227" t="s">
        <v>18</v>
      </c>
      <c r="D2383" s="227" t="s">
        <v>13</v>
      </c>
      <c r="E2383" s="227" t="s">
        <v>81</v>
      </c>
      <c r="F2383" s="227" t="s">
        <v>69</v>
      </c>
      <c r="G2383" s="227" t="s">
        <v>147</v>
      </c>
      <c r="H2383" s="227" t="s">
        <v>359</v>
      </c>
      <c r="I2383" s="237" t="s">
        <v>93</v>
      </c>
      <c r="J2383" s="238"/>
      <c r="K2383" s="238"/>
      <c r="L2383" s="238"/>
      <c r="M2383" s="238"/>
      <c r="N2383" s="238"/>
      <c r="O2383" s="238"/>
      <c r="P2383" s="238">
        <f>P2384</f>
        <v>2387218.2400000002</v>
      </c>
      <c r="Q2383" s="238">
        <f t="shared" ref="Q2383:U2383" si="6850">Q2384</f>
        <v>3239329.92</v>
      </c>
      <c r="R2383" s="238">
        <f t="shared" si="6850"/>
        <v>3304860.23</v>
      </c>
      <c r="S2383" s="238">
        <f t="shared" si="6850"/>
        <v>489101.76</v>
      </c>
      <c r="T2383" s="238">
        <f t="shared" si="6850"/>
        <v>0</v>
      </c>
      <c r="U2383" s="238">
        <f t="shared" si="6850"/>
        <v>0</v>
      </c>
      <c r="V2383" s="238">
        <f t="shared" si="6815"/>
        <v>2876320</v>
      </c>
      <c r="W2383" s="238">
        <f t="shared" si="6815"/>
        <v>3239329.92</v>
      </c>
      <c r="X2383" s="238">
        <f t="shared" si="6815"/>
        <v>3304860.23</v>
      </c>
      <c r="Y2383" s="238">
        <f t="shared" ref="Y2383:AA2383" si="6851">Y2384</f>
        <v>0</v>
      </c>
      <c r="Z2383" s="238">
        <f t="shared" si="6851"/>
        <v>0</v>
      </c>
      <c r="AA2383" s="238">
        <f t="shared" si="6851"/>
        <v>0</v>
      </c>
      <c r="AB2383" s="238">
        <f t="shared" si="6758"/>
        <v>2876320</v>
      </c>
      <c r="AC2383" s="238">
        <f t="shared" si="6759"/>
        <v>3239329.92</v>
      </c>
      <c r="AD2383" s="238">
        <f t="shared" si="6695"/>
        <v>3304860.23</v>
      </c>
      <c r="AE2383" s="238">
        <f t="shared" ref="AE2383:AG2383" si="6852">AE2384</f>
        <v>0</v>
      </c>
      <c r="AF2383" s="238">
        <f t="shared" si="6852"/>
        <v>0</v>
      </c>
      <c r="AG2383" s="238">
        <f t="shared" si="6852"/>
        <v>0</v>
      </c>
      <c r="AH2383" s="238">
        <f t="shared" si="6761"/>
        <v>2876320</v>
      </c>
      <c r="AI2383" s="238">
        <f t="shared" si="6762"/>
        <v>3239329.92</v>
      </c>
      <c r="AJ2383" s="238">
        <f t="shared" si="6699"/>
        <v>3304860.23</v>
      </c>
      <c r="AK2383" s="238">
        <f t="shared" ref="AK2383:AM2383" si="6853">AK2384</f>
        <v>0</v>
      </c>
      <c r="AL2383" s="238">
        <f t="shared" si="6853"/>
        <v>0</v>
      </c>
      <c r="AM2383" s="238">
        <f t="shared" si="6853"/>
        <v>0</v>
      </c>
      <c r="AN2383" s="238">
        <f t="shared" si="6764"/>
        <v>2876320</v>
      </c>
      <c r="AO2383" s="238">
        <f t="shared" si="6765"/>
        <v>3239329.92</v>
      </c>
      <c r="AP2383" s="238">
        <f t="shared" si="6703"/>
        <v>3304860.23</v>
      </c>
      <c r="AQ2383" s="238">
        <f t="shared" ref="AQ2383:AS2383" si="6854">AQ2384</f>
        <v>-45000</v>
      </c>
      <c r="AR2383" s="238">
        <f t="shared" si="6854"/>
        <v>0</v>
      </c>
      <c r="AS2383" s="238">
        <f t="shared" si="6854"/>
        <v>0</v>
      </c>
      <c r="AT2383" s="238">
        <f t="shared" si="6767"/>
        <v>2831320</v>
      </c>
      <c r="AU2383" s="238">
        <f t="shared" si="6768"/>
        <v>3239329.92</v>
      </c>
      <c r="AV2383" s="238">
        <f t="shared" si="6707"/>
        <v>3304860.23</v>
      </c>
    </row>
    <row r="2384" spans="1:48" s="229" customFormat="1" ht="25.5" hidden="1">
      <c r="A2384" s="239" t="s">
        <v>97</v>
      </c>
      <c r="B2384" s="227" t="s">
        <v>401</v>
      </c>
      <c r="C2384" s="227" t="s">
        <v>18</v>
      </c>
      <c r="D2384" s="227" t="s">
        <v>13</v>
      </c>
      <c r="E2384" s="227" t="s">
        <v>81</v>
      </c>
      <c r="F2384" s="227" t="s">
        <v>69</v>
      </c>
      <c r="G2384" s="227" t="s">
        <v>147</v>
      </c>
      <c r="H2384" s="227" t="s">
        <v>359</v>
      </c>
      <c r="I2384" s="237" t="s">
        <v>94</v>
      </c>
      <c r="J2384" s="238"/>
      <c r="K2384" s="238"/>
      <c r="L2384" s="238"/>
      <c r="M2384" s="238"/>
      <c r="N2384" s="238"/>
      <c r="O2384" s="238"/>
      <c r="P2384" s="238">
        <f>811970.24+1575248</f>
        <v>2387218.2400000002</v>
      </c>
      <c r="Q2384" s="238">
        <f>1601072+1638257.92</f>
        <v>3239329.92</v>
      </c>
      <c r="R2384" s="238">
        <f>1601072+1703788.23</f>
        <v>3304860.23</v>
      </c>
      <c r="S2384" s="238">
        <f>789101.76-300000</f>
        <v>489101.76</v>
      </c>
      <c r="T2384" s="238"/>
      <c r="U2384" s="238"/>
      <c r="V2384" s="238">
        <f t="shared" ref="V2384:X2386" si="6855">P2384+S2384</f>
        <v>2876320</v>
      </c>
      <c r="W2384" s="238">
        <f t="shared" si="6855"/>
        <v>3239329.92</v>
      </c>
      <c r="X2384" s="238">
        <f t="shared" si="6855"/>
        <v>3304860.23</v>
      </c>
      <c r="Y2384" s="238"/>
      <c r="Z2384" s="238"/>
      <c r="AA2384" s="238"/>
      <c r="AB2384" s="238">
        <f t="shared" si="6758"/>
        <v>2876320</v>
      </c>
      <c r="AC2384" s="238">
        <f t="shared" si="6759"/>
        <v>3239329.92</v>
      </c>
      <c r="AD2384" s="238">
        <f t="shared" si="6695"/>
        <v>3304860.23</v>
      </c>
      <c r="AE2384" s="238">
        <f>-11000+11000</f>
        <v>0</v>
      </c>
      <c r="AF2384" s="238"/>
      <c r="AG2384" s="238"/>
      <c r="AH2384" s="238">
        <f t="shared" si="6761"/>
        <v>2876320</v>
      </c>
      <c r="AI2384" s="238">
        <f t="shared" si="6762"/>
        <v>3239329.92</v>
      </c>
      <c r="AJ2384" s="238">
        <f t="shared" si="6699"/>
        <v>3304860.23</v>
      </c>
      <c r="AK2384" s="238">
        <f>-11000+11000</f>
        <v>0</v>
      </c>
      <c r="AL2384" s="238"/>
      <c r="AM2384" s="238"/>
      <c r="AN2384" s="238">
        <f t="shared" si="6764"/>
        <v>2876320</v>
      </c>
      <c r="AO2384" s="238">
        <f t="shared" si="6765"/>
        <v>3239329.92</v>
      </c>
      <c r="AP2384" s="238">
        <f t="shared" si="6703"/>
        <v>3304860.23</v>
      </c>
      <c r="AQ2384" s="238">
        <v>-45000</v>
      </c>
      <c r="AR2384" s="238"/>
      <c r="AS2384" s="238"/>
      <c r="AT2384" s="238">
        <f t="shared" si="6767"/>
        <v>2831320</v>
      </c>
      <c r="AU2384" s="238">
        <f t="shared" si="6768"/>
        <v>3239329.92</v>
      </c>
      <c r="AV2384" s="238">
        <f t="shared" si="6707"/>
        <v>3304860.23</v>
      </c>
    </row>
    <row r="2385" spans="1:48" s="229" customFormat="1" hidden="1">
      <c r="A2385" s="239" t="s">
        <v>79</v>
      </c>
      <c r="B2385" s="227" t="s">
        <v>401</v>
      </c>
      <c r="C2385" s="227" t="s">
        <v>18</v>
      </c>
      <c r="D2385" s="227" t="s">
        <v>13</v>
      </c>
      <c r="E2385" s="227" t="s">
        <v>81</v>
      </c>
      <c r="F2385" s="227" t="s">
        <v>69</v>
      </c>
      <c r="G2385" s="227" t="s">
        <v>147</v>
      </c>
      <c r="H2385" s="227" t="s">
        <v>359</v>
      </c>
      <c r="I2385" s="237" t="s">
        <v>76</v>
      </c>
      <c r="J2385" s="238"/>
      <c r="K2385" s="238"/>
      <c r="L2385" s="238"/>
      <c r="M2385" s="238"/>
      <c r="N2385" s="238"/>
      <c r="O2385" s="238"/>
      <c r="P2385" s="238">
        <f>P2386</f>
        <v>23000</v>
      </c>
      <c r="Q2385" s="238">
        <f t="shared" ref="Q2385:U2385" si="6856">Q2386</f>
        <v>23000</v>
      </c>
      <c r="R2385" s="238">
        <f t="shared" si="6856"/>
        <v>23000</v>
      </c>
      <c r="S2385" s="238">
        <f t="shared" si="6856"/>
        <v>0</v>
      </c>
      <c r="T2385" s="238">
        <f t="shared" si="6856"/>
        <v>0</v>
      </c>
      <c r="U2385" s="238">
        <f t="shared" si="6856"/>
        <v>0</v>
      </c>
      <c r="V2385" s="238">
        <f t="shared" si="6855"/>
        <v>23000</v>
      </c>
      <c r="W2385" s="238">
        <f t="shared" si="6855"/>
        <v>23000</v>
      </c>
      <c r="X2385" s="238">
        <f t="shared" si="6855"/>
        <v>23000</v>
      </c>
      <c r="Y2385" s="238">
        <f t="shared" ref="Y2385:AA2385" si="6857">Y2386</f>
        <v>0</v>
      </c>
      <c r="Z2385" s="238">
        <f t="shared" si="6857"/>
        <v>0</v>
      </c>
      <c r="AA2385" s="238">
        <f t="shared" si="6857"/>
        <v>0</v>
      </c>
      <c r="AB2385" s="238">
        <f t="shared" si="6758"/>
        <v>23000</v>
      </c>
      <c r="AC2385" s="238">
        <f t="shared" si="6759"/>
        <v>23000</v>
      </c>
      <c r="AD2385" s="238">
        <f t="shared" si="6695"/>
        <v>23000</v>
      </c>
      <c r="AE2385" s="238">
        <f t="shared" ref="AE2385:AG2385" si="6858">AE2386</f>
        <v>0</v>
      </c>
      <c r="AF2385" s="238">
        <f t="shared" si="6858"/>
        <v>0</v>
      </c>
      <c r="AG2385" s="238">
        <f t="shared" si="6858"/>
        <v>0</v>
      </c>
      <c r="AH2385" s="238">
        <f t="shared" si="6761"/>
        <v>23000</v>
      </c>
      <c r="AI2385" s="238">
        <f t="shared" si="6762"/>
        <v>23000</v>
      </c>
      <c r="AJ2385" s="238">
        <f t="shared" si="6699"/>
        <v>23000</v>
      </c>
      <c r="AK2385" s="238">
        <f t="shared" ref="AK2385:AM2385" si="6859">AK2386</f>
        <v>0</v>
      </c>
      <c r="AL2385" s="238">
        <f t="shared" si="6859"/>
        <v>0</v>
      </c>
      <c r="AM2385" s="238">
        <f t="shared" si="6859"/>
        <v>0</v>
      </c>
      <c r="AN2385" s="238">
        <f t="shared" si="6764"/>
        <v>23000</v>
      </c>
      <c r="AO2385" s="238">
        <f t="shared" si="6765"/>
        <v>23000</v>
      </c>
      <c r="AP2385" s="238">
        <f t="shared" si="6703"/>
        <v>23000</v>
      </c>
      <c r="AQ2385" s="238">
        <f t="shared" ref="AQ2385:AS2385" si="6860">AQ2386</f>
        <v>0</v>
      </c>
      <c r="AR2385" s="238">
        <f t="shared" si="6860"/>
        <v>0</v>
      </c>
      <c r="AS2385" s="238">
        <f t="shared" si="6860"/>
        <v>0</v>
      </c>
      <c r="AT2385" s="238">
        <f t="shared" si="6767"/>
        <v>23000</v>
      </c>
      <c r="AU2385" s="238">
        <f t="shared" si="6768"/>
        <v>23000</v>
      </c>
      <c r="AV2385" s="238">
        <f t="shared" si="6707"/>
        <v>23000</v>
      </c>
    </row>
    <row r="2386" spans="1:48" s="229" customFormat="1" hidden="1">
      <c r="A2386" s="241" t="s">
        <v>124</v>
      </c>
      <c r="B2386" s="227" t="s">
        <v>401</v>
      </c>
      <c r="C2386" s="227" t="s">
        <v>18</v>
      </c>
      <c r="D2386" s="227" t="s">
        <v>13</v>
      </c>
      <c r="E2386" s="227" t="s">
        <v>81</v>
      </c>
      <c r="F2386" s="227" t="s">
        <v>69</v>
      </c>
      <c r="G2386" s="227" t="s">
        <v>147</v>
      </c>
      <c r="H2386" s="227" t="s">
        <v>359</v>
      </c>
      <c r="I2386" s="237" t="s">
        <v>123</v>
      </c>
      <c r="J2386" s="238"/>
      <c r="K2386" s="238"/>
      <c r="L2386" s="238"/>
      <c r="M2386" s="238"/>
      <c r="N2386" s="238"/>
      <c r="O2386" s="238"/>
      <c r="P2386" s="238">
        <v>23000</v>
      </c>
      <c r="Q2386" s="238">
        <v>23000</v>
      </c>
      <c r="R2386" s="238">
        <v>23000</v>
      </c>
      <c r="S2386" s="238"/>
      <c r="T2386" s="238"/>
      <c r="U2386" s="238"/>
      <c r="V2386" s="238">
        <f t="shared" si="6855"/>
        <v>23000</v>
      </c>
      <c r="W2386" s="238">
        <f t="shared" si="6855"/>
        <v>23000</v>
      </c>
      <c r="X2386" s="238">
        <f t="shared" si="6855"/>
        <v>23000</v>
      </c>
      <c r="Y2386" s="238"/>
      <c r="Z2386" s="238"/>
      <c r="AA2386" s="238"/>
      <c r="AB2386" s="238">
        <f t="shared" si="6758"/>
        <v>23000</v>
      </c>
      <c r="AC2386" s="238">
        <f t="shared" si="6759"/>
        <v>23000</v>
      </c>
      <c r="AD2386" s="238">
        <f t="shared" si="6695"/>
        <v>23000</v>
      </c>
      <c r="AE2386" s="238"/>
      <c r="AF2386" s="238"/>
      <c r="AG2386" s="238"/>
      <c r="AH2386" s="238">
        <f t="shared" si="6761"/>
        <v>23000</v>
      </c>
      <c r="AI2386" s="238">
        <f t="shared" si="6762"/>
        <v>23000</v>
      </c>
      <c r="AJ2386" s="238">
        <f t="shared" si="6699"/>
        <v>23000</v>
      </c>
      <c r="AK2386" s="238"/>
      <c r="AL2386" s="238"/>
      <c r="AM2386" s="238"/>
      <c r="AN2386" s="238">
        <f t="shared" si="6764"/>
        <v>23000</v>
      </c>
      <c r="AO2386" s="238">
        <f t="shared" si="6765"/>
        <v>23000</v>
      </c>
      <c r="AP2386" s="238">
        <f t="shared" si="6703"/>
        <v>23000</v>
      </c>
      <c r="AQ2386" s="238"/>
      <c r="AR2386" s="238"/>
      <c r="AS2386" s="238"/>
      <c r="AT2386" s="238">
        <f t="shared" si="6767"/>
        <v>23000</v>
      </c>
      <c r="AU2386" s="238">
        <f t="shared" si="6768"/>
        <v>23000</v>
      </c>
      <c r="AV2386" s="238">
        <f t="shared" si="6707"/>
        <v>23000</v>
      </c>
    </row>
    <row r="2387" spans="1:48">
      <c r="A2387" s="89"/>
      <c r="B2387" s="168"/>
      <c r="C2387" s="35"/>
      <c r="D2387" s="35"/>
      <c r="E2387" s="35"/>
      <c r="F2387" s="35"/>
      <c r="G2387" s="35"/>
      <c r="H2387" s="36"/>
      <c r="I2387" s="170"/>
      <c r="J2387" s="81"/>
      <c r="K2387" s="81"/>
      <c r="L2387" s="81"/>
      <c r="M2387" s="81"/>
      <c r="N2387" s="81"/>
      <c r="O2387" s="81"/>
      <c r="P2387" s="81"/>
      <c r="Q2387" s="81"/>
      <c r="R2387" s="81"/>
      <c r="S2387" s="81"/>
      <c r="T2387" s="81"/>
      <c r="U2387" s="81"/>
      <c r="V2387" s="81"/>
      <c r="W2387" s="81"/>
      <c r="X2387" s="81"/>
      <c r="Y2387" s="81"/>
      <c r="Z2387" s="81"/>
      <c r="AA2387" s="81"/>
      <c r="AB2387" s="81"/>
      <c r="AC2387" s="81"/>
      <c r="AD2387" s="81"/>
      <c r="AE2387" s="81"/>
      <c r="AF2387" s="81"/>
      <c r="AG2387" s="81"/>
      <c r="AH2387" s="81"/>
      <c r="AI2387" s="81"/>
      <c r="AJ2387" s="81"/>
      <c r="AK2387" s="81"/>
      <c r="AL2387" s="81"/>
      <c r="AM2387" s="81"/>
      <c r="AN2387" s="81"/>
      <c r="AO2387" s="81"/>
      <c r="AP2387" s="81"/>
      <c r="AQ2387" s="81"/>
      <c r="AR2387" s="81"/>
      <c r="AS2387" s="81"/>
      <c r="AT2387" s="81"/>
      <c r="AU2387" s="81"/>
      <c r="AV2387" s="81"/>
    </row>
    <row r="2388" spans="1:48" ht="25.5">
      <c r="A2388" s="169" t="s">
        <v>409</v>
      </c>
      <c r="B2388" s="46" t="s">
        <v>403</v>
      </c>
      <c r="C2388" s="90"/>
      <c r="D2388" s="90"/>
      <c r="E2388" s="97"/>
      <c r="F2388" s="90"/>
      <c r="G2388" s="90"/>
      <c r="H2388" s="90"/>
      <c r="I2388" s="42"/>
      <c r="J2388" s="106">
        <f>J2389</f>
        <v>2935867</v>
      </c>
      <c r="K2388" s="106">
        <f t="shared" ref="K2388:O2390" si="6861">K2389</f>
        <v>2962777.96</v>
      </c>
      <c r="L2388" s="106">
        <f t="shared" si="6861"/>
        <v>2989958.74</v>
      </c>
      <c r="M2388" s="106">
        <f t="shared" si="6861"/>
        <v>0</v>
      </c>
      <c r="N2388" s="106">
        <f t="shared" si="6861"/>
        <v>0</v>
      </c>
      <c r="O2388" s="106">
        <f t="shared" si="6861"/>
        <v>0</v>
      </c>
      <c r="P2388" s="106">
        <f t="shared" ref="P2388:P2420" si="6862">J2388+M2388</f>
        <v>2935867</v>
      </c>
      <c r="Q2388" s="106">
        <f t="shared" ref="Q2388:Q2420" si="6863">K2388+N2388</f>
        <v>2962777.96</v>
      </c>
      <c r="R2388" s="106">
        <f t="shared" ref="R2388:R2420" si="6864">L2388+O2388</f>
        <v>2989958.74</v>
      </c>
      <c r="S2388" s="106">
        <f t="shared" ref="S2388:U2390" si="6865">S2389</f>
        <v>0</v>
      </c>
      <c r="T2388" s="106">
        <f t="shared" si="6865"/>
        <v>0</v>
      </c>
      <c r="U2388" s="106">
        <f t="shared" si="6865"/>
        <v>0</v>
      </c>
      <c r="V2388" s="106">
        <f t="shared" ref="V2388:V2401" si="6866">P2388+S2388</f>
        <v>2935867</v>
      </c>
      <c r="W2388" s="106">
        <f t="shared" ref="W2388:W2401" si="6867">Q2388+T2388</f>
        <v>2962777.96</v>
      </c>
      <c r="X2388" s="106">
        <f t="shared" ref="X2388:X2401" si="6868">R2388+U2388</f>
        <v>2989958.74</v>
      </c>
      <c r="Y2388" s="106">
        <f t="shared" ref="Y2388:AA2390" si="6869">Y2389</f>
        <v>10000</v>
      </c>
      <c r="Z2388" s="106">
        <f t="shared" si="6869"/>
        <v>0</v>
      </c>
      <c r="AA2388" s="106">
        <f t="shared" si="6869"/>
        <v>0</v>
      </c>
      <c r="AB2388" s="106">
        <f t="shared" ref="AB2388:AB2406" si="6870">V2388+Y2388</f>
        <v>2945867</v>
      </c>
      <c r="AC2388" s="106">
        <f t="shared" ref="AC2388:AC2406" si="6871">W2388+Z2388</f>
        <v>2962777.96</v>
      </c>
      <c r="AD2388" s="106">
        <f t="shared" ref="AD2388:AD2406" si="6872">X2388+AA2388</f>
        <v>2989958.74</v>
      </c>
      <c r="AE2388" s="106">
        <f t="shared" ref="AE2388:AG2390" si="6873">AE2389</f>
        <v>0</v>
      </c>
      <c r="AF2388" s="106">
        <f t="shared" si="6873"/>
        <v>0</v>
      </c>
      <c r="AG2388" s="106">
        <f t="shared" si="6873"/>
        <v>0</v>
      </c>
      <c r="AH2388" s="106">
        <f t="shared" ref="AH2388:AH2406" si="6874">AB2388+AE2388</f>
        <v>2945867</v>
      </c>
      <c r="AI2388" s="106">
        <f t="shared" ref="AI2388:AI2406" si="6875">AC2388+AF2388</f>
        <v>2962777.96</v>
      </c>
      <c r="AJ2388" s="106">
        <f t="shared" ref="AJ2388:AJ2406" si="6876">AD2388+AG2388</f>
        <v>2989958.74</v>
      </c>
      <c r="AK2388" s="106">
        <f t="shared" ref="AK2388:AM2390" si="6877">AK2389</f>
        <v>0</v>
      </c>
      <c r="AL2388" s="106">
        <f t="shared" si="6877"/>
        <v>0</v>
      </c>
      <c r="AM2388" s="106">
        <f t="shared" si="6877"/>
        <v>0</v>
      </c>
      <c r="AN2388" s="106">
        <f t="shared" ref="AN2388:AN2406" si="6878">AH2388+AK2388</f>
        <v>2945867</v>
      </c>
      <c r="AO2388" s="106">
        <f t="shared" ref="AO2388:AO2406" si="6879">AI2388+AL2388</f>
        <v>2962777.96</v>
      </c>
      <c r="AP2388" s="106">
        <f t="shared" ref="AP2388:AP2406" si="6880">AJ2388+AM2388</f>
        <v>2989958.74</v>
      </c>
      <c r="AQ2388" s="106">
        <f t="shared" ref="AQ2388:AS2390" si="6881">AQ2389</f>
        <v>0</v>
      </c>
      <c r="AR2388" s="106">
        <f t="shared" si="6881"/>
        <v>0</v>
      </c>
      <c r="AS2388" s="106">
        <f t="shared" si="6881"/>
        <v>0</v>
      </c>
      <c r="AT2388" s="106">
        <f t="shared" ref="AT2388:AT2406" si="6882">AN2388+AQ2388</f>
        <v>2945867</v>
      </c>
      <c r="AU2388" s="106">
        <f t="shared" ref="AU2388:AU2406" si="6883">AO2388+AR2388</f>
        <v>2962777.96</v>
      </c>
      <c r="AV2388" s="106">
        <f t="shared" ref="AV2388:AV2406" si="6884">AP2388+AS2388</f>
        <v>2989958.74</v>
      </c>
    </row>
    <row r="2389" spans="1:48" ht="15.75">
      <c r="A2389" s="24" t="s">
        <v>32</v>
      </c>
      <c r="B2389" s="25" t="s">
        <v>403</v>
      </c>
      <c r="C2389" s="25" t="s">
        <v>20</v>
      </c>
      <c r="D2389" s="1"/>
      <c r="E2389" s="1"/>
      <c r="F2389" s="1"/>
      <c r="G2389" s="1"/>
      <c r="H2389" s="1"/>
      <c r="I2389" s="1"/>
      <c r="J2389" s="100">
        <f>J2390</f>
        <v>2935867</v>
      </c>
      <c r="K2389" s="100">
        <f t="shared" si="6861"/>
        <v>2962777.96</v>
      </c>
      <c r="L2389" s="100">
        <f t="shared" si="6861"/>
        <v>2989958.74</v>
      </c>
      <c r="M2389" s="100">
        <f t="shared" si="6861"/>
        <v>0</v>
      </c>
      <c r="N2389" s="100">
        <f t="shared" si="6861"/>
        <v>0</v>
      </c>
      <c r="O2389" s="100">
        <f t="shared" si="6861"/>
        <v>0</v>
      </c>
      <c r="P2389" s="100">
        <f t="shared" si="6862"/>
        <v>2935867</v>
      </c>
      <c r="Q2389" s="100">
        <f t="shared" si="6863"/>
        <v>2962777.96</v>
      </c>
      <c r="R2389" s="100">
        <f t="shared" si="6864"/>
        <v>2989958.74</v>
      </c>
      <c r="S2389" s="100">
        <f t="shared" si="6865"/>
        <v>0</v>
      </c>
      <c r="T2389" s="100">
        <f t="shared" si="6865"/>
        <v>0</v>
      </c>
      <c r="U2389" s="100">
        <f t="shared" si="6865"/>
        <v>0</v>
      </c>
      <c r="V2389" s="100">
        <f t="shared" si="6866"/>
        <v>2935867</v>
      </c>
      <c r="W2389" s="100">
        <f t="shared" si="6867"/>
        <v>2962777.96</v>
      </c>
      <c r="X2389" s="100">
        <f t="shared" si="6868"/>
        <v>2989958.74</v>
      </c>
      <c r="Y2389" s="100">
        <f>Y2390+Y2402</f>
        <v>10000</v>
      </c>
      <c r="Z2389" s="100">
        <f t="shared" ref="Z2389:AA2389" si="6885">Z2390+Z2402</f>
        <v>0</v>
      </c>
      <c r="AA2389" s="100">
        <f t="shared" si="6885"/>
        <v>0</v>
      </c>
      <c r="AB2389" s="100">
        <f t="shared" si="6870"/>
        <v>2945867</v>
      </c>
      <c r="AC2389" s="100">
        <f t="shared" si="6871"/>
        <v>2962777.96</v>
      </c>
      <c r="AD2389" s="100">
        <f t="shared" si="6872"/>
        <v>2989958.74</v>
      </c>
      <c r="AE2389" s="100">
        <f>AE2390+AE2402</f>
        <v>0</v>
      </c>
      <c r="AF2389" s="100">
        <f t="shared" ref="AF2389:AG2389" si="6886">AF2390+AF2402</f>
        <v>0</v>
      </c>
      <c r="AG2389" s="100">
        <f t="shared" si="6886"/>
        <v>0</v>
      </c>
      <c r="AH2389" s="100">
        <f t="shared" si="6874"/>
        <v>2945867</v>
      </c>
      <c r="AI2389" s="100">
        <f t="shared" si="6875"/>
        <v>2962777.96</v>
      </c>
      <c r="AJ2389" s="100">
        <f t="shared" si="6876"/>
        <v>2989958.74</v>
      </c>
      <c r="AK2389" s="100">
        <f>AK2390+AK2402</f>
        <v>0</v>
      </c>
      <c r="AL2389" s="100">
        <f t="shared" ref="AL2389:AM2389" si="6887">AL2390+AL2402</f>
        <v>0</v>
      </c>
      <c r="AM2389" s="100">
        <f t="shared" si="6887"/>
        <v>0</v>
      </c>
      <c r="AN2389" s="100">
        <f t="shared" si="6878"/>
        <v>2945867</v>
      </c>
      <c r="AO2389" s="100">
        <f t="shared" si="6879"/>
        <v>2962777.96</v>
      </c>
      <c r="AP2389" s="100">
        <f t="shared" si="6880"/>
        <v>2989958.74</v>
      </c>
      <c r="AQ2389" s="100">
        <f>AQ2390+AQ2402</f>
        <v>0</v>
      </c>
      <c r="AR2389" s="100">
        <f t="shared" ref="AR2389:AS2389" si="6888">AR2390+AR2402</f>
        <v>0</v>
      </c>
      <c r="AS2389" s="100">
        <f t="shared" si="6888"/>
        <v>0</v>
      </c>
      <c r="AT2389" s="100">
        <f t="shared" si="6882"/>
        <v>2945867</v>
      </c>
      <c r="AU2389" s="100">
        <f t="shared" si="6883"/>
        <v>2962777.96</v>
      </c>
      <c r="AV2389" s="100">
        <f t="shared" si="6884"/>
        <v>2989958.74</v>
      </c>
    </row>
    <row r="2390" spans="1:48" ht="38.25">
      <c r="A2390" s="4" t="s">
        <v>33</v>
      </c>
      <c r="B2390" s="14" t="s">
        <v>403</v>
      </c>
      <c r="C2390" s="14" t="s">
        <v>20</v>
      </c>
      <c r="D2390" s="14" t="s">
        <v>13</v>
      </c>
      <c r="E2390" s="14"/>
      <c r="F2390" s="14"/>
      <c r="G2390" s="14"/>
      <c r="H2390" s="1"/>
      <c r="I2390" s="1"/>
      <c r="J2390" s="101">
        <f>J2391</f>
        <v>2935867</v>
      </c>
      <c r="K2390" s="101">
        <f t="shared" si="6861"/>
        <v>2962777.96</v>
      </c>
      <c r="L2390" s="101">
        <f t="shared" si="6861"/>
        <v>2989958.74</v>
      </c>
      <c r="M2390" s="101">
        <f t="shared" si="6861"/>
        <v>0</v>
      </c>
      <c r="N2390" s="101">
        <f t="shared" si="6861"/>
        <v>0</v>
      </c>
      <c r="O2390" s="101">
        <f t="shared" si="6861"/>
        <v>0</v>
      </c>
      <c r="P2390" s="101">
        <f t="shared" si="6862"/>
        <v>2935867</v>
      </c>
      <c r="Q2390" s="101">
        <f t="shared" si="6863"/>
        <v>2962777.96</v>
      </c>
      <c r="R2390" s="101">
        <f t="shared" si="6864"/>
        <v>2989958.74</v>
      </c>
      <c r="S2390" s="101">
        <f t="shared" si="6865"/>
        <v>0</v>
      </c>
      <c r="T2390" s="101">
        <f t="shared" si="6865"/>
        <v>0</v>
      </c>
      <c r="U2390" s="101">
        <f t="shared" si="6865"/>
        <v>0</v>
      </c>
      <c r="V2390" s="101">
        <f t="shared" si="6866"/>
        <v>2935867</v>
      </c>
      <c r="W2390" s="101">
        <f t="shared" si="6867"/>
        <v>2962777.96</v>
      </c>
      <c r="X2390" s="101">
        <f t="shared" si="6868"/>
        <v>2989958.74</v>
      </c>
      <c r="Y2390" s="101">
        <f t="shared" si="6869"/>
        <v>0</v>
      </c>
      <c r="Z2390" s="101">
        <f t="shared" si="6869"/>
        <v>0</v>
      </c>
      <c r="AA2390" s="101">
        <f t="shared" si="6869"/>
        <v>0</v>
      </c>
      <c r="AB2390" s="101">
        <f t="shared" si="6870"/>
        <v>2935867</v>
      </c>
      <c r="AC2390" s="101">
        <f t="shared" si="6871"/>
        <v>2962777.96</v>
      </c>
      <c r="AD2390" s="101">
        <f t="shared" si="6872"/>
        <v>2989958.74</v>
      </c>
      <c r="AE2390" s="101">
        <f t="shared" si="6873"/>
        <v>0</v>
      </c>
      <c r="AF2390" s="101">
        <f t="shared" si="6873"/>
        <v>0</v>
      </c>
      <c r="AG2390" s="101">
        <f t="shared" si="6873"/>
        <v>0</v>
      </c>
      <c r="AH2390" s="101">
        <f t="shared" si="6874"/>
        <v>2935867</v>
      </c>
      <c r="AI2390" s="101">
        <f t="shared" si="6875"/>
        <v>2962777.96</v>
      </c>
      <c r="AJ2390" s="101">
        <f t="shared" si="6876"/>
        <v>2989958.74</v>
      </c>
      <c r="AK2390" s="101">
        <f t="shared" si="6877"/>
        <v>0</v>
      </c>
      <c r="AL2390" s="101">
        <f t="shared" si="6877"/>
        <v>0</v>
      </c>
      <c r="AM2390" s="101">
        <f t="shared" si="6877"/>
        <v>0</v>
      </c>
      <c r="AN2390" s="101">
        <f t="shared" si="6878"/>
        <v>2935867</v>
      </c>
      <c r="AO2390" s="101">
        <f t="shared" si="6879"/>
        <v>2962777.96</v>
      </c>
      <c r="AP2390" s="101">
        <f t="shared" si="6880"/>
        <v>2989958.74</v>
      </c>
      <c r="AQ2390" s="101">
        <f t="shared" si="6881"/>
        <v>0</v>
      </c>
      <c r="AR2390" s="101">
        <f t="shared" si="6881"/>
        <v>0</v>
      </c>
      <c r="AS2390" s="101">
        <f t="shared" si="6881"/>
        <v>0</v>
      </c>
      <c r="AT2390" s="101">
        <f t="shared" si="6882"/>
        <v>2935867</v>
      </c>
      <c r="AU2390" s="101">
        <f t="shared" si="6883"/>
        <v>2962777.96</v>
      </c>
      <c r="AV2390" s="101">
        <f t="shared" si="6884"/>
        <v>2989958.74</v>
      </c>
    </row>
    <row r="2391" spans="1:48">
      <c r="A2391" s="7" t="s">
        <v>82</v>
      </c>
      <c r="B2391" s="1" t="s">
        <v>403</v>
      </c>
      <c r="C2391" s="1" t="s">
        <v>20</v>
      </c>
      <c r="D2391" s="1" t="s">
        <v>13</v>
      </c>
      <c r="E2391" s="1" t="s">
        <v>81</v>
      </c>
      <c r="F2391" s="1" t="s">
        <v>69</v>
      </c>
      <c r="G2391" s="1" t="s">
        <v>147</v>
      </c>
      <c r="H2391" s="1" t="s">
        <v>148</v>
      </c>
      <c r="I2391" s="1"/>
      <c r="J2391" s="81">
        <f>J2392+J2395</f>
        <v>2935867</v>
      </c>
      <c r="K2391" s="81">
        <f t="shared" ref="K2391:L2391" si="6889">K2392+K2395</f>
        <v>2962777.96</v>
      </c>
      <c r="L2391" s="81">
        <f t="shared" si="6889"/>
        <v>2989958.74</v>
      </c>
      <c r="M2391" s="81">
        <f t="shared" ref="M2391:O2391" si="6890">M2392+M2395</f>
        <v>0</v>
      </c>
      <c r="N2391" s="81">
        <f t="shared" si="6890"/>
        <v>0</v>
      </c>
      <c r="O2391" s="81">
        <f t="shared" si="6890"/>
        <v>0</v>
      </c>
      <c r="P2391" s="81">
        <f t="shared" si="6862"/>
        <v>2935867</v>
      </c>
      <c r="Q2391" s="81">
        <f t="shared" si="6863"/>
        <v>2962777.96</v>
      </c>
      <c r="R2391" s="81">
        <f t="shared" si="6864"/>
        <v>2989958.74</v>
      </c>
      <c r="S2391" s="81">
        <f t="shared" ref="S2391:U2391" si="6891">S2392+S2395</f>
        <v>0</v>
      </c>
      <c r="T2391" s="81">
        <f t="shared" si="6891"/>
        <v>0</v>
      </c>
      <c r="U2391" s="81">
        <f t="shared" si="6891"/>
        <v>0</v>
      </c>
      <c r="V2391" s="81">
        <f t="shared" si="6866"/>
        <v>2935867</v>
      </c>
      <c r="W2391" s="81">
        <f t="shared" si="6867"/>
        <v>2962777.96</v>
      </c>
      <c r="X2391" s="81">
        <f t="shared" si="6868"/>
        <v>2989958.74</v>
      </c>
      <c r="Y2391" s="81">
        <f t="shared" ref="Y2391:AA2391" si="6892">Y2392+Y2395</f>
        <v>0</v>
      </c>
      <c r="Z2391" s="81">
        <f t="shared" si="6892"/>
        <v>0</v>
      </c>
      <c r="AA2391" s="81">
        <f t="shared" si="6892"/>
        <v>0</v>
      </c>
      <c r="AB2391" s="81">
        <f t="shared" si="6870"/>
        <v>2935867</v>
      </c>
      <c r="AC2391" s="81">
        <f t="shared" si="6871"/>
        <v>2962777.96</v>
      </c>
      <c r="AD2391" s="81">
        <f t="shared" si="6872"/>
        <v>2989958.74</v>
      </c>
      <c r="AE2391" s="81">
        <f t="shared" ref="AE2391:AG2391" si="6893">AE2392+AE2395</f>
        <v>0</v>
      </c>
      <c r="AF2391" s="81">
        <f t="shared" si="6893"/>
        <v>0</v>
      </c>
      <c r="AG2391" s="81">
        <f t="shared" si="6893"/>
        <v>0</v>
      </c>
      <c r="AH2391" s="81">
        <f t="shared" si="6874"/>
        <v>2935867</v>
      </c>
      <c r="AI2391" s="81">
        <f t="shared" si="6875"/>
        <v>2962777.96</v>
      </c>
      <c r="AJ2391" s="81">
        <f t="shared" si="6876"/>
        <v>2989958.74</v>
      </c>
      <c r="AK2391" s="81">
        <f t="shared" ref="AK2391:AM2391" si="6894">AK2392+AK2395</f>
        <v>0</v>
      </c>
      <c r="AL2391" s="81">
        <f t="shared" si="6894"/>
        <v>0</v>
      </c>
      <c r="AM2391" s="81">
        <f t="shared" si="6894"/>
        <v>0</v>
      </c>
      <c r="AN2391" s="81">
        <f t="shared" si="6878"/>
        <v>2935867</v>
      </c>
      <c r="AO2391" s="81">
        <f t="shared" si="6879"/>
        <v>2962777.96</v>
      </c>
      <c r="AP2391" s="81">
        <f t="shared" si="6880"/>
        <v>2989958.74</v>
      </c>
      <c r="AQ2391" s="81">
        <f t="shared" ref="AQ2391:AS2391" si="6895">AQ2392+AQ2395</f>
        <v>0</v>
      </c>
      <c r="AR2391" s="81">
        <f t="shared" si="6895"/>
        <v>0</v>
      </c>
      <c r="AS2391" s="81">
        <f t="shared" si="6895"/>
        <v>0</v>
      </c>
      <c r="AT2391" s="81">
        <f t="shared" si="6882"/>
        <v>2935867</v>
      </c>
      <c r="AU2391" s="81">
        <f t="shared" si="6883"/>
        <v>2962777.96</v>
      </c>
      <c r="AV2391" s="81">
        <f t="shared" si="6884"/>
        <v>2989958.74</v>
      </c>
    </row>
    <row r="2392" spans="1:48">
      <c r="A2392" s="5" t="s">
        <v>327</v>
      </c>
      <c r="B2392" s="1" t="s">
        <v>403</v>
      </c>
      <c r="C2392" s="1" t="s">
        <v>20</v>
      </c>
      <c r="D2392" s="1" t="s">
        <v>13</v>
      </c>
      <c r="E2392" s="1" t="s">
        <v>81</v>
      </c>
      <c r="F2392" s="1" t="s">
        <v>69</v>
      </c>
      <c r="G2392" s="1" t="s">
        <v>147</v>
      </c>
      <c r="H2392" s="1" t="s">
        <v>169</v>
      </c>
      <c r="I2392" s="1"/>
      <c r="J2392" s="81">
        <f>J2393</f>
        <v>2691167</v>
      </c>
      <c r="K2392" s="81">
        <f t="shared" ref="K2392:O2393" si="6896">K2393</f>
        <v>2718077.96</v>
      </c>
      <c r="L2392" s="81">
        <f t="shared" si="6896"/>
        <v>2745258.74</v>
      </c>
      <c r="M2392" s="81">
        <f t="shared" si="6896"/>
        <v>0</v>
      </c>
      <c r="N2392" s="81">
        <f t="shared" si="6896"/>
        <v>0</v>
      </c>
      <c r="O2392" s="81">
        <f t="shared" si="6896"/>
        <v>0</v>
      </c>
      <c r="P2392" s="81">
        <f t="shared" si="6862"/>
        <v>2691167</v>
      </c>
      <c r="Q2392" s="81">
        <f t="shared" si="6863"/>
        <v>2718077.96</v>
      </c>
      <c r="R2392" s="81">
        <f t="shared" si="6864"/>
        <v>2745258.74</v>
      </c>
      <c r="S2392" s="81">
        <f t="shared" ref="S2392:U2393" si="6897">S2393</f>
        <v>0</v>
      </c>
      <c r="T2392" s="81">
        <f t="shared" si="6897"/>
        <v>0</v>
      </c>
      <c r="U2392" s="81">
        <f t="shared" si="6897"/>
        <v>0</v>
      </c>
      <c r="V2392" s="81">
        <f t="shared" si="6866"/>
        <v>2691167</v>
      </c>
      <c r="W2392" s="81">
        <f t="shared" si="6867"/>
        <v>2718077.96</v>
      </c>
      <c r="X2392" s="81">
        <f t="shared" si="6868"/>
        <v>2745258.74</v>
      </c>
      <c r="Y2392" s="81">
        <f t="shared" ref="Y2392:AA2393" si="6898">Y2393</f>
        <v>0</v>
      </c>
      <c r="Z2392" s="81">
        <f t="shared" si="6898"/>
        <v>0</v>
      </c>
      <c r="AA2392" s="81">
        <f t="shared" si="6898"/>
        <v>0</v>
      </c>
      <c r="AB2392" s="81">
        <f t="shared" si="6870"/>
        <v>2691167</v>
      </c>
      <c r="AC2392" s="81">
        <f t="shared" si="6871"/>
        <v>2718077.96</v>
      </c>
      <c r="AD2392" s="81">
        <f t="shared" si="6872"/>
        <v>2745258.74</v>
      </c>
      <c r="AE2392" s="81">
        <f t="shared" ref="AE2392:AG2393" si="6899">AE2393</f>
        <v>0</v>
      </c>
      <c r="AF2392" s="81">
        <f t="shared" si="6899"/>
        <v>0</v>
      </c>
      <c r="AG2392" s="81">
        <f t="shared" si="6899"/>
        <v>0</v>
      </c>
      <c r="AH2392" s="81">
        <f t="shared" si="6874"/>
        <v>2691167</v>
      </c>
      <c r="AI2392" s="81">
        <f t="shared" si="6875"/>
        <v>2718077.96</v>
      </c>
      <c r="AJ2392" s="81">
        <f t="shared" si="6876"/>
        <v>2745258.74</v>
      </c>
      <c r="AK2392" s="81">
        <f t="shared" ref="AK2392:AM2393" si="6900">AK2393</f>
        <v>0</v>
      </c>
      <c r="AL2392" s="81">
        <f t="shared" si="6900"/>
        <v>0</v>
      </c>
      <c r="AM2392" s="81">
        <f t="shared" si="6900"/>
        <v>0</v>
      </c>
      <c r="AN2392" s="81">
        <f t="shared" si="6878"/>
        <v>2691167</v>
      </c>
      <c r="AO2392" s="81">
        <f t="shared" si="6879"/>
        <v>2718077.96</v>
      </c>
      <c r="AP2392" s="81">
        <f t="shared" si="6880"/>
        <v>2745258.74</v>
      </c>
      <c r="AQ2392" s="81">
        <f t="shared" ref="AQ2392:AS2393" si="6901">AQ2393</f>
        <v>0</v>
      </c>
      <c r="AR2392" s="81">
        <f t="shared" si="6901"/>
        <v>0</v>
      </c>
      <c r="AS2392" s="81">
        <f t="shared" si="6901"/>
        <v>0</v>
      </c>
      <c r="AT2392" s="81">
        <f t="shared" si="6882"/>
        <v>2691167</v>
      </c>
      <c r="AU2392" s="81">
        <f t="shared" si="6883"/>
        <v>2718077.96</v>
      </c>
      <c r="AV2392" s="81">
        <f t="shared" si="6884"/>
        <v>2745258.74</v>
      </c>
    </row>
    <row r="2393" spans="1:48" ht="38.25">
      <c r="A2393" s="77" t="s">
        <v>95</v>
      </c>
      <c r="B2393" s="1" t="s">
        <v>403</v>
      </c>
      <c r="C2393" s="1" t="s">
        <v>20</v>
      </c>
      <c r="D2393" s="1" t="s">
        <v>13</v>
      </c>
      <c r="E2393" s="1" t="s">
        <v>81</v>
      </c>
      <c r="F2393" s="1" t="s">
        <v>69</v>
      </c>
      <c r="G2393" s="1" t="s">
        <v>147</v>
      </c>
      <c r="H2393" s="1" t="s">
        <v>169</v>
      </c>
      <c r="I2393" s="13" t="s">
        <v>91</v>
      </c>
      <c r="J2393" s="81">
        <f>J2394</f>
        <v>2691167</v>
      </c>
      <c r="K2393" s="81">
        <f t="shared" si="6896"/>
        <v>2718077.96</v>
      </c>
      <c r="L2393" s="81">
        <f t="shared" si="6896"/>
        <v>2745258.74</v>
      </c>
      <c r="M2393" s="81">
        <f t="shared" si="6896"/>
        <v>0</v>
      </c>
      <c r="N2393" s="81">
        <f t="shared" si="6896"/>
        <v>0</v>
      </c>
      <c r="O2393" s="81">
        <f t="shared" si="6896"/>
        <v>0</v>
      </c>
      <c r="P2393" s="81">
        <f t="shared" si="6862"/>
        <v>2691167</v>
      </c>
      <c r="Q2393" s="81">
        <f t="shared" si="6863"/>
        <v>2718077.96</v>
      </c>
      <c r="R2393" s="81">
        <f t="shared" si="6864"/>
        <v>2745258.74</v>
      </c>
      <c r="S2393" s="81">
        <f t="shared" si="6897"/>
        <v>0</v>
      </c>
      <c r="T2393" s="81">
        <f t="shared" si="6897"/>
        <v>0</v>
      </c>
      <c r="U2393" s="81">
        <f t="shared" si="6897"/>
        <v>0</v>
      </c>
      <c r="V2393" s="81">
        <f t="shared" si="6866"/>
        <v>2691167</v>
      </c>
      <c r="W2393" s="81">
        <f t="shared" si="6867"/>
        <v>2718077.96</v>
      </c>
      <c r="X2393" s="81">
        <f t="shared" si="6868"/>
        <v>2745258.74</v>
      </c>
      <c r="Y2393" s="81">
        <f t="shared" si="6898"/>
        <v>0</v>
      </c>
      <c r="Z2393" s="81">
        <f t="shared" si="6898"/>
        <v>0</v>
      </c>
      <c r="AA2393" s="81">
        <f t="shared" si="6898"/>
        <v>0</v>
      </c>
      <c r="AB2393" s="81">
        <f t="shared" si="6870"/>
        <v>2691167</v>
      </c>
      <c r="AC2393" s="81">
        <f t="shared" si="6871"/>
        <v>2718077.96</v>
      </c>
      <c r="AD2393" s="81">
        <f t="shared" si="6872"/>
        <v>2745258.74</v>
      </c>
      <c r="AE2393" s="81">
        <f t="shared" si="6899"/>
        <v>0</v>
      </c>
      <c r="AF2393" s="81">
        <f t="shared" si="6899"/>
        <v>0</v>
      </c>
      <c r="AG2393" s="81">
        <f t="shared" si="6899"/>
        <v>0</v>
      </c>
      <c r="AH2393" s="81">
        <f t="shared" si="6874"/>
        <v>2691167</v>
      </c>
      <c r="AI2393" s="81">
        <f t="shared" si="6875"/>
        <v>2718077.96</v>
      </c>
      <c r="AJ2393" s="81">
        <f t="shared" si="6876"/>
        <v>2745258.74</v>
      </c>
      <c r="AK2393" s="81">
        <f t="shared" si="6900"/>
        <v>0</v>
      </c>
      <c r="AL2393" s="81">
        <f t="shared" si="6900"/>
        <v>0</v>
      </c>
      <c r="AM2393" s="81">
        <f t="shared" si="6900"/>
        <v>0</v>
      </c>
      <c r="AN2393" s="81">
        <f t="shared" si="6878"/>
        <v>2691167</v>
      </c>
      <c r="AO2393" s="81">
        <f t="shared" si="6879"/>
        <v>2718077.96</v>
      </c>
      <c r="AP2393" s="81">
        <f t="shared" si="6880"/>
        <v>2745258.74</v>
      </c>
      <c r="AQ2393" s="81">
        <f t="shared" si="6901"/>
        <v>0</v>
      </c>
      <c r="AR2393" s="81">
        <f t="shared" si="6901"/>
        <v>0</v>
      </c>
      <c r="AS2393" s="81">
        <f t="shared" si="6901"/>
        <v>0</v>
      </c>
      <c r="AT2393" s="81">
        <f t="shared" si="6882"/>
        <v>2691167</v>
      </c>
      <c r="AU2393" s="81">
        <f t="shared" si="6883"/>
        <v>2718077.96</v>
      </c>
      <c r="AV2393" s="81">
        <f t="shared" si="6884"/>
        <v>2745258.74</v>
      </c>
    </row>
    <row r="2394" spans="1:48">
      <c r="A2394" s="77" t="s">
        <v>102</v>
      </c>
      <c r="B2394" s="1" t="s">
        <v>403</v>
      </c>
      <c r="C2394" s="1" t="s">
        <v>20</v>
      </c>
      <c r="D2394" s="1" t="s">
        <v>13</v>
      </c>
      <c r="E2394" s="1" t="s">
        <v>81</v>
      </c>
      <c r="F2394" s="1" t="s">
        <v>69</v>
      </c>
      <c r="G2394" s="1" t="s">
        <v>147</v>
      </c>
      <c r="H2394" s="1" t="s">
        <v>169</v>
      </c>
      <c r="I2394" s="13" t="s">
        <v>101</v>
      </c>
      <c r="J2394" s="81">
        <v>2691167</v>
      </c>
      <c r="K2394" s="81">
        <v>2718077.96</v>
      </c>
      <c r="L2394" s="81">
        <v>2745258.74</v>
      </c>
      <c r="M2394" s="81"/>
      <c r="N2394" s="81"/>
      <c r="O2394" s="81"/>
      <c r="P2394" s="81">
        <f t="shared" si="6862"/>
        <v>2691167</v>
      </c>
      <c r="Q2394" s="81">
        <f t="shared" si="6863"/>
        <v>2718077.96</v>
      </c>
      <c r="R2394" s="81">
        <f t="shared" si="6864"/>
        <v>2745258.74</v>
      </c>
      <c r="S2394" s="81"/>
      <c r="T2394" s="81"/>
      <c r="U2394" s="81"/>
      <c r="V2394" s="81">
        <f t="shared" si="6866"/>
        <v>2691167</v>
      </c>
      <c r="W2394" s="81">
        <f t="shared" si="6867"/>
        <v>2718077.96</v>
      </c>
      <c r="X2394" s="81">
        <f t="shared" si="6868"/>
        <v>2745258.74</v>
      </c>
      <c r="Y2394" s="81"/>
      <c r="Z2394" s="81"/>
      <c r="AA2394" s="81"/>
      <c r="AB2394" s="81">
        <f t="shared" si="6870"/>
        <v>2691167</v>
      </c>
      <c r="AC2394" s="81">
        <f t="shared" si="6871"/>
        <v>2718077.96</v>
      </c>
      <c r="AD2394" s="81">
        <f t="shared" si="6872"/>
        <v>2745258.74</v>
      </c>
      <c r="AE2394" s="81"/>
      <c r="AF2394" s="81"/>
      <c r="AG2394" s="81"/>
      <c r="AH2394" s="81">
        <f t="shared" si="6874"/>
        <v>2691167</v>
      </c>
      <c r="AI2394" s="81">
        <f t="shared" si="6875"/>
        <v>2718077.96</v>
      </c>
      <c r="AJ2394" s="81">
        <f t="shared" si="6876"/>
        <v>2745258.74</v>
      </c>
      <c r="AK2394" s="81"/>
      <c r="AL2394" s="81"/>
      <c r="AM2394" s="81"/>
      <c r="AN2394" s="81">
        <f t="shared" si="6878"/>
        <v>2691167</v>
      </c>
      <c r="AO2394" s="81">
        <f t="shared" si="6879"/>
        <v>2718077.96</v>
      </c>
      <c r="AP2394" s="81">
        <f t="shared" si="6880"/>
        <v>2745258.74</v>
      </c>
      <c r="AQ2394" s="81"/>
      <c r="AR2394" s="81"/>
      <c r="AS2394" s="81"/>
      <c r="AT2394" s="81">
        <f t="shared" si="6882"/>
        <v>2691167</v>
      </c>
      <c r="AU2394" s="81">
        <f t="shared" si="6883"/>
        <v>2718077.96</v>
      </c>
      <c r="AV2394" s="81">
        <f t="shared" si="6884"/>
        <v>2745258.74</v>
      </c>
    </row>
    <row r="2395" spans="1:48" ht="25.5">
      <c r="A2395" s="5" t="s">
        <v>328</v>
      </c>
      <c r="B2395" s="1" t="s">
        <v>403</v>
      </c>
      <c r="C2395" s="1" t="s">
        <v>20</v>
      </c>
      <c r="D2395" s="1" t="s">
        <v>13</v>
      </c>
      <c r="E2395" s="1" t="s">
        <v>81</v>
      </c>
      <c r="F2395" s="1" t="s">
        <v>69</v>
      </c>
      <c r="G2395" s="1" t="s">
        <v>147</v>
      </c>
      <c r="H2395" s="1" t="s">
        <v>170</v>
      </c>
      <c r="I2395" s="13"/>
      <c r="J2395" s="81">
        <f>J2396+J2398</f>
        <v>244700</v>
      </c>
      <c r="K2395" s="81">
        <f t="shared" ref="K2395:L2395" si="6902">K2396+K2398</f>
        <v>244700</v>
      </c>
      <c r="L2395" s="81">
        <f t="shared" si="6902"/>
        <v>244700</v>
      </c>
      <c r="M2395" s="81">
        <f t="shared" ref="M2395:O2395" si="6903">M2396+M2398</f>
        <v>0</v>
      </c>
      <c r="N2395" s="81">
        <f t="shared" si="6903"/>
        <v>0</v>
      </c>
      <c r="O2395" s="81">
        <f t="shared" si="6903"/>
        <v>0</v>
      </c>
      <c r="P2395" s="81">
        <f t="shared" si="6862"/>
        <v>244700</v>
      </c>
      <c r="Q2395" s="81">
        <f t="shared" si="6863"/>
        <v>244700</v>
      </c>
      <c r="R2395" s="81">
        <f t="shared" si="6864"/>
        <v>244700</v>
      </c>
      <c r="S2395" s="81">
        <f>S2396+S2398+S2400</f>
        <v>0</v>
      </c>
      <c r="T2395" s="81">
        <f t="shared" ref="T2395:U2395" si="6904">T2396+T2398+T2400</f>
        <v>0</v>
      </c>
      <c r="U2395" s="81">
        <f t="shared" si="6904"/>
        <v>0</v>
      </c>
      <c r="V2395" s="81">
        <f t="shared" si="6866"/>
        <v>244700</v>
      </c>
      <c r="W2395" s="81">
        <f t="shared" si="6867"/>
        <v>244700</v>
      </c>
      <c r="X2395" s="81">
        <f t="shared" si="6868"/>
        <v>244700</v>
      </c>
      <c r="Y2395" s="81">
        <f>Y2396+Y2398+Y2400</f>
        <v>0</v>
      </c>
      <c r="Z2395" s="81">
        <f t="shared" ref="Z2395:AA2395" si="6905">Z2396+Z2398+Z2400</f>
        <v>0</v>
      </c>
      <c r="AA2395" s="81">
        <f t="shared" si="6905"/>
        <v>0</v>
      </c>
      <c r="AB2395" s="81">
        <f t="shared" si="6870"/>
        <v>244700</v>
      </c>
      <c r="AC2395" s="81">
        <f t="shared" si="6871"/>
        <v>244700</v>
      </c>
      <c r="AD2395" s="81">
        <f t="shared" si="6872"/>
        <v>244700</v>
      </c>
      <c r="AE2395" s="81">
        <f>AE2396+AE2398+AE2400</f>
        <v>0</v>
      </c>
      <c r="AF2395" s="81">
        <f t="shared" ref="AF2395:AG2395" si="6906">AF2396+AF2398+AF2400</f>
        <v>0</v>
      </c>
      <c r="AG2395" s="81">
        <f t="shared" si="6906"/>
        <v>0</v>
      </c>
      <c r="AH2395" s="81">
        <f t="shared" si="6874"/>
        <v>244700</v>
      </c>
      <c r="AI2395" s="81">
        <f t="shared" si="6875"/>
        <v>244700</v>
      </c>
      <c r="AJ2395" s="81">
        <f t="shared" si="6876"/>
        <v>244700</v>
      </c>
      <c r="AK2395" s="81">
        <f>AK2396+AK2398+AK2400</f>
        <v>0</v>
      </c>
      <c r="AL2395" s="81">
        <f t="shared" ref="AL2395:AM2395" si="6907">AL2396+AL2398+AL2400</f>
        <v>0</v>
      </c>
      <c r="AM2395" s="81">
        <f t="shared" si="6907"/>
        <v>0</v>
      </c>
      <c r="AN2395" s="81">
        <f t="shared" si="6878"/>
        <v>244700</v>
      </c>
      <c r="AO2395" s="81">
        <f t="shared" si="6879"/>
        <v>244700</v>
      </c>
      <c r="AP2395" s="81">
        <f t="shared" si="6880"/>
        <v>244700</v>
      </c>
      <c r="AQ2395" s="81">
        <f>AQ2396+AQ2398+AQ2400</f>
        <v>0</v>
      </c>
      <c r="AR2395" s="81">
        <f t="shared" ref="AR2395:AS2395" si="6908">AR2396+AR2398+AR2400</f>
        <v>0</v>
      </c>
      <c r="AS2395" s="81">
        <f t="shared" si="6908"/>
        <v>0</v>
      </c>
      <c r="AT2395" s="81">
        <f t="shared" si="6882"/>
        <v>244700</v>
      </c>
      <c r="AU2395" s="81">
        <f t="shared" si="6883"/>
        <v>244700</v>
      </c>
      <c r="AV2395" s="81">
        <f t="shared" si="6884"/>
        <v>244700</v>
      </c>
    </row>
    <row r="2396" spans="1:48" ht="38.25">
      <c r="A2396" s="77" t="s">
        <v>95</v>
      </c>
      <c r="B2396" s="1" t="s">
        <v>403</v>
      </c>
      <c r="C2396" s="1" t="s">
        <v>20</v>
      </c>
      <c r="D2396" s="1" t="s">
        <v>13</v>
      </c>
      <c r="E2396" s="1" t="s">
        <v>81</v>
      </c>
      <c r="F2396" s="1" t="s">
        <v>69</v>
      </c>
      <c r="G2396" s="1" t="s">
        <v>147</v>
      </c>
      <c r="H2396" s="1" t="s">
        <v>170</v>
      </c>
      <c r="I2396" s="13" t="s">
        <v>91</v>
      </c>
      <c r="J2396" s="81">
        <f>J2397</f>
        <v>124700</v>
      </c>
      <c r="K2396" s="81">
        <f t="shared" ref="K2396:O2396" si="6909">K2397</f>
        <v>124700</v>
      </c>
      <c r="L2396" s="81">
        <f t="shared" si="6909"/>
        <v>124700</v>
      </c>
      <c r="M2396" s="81">
        <f t="shared" si="6909"/>
        <v>0</v>
      </c>
      <c r="N2396" s="81">
        <f t="shared" si="6909"/>
        <v>0</v>
      </c>
      <c r="O2396" s="81">
        <f t="shared" si="6909"/>
        <v>0</v>
      </c>
      <c r="P2396" s="81">
        <f t="shared" si="6862"/>
        <v>124700</v>
      </c>
      <c r="Q2396" s="81">
        <f t="shared" si="6863"/>
        <v>124700</v>
      </c>
      <c r="R2396" s="81">
        <f t="shared" si="6864"/>
        <v>124700</v>
      </c>
      <c r="S2396" s="81">
        <f t="shared" ref="S2396:U2396" si="6910">S2397</f>
        <v>0</v>
      </c>
      <c r="T2396" s="81">
        <f t="shared" si="6910"/>
        <v>0</v>
      </c>
      <c r="U2396" s="81">
        <f t="shared" si="6910"/>
        <v>0</v>
      </c>
      <c r="V2396" s="81">
        <f t="shared" si="6866"/>
        <v>124700</v>
      </c>
      <c r="W2396" s="81">
        <f t="shared" si="6867"/>
        <v>124700</v>
      </c>
      <c r="X2396" s="81">
        <f t="shared" si="6868"/>
        <v>124700</v>
      </c>
      <c r="Y2396" s="81">
        <f t="shared" ref="Y2396:AA2396" si="6911">Y2397</f>
        <v>0</v>
      </c>
      <c r="Z2396" s="81">
        <f t="shared" si="6911"/>
        <v>0</v>
      </c>
      <c r="AA2396" s="81">
        <f t="shared" si="6911"/>
        <v>0</v>
      </c>
      <c r="AB2396" s="81">
        <f t="shared" si="6870"/>
        <v>124700</v>
      </c>
      <c r="AC2396" s="81">
        <f t="shared" si="6871"/>
        <v>124700</v>
      </c>
      <c r="AD2396" s="81">
        <f t="shared" si="6872"/>
        <v>124700</v>
      </c>
      <c r="AE2396" s="81">
        <f t="shared" ref="AE2396:AG2396" si="6912">AE2397</f>
        <v>0</v>
      </c>
      <c r="AF2396" s="81">
        <f t="shared" si="6912"/>
        <v>0</v>
      </c>
      <c r="AG2396" s="81">
        <f t="shared" si="6912"/>
        <v>0</v>
      </c>
      <c r="AH2396" s="81">
        <f t="shared" si="6874"/>
        <v>124700</v>
      </c>
      <c r="AI2396" s="81">
        <f t="shared" si="6875"/>
        <v>124700</v>
      </c>
      <c r="AJ2396" s="81">
        <f t="shared" si="6876"/>
        <v>124700</v>
      </c>
      <c r="AK2396" s="81">
        <f t="shared" ref="AK2396:AM2396" si="6913">AK2397</f>
        <v>0</v>
      </c>
      <c r="AL2396" s="81">
        <f t="shared" si="6913"/>
        <v>0</v>
      </c>
      <c r="AM2396" s="81">
        <f t="shared" si="6913"/>
        <v>0</v>
      </c>
      <c r="AN2396" s="81">
        <f t="shared" si="6878"/>
        <v>124700</v>
      </c>
      <c r="AO2396" s="81">
        <f t="shared" si="6879"/>
        <v>124700</v>
      </c>
      <c r="AP2396" s="81">
        <f t="shared" si="6880"/>
        <v>124700</v>
      </c>
      <c r="AQ2396" s="81">
        <f t="shared" ref="AQ2396:AS2396" si="6914">AQ2397</f>
        <v>30000</v>
      </c>
      <c r="AR2396" s="81">
        <f t="shared" si="6914"/>
        <v>0</v>
      </c>
      <c r="AS2396" s="81">
        <f t="shared" si="6914"/>
        <v>0</v>
      </c>
      <c r="AT2396" s="81">
        <f t="shared" si="6882"/>
        <v>154700</v>
      </c>
      <c r="AU2396" s="81">
        <f t="shared" si="6883"/>
        <v>124700</v>
      </c>
      <c r="AV2396" s="81">
        <f t="shared" si="6884"/>
        <v>124700</v>
      </c>
    </row>
    <row r="2397" spans="1:48">
      <c r="A2397" s="77" t="s">
        <v>102</v>
      </c>
      <c r="B2397" s="1" t="s">
        <v>403</v>
      </c>
      <c r="C2397" s="1" t="s">
        <v>20</v>
      </c>
      <c r="D2397" s="1" t="s">
        <v>13</v>
      </c>
      <c r="E2397" s="1" t="s">
        <v>81</v>
      </c>
      <c r="F2397" s="1" t="s">
        <v>69</v>
      </c>
      <c r="G2397" s="1" t="s">
        <v>147</v>
      </c>
      <c r="H2397" s="1" t="s">
        <v>170</v>
      </c>
      <c r="I2397" s="13" t="s">
        <v>101</v>
      </c>
      <c r="J2397" s="81">
        <v>124700</v>
      </c>
      <c r="K2397" s="81">
        <v>124700</v>
      </c>
      <c r="L2397" s="81">
        <v>124700</v>
      </c>
      <c r="M2397" s="81"/>
      <c r="N2397" s="81"/>
      <c r="O2397" s="81"/>
      <c r="P2397" s="81">
        <f t="shared" si="6862"/>
        <v>124700</v>
      </c>
      <c r="Q2397" s="81">
        <f t="shared" si="6863"/>
        <v>124700</v>
      </c>
      <c r="R2397" s="81">
        <f t="shared" si="6864"/>
        <v>124700</v>
      </c>
      <c r="S2397" s="81"/>
      <c r="T2397" s="81"/>
      <c r="U2397" s="81"/>
      <c r="V2397" s="81">
        <f t="shared" si="6866"/>
        <v>124700</v>
      </c>
      <c r="W2397" s="81">
        <f t="shared" si="6867"/>
        <v>124700</v>
      </c>
      <c r="X2397" s="81">
        <f t="shared" si="6868"/>
        <v>124700</v>
      </c>
      <c r="Y2397" s="81"/>
      <c r="Z2397" s="81"/>
      <c r="AA2397" s="81"/>
      <c r="AB2397" s="81">
        <f t="shared" si="6870"/>
        <v>124700</v>
      </c>
      <c r="AC2397" s="81">
        <f t="shared" si="6871"/>
        <v>124700</v>
      </c>
      <c r="AD2397" s="81">
        <f t="shared" si="6872"/>
        <v>124700</v>
      </c>
      <c r="AE2397" s="81"/>
      <c r="AF2397" s="81"/>
      <c r="AG2397" s="81"/>
      <c r="AH2397" s="81">
        <f t="shared" si="6874"/>
        <v>124700</v>
      </c>
      <c r="AI2397" s="81">
        <f t="shared" si="6875"/>
        <v>124700</v>
      </c>
      <c r="AJ2397" s="81">
        <f t="shared" si="6876"/>
        <v>124700</v>
      </c>
      <c r="AK2397" s="81"/>
      <c r="AL2397" s="81"/>
      <c r="AM2397" s="81"/>
      <c r="AN2397" s="81">
        <f t="shared" si="6878"/>
        <v>124700</v>
      </c>
      <c r="AO2397" s="81">
        <f t="shared" si="6879"/>
        <v>124700</v>
      </c>
      <c r="AP2397" s="81">
        <f t="shared" si="6880"/>
        <v>124700</v>
      </c>
      <c r="AQ2397" s="81">
        <v>30000</v>
      </c>
      <c r="AR2397" s="81"/>
      <c r="AS2397" s="81"/>
      <c r="AT2397" s="81">
        <f t="shared" si="6882"/>
        <v>154700</v>
      </c>
      <c r="AU2397" s="81">
        <f t="shared" si="6883"/>
        <v>124700</v>
      </c>
      <c r="AV2397" s="81">
        <f t="shared" si="6884"/>
        <v>124700</v>
      </c>
    </row>
    <row r="2398" spans="1:48" ht="25.5">
      <c r="A2398" s="78" t="s">
        <v>259</v>
      </c>
      <c r="B2398" s="1" t="s">
        <v>403</v>
      </c>
      <c r="C2398" s="1" t="s">
        <v>20</v>
      </c>
      <c r="D2398" s="1" t="s">
        <v>13</v>
      </c>
      <c r="E2398" s="1" t="s">
        <v>81</v>
      </c>
      <c r="F2398" s="1" t="s">
        <v>69</v>
      </c>
      <c r="G2398" s="1" t="s">
        <v>147</v>
      </c>
      <c r="H2398" s="1" t="s">
        <v>170</v>
      </c>
      <c r="I2398" s="13" t="s">
        <v>93</v>
      </c>
      <c r="J2398" s="81">
        <f>J2399</f>
        <v>120000</v>
      </c>
      <c r="K2398" s="81">
        <f t="shared" ref="K2398:O2398" si="6915">K2399</f>
        <v>120000</v>
      </c>
      <c r="L2398" s="81">
        <f t="shared" si="6915"/>
        <v>120000</v>
      </c>
      <c r="M2398" s="81">
        <f t="shared" si="6915"/>
        <v>0</v>
      </c>
      <c r="N2398" s="81">
        <f t="shared" si="6915"/>
        <v>0</v>
      </c>
      <c r="O2398" s="81">
        <f t="shared" si="6915"/>
        <v>0</v>
      </c>
      <c r="P2398" s="81">
        <f t="shared" si="6862"/>
        <v>120000</v>
      </c>
      <c r="Q2398" s="81">
        <f t="shared" si="6863"/>
        <v>120000</v>
      </c>
      <c r="R2398" s="81">
        <f t="shared" si="6864"/>
        <v>120000</v>
      </c>
      <c r="S2398" s="81">
        <f t="shared" ref="S2398:U2398" si="6916">S2399</f>
        <v>-4000</v>
      </c>
      <c r="T2398" s="81">
        <f t="shared" si="6916"/>
        <v>0</v>
      </c>
      <c r="U2398" s="81">
        <f t="shared" si="6916"/>
        <v>0</v>
      </c>
      <c r="V2398" s="81">
        <f t="shared" si="6866"/>
        <v>116000</v>
      </c>
      <c r="W2398" s="81">
        <f t="shared" si="6867"/>
        <v>120000</v>
      </c>
      <c r="X2398" s="81">
        <f t="shared" si="6868"/>
        <v>120000</v>
      </c>
      <c r="Y2398" s="81">
        <f t="shared" ref="Y2398:AA2398" si="6917">Y2399</f>
        <v>0</v>
      </c>
      <c r="Z2398" s="81">
        <f t="shared" si="6917"/>
        <v>0</v>
      </c>
      <c r="AA2398" s="81">
        <f t="shared" si="6917"/>
        <v>0</v>
      </c>
      <c r="AB2398" s="81">
        <f t="shared" si="6870"/>
        <v>116000</v>
      </c>
      <c r="AC2398" s="81">
        <f t="shared" si="6871"/>
        <v>120000</v>
      </c>
      <c r="AD2398" s="81">
        <f t="shared" si="6872"/>
        <v>120000</v>
      </c>
      <c r="AE2398" s="81">
        <f t="shared" ref="AE2398:AG2398" si="6918">AE2399</f>
        <v>0</v>
      </c>
      <c r="AF2398" s="81">
        <f t="shared" si="6918"/>
        <v>0</v>
      </c>
      <c r="AG2398" s="81">
        <f t="shared" si="6918"/>
        <v>0</v>
      </c>
      <c r="AH2398" s="81">
        <f t="shared" si="6874"/>
        <v>116000</v>
      </c>
      <c r="AI2398" s="81">
        <f t="shared" si="6875"/>
        <v>120000</v>
      </c>
      <c r="AJ2398" s="81">
        <f t="shared" si="6876"/>
        <v>120000</v>
      </c>
      <c r="AK2398" s="81">
        <f t="shared" ref="AK2398:AM2398" si="6919">AK2399</f>
        <v>0</v>
      </c>
      <c r="AL2398" s="81">
        <f t="shared" si="6919"/>
        <v>0</v>
      </c>
      <c r="AM2398" s="81">
        <f t="shared" si="6919"/>
        <v>0</v>
      </c>
      <c r="AN2398" s="81">
        <f t="shared" si="6878"/>
        <v>116000</v>
      </c>
      <c r="AO2398" s="81">
        <f t="shared" si="6879"/>
        <v>120000</v>
      </c>
      <c r="AP2398" s="81">
        <f t="shared" si="6880"/>
        <v>120000</v>
      </c>
      <c r="AQ2398" s="81">
        <f t="shared" ref="AQ2398:AS2398" si="6920">AQ2399</f>
        <v>-30000</v>
      </c>
      <c r="AR2398" s="81">
        <f t="shared" si="6920"/>
        <v>0</v>
      </c>
      <c r="AS2398" s="81">
        <f t="shared" si="6920"/>
        <v>0</v>
      </c>
      <c r="AT2398" s="81">
        <f t="shared" si="6882"/>
        <v>86000</v>
      </c>
      <c r="AU2398" s="81">
        <f t="shared" si="6883"/>
        <v>120000</v>
      </c>
      <c r="AV2398" s="81">
        <f t="shared" si="6884"/>
        <v>120000</v>
      </c>
    </row>
    <row r="2399" spans="1:48" ht="25.5">
      <c r="A2399" s="77" t="s">
        <v>97</v>
      </c>
      <c r="B2399" s="1" t="s">
        <v>403</v>
      </c>
      <c r="C2399" s="1" t="s">
        <v>20</v>
      </c>
      <c r="D2399" s="1" t="s">
        <v>13</v>
      </c>
      <c r="E2399" s="1" t="s">
        <v>81</v>
      </c>
      <c r="F2399" s="1" t="s">
        <v>69</v>
      </c>
      <c r="G2399" s="1" t="s">
        <v>147</v>
      </c>
      <c r="H2399" s="1" t="s">
        <v>170</v>
      </c>
      <c r="I2399" s="13" t="s">
        <v>94</v>
      </c>
      <c r="J2399" s="81">
        <v>120000</v>
      </c>
      <c r="K2399" s="81">
        <v>120000</v>
      </c>
      <c r="L2399" s="81">
        <v>120000</v>
      </c>
      <c r="M2399" s="81"/>
      <c r="N2399" s="81"/>
      <c r="O2399" s="81"/>
      <c r="P2399" s="81">
        <f t="shared" si="6862"/>
        <v>120000</v>
      </c>
      <c r="Q2399" s="81">
        <f t="shared" si="6863"/>
        <v>120000</v>
      </c>
      <c r="R2399" s="81">
        <f t="shared" si="6864"/>
        <v>120000</v>
      </c>
      <c r="S2399" s="81">
        <v>-4000</v>
      </c>
      <c r="T2399" s="81"/>
      <c r="U2399" s="81"/>
      <c r="V2399" s="81">
        <f t="shared" si="6866"/>
        <v>116000</v>
      </c>
      <c r="W2399" s="81">
        <f t="shared" si="6867"/>
        <v>120000</v>
      </c>
      <c r="X2399" s="81">
        <f t="shared" si="6868"/>
        <v>120000</v>
      </c>
      <c r="Y2399" s="81"/>
      <c r="Z2399" s="81"/>
      <c r="AA2399" s="81"/>
      <c r="AB2399" s="81">
        <f t="shared" si="6870"/>
        <v>116000</v>
      </c>
      <c r="AC2399" s="81">
        <f t="shared" si="6871"/>
        <v>120000</v>
      </c>
      <c r="AD2399" s="81">
        <f t="shared" si="6872"/>
        <v>120000</v>
      </c>
      <c r="AE2399" s="81"/>
      <c r="AF2399" s="81"/>
      <c r="AG2399" s="81"/>
      <c r="AH2399" s="81">
        <f t="shared" si="6874"/>
        <v>116000</v>
      </c>
      <c r="AI2399" s="81">
        <f t="shared" si="6875"/>
        <v>120000</v>
      </c>
      <c r="AJ2399" s="81">
        <f t="shared" si="6876"/>
        <v>120000</v>
      </c>
      <c r="AK2399" s="81"/>
      <c r="AL2399" s="81"/>
      <c r="AM2399" s="81"/>
      <c r="AN2399" s="81">
        <f t="shared" si="6878"/>
        <v>116000</v>
      </c>
      <c r="AO2399" s="81">
        <f t="shared" si="6879"/>
        <v>120000</v>
      </c>
      <c r="AP2399" s="81">
        <f t="shared" si="6880"/>
        <v>120000</v>
      </c>
      <c r="AQ2399" s="81">
        <v>-30000</v>
      </c>
      <c r="AR2399" s="81"/>
      <c r="AS2399" s="81"/>
      <c r="AT2399" s="81">
        <f t="shared" si="6882"/>
        <v>86000</v>
      </c>
      <c r="AU2399" s="81">
        <f t="shared" si="6883"/>
        <v>120000</v>
      </c>
      <c r="AV2399" s="81">
        <f t="shared" si="6884"/>
        <v>120000</v>
      </c>
    </row>
    <row r="2400" spans="1:48">
      <c r="A2400" s="188" t="s">
        <v>79</v>
      </c>
      <c r="B2400" s="1" t="s">
        <v>403</v>
      </c>
      <c r="C2400" s="1" t="s">
        <v>20</v>
      </c>
      <c r="D2400" s="1" t="s">
        <v>13</v>
      </c>
      <c r="E2400" s="1" t="s">
        <v>81</v>
      </c>
      <c r="F2400" s="1" t="s">
        <v>69</v>
      </c>
      <c r="G2400" s="1" t="s">
        <v>147</v>
      </c>
      <c r="H2400" s="1" t="s">
        <v>170</v>
      </c>
      <c r="I2400" s="13" t="s">
        <v>76</v>
      </c>
      <c r="J2400" s="81"/>
      <c r="K2400" s="81"/>
      <c r="L2400" s="81"/>
      <c r="M2400" s="81"/>
      <c r="N2400" s="81"/>
      <c r="O2400" s="81"/>
      <c r="P2400" s="81"/>
      <c r="Q2400" s="81"/>
      <c r="R2400" s="81"/>
      <c r="S2400" s="81">
        <f>S2401</f>
        <v>4000</v>
      </c>
      <c r="T2400" s="81">
        <f t="shared" ref="T2400" si="6921">T2401</f>
        <v>0</v>
      </c>
      <c r="U2400" s="81">
        <f t="shared" ref="U2400" si="6922">U2401</f>
        <v>0</v>
      </c>
      <c r="V2400" s="81">
        <f t="shared" si="6866"/>
        <v>4000</v>
      </c>
      <c r="W2400" s="81">
        <f t="shared" si="6867"/>
        <v>0</v>
      </c>
      <c r="X2400" s="81">
        <f t="shared" si="6868"/>
        <v>0</v>
      </c>
      <c r="Y2400" s="81">
        <f>Y2401</f>
        <v>0</v>
      </c>
      <c r="Z2400" s="81">
        <f t="shared" ref="Z2400:AA2400" si="6923">Z2401</f>
        <v>0</v>
      </c>
      <c r="AA2400" s="81">
        <f t="shared" si="6923"/>
        <v>0</v>
      </c>
      <c r="AB2400" s="81">
        <f t="shared" si="6870"/>
        <v>4000</v>
      </c>
      <c r="AC2400" s="81">
        <f t="shared" si="6871"/>
        <v>0</v>
      </c>
      <c r="AD2400" s="81">
        <f t="shared" si="6872"/>
        <v>0</v>
      </c>
      <c r="AE2400" s="81">
        <f>AE2401</f>
        <v>0</v>
      </c>
      <c r="AF2400" s="81">
        <f t="shared" ref="AF2400:AG2400" si="6924">AF2401</f>
        <v>0</v>
      </c>
      <c r="AG2400" s="81">
        <f t="shared" si="6924"/>
        <v>0</v>
      </c>
      <c r="AH2400" s="81">
        <f t="shared" si="6874"/>
        <v>4000</v>
      </c>
      <c r="AI2400" s="81">
        <f t="shared" si="6875"/>
        <v>0</v>
      </c>
      <c r="AJ2400" s="81">
        <f t="shared" si="6876"/>
        <v>0</v>
      </c>
      <c r="AK2400" s="81">
        <f>AK2401</f>
        <v>0</v>
      </c>
      <c r="AL2400" s="81">
        <f t="shared" ref="AL2400:AM2400" si="6925">AL2401</f>
        <v>0</v>
      </c>
      <c r="AM2400" s="81">
        <f t="shared" si="6925"/>
        <v>0</v>
      </c>
      <c r="AN2400" s="81">
        <f t="shared" si="6878"/>
        <v>4000</v>
      </c>
      <c r="AO2400" s="81">
        <f t="shared" si="6879"/>
        <v>0</v>
      </c>
      <c r="AP2400" s="81">
        <f t="shared" si="6880"/>
        <v>0</v>
      </c>
      <c r="AQ2400" s="81">
        <f>AQ2401</f>
        <v>0</v>
      </c>
      <c r="AR2400" s="81">
        <f t="shared" ref="AR2400:AS2400" si="6926">AR2401</f>
        <v>0</v>
      </c>
      <c r="AS2400" s="81">
        <f t="shared" si="6926"/>
        <v>0</v>
      </c>
      <c r="AT2400" s="81">
        <f t="shared" si="6882"/>
        <v>4000</v>
      </c>
      <c r="AU2400" s="81">
        <f t="shared" si="6883"/>
        <v>0</v>
      </c>
      <c r="AV2400" s="81">
        <f t="shared" si="6884"/>
        <v>0</v>
      </c>
    </row>
    <row r="2401" spans="1:48">
      <c r="A2401" s="190" t="s">
        <v>124</v>
      </c>
      <c r="B2401" s="1" t="s">
        <v>403</v>
      </c>
      <c r="C2401" s="1" t="s">
        <v>20</v>
      </c>
      <c r="D2401" s="1" t="s">
        <v>13</v>
      </c>
      <c r="E2401" s="1" t="s">
        <v>81</v>
      </c>
      <c r="F2401" s="1" t="s">
        <v>69</v>
      </c>
      <c r="G2401" s="1" t="s">
        <v>147</v>
      </c>
      <c r="H2401" s="1" t="s">
        <v>170</v>
      </c>
      <c r="I2401" s="13" t="s">
        <v>123</v>
      </c>
      <c r="J2401" s="81"/>
      <c r="K2401" s="81"/>
      <c r="L2401" s="81"/>
      <c r="M2401" s="81"/>
      <c r="N2401" s="81"/>
      <c r="O2401" s="81"/>
      <c r="P2401" s="81"/>
      <c r="Q2401" s="81"/>
      <c r="R2401" s="81"/>
      <c r="S2401" s="81">
        <v>4000</v>
      </c>
      <c r="T2401" s="81"/>
      <c r="U2401" s="81"/>
      <c r="V2401" s="81">
        <f t="shared" si="6866"/>
        <v>4000</v>
      </c>
      <c r="W2401" s="81">
        <f t="shared" si="6867"/>
        <v>0</v>
      </c>
      <c r="X2401" s="81">
        <f t="shared" si="6868"/>
        <v>0</v>
      </c>
      <c r="Y2401" s="81"/>
      <c r="Z2401" s="81"/>
      <c r="AA2401" s="81"/>
      <c r="AB2401" s="81">
        <f t="shared" si="6870"/>
        <v>4000</v>
      </c>
      <c r="AC2401" s="81">
        <f t="shared" si="6871"/>
        <v>0</v>
      </c>
      <c r="AD2401" s="81">
        <f t="shared" si="6872"/>
        <v>0</v>
      </c>
      <c r="AE2401" s="81"/>
      <c r="AF2401" s="81"/>
      <c r="AG2401" s="81"/>
      <c r="AH2401" s="81">
        <f t="shared" si="6874"/>
        <v>4000</v>
      </c>
      <c r="AI2401" s="81">
        <f t="shared" si="6875"/>
        <v>0</v>
      </c>
      <c r="AJ2401" s="81">
        <f t="shared" si="6876"/>
        <v>0</v>
      </c>
      <c r="AK2401" s="81"/>
      <c r="AL2401" s="81"/>
      <c r="AM2401" s="81"/>
      <c r="AN2401" s="81">
        <f t="shared" si="6878"/>
        <v>4000</v>
      </c>
      <c r="AO2401" s="81">
        <f t="shared" si="6879"/>
        <v>0</v>
      </c>
      <c r="AP2401" s="81">
        <f t="shared" si="6880"/>
        <v>0</v>
      </c>
      <c r="AQ2401" s="81"/>
      <c r="AR2401" s="81"/>
      <c r="AS2401" s="81"/>
      <c r="AT2401" s="81">
        <f t="shared" si="6882"/>
        <v>4000</v>
      </c>
      <c r="AU2401" s="81">
        <f t="shared" si="6883"/>
        <v>0</v>
      </c>
      <c r="AV2401" s="81">
        <f t="shared" si="6884"/>
        <v>0</v>
      </c>
    </row>
    <row r="2402" spans="1:48">
      <c r="A2402" s="23" t="s">
        <v>1</v>
      </c>
      <c r="B2402" s="14" t="s">
        <v>403</v>
      </c>
      <c r="C2402" s="14" t="s">
        <v>20</v>
      </c>
      <c r="D2402" s="14" t="s">
        <v>49</v>
      </c>
      <c r="E2402" s="14"/>
      <c r="F2402" s="14"/>
      <c r="G2402" s="14"/>
      <c r="H2402" s="1"/>
      <c r="I2402" s="13"/>
      <c r="J2402" s="101"/>
      <c r="K2402" s="101"/>
      <c r="L2402" s="101"/>
      <c r="M2402" s="101"/>
      <c r="N2402" s="101"/>
      <c r="O2402" s="101"/>
      <c r="P2402" s="101"/>
      <c r="Q2402" s="101"/>
      <c r="R2402" s="101"/>
      <c r="S2402" s="101"/>
      <c r="T2402" s="101"/>
      <c r="U2402" s="101"/>
      <c r="V2402" s="101"/>
      <c r="W2402" s="101"/>
      <c r="X2402" s="101"/>
      <c r="Y2402" s="101">
        <f>Y2403</f>
        <v>10000</v>
      </c>
      <c r="Z2402" s="101">
        <f t="shared" ref="Z2402:AA2405" si="6927">Z2403</f>
        <v>0</v>
      </c>
      <c r="AA2402" s="101">
        <f t="shared" si="6927"/>
        <v>0</v>
      </c>
      <c r="AB2402" s="101">
        <f t="shared" si="6870"/>
        <v>10000</v>
      </c>
      <c r="AC2402" s="101">
        <f t="shared" si="6871"/>
        <v>0</v>
      </c>
      <c r="AD2402" s="101">
        <f t="shared" si="6872"/>
        <v>0</v>
      </c>
      <c r="AE2402" s="101">
        <f>AE2403</f>
        <v>0</v>
      </c>
      <c r="AF2402" s="101">
        <f t="shared" ref="AF2402:AG2405" si="6928">AF2403</f>
        <v>0</v>
      </c>
      <c r="AG2402" s="101">
        <f t="shared" si="6928"/>
        <v>0</v>
      </c>
      <c r="AH2402" s="101">
        <f t="shared" si="6874"/>
        <v>10000</v>
      </c>
      <c r="AI2402" s="101">
        <f t="shared" si="6875"/>
        <v>0</v>
      </c>
      <c r="AJ2402" s="101">
        <f t="shared" si="6876"/>
        <v>0</v>
      </c>
      <c r="AK2402" s="101">
        <f>AK2403</f>
        <v>0</v>
      </c>
      <c r="AL2402" s="101">
        <f t="shared" ref="AL2402:AM2405" si="6929">AL2403</f>
        <v>0</v>
      </c>
      <c r="AM2402" s="101">
        <f t="shared" si="6929"/>
        <v>0</v>
      </c>
      <c r="AN2402" s="101">
        <f t="shared" si="6878"/>
        <v>10000</v>
      </c>
      <c r="AO2402" s="101">
        <f t="shared" si="6879"/>
        <v>0</v>
      </c>
      <c r="AP2402" s="101">
        <f t="shared" si="6880"/>
        <v>0</v>
      </c>
      <c r="AQ2402" s="101">
        <f>AQ2403</f>
        <v>0</v>
      </c>
      <c r="AR2402" s="101">
        <f t="shared" ref="AR2402:AS2405" si="6930">AR2403</f>
        <v>0</v>
      </c>
      <c r="AS2402" s="101">
        <f t="shared" si="6930"/>
        <v>0</v>
      </c>
      <c r="AT2402" s="101">
        <f t="shared" si="6882"/>
        <v>10000</v>
      </c>
      <c r="AU2402" s="101">
        <f t="shared" si="6883"/>
        <v>0</v>
      </c>
      <c r="AV2402" s="101">
        <f t="shared" si="6884"/>
        <v>0</v>
      </c>
    </row>
    <row r="2403" spans="1:48">
      <c r="A2403" s="9" t="s">
        <v>82</v>
      </c>
      <c r="B2403" s="1" t="s">
        <v>403</v>
      </c>
      <c r="C2403" s="1" t="s">
        <v>20</v>
      </c>
      <c r="D2403" s="1" t="s">
        <v>49</v>
      </c>
      <c r="E2403" s="1" t="s">
        <v>81</v>
      </c>
      <c r="F2403" s="1" t="s">
        <v>69</v>
      </c>
      <c r="G2403" s="1" t="s">
        <v>147</v>
      </c>
      <c r="H2403" s="1" t="s">
        <v>148</v>
      </c>
      <c r="I2403" s="13"/>
      <c r="J2403" s="81"/>
      <c r="K2403" s="81"/>
      <c r="L2403" s="81"/>
      <c r="M2403" s="81"/>
      <c r="N2403" s="81"/>
      <c r="O2403" s="81"/>
      <c r="P2403" s="81"/>
      <c r="Q2403" s="81"/>
      <c r="R2403" s="81"/>
      <c r="S2403" s="81"/>
      <c r="T2403" s="81"/>
      <c r="U2403" s="81"/>
      <c r="V2403" s="81"/>
      <c r="W2403" s="81"/>
      <c r="X2403" s="81"/>
      <c r="Y2403" s="81">
        <f>Y2404</f>
        <v>10000</v>
      </c>
      <c r="Z2403" s="81">
        <f t="shared" si="6927"/>
        <v>0</v>
      </c>
      <c r="AA2403" s="81">
        <f t="shared" si="6927"/>
        <v>0</v>
      </c>
      <c r="AB2403" s="81">
        <f t="shared" si="6870"/>
        <v>10000</v>
      </c>
      <c r="AC2403" s="81">
        <f t="shared" si="6871"/>
        <v>0</v>
      </c>
      <c r="AD2403" s="81">
        <f t="shared" si="6872"/>
        <v>0</v>
      </c>
      <c r="AE2403" s="81">
        <f>AE2404</f>
        <v>0</v>
      </c>
      <c r="AF2403" s="81">
        <f t="shared" si="6928"/>
        <v>0</v>
      </c>
      <c r="AG2403" s="81">
        <f t="shared" si="6928"/>
        <v>0</v>
      </c>
      <c r="AH2403" s="81">
        <f t="shared" si="6874"/>
        <v>10000</v>
      </c>
      <c r="AI2403" s="81">
        <f t="shared" si="6875"/>
        <v>0</v>
      </c>
      <c r="AJ2403" s="81">
        <f t="shared" si="6876"/>
        <v>0</v>
      </c>
      <c r="AK2403" s="81">
        <f>AK2404</f>
        <v>0</v>
      </c>
      <c r="AL2403" s="81">
        <f t="shared" si="6929"/>
        <v>0</v>
      </c>
      <c r="AM2403" s="81">
        <f t="shared" si="6929"/>
        <v>0</v>
      </c>
      <c r="AN2403" s="81">
        <f t="shared" si="6878"/>
        <v>10000</v>
      </c>
      <c r="AO2403" s="81">
        <f t="shared" si="6879"/>
        <v>0</v>
      </c>
      <c r="AP2403" s="81">
        <f t="shared" si="6880"/>
        <v>0</v>
      </c>
      <c r="AQ2403" s="81">
        <f>AQ2404</f>
        <v>0</v>
      </c>
      <c r="AR2403" s="81">
        <f t="shared" si="6930"/>
        <v>0</v>
      </c>
      <c r="AS2403" s="81">
        <f t="shared" si="6930"/>
        <v>0</v>
      </c>
      <c r="AT2403" s="81">
        <f t="shared" si="6882"/>
        <v>10000</v>
      </c>
      <c r="AU2403" s="81">
        <f t="shared" si="6883"/>
        <v>0</v>
      </c>
      <c r="AV2403" s="81">
        <f t="shared" si="6884"/>
        <v>0</v>
      </c>
    </row>
    <row r="2404" spans="1:48">
      <c r="A2404" s="190" t="s">
        <v>331</v>
      </c>
      <c r="B2404" s="1" t="s">
        <v>403</v>
      </c>
      <c r="C2404" s="3" t="s">
        <v>20</v>
      </c>
      <c r="D2404" s="3" t="s">
        <v>49</v>
      </c>
      <c r="E2404" s="1" t="s">
        <v>81</v>
      </c>
      <c r="F2404" s="1" t="s">
        <v>69</v>
      </c>
      <c r="G2404" s="1" t="s">
        <v>147</v>
      </c>
      <c r="H2404" s="3" t="s">
        <v>184</v>
      </c>
      <c r="I2404" s="16"/>
      <c r="J2404" s="81"/>
      <c r="K2404" s="81"/>
      <c r="L2404" s="81"/>
      <c r="M2404" s="81"/>
      <c r="N2404" s="81"/>
      <c r="O2404" s="81"/>
      <c r="P2404" s="81"/>
      <c r="Q2404" s="81"/>
      <c r="R2404" s="81"/>
      <c r="S2404" s="81"/>
      <c r="T2404" s="81"/>
      <c r="U2404" s="81"/>
      <c r="V2404" s="81"/>
      <c r="W2404" s="81"/>
      <c r="X2404" s="81"/>
      <c r="Y2404" s="81">
        <f>Y2405</f>
        <v>10000</v>
      </c>
      <c r="Z2404" s="81">
        <f t="shared" si="6927"/>
        <v>0</v>
      </c>
      <c r="AA2404" s="81">
        <f t="shared" si="6927"/>
        <v>0</v>
      </c>
      <c r="AB2404" s="81">
        <f t="shared" si="6870"/>
        <v>10000</v>
      </c>
      <c r="AC2404" s="81">
        <f t="shared" si="6871"/>
        <v>0</v>
      </c>
      <c r="AD2404" s="81">
        <f t="shared" si="6872"/>
        <v>0</v>
      </c>
      <c r="AE2404" s="81">
        <f>AE2405</f>
        <v>0</v>
      </c>
      <c r="AF2404" s="81">
        <f t="shared" si="6928"/>
        <v>0</v>
      </c>
      <c r="AG2404" s="81">
        <f t="shared" si="6928"/>
        <v>0</v>
      </c>
      <c r="AH2404" s="81">
        <f t="shared" si="6874"/>
        <v>10000</v>
      </c>
      <c r="AI2404" s="81">
        <f t="shared" si="6875"/>
        <v>0</v>
      </c>
      <c r="AJ2404" s="81">
        <f t="shared" si="6876"/>
        <v>0</v>
      </c>
      <c r="AK2404" s="81">
        <f>AK2405</f>
        <v>0</v>
      </c>
      <c r="AL2404" s="81">
        <f t="shared" si="6929"/>
        <v>0</v>
      </c>
      <c r="AM2404" s="81">
        <f t="shared" si="6929"/>
        <v>0</v>
      </c>
      <c r="AN2404" s="81">
        <f t="shared" si="6878"/>
        <v>10000</v>
      </c>
      <c r="AO2404" s="81">
        <f t="shared" si="6879"/>
        <v>0</v>
      </c>
      <c r="AP2404" s="81">
        <f t="shared" si="6880"/>
        <v>0</v>
      </c>
      <c r="AQ2404" s="81">
        <f>AQ2405</f>
        <v>0</v>
      </c>
      <c r="AR2404" s="81">
        <f t="shared" si="6930"/>
        <v>0</v>
      </c>
      <c r="AS2404" s="81">
        <f t="shared" si="6930"/>
        <v>0</v>
      </c>
      <c r="AT2404" s="81">
        <f t="shared" si="6882"/>
        <v>10000</v>
      </c>
      <c r="AU2404" s="81">
        <f t="shared" si="6883"/>
        <v>0</v>
      </c>
      <c r="AV2404" s="81">
        <f t="shared" si="6884"/>
        <v>0</v>
      </c>
    </row>
    <row r="2405" spans="1:48">
      <c r="A2405" s="188" t="s">
        <v>79</v>
      </c>
      <c r="B2405" s="1" t="s">
        <v>403</v>
      </c>
      <c r="C2405" s="3" t="s">
        <v>20</v>
      </c>
      <c r="D2405" s="3" t="s">
        <v>49</v>
      </c>
      <c r="E2405" s="1" t="s">
        <v>81</v>
      </c>
      <c r="F2405" s="1" t="s">
        <v>69</v>
      </c>
      <c r="G2405" s="1" t="s">
        <v>147</v>
      </c>
      <c r="H2405" s="3" t="s">
        <v>184</v>
      </c>
      <c r="I2405" s="16" t="s">
        <v>76</v>
      </c>
      <c r="J2405" s="81"/>
      <c r="K2405" s="81"/>
      <c r="L2405" s="81"/>
      <c r="M2405" s="81"/>
      <c r="N2405" s="81"/>
      <c r="O2405" s="81"/>
      <c r="P2405" s="81"/>
      <c r="Q2405" s="81"/>
      <c r="R2405" s="81"/>
      <c r="S2405" s="81"/>
      <c r="T2405" s="81"/>
      <c r="U2405" s="81"/>
      <c r="V2405" s="81"/>
      <c r="W2405" s="81"/>
      <c r="X2405" s="81"/>
      <c r="Y2405" s="81">
        <f>Y2406</f>
        <v>10000</v>
      </c>
      <c r="Z2405" s="81">
        <f t="shared" si="6927"/>
        <v>0</v>
      </c>
      <c r="AA2405" s="81">
        <f t="shared" si="6927"/>
        <v>0</v>
      </c>
      <c r="AB2405" s="81">
        <f t="shared" si="6870"/>
        <v>10000</v>
      </c>
      <c r="AC2405" s="81">
        <f t="shared" si="6871"/>
        <v>0</v>
      </c>
      <c r="AD2405" s="81">
        <f t="shared" si="6872"/>
        <v>0</v>
      </c>
      <c r="AE2405" s="81">
        <f>AE2406</f>
        <v>0</v>
      </c>
      <c r="AF2405" s="81">
        <f t="shared" si="6928"/>
        <v>0</v>
      </c>
      <c r="AG2405" s="81">
        <f t="shared" si="6928"/>
        <v>0</v>
      </c>
      <c r="AH2405" s="81">
        <f t="shared" si="6874"/>
        <v>10000</v>
      </c>
      <c r="AI2405" s="81">
        <f t="shared" si="6875"/>
        <v>0</v>
      </c>
      <c r="AJ2405" s="81">
        <f t="shared" si="6876"/>
        <v>0</v>
      </c>
      <c r="AK2405" s="81">
        <f>AK2406</f>
        <v>0</v>
      </c>
      <c r="AL2405" s="81">
        <f t="shared" si="6929"/>
        <v>0</v>
      </c>
      <c r="AM2405" s="81">
        <f t="shared" si="6929"/>
        <v>0</v>
      </c>
      <c r="AN2405" s="81">
        <f t="shared" si="6878"/>
        <v>10000</v>
      </c>
      <c r="AO2405" s="81">
        <f t="shared" si="6879"/>
        <v>0</v>
      </c>
      <c r="AP2405" s="81">
        <f t="shared" si="6880"/>
        <v>0</v>
      </c>
      <c r="AQ2405" s="81">
        <f>AQ2406</f>
        <v>0</v>
      </c>
      <c r="AR2405" s="81">
        <f t="shared" si="6930"/>
        <v>0</v>
      </c>
      <c r="AS2405" s="81">
        <f t="shared" si="6930"/>
        <v>0</v>
      </c>
      <c r="AT2405" s="81">
        <f t="shared" si="6882"/>
        <v>10000</v>
      </c>
      <c r="AU2405" s="81">
        <f t="shared" si="6883"/>
        <v>0</v>
      </c>
      <c r="AV2405" s="81">
        <f t="shared" si="6884"/>
        <v>0</v>
      </c>
    </row>
    <row r="2406" spans="1:48">
      <c r="A2406" s="190" t="s">
        <v>124</v>
      </c>
      <c r="B2406" s="1" t="s">
        <v>403</v>
      </c>
      <c r="C2406" s="3" t="s">
        <v>20</v>
      </c>
      <c r="D2406" s="3" t="s">
        <v>49</v>
      </c>
      <c r="E2406" s="1" t="s">
        <v>81</v>
      </c>
      <c r="F2406" s="1" t="s">
        <v>69</v>
      </c>
      <c r="G2406" s="1" t="s">
        <v>147</v>
      </c>
      <c r="H2406" s="3" t="s">
        <v>184</v>
      </c>
      <c r="I2406" s="16" t="s">
        <v>123</v>
      </c>
      <c r="J2406" s="81"/>
      <c r="K2406" s="81"/>
      <c r="L2406" s="81"/>
      <c r="M2406" s="81"/>
      <c r="N2406" s="81"/>
      <c r="O2406" s="81"/>
      <c r="P2406" s="81"/>
      <c r="Q2406" s="81"/>
      <c r="R2406" s="81"/>
      <c r="S2406" s="81"/>
      <c r="T2406" s="81"/>
      <c r="U2406" s="81"/>
      <c r="V2406" s="81"/>
      <c r="W2406" s="81"/>
      <c r="X2406" s="81"/>
      <c r="Y2406" s="81">
        <v>10000</v>
      </c>
      <c r="Z2406" s="81"/>
      <c r="AA2406" s="81"/>
      <c r="AB2406" s="81">
        <f t="shared" si="6870"/>
        <v>10000</v>
      </c>
      <c r="AC2406" s="81">
        <f t="shared" si="6871"/>
        <v>0</v>
      </c>
      <c r="AD2406" s="81">
        <f t="shared" si="6872"/>
        <v>0</v>
      </c>
      <c r="AE2406" s="81"/>
      <c r="AF2406" s="81"/>
      <c r="AG2406" s="81"/>
      <c r="AH2406" s="81">
        <f t="shared" si="6874"/>
        <v>10000</v>
      </c>
      <c r="AI2406" s="81">
        <f t="shared" si="6875"/>
        <v>0</v>
      </c>
      <c r="AJ2406" s="81">
        <f t="shared" si="6876"/>
        <v>0</v>
      </c>
      <c r="AK2406" s="81"/>
      <c r="AL2406" s="81"/>
      <c r="AM2406" s="81"/>
      <c r="AN2406" s="81">
        <f t="shared" si="6878"/>
        <v>10000</v>
      </c>
      <c r="AO2406" s="81">
        <f t="shared" si="6879"/>
        <v>0</v>
      </c>
      <c r="AP2406" s="81">
        <f t="shared" si="6880"/>
        <v>0</v>
      </c>
      <c r="AQ2406" s="81"/>
      <c r="AR2406" s="81"/>
      <c r="AS2406" s="81"/>
      <c r="AT2406" s="81">
        <f t="shared" si="6882"/>
        <v>10000</v>
      </c>
      <c r="AU2406" s="81">
        <f t="shared" si="6883"/>
        <v>0</v>
      </c>
      <c r="AV2406" s="81">
        <f t="shared" si="6884"/>
        <v>0</v>
      </c>
    </row>
    <row r="2407" spans="1:48">
      <c r="A2407" s="120"/>
      <c r="B2407" s="1"/>
      <c r="C2407" s="1"/>
      <c r="D2407" s="1"/>
      <c r="E2407" s="35"/>
      <c r="F2407" s="35"/>
      <c r="G2407" s="35"/>
      <c r="H2407" s="36"/>
      <c r="I2407" s="36"/>
      <c r="J2407" s="81"/>
      <c r="K2407" s="81"/>
      <c r="L2407" s="81"/>
      <c r="M2407" s="81"/>
      <c r="N2407" s="81"/>
      <c r="O2407" s="81"/>
      <c r="P2407" s="81"/>
      <c r="Q2407" s="81"/>
      <c r="R2407" s="81"/>
      <c r="S2407" s="81"/>
      <c r="T2407" s="81"/>
      <c r="U2407" s="81"/>
      <c r="V2407" s="81"/>
      <c r="W2407" s="81"/>
      <c r="X2407" s="81"/>
      <c r="Y2407" s="81"/>
      <c r="Z2407" s="81"/>
      <c r="AA2407" s="81"/>
      <c r="AB2407" s="81"/>
      <c r="AC2407" s="81"/>
      <c r="AD2407" s="81"/>
      <c r="AE2407" s="81"/>
      <c r="AF2407" s="81"/>
      <c r="AG2407" s="81"/>
      <c r="AH2407" s="81"/>
      <c r="AI2407" s="81"/>
      <c r="AJ2407" s="81"/>
      <c r="AK2407" s="81"/>
      <c r="AL2407" s="81"/>
      <c r="AM2407" s="81"/>
      <c r="AN2407" s="81"/>
      <c r="AO2407" s="81"/>
      <c r="AP2407" s="81"/>
      <c r="AQ2407" s="81"/>
      <c r="AR2407" s="81"/>
      <c r="AS2407" s="81"/>
      <c r="AT2407" s="81"/>
      <c r="AU2407" s="81"/>
      <c r="AV2407" s="81"/>
    </row>
    <row r="2408" spans="1:48" ht="25.5">
      <c r="A2408" s="171" t="s">
        <v>410</v>
      </c>
      <c r="B2408" s="130" t="s">
        <v>402</v>
      </c>
      <c r="C2408" s="131"/>
      <c r="D2408" s="131"/>
      <c r="E2408" s="140"/>
      <c r="F2408" s="140"/>
      <c r="G2408" s="140"/>
      <c r="H2408" s="140"/>
      <c r="I2408" s="141"/>
      <c r="J2408" s="132">
        <f>J2409</f>
        <v>1865585</v>
      </c>
      <c r="K2408" s="132">
        <f t="shared" ref="K2408:O2411" si="6931">K2409</f>
        <v>1883050.67</v>
      </c>
      <c r="L2408" s="132">
        <f t="shared" si="6931"/>
        <v>1900691.18</v>
      </c>
      <c r="M2408" s="132">
        <f t="shared" si="6931"/>
        <v>0</v>
      </c>
      <c r="N2408" s="132">
        <f t="shared" si="6931"/>
        <v>0</v>
      </c>
      <c r="O2408" s="132">
        <f t="shared" si="6931"/>
        <v>0</v>
      </c>
      <c r="P2408" s="132">
        <f t="shared" si="6862"/>
        <v>1865585</v>
      </c>
      <c r="Q2408" s="132">
        <f t="shared" si="6863"/>
        <v>1883050.67</v>
      </c>
      <c r="R2408" s="132">
        <f t="shared" si="6864"/>
        <v>1900691.18</v>
      </c>
      <c r="S2408" s="132">
        <f t="shared" ref="S2408:U2411" si="6932">S2409</f>
        <v>0</v>
      </c>
      <c r="T2408" s="132">
        <f t="shared" si="6932"/>
        <v>0</v>
      </c>
      <c r="U2408" s="132">
        <f t="shared" si="6932"/>
        <v>0</v>
      </c>
      <c r="V2408" s="132">
        <f t="shared" ref="V2408:V2416" si="6933">P2408+S2408</f>
        <v>1865585</v>
      </c>
      <c r="W2408" s="132">
        <f t="shared" ref="W2408:W2416" si="6934">Q2408+T2408</f>
        <v>1883050.67</v>
      </c>
      <c r="X2408" s="132">
        <f t="shared" ref="X2408:X2416" si="6935">R2408+U2408</f>
        <v>1900691.18</v>
      </c>
      <c r="Y2408" s="132">
        <f t="shared" ref="Y2408:AA2411" si="6936">Y2409</f>
        <v>0</v>
      </c>
      <c r="Z2408" s="132">
        <f t="shared" si="6936"/>
        <v>0</v>
      </c>
      <c r="AA2408" s="132">
        <f t="shared" si="6936"/>
        <v>0</v>
      </c>
      <c r="AB2408" s="132">
        <f t="shared" ref="AB2408:AB2418" si="6937">V2408+Y2408</f>
        <v>1865585</v>
      </c>
      <c r="AC2408" s="132">
        <f t="shared" ref="AC2408:AC2418" si="6938">W2408+Z2408</f>
        <v>1883050.67</v>
      </c>
      <c r="AD2408" s="132">
        <f t="shared" ref="AD2408:AD2418" si="6939">X2408+AA2408</f>
        <v>1900691.18</v>
      </c>
      <c r="AE2408" s="132">
        <f t="shared" ref="AE2408:AG2411" si="6940">AE2409</f>
        <v>0</v>
      </c>
      <c r="AF2408" s="132">
        <f t="shared" si="6940"/>
        <v>0</v>
      </c>
      <c r="AG2408" s="132">
        <f t="shared" si="6940"/>
        <v>0</v>
      </c>
      <c r="AH2408" s="132">
        <f t="shared" ref="AH2408:AH2418" si="6941">AB2408+AE2408</f>
        <v>1865585</v>
      </c>
      <c r="AI2408" s="132">
        <f t="shared" ref="AI2408:AI2418" si="6942">AC2408+AF2408</f>
        <v>1883050.67</v>
      </c>
      <c r="AJ2408" s="132">
        <f t="shared" ref="AJ2408:AJ2418" si="6943">AD2408+AG2408</f>
        <v>1900691.18</v>
      </c>
      <c r="AK2408" s="132">
        <f t="shared" ref="AK2408:AM2411" si="6944">AK2409</f>
        <v>0</v>
      </c>
      <c r="AL2408" s="132">
        <f t="shared" si="6944"/>
        <v>0</v>
      </c>
      <c r="AM2408" s="132">
        <f t="shared" si="6944"/>
        <v>0</v>
      </c>
      <c r="AN2408" s="132">
        <f t="shared" ref="AN2408:AN2418" si="6945">AH2408+AK2408</f>
        <v>1865585</v>
      </c>
      <c r="AO2408" s="132">
        <f t="shared" ref="AO2408:AO2418" si="6946">AI2408+AL2408</f>
        <v>1883050.67</v>
      </c>
      <c r="AP2408" s="132">
        <f t="shared" ref="AP2408:AP2418" si="6947">AJ2408+AM2408</f>
        <v>1900691.18</v>
      </c>
      <c r="AQ2408" s="132">
        <f t="shared" ref="AQ2408:AS2411" si="6948">AQ2409</f>
        <v>0</v>
      </c>
      <c r="AR2408" s="132">
        <f t="shared" si="6948"/>
        <v>0</v>
      </c>
      <c r="AS2408" s="132">
        <f t="shared" si="6948"/>
        <v>0</v>
      </c>
      <c r="AT2408" s="132">
        <f t="shared" ref="AT2408:AT2418" si="6949">AN2408+AQ2408</f>
        <v>1865585</v>
      </c>
      <c r="AU2408" s="132">
        <f t="shared" ref="AU2408:AU2418" si="6950">AO2408+AR2408</f>
        <v>1883050.67</v>
      </c>
      <c r="AV2408" s="132">
        <f t="shared" ref="AV2408:AV2418" si="6951">AP2408+AS2408</f>
        <v>1900691.18</v>
      </c>
    </row>
    <row r="2409" spans="1:48" ht="15.75">
      <c r="A2409" s="24" t="s">
        <v>32</v>
      </c>
      <c r="B2409" s="125" t="s">
        <v>402</v>
      </c>
      <c r="C2409" s="126" t="s">
        <v>20</v>
      </c>
      <c r="D2409" s="126"/>
      <c r="E2409" s="126"/>
      <c r="F2409" s="126"/>
      <c r="G2409" s="126"/>
      <c r="H2409" s="126"/>
      <c r="I2409" s="127"/>
      <c r="J2409" s="128">
        <f>J2410</f>
        <v>1865585</v>
      </c>
      <c r="K2409" s="128">
        <f t="shared" si="6931"/>
        <v>1883050.67</v>
      </c>
      <c r="L2409" s="128">
        <f t="shared" si="6931"/>
        <v>1900691.18</v>
      </c>
      <c r="M2409" s="128">
        <f t="shared" si="6931"/>
        <v>0</v>
      </c>
      <c r="N2409" s="128">
        <f t="shared" si="6931"/>
        <v>0</v>
      </c>
      <c r="O2409" s="128">
        <f t="shared" si="6931"/>
        <v>0</v>
      </c>
      <c r="P2409" s="128">
        <f t="shared" si="6862"/>
        <v>1865585</v>
      </c>
      <c r="Q2409" s="128">
        <f t="shared" si="6863"/>
        <v>1883050.67</v>
      </c>
      <c r="R2409" s="128">
        <f t="shared" si="6864"/>
        <v>1900691.18</v>
      </c>
      <c r="S2409" s="128">
        <f t="shared" si="6932"/>
        <v>0</v>
      </c>
      <c r="T2409" s="128">
        <f t="shared" si="6932"/>
        <v>0</v>
      </c>
      <c r="U2409" s="128">
        <f t="shared" si="6932"/>
        <v>0</v>
      </c>
      <c r="V2409" s="128">
        <f t="shared" si="6933"/>
        <v>1865585</v>
      </c>
      <c r="W2409" s="128">
        <f t="shared" si="6934"/>
        <v>1883050.67</v>
      </c>
      <c r="X2409" s="128">
        <f t="shared" si="6935"/>
        <v>1900691.18</v>
      </c>
      <c r="Y2409" s="128">
        <f t="shared" si="6936"/>
        <v>0</v>
      </c>
      <c r="Z2409" s="128">
        <f t="shared" si="6936"/>
        <v>0</v>
      </c>
      <c r="AA2409" s="128">
        <f t="shared" si="6936"/>
        <v>0</v>
      </c>
      <c r="AB2409" s="128">
        <f t="shared" si="6937"/>
        <v>1865585</v>
      </c>
      <c r="AC2409" s="128">
        <f t="shared" si="6938"/>
        <v>1883050.67</v>
      </c>
      <c r="AD2409" s="128">
        <f t="shared" si="6939"/>
        <v>1900691.18</v>
      </c>
      <c r="AE2409" s="128">
        <f t="shared" si="6940"/>
        <v>0</v>
      </c>
      <c r="AF2409" s="128">
        <f t="shared" si="6940"/>
        <v>0</v>
      </c>
      <c r="AG2409" s="128">
        <f t="shared" si="6940"/>
        <v>0</v>
      </c>
      <c r="AH2409" s="128">
        <f t="shared" si="6941"/>
        <v>1865585</v>
      </c>
      <c r="AI2409" s="128">
        <f t="shared" si="6942"/>
        <v>1883050.67</v>
      </c>
      <c r="AJ2409" s="128">
        <f t="shared" si="6943"/>
        <v>1900691.18</v>
      </c>
      <c r="AK2409" s="128">
        <f t="shared" si="6944"/>
        <v>0</v>
      </c>
      <c r="AL2409" s="128">
        <f t="shared" si="6944"/>
        <v>0</v>
      </c>
      <c r="AM2409" s="128">
        <f t="shared" si="6944"/>
        <v>0</v>
      </c>
      <c r="AN2409" s="128">
        <f t="shared" si="6945"/>
        <v>1865585</v>
      </c>
      <c r="AO2409" s="128">
        <f t="shared" si="6946"/>
        <v>1883050.67</v>
      </c>
      <c r="AP2409" s="128">
        <f t="shared" si="6947"/>
        <v>1900691.18</v>
      </c>
      <c r="AQ2409" s="128">
        <f t="shared" si="6948"/>
        <v>0</v>
      </c>
      <c r="AR2409" s="128">
        <f t="shared" si="6948"/>
        <v>0</v>
      </c>
      <c r="AS2409" s="128">
        <f t="shared" si="6948"/>
        <v>0</v>
      </c>
      <c r="AT2409" s="128">
        <f t="shared" si="6949"/>
        <v>1865585</v>
      </c>
      <c r="AU2409" s="128">
        <f t="shared" si="6950"/>
        <v>1883050.67</v>
      </c>
      <c r="AV2409" s="128">
        <f t="shared" si="6951"/>
        <v>1900691.18</v>
      </c>
    </row>
    <row r="2410" spans="1:48" ht="25.5">
      <c r="A2410" s="18" t="s">
        <v>34</v>
      </c>
      <c r="B2410" s="14" t="s">
        <v>402</v>
      </c>
      <c r="C2410" s="14" t="s">
        <v>20</v>
      </c>
      <c r="D2410" s="14" t="s">
        <v>3</v>
      </c>
      <c r="E2410" s="14"/>
      <c r="F2410" s="14"/>
      <c r="G2410" s="14"/>
      <c r="H2410" s="1"/>
      <c r="I2410" s="13"/>
      <c r="J2410" s="101">
        <f>J2411</f>
        <v>1865585</v>
      </c>
      <c r="K2410" s="101">
        <f t="shared" si="6931"/>
        <v>1883050.67</v>
      </c>
      <c r="L2410" s="101">
        <f t="shared" si="6931"/>
        <v>1900691.18</v>
      </c>
      <c r="M2410" s="101">
        <f t="shared" si="6931"/>
        <v>0</v>
      </c>
      <c r="N2410" s="101">
        <f t="shared" si="6931"/>
        <v>0</v>
      </c>
      <c r="O2410" s="101">
        <f t="shared" si="6931"/>
        <v>0</v>
      </c>
      <c r="P2410" s="101">
        <f t="shared" si="6862"/>
        <v>1865585</v>
      </c>
      <c r="Q2410" s="101">
        <f t="shared" si="6863"/>
        <v>1883050.67</v>
      </c>
      <c r="R2410" s="101">
        <f t="shared" si="6864"/>
        <v>1900691.18</v>
      </c>
      <c r="S2410" s="101">
        <f t="shared" si="6932"/>
        <v>0</v>
      </c>
      <c r="T2410" s="101">
        <f t="shared" si="6932"/>
        <v>0</v>
      </c>
      <c r="U2410" s="101">
        <f t="shared" si="6932"/>
        <v>0</v>
      </c>
      <c r="V2410" s="101">
        <f t="shared" si="6933"/>
        <v>1865585</v>
      </c>
      <c r="W2410" s="101">
        <f t="shared" si="6934"/>
        <v>1883050.67</v>
      </c>
      <c r="X2410" s="101">
        <f t="shared" si="6935"/>
        <v>1900691.18</v>
      </c>
      <c r="Y2410" s="101">
        <f t="shared" si="6936"/>
        <v>0</v>
      </c>
      <c r="Z2410" s="101">
        <f t="shared" si="6936"/>
        <v>0</v>
      </c>
      <c r="AA2410" s="101">
        <f t="shared" si="6936"/>
        <v>0</v>
      </c>
      <c r="AB2410" s="101">
        <f t="shared" si="6937"/>
        <v>1865585</v>
      </c>
      <c r="AC2410" s="101">
        <f t="shared" si="6938"/>
        <v>1883050.67</v>
      </c>
      <c r="AD2410" s="101">
        <f t="shared" si="6939"/>
        <v>1900691.18</v>
      </c>
      <c r="AE2410" s="101">
        <f t="shared" si="6940"/>
        <v>0</v>
      </c>
      <c r="AF2410" s="101">
        <f t="shared" si="6940"/>
        <v>0</v>
      </c>
      <c r="AG2410" s="101">
        <f t="shared" si="6940"/>
        <v>0</v>
      </c>
      <c r="AH2410" s="101">
        <f t="shared" si="6941"/>
        <v>1865585</v>
      </c>
      <c r="AI2410" s="101">
        <f t="shared" si="6942"/>
        <v>1883050.67</v>
      </c>
      <c r="AJ2410" s="101">
        <f t="shared" si="6943"/>
        <v>1900691.18</v>
      </c>
      <c r="AK2410" s="101">
        <f t="shared" si="6944"/>
        <v>0</v>
      </c>
      <c r="AL2410" s="101">
        <f t="shared" si="6944"/>
        <v>0</v>
      </c>
      <c r="AM2410" s="101">
        <f t="shared" si="6944"/>
        <v>0</v>
      </c>
      <c r="AN2410" s="101">
        <f t="shared" si="6945"/>
        <v>1865585</v>
      </c>
      <c r="AO2410" s="101">
        <f t="shared" si="6946"/>
        <v>1883050.67</v>
      </c>
      <c r="AP2410" s="101">
        <f t="shared" si="6947"/>
        <v>1900691.18</v>
      </c>
      <c r="AQ2410" s="101">
        <f t="shared" si="6948"/>
        <v>0</v>
      </c>
      <c r="AR2410" s="101">
        <f t="shared" si="6948"/>
        <v>0</v>
      </c>
      <c r="AS2410" s="101">
        <f t="shared" si="6948"/>
        <v>0</v>
      </c>
      <c r="AT2410" s="101">
        <f t="shared" si="6949"/>
        <v>1865585</v>
      </c>
      <c r="AU2410" s="101">
        <f t="shared" si="6950"/>
        <v>1883050.67</v>
      </c>
      <c r="AV2410" s="101">
        <f t="shared" si="6951"/>
        <v>1900691.18</v>
      </c>
    </row>
    <row r="2411" spans="1:48">
      <c r="A2411" s="7" t="s">
        <v>82</v>
      </c>
      <c r="B2411" s="1" t="s">
        <v>402</v>
      </c>
      <c r="C2411" s="1" t="s">
        <v>20</v>
      </c>
      <c r="D2411" s="1" t="s">
        <v>3</v>
      </c>
      <c r="E2411" s="1" t="s">
        <v>81</v>
      </c>
      <c r="F2411" s="1" t="s">
        <v>69</v>
      </c>
      <c r="G2411" s="1" t="s">
        <v>147</v>
      </c>
      <c r="H2411" s="1" t="s">
        <v>148</v>
      </c>
      <c r="I2411" s="13"/>
      <c r="J2411" s="81">
        <f>J2412</f>
        <v>1865585</v>
      </c>
      <c r="K2411" s="81">
        <f t="shared" si="6931"/>
        <v>1883050.67</v>
      </c>
      <c r="L2411" s="81">
        <f t="shared" si="6931"/>
        <v>1900691.18</v>
      </c>
      <c r="M2411" s="81">
        <f t="shared" si="6931"/>
        <v>0</v>
      </c>
      <c r="N2411" s="81">
        <f t="shared" si="6931"/>
        <v>0</v>
      </c>
      <c r="O2411" s="81">
        <f t="shared" si="6931"/>
        <v>0</v>
      </c>
      <c r="P2411" s="81">
        <f t="shared" si="6862"/>
        <v>1865585</v>
      </c>
      <c r="Q2411" s="81">
        <f t="shared" si="6863"/>
        <v>1883050.67</v>
      </c>
      <c r="R2411" s="81">
        <f t="shared" si="6864"/>
        <v>1900691.18</v>
      </c>
      <c r="S2411" s="81">
        <f t="shared" si="6932"/>
        <v>0</v>
      </c>
      <c r="T2411" s="81">
        <f t="shared" si="6932"/>
        <v>0</v>
      </c>
      <c r="U2411" s="81">
        <f t="shared" si="6932"/>
        <v>0</v>
      </c>
      <c r="V2411" s="81">
        <f t="shared" si="6933"/>
        <v>1865585</v>
      </c>
      <c r="W2411" s="81">
        <f t="shared" si="6934"/>
        <v>1883050.67</v>
      </c>
      <c r="X2411" s="81">
        <f t="shared" si="6935"/>
        <v>1900691.18</v>
      </c>
      <c r="Y2411" s="81">
        <f t="shared" si="6936"/>
        <v>0</v>
      </c>
      <c r="Z2411" s="81">
        <f t="shared" si="6936"/>
        <v>0</v>
      </c>
      <c r="AA2411" s="81">
        <f t="shared" si="6936"/>
        <v>0</v>
      </c>
      <c r="AB2411" s="81">
        <f t="shared" si="6937"/>
        <v>1865585</v>
      </c>
      <c r="AC2411" s="81">
        <f t="shared" si="6938"/>
        <v>1883050.67</v>
      </c>
      <c r="AD2411" s="81">
        <f t="shared" si="6939"/>
        <v>1900691.18</v>
      </c>
      <c r="AE2411" s="81">
        <f t="shared" si="6940"/>
        <v>0</v>
      </c>
      <c r="AF2411" s="81">
        <f t="shared" si="6940"/>
        <v>0</v>
      </c>
      <c r="AG2411" s="81">
        <f t="shared" si="6940"/>
        <v>0</v>
      </c>
      <c r="AH2411" s="81">
        <f t="shared" si="6941"/>
        <v>1865585</v>
      </c>
      <c r="AI2411" s="81">
        <f t="shared" si="6942"/>
        <v>1883050.67</v>
      </c>
      <c r="AJ2411" s="81">
        <f t="shared" si="6943"/>
        <v>1900691.18</v>
      </c>
      <c r="AK2411" s="81">
        <f t="shared" si="6944"/>
        <v>0</v>
      </c>
      <c r="AL2411" s="81">
        <f t="shared" si="6944"/>
        <v>0</v>
      </c>
      <c r="AM2411" s="81">
        <f t="shared" si="6944"/>
        <v>0</v>
      </c>
      <c r="AN2411" s="81">
        <f t="shared" si="6945"/>
        <v>1865585</v>
      </c>
      <c r="AO2411" s="81">
        <f t="shared" si="6946"/>
        <v>1883050.67</v>
      </c>
      <c r="AP2411" s="81">
        <f t="shared" si="6947"/>
        <v>1900691.18</v>
      </c>
      <c r="AQ2411" s="81">
        <f t="shared" si="6948"/>
        <v>0</v>
      </c>
      <c r="AR2411" s="81">
        <f t="shared" si="6948"/>
        <v>0</v>
      </c>
      <c r="AS2411" s="81">
        <f t="shared" si="6948"/>
        <v>0</v>
      </c>
      <c r="AT2411" s="81">
        <f t="shared" si="6949"/>
        <v>1865585</v>
      </c>
      <c r="AU2411" s="81">
        <f t="shared" si="6950"/>
        <v>1883050.67</v>
      </c>
      <c r="AV2411" s="81">
        <f t="shared" si="6951"/>
        <v>1900691.18</v>
      </c>
    </row>
    <row r="2412" spans="1:48">
      <c r="A2412" s="11" t="s">
        <v>273</v>
      </c>
      <c r="B2412" s="1" t="s">
        <v>402</v>
      </c>
      <c r="C2412" s="1" t="s">
        <v>20</v>
      </c>
      <c r="D2412" s="1" t="s">
        <v>3</v>
      </c>
      <c r="E2412" s="1" t="s">
        <v>81</v>
      </c>
      <c r="F2412" s="1" t="s">
        <v>69</v>
      </c>
      <c r="G2412" s="1" t="s">
        <v>147</v>
      </c>
      <c r="H2412" s="1" t="s">
        <v>274</v>
      </c>
      <c r="I2412" s="13"/>
      <c r="J2412" s="81">
        <f>J2413+J2415</f>
        <v>1865585</v>
      </c>
      <c r="K2412" s="81">
        <f t="shared" ref="K2412:L2412" si="6952">K2413+K2415</f>
        <v>1883050.67</v>
      </c>
      <c r="L2412" s="81">
        <f t="shared" si="6952"/>
        <v>1900691.18</v>
      </c>
      <c r="M2412" s="81">
        <f t="shared" ref="M2412:O2412" si="6953">M2413+M2415</f>
        <v>0</v>
      </c>
      <c r="N2412" s="81">
        <f t="shared" si="6953"/>
        <v>0</v>
      </c>
      <c r="O2412" s="81">
        <f t="shared" si="6953"/>
        <v>0</v>
      </c>
      <c r="P2412" s="81">
        <f t="shared" si="6862"/>
        <v>1865585</v>
      </c>
      <c r="Q2412" s="81">
        <f t="shared" si="6863"/>
        <v>1883050.67</v>
      </c>
      <c r="R2412" s="81">
        <f t="shared" si="6864"/>
        <v>1900691.18</v>
      </c>
      <c r="S2412" s="81">
        <f>S2413+S2415+S2417</f>
        <v>0</v>
      </c>
      <c r="T2412" s="81">
        <f t="shared" ref="T2412:U2412" si="6954">T2413+T2415+T2417</f>
        <v>0</v>
      </c>
      <c r="U2412" s="81">
        <f t="shared" si="6954"/>
        <v>0</v>
      </c>
      <c r="V2412" s="81">
        <f t="shared" si="6933"/>
        <v>1865585</v>
      </c>
      <c r="W2412" s="81">
        <f t="shared" si="6934"/>
        <v>1883050.67</v>
      </c>
      <c r="X2412" s="81">
        <f t="shared" si="6935"/>
        <v>1900691.18</v>
      </c>
      <c r="Y2412" s="81">
        <f>Y2413+Y2415+Y2417</f>
        <v>0</v>
      </c>
      <c r="Z2412" s="81">
        <f t="shared" ref="Z2412:AA2412" si="6955">Z2413+Z2415+Z2417</f>
        <v>0</v>
      </c>
      <c r="AA2412" s="81">
        <f t="shared" si="6955"/>
        <v>0</v>
      </c>
      <c r="AB2412" s="81">
        <f t="shared" si="6937"/>
        <v>1865585</v>
      </c>
      <c r="AC2412" s="81">
        <f t="shared" si="6938"/>
        <v>1883050.67</v>
      </c>
      <c r="AD2412" s="81">
        <f t="shared" si="6939"/>
        <v>1900691.18</v>
      </c>
      <c r="AE2412" s="81">
        <f>AE2413+AE2415+AE2417</f>
        <v>0</v>
      </c>
      <c r="AF2412" s="81">
        <f t="shared" ref="AF2412:AG2412" si="6956">AF2413+AF2415+AF2417</f>
        <v>0</v>
      </c>
      <c r="AG2412" s="81">
        <f t="shared" si="6956"/>
        <v>0</v>
      </c>
      <c r="AH2412" s="81">
        <f t="shared" si="6941"/>
        <v>1865585</v>
      </c>
      <c r="AI2412" s="81">
        <f t="shared" si="6942"/>
        <v>1883050.67</v>
      </c>
      <c r="AJ2412" s="81">
        <f t="shared" si="6943"/>
        <v>1900691.18</v>
      </c>
      <c r="AK2412" s="81">
        <f>AK2413+AK2415+AK2417</f>
        <v>0</v>
      </c>
      <c r="AL2412" s="81">
        <f t="shared" ref="AL2412:AM2412" si="6957">AL2413+AL2415+AL2417</f>
        <v>0</v>
      </c>
      <c r="AM2412" s="81">
        <f t="shared" si="6957"/>
        <v>0</v>
      </c>
      <c r="AN2412" s="81">
        <f t="shared" si="6945"/>
        <v>1865585</v>
      </c>
      <c r="AO2412" s="81">
        <f t="shared" si="6946"/>
        <v>1883050.67</v>
      </c>
      <c r="AP2412" s="81">
        <f t="shared" si="6947"/>
        <v>1900691.18</v>
      </c>
      <c r="AQ2412" s="81">
        <f>AQ2413+AQ2415+AQ2417</f>
        <v>0</v>
      </c>
      <c r="AR2412" s="81">
        <f t="shared" ref="AR2412:AS2412" si="6958">AR2413+AR2415+AR2417</f>
        <v>0</v>
      </c>
      <c r="AS2412" s="81">
        <f t="shared" si="6958"/>
        <v>0</v>
      </c>
      <c r="AT2412" s="81">
        <f t="shared" si="6949"/>
        <v>1865585</v>
      </c>
      <c r="AU2412" s="81">
        <f t="shared" si="6950"/>
        <v>1883050.67</v>
      </c>
      <c r="AV2412" s="81">
        <f t="shared" si="6951"/>
        <v>1900691.18</v>
      </c>
    </row>
    <row r="2413" spans="1:48" ht="38.25">
      <c r="A2413" s="77" t="s">
        <v>95</v>
      </c>
      <c r="B2413" s="1" t="s">
        <v>402</v>
      </c>
      <c r="C2413" s="1" t="s">
        <v>20</v>
      </c>
      <c r="D2413" s="1" t="s">
        <v>3</v>
      </c>
      <c r="E2413" s="1" t="s">
        <v>81</v>
      </c>
      <c r="F2413" s="1" t="s">
        <v>69</v>
      </c>
      <c r="G2413" s="1" t="s">
        <v>147</v>
      </c>
      <c r="H2413" s="1" t="s">
        <v>274</v>
      </c>
      <c r="I2413" s="13" t="s">
        <v>91</v>
      </c>
      <c r="J2413" s="81">
        <f>J2414</f>
        <v>1801585</v>
      </c>
      <c r="K2413" s="81">
        <f t="shared" ref="K2413:O2413" si="6959">K2414</f>
        <v>1819050.67</v>
      </c>
      <c r="L2413" s="81">
        <f t="shared" si="6959"/>
        <v>1836691.18</v>
      </c>
      <c r="M2413" s="81">
        <f t="shared" si="6959"/>
        <v>0</v>
      </c>
      <c r="N2413" s="81">
        <f t="shared" si="6959"/>
        <v>0</v>
      </c>
      <c r="O2413" s="81">
        <f t="shared" si="6959"/>
        <v>0</v>
      </c>
      <c r="P2413" s="81">
        <f t="shared" si="6862"/>
        <v>1801585</v>
      </c>
      <c r="Q2413" s="81">
        <f t="shared" si="6863"/>
        <v>1819050.67</v>
      </c>
      <c r="R2413" s="81">
        <f t="shared" si="6864"/>
        <v>1836691.18</v>
      </c>
      <c r="S2413" s="81">
        <f t="shared" ref="S2413:U2413" si="6960">S2414</f>
        <v>0</v>
      </c>
      <c r="T2413" s="81">
        <f t="shared" si="6960"/>
        <v>0</v>
      </c>
      <c r="U2413" s="81">
        <f t="shared" si="6960"/>
        <v>0</v>
      </c>
      <c r="V2413" s="81">
        <f t="shared" si="6933"/>
        <v>1801585</v>
      </c>
      <c r="W2413" s="81">
        <f t="shared" si="6934"/>
        <v>1819050.67</v>
      </c>
      <c r="X2413" s="81">
        <f t="shared" si="6935"/>
        <v>1836691.18</v>
      </c>
      <c r="Y2413" s="81">
        <f t="shared" ref="Y2413:AA2413" si="6961">Y2414</f>
        <v>0</v>
      </c>
      <c r="Z2413" s="81">
        <f t="shared" si="6961"/>
        <v>0</v>
      </c>
      <c r="AA2413" s="81">
        <f t="shared" si="6961"/>
        <v>0</v>
      </c>
      <c r="AB2413" s="81">
        <f t="shared" si="6937"/>
        <v>1801585</v>
      </c>
      <c r="AC2413" s="81">
        <f t="shared" si="6938"/>
        <v>1819050.67</v>
      </c>
      <c r="AD2413" s="81">
        <f t="shared" si="6939"/>
        <v>1836691.18</v>
      </c>
      <c r="AE2413" s="81">
        <f t="shared" ref="AE2413:AG2413" si="6962">AE2414</f>
        <v>0</v>
      </c>
      <c r="AF2413" s="81">
        <f t="shared" si="6962"/>
        <v>0</v>
      </c>
      <c r="AG2413" s="81">
        <f t="shared" si="6962"/>
        <v>0</v>
      </c>
      <c r="AH2413" s="81">
        <f t="shared" si="6941"/>
        <v>1801585</v>
      </c>
      <c r="AI2413" s="81">
        <f t="shared" si="6942"/>
        <v>1819050.67</v>
      </c>
      <c r="AJ2413" s="81">
        <f t="shared" si="6943"/>
        <v>1836691.18</v>
      </c>
      <c r="AK2413" s="81">
        <f t="shared" ref="AK2413:AM2413" si="6963">AK2414</f>
        <v>0</v>
      </c>
      <c r="AL2413" s="81">
        <f t="shared" si="6963"/>
        <v>0</v>
      </c>
      <c r="AM2413" s="81">
        <f t="shared" si="6963"/>
        <v>0</v>
      </c>
      <c r="AN2413" s="81">
        <f t="shared" si="6945"/>
        <v>1801585</v>
      </c>
      <c r="AO2413" s="81">
        <f t="shared" si="6946"/>
        <v>1819050.67</v>
      </c>
      <c r="AP2413" s="81">
        <f t="shared" si="6947"/>
        <v>1836691.18</v>
      </c>
      <c r="AQ2413" s="81">
        <f t="shared" ref="AQ2413:AS2413" si="6964">AQ2414</f>
        <v>-5000</v>
      </c>
      <c r="AR2413" s="81">
        <f t="shared" si="6964"/>
        <v>0</v>
      </c>
      <c r="AS2413" s="81">
        <f t="shared" si="6964"/>
        <v>0</v>
      </c>
      <c r="AT2413" s="81">
        <f t="shared" si="6949"/>
        <v>1796585</v>
      </c>
      <c r="AU2413" s="81">
        <f t="shared" si="6950"/>
        <v>1819050.67</v>
      </c>
      <c r="AV2413" s="81">
        <f t="shared" si="6951"/>
        <v>1836691.18</v>
      </c>
    </row>
    <row r="2414" spans="1:48">
      <c r="A2414" s="77" t="s">
        <v>102</v>
      </c>
      <c r="B2414" s="1" t="s">
        <v>402</v>
      </c>
      <c r="C2414" s="1" t="s">
        <v>20</v>
      </c>
      <c r="D2414" s="1" t="s">
        <v>3</v>
      </c>
      <c r="E2414" s="1" t="s">
        <v>81</v>
      </c>
      <c r="F2414" s="1" t="s">
        <v>69</v>
      </c>
      <c r="G2414" s="1" t="s">
        <v>147</v>
      </c>
      <c r="H2414" s="1" t="s">
        <v>274</v>
      </c>
      <c r="I2414" s="13" t="s">
        <v>101</v>
      </c>
      <c r="J2414" s="81">
        <v>1801585</v>
      </c>
      <c r="K2414" s="81">
        <v>1819050.67</v>
      </c>
      <c r="L2414" s="81">
        <v>1836691.18</v>
      </c>
      <c r="M2414" s="81"/>
      <c r="N2414" s="81"/>
      <c r="O2414" s="81"/>
      <c r="P2414" s="81">
        <f t="shared" si="6862"/>
        <v>1801585</v>
      </c>
      <c r="Q2414" s="81">
        <f t="shared" si="6863"/>
        <v>1819050.67</v>
      </c>
      <c r="R2414" s="81">
        <f t="shared" si="6864"/>
        <v>1836691.18</v>
      </c>
      <c r="S2414" s="81"/>
      <c r="T2414" s="81"/>
      <c r="U2414" s="81"/>
      <c r="V2414" s="81">
        <f t="shared" si="6933"/>
        <v>1801585</v>
      </c>
      <c r="W2414" s="81">
        <f t="shared" si="6934"/>
        <v>1819050.67</v>
      </c>
      <c r="X2414" s="81">
        <f t="shared" si="6935"/>
        <v>1836691.18</v>
      </c>
      <c r="Y2414" s="81"/>
      <c r="Z2414" s="81"/>
      <c r="AA2414" s="81"/>
      <c r="AB2414" s="81">
        <f t="shared" si="6937"/>
        <v>1801585</v>
      </c>
      <c r="AC2414" s="81">
        <f t="shared" si="6938"/>
        <v>1819050.67</v>
      </c>
      <c r="AD2414" s="81">
        <f t="shared" si="6939"/>
        <v>1836691.18</v>
      </c>
      <c r="AE2414" s="81"/>
      <c r="AF2414" s="81"/>
      <c r="AG2414" s="81"/>
      <c r="AH2414" s="81">
        <f t="shared" si="6941"/>
        <v>1801585</v>
      </c>
      <c r="AI2414" s="81">
        <f t="shared" si="6942"/>
        <v>1819050.67</v>
      </c>
      <c r="AJ2414" s="81">
        <f t="shared" si="6943"/>
        <v>1836691.18</v>
      </c>
      <c r="AK2414" s="81"/>
      <c r="AL2414" s="81"/>
      <c r="AM2414" s="81"/>
      <c r="AN2414" s="81">
        <f t="shared" si="6945"/>
        <v>1801585</v>
      </c>
      <c r="AO2414" s="81">
        <f t="shared" si="6946"/>
        <v>1819050.67</v>
      </c>
      <c r="AP2414" s="81">
        <f t="shared" si="6947"/>
        <v>1836691.18</v>
      </c>
      <c r="AQ2414" s="81">
        <v>-5000</v>
      </c>
      <c r="AR2414" s="81"/>
      <c r="AS2414" s="81"/>
      <c r="AT2414" s="81">
        <f t="shared" si="6949"/>
        <v>1796585</v>
      </c>
      <c r="AU2414" s="81">
        <f t="shared" si="6950"/>
        <v>1819050.67</v>
      </c>
      <c r="AV2414" s="81">
        <f t="shared" si="6951"/>
        <v>1836691.18</v>
      </c>
    </row>
    <row r="2415" spans="1:48" ht="25.5">
      <c r="A2415" s="78" t="s">
        <v>259</v>
      </c>
      <c r="B2415" s="1" t="s">
        <v>402</v>
      </c>
      <c r="C2415" s="1" t="s">
        <v>20</v>
      </c>
      <c r="D2415" s="1" t="s">
        <v>3</v>
      </c>
      <c r="E2415" s="1" t="s">
        <v>81</v>
      </c>
      <c r="F2415" s="1" t="s">
        <v>69</v>
      </c>
      <c r="G2415" s="1" t="s">
        <v>147</v>
      </c>
      <c r="H2415" s="1" t="s">
        <v>274</v>
      </c>
      <c r="I2415" s="13" t="s">
        <v>93</v>
      </c>
      <c r="J2415" s="81">
        <f>J2416</f>
        <v>64000</v>
      </c>
      <c r="K2415" s="81">
        <f t="shared" ref="K2415:O2415" si="6965">K2416</f>
        <v>64000</v>
      </c>
      <c r="L2415" s="81">
        <f t="shared" si="6965"/>
        <v>64000</v>
      </c>
      <c r="M2415" s="81">
        <f t="shared" si="6965"/>
        <v>0</v>
      </c>
      <c r="N2415" s="81">
        <f t="shared" si="6965"/>
        <v>0</v>
      </c>
      <c r="O2415" s="81">
        <f t="shared" si="6965"/>
        <v>0</v>
      </c>
      <c r="P2415" s="81">
        <f t="shared" si="6862"/>
        <v>64000</v>
      </c>
      <c r="Q2415" s="81">
        <f t="shared" si="6863"/>
        <v>64000</v>
      </c>
      <c r="R2415" s="81">
        <f t="shared" si="6864"/>
        <v>64000</v>
      </c>
      <c r="S2415" s="81">
        <f t="shared" ref="S2415:U2415" si="6966">S2416</f>
        <v>-4000</v>
      </c>
      <c r="T2415" s="81">
        <f t="shared" si="6966"/>
        <v>0</v>
      </c>
      <c r="U2415" s="81">
        <f t="shared" si="6966"/>
        <v>0</v>
      </c>
      <c r="V2415" s="81">
        <f t="shared" si="6933"/>
        <v>60000</v>
      </c>
      <c r="W2415" s="81">
        <f t="shared" si="6934"/>
        <v>64000</v>
      </c>
      <c r="X2415" s="81">
        <f t="shared" si="6935"/>
        <v>64000</v>
      </c>
      <c r="Y2415" s="81">
        <f t="shared" ref="Y2415:AA2415" si="6967">Y2416</f>
        <v>0</v>
      </c>
      <c r="Z2415" s="81">
        <f t="shared" si="6967"/>
        <v>0</v>
      </c>
      <c r="AA2415" s="81">
        <f t="shared" si="6967"/>
        <v>0</v>
      </c>
      <c r="AB2415" s="81">
        <f t="shared" si="6937"/>
        <v>60000</v>
      </c>
      <c r="AC2415" s="81">
        <f t="shared" si="6938"/>
        <v>64000</v>
      </c>
      <c r="AD2415" s="81">
        <f t="shared" si="6939"/>
        <v>64000</v>
      </c>
      <c r="AE2415" s="81">
        <f t="shared" ref="AE2415:AG2415" si="6968">AE2416</f>
        <v>0</v>
      </c>
      <c r="AF2415" s="81">
        <f t="shared" si="6968"/>
        <v>0</v>
      </c>
      <c r="AG2415" s="81">
        <f t="shared" si="6968"/>
        <v>0</v>
      </c>
      <c r="AH2415" s="81">
        <f t="shared" si="6941"/>
        <v>60000</v>
      </c>
      <c r="AI2415" s="81">
        <f t="shared" si="6942"/>
        <v>64000</v>
      </c>
      <c r="AJ2415" s="81">
        <f t="shared" si="6943"/>
        <v>64000</v>
      </c>
      <c r="AK2415" s="81">
        <f t="shared" ref="AK2415:AM2415" si="6969">AK2416</f>
        <v>0</v>
      </c>
      <c r="AL2415" s="81">
        <f t="shared" si="6969"/>
        <v>0</v>
      </c>
      <c r="AM2415" s="81">
        <f t="shared" si="6969"/>
        <v>0</v>
      </c>
      <c r="AN2415" s="81">
        <f t="shared" si="6945"/>
        <v>60000</v>
      </c>
      <c r="AO2415" s="81">
        <f t="shared" si="6946"/>
        <v>64000</v>
      </c>
      <c r="AP2415" s="81">
        <f t="shared" si="6947"/>
        <v>64000</v>
      </c>
      <c r="AQ2415" s="81">
        <f t="shared" ref="AQ2415:AS2415" si="6970">AQ2416</f>
        <v>5000</v>
      </c>
      <c r="AR2415" s="81">
        <f t="shared" si="6970"/>
        <v>0</v>
      </c>
      <c r="AS2415" s="81">
        <f t="shared" si="6970"/>
        <v>0</v>
      </c>
      <c r="AT2415" s="81">
        <f t="shared" si="6949"/>
        <v>65000</v>
      </c>
      <c r="AU2415" s="81">
        <f t="shared" si="6950"/>
        <v>64000</v>
      </c>
      <c r="AV2415" s="81">
        <f t="shared" si="6951"/>
        <v>64000</v>
      </c>
    </row>
    <row r="2416" spans="1:48" ht="27.75" customHeight="1">
      <c r="A2416" s="77" t="s">
        <v>97</v>
      </c>
      <c r="B2416" s="1" t="s">
        <v>402</v>
      </c>
      <c r="C2416" s="1" t="s">
        <v>20</v>
      </c>
      <c r="D2416" s="1" t="s">
        <v>3</v>
      </c>
      <c r="E2416" s="1" t="s">
        <v>81</v>
      </c>
      <c r="F2416" s="1" t="s">
        <v>69</v>
      </c>
      <c r="G2416" s="1" t="s">
        <v>147</v>
      </c>
      <c r="H2416" s="1" t="s">
        <v>274</v>
      </c>
      <c r="I2416" s="13" t="s">
        <v>94</v>
      </c>
      <c r="J2416" s="81">
        <v>64000</v>
      </c>
      <c r="K2416" s="81">
        <v>64000</v>
      </c>
      <c r="L2416" s="81">
        <v>64000</v>
      </c>
      <c r="M2416" s="81"/>
      <c r="N2416" s="81"/>
      <c r="O2416" s="81"/>
      <c r="P2416" s="81">
        <f t="shared" si="6862"/>
        <v>64000</v>
      </c>
      <c r="Q2416" s="81">
        <f t="shared" si="6863"/>
        <v>64000</v>
      </c>
      <c r="R2416" s="81">
        <f t="shared" si="6864"/>
        <v>64000</v>
      </c>
      <c r="S2416" s="81">
        <v>-4000</v>
      </c>
      <c r="T2416" s="81"/>
      <c r="U2416" s="81"/>
      <c r="V2416" s="81">
        <f t="shared" si="6933"/>
        <v>60000</v>
      </c>
      <c r="W2416" s="81">
        <f t="shared" si="6934"/>
        <v>64000</v>
      </c>
      <c r="X2416" s="81">
        <f t="shared" si="6935"/>
        <v>64000</v>
      </c>
      <c r="Y2416" s="81"/>
      <c r="Z2416" s="81"/>
      <c r="AA2416" s="81"/>
      <c r="AB2416" s="81">
        <f t="shared" si="6937"/>
        <v>60000</v>
      </c>
      <c r="AC2416" s="81">
        <f t="shared" si="6938"/>
        <v>64000</v>
      </c>
      <c r="AD2416" s="81">
        <f t="shared" si="6939"/>
        <v>64000</v>
      </c>
      <c r="AE2416" s="81"/>
      <c r="AF2416" s="81"/>
      <c r="AG2416" s="81"/>
      <c r="AH2416" s="81">
        <f t="shared" si="6941"/>
        <v>60000</v>
      </c>
      <c r="AI2416" s="81">
        <f t="shared" si="6942"/>
        <v>64000</v>
      </c>
      <c r="AJ2416" s="81">
        <f t="shared" si="6943"/>
        <v>64000</v>
      </c>
      <c r="AK2416" s="81"/>
      <c r="AL2416" s="81"/>
      <c r="AM2416" s="81"/>
      <c r="AN2416" s="81">
        <f t="shared" si="6945"/>
        <v>60000</v>
      </c>
      <c r="AO2416" s="81">
        <f t="shared" si="6946"/>
        <v>64000</v>
      </c>
      <c r="AP2416" s="81">
        <f t="shared" si="6947"/>
        <v>64000</v>
      </c>
      <c r="AQ2416" s="81">
        <v>5000</v>
      </c>
      <c r="AR2416" s="81"/>
      <c r="AS2416" s="81"/>
      <c r="AT2416" s="81">
        <f t="shared" si="6949"/>
        <v>65000</v>
      </c>
      <c r="AU2416" s="81">
        <f t="shared" si="6950"/>
        <v>64000</v>
      </c>
      <c r="AV2416" s="81">
        <f t="shared" si="6951"/>
        <v>64000</v>
      </c>
    </row>
    <row r="2417" spans="1:49">
      <c r="A2417" s="188" t="s">
        <v>79</v>
      </c>
      <c r="B2417" s="1" t="s">
        <v>402</v>
      </c>
      <c r="C2417" s="1" t="s">
        <v>20</v>
      </c>
      <c r="D2417" s="1" t="s">
        <v>3</v>
      </c>
      <c r="E2417" s="1" t="s">
        <v>81</v>
      </c>
      <c r="F2417" s="1" t="s">
        <v>69</v>
      </c>
      <c r="G2417" s="1" t="s">
        <v>147</v>
      </c>
      <c r="H2417" s="1" t="s">
        <v>274</v>
      </c>
      <c r="I2417" s="13" t="s">
        <v>76</v>
      </c>
      <c r="J2417" s="81"/>
      <c r="K2417" s="81"/>
      <c r="L2417" s="81"/>
      <c r="M2417" s="81"/>
      <c r="N2417" s="81"/>
      <c r="O2417" s="81"/>
      <c r="P2417" s="81"/>
      <c r="Q2417" s="81"/>
      <c r="R2417" s="81"/>
      <c r="S2417" s="81">
        <f>S2418</f>
        <v>4000</v>
      </c>
      <c r="T2417" s="81">
        <f t="shared" ref="T2417:U2417" si="6971">T2418</f>
        <v>0</v>
      </c>
      <c r="U2417" s="81">
        <f t="shared" si="6971"/>
        <v>0</v>
      </c>
      <c r="V2417" s="81">
        <f t="shared" ref="V2417:V2418" si="6972">P2417+S2417</f>
        <v>4000</v>
      </c>
      <c r="W2417" s="81">
        <f t="shared" ref="W2417:W2418" si="6973">Q2417+T2417</f>
        <v>0</v>
      </c>
      <c r="X2417" s="81">
        <f t="shared" ref="X2417:X2418" si="6974">R2417+U2417</f>
        <v>0</v>
      </c>
      <c r="Y2417" s="81">
        <f>Y2418</f>
        <v>0</v>
      </c>
      <c r="Z2417" s="81">
        <f t="shared" ref="Z2417:AA2417" si="6975">Z2418</f>
        <v>0</v>
      </c>
      <c r="AA2417" s="81">
        <f t="shared" si="6975"/>
        <v>0</v>
      </c>
      <c r="AB2417" s="81">
        <f t="shared" si="6937"/>
        <v>4000</v>
      </c>
      <c r="AC2417" s="81">
        <f t="shared" si="6938"/>
        <v>0</v>
      </c>
      <c r="AD2417" s="81">
        <f t="shared" si="6939"/>
        <v>0</v>
      </c>
      <c r="AE2417" s="81">
        <f>AE2418</f>
        <v>0</v>
      </c>
      <c r="AF2417" s="81">
        <f t="shared" ref="AF2417:AG2417" si="6976">AF2418</f>
        <v>0</v>
      </c>
      <c r="AG2417" s="81">
        <f t="shared" si="6976"/>
        <v>0</v>
      </c>
      <c r="AH2417" s="81">
        <f t="shared" si="6941"/>
        <v>4000</v>
      </c>
      <c r="AI2417" s="81">
        <f t="shared" si="6942"/>
        <v>0</v>
      </c>
      <c r="AJ2417" s="81">
        <f t="shared" si="6943"/>
        <v>0</v>
      </c>
      <c r="AK2417" s="81">
        <f>AK2418</f>
        <v>0</v>
      </c>
      <c r="AL2417" s="81">
        <f t="shared" ref="AL2417:AM2417" si="6977">AL2418</f>
        <v>0</v>
      </c>
      <c r="AM2417" s="81">
        <f t="shared" si="6977"/>
        <v>0</v>
      </c>
      <c r="AN2417" s="81">
        <f t="shared" si="6945"/>
        <v>4000</v>
      </c>
      <c r="AO2417" s="81">
        <f t="shared" si="6946"/>
        <v>0</v>
      </c>
      <c r="AP2417" s="81">
        <f t="shared" si="6947"/>
        <v>0</v>
      </c>
      <c r="AQ2417" s="81">
        <f>AQ2418</f>
        <v>0</v>
      </c>
      <c r="AR2417" s="81">
        <f t="shared" ref="AR2417:AS2417" si="6978">AR2418</f>
        <v>0</v>
      </c>
      <c r="AS2417" s="81">
        <f t="shared" si="6978"/>
        <v>0</v>
      </c>
      <c r="AT2417" s="81">
        <f t="shared" si="6949"/>
        <v>4000</v>
      </c>
      <c r="AU2417" s="81">
        <f t="shared" si="6950"/>
        <v>0</v>
      </c>
      <c r="AV2417" s="81">
        <f t="shared" si="6951"/>
        <v>0</v>
      </c>
    </row>
    <row r="2418" spans="1:49">
      <c r="A2418" s="190" t="s">
        <v>124</v>
      </c>
      <c r="B2418" s="1" t="s">
        <v>402</v>
      </c>
      <c r="C2418" s="1" t="s">
        <v>20</v>
      </c>
      <c r="D2418" s="1" t="s">
        <v>3</v>
      </c>
      <c r="E2418" s="1" t="s">
        <v>81</v>
      </c>
      <c r="F2418" s="1" t="s">
        <v>69</v>
      </c>
      <c r="G2418" s="1" t="s">
        <v>147</v>
      </c>
      <c r="H2418" s="1" t="s">
        <v>274</v>
      </c>
      <c r="I2418" s="13" t="s">
        <v>123</v>
      </c>
      <c r="J2418" s="81"/>
      <c r="K2418" s="81"/>
      <c r="L2418" s="81"/>
      <c r="M2418" s="81"/>
      <c r="N2418" s="81"/>
      <c r="O2418" s="81"/>
      <c r="P2418" s="81"/>
      <c r="Q2418" s="81"/>
      <c r="R2418" s="81"/>
      <c r="S2418" s="81">
        <v>4000</v>
      </c>
      <c r="T2418" s="81"/>
      <c r="U2418" s="81"/>
      <c r="V2418" s="81">
        <f t="shared" si="6972"/>
        <v>4000</v>
      </c>
      <c r="W2418" s="81">
        <f t="shared" si="6973"/>
        <v>0</v>
      </c>
      <c r="X2418" s="81">
        <f t="shared" si="6974"/>
        <v>0</v>
      </c>
      <c r="Y2418" s="81"/>
      <c r="Z2418" s="81"/>
      <c r="AA2418" s="81"/>
      <c r="AB2418" s="81">
        <f t="shared" si="6937"/>
        <v>4000</v>
      </c>
      <c r="AC2418" s="81">
        <f t="shared" si="6938"/>
        <v>0</v>
      </c>
      <c r="AD2418" s="81">
        <f t="shared" si="6939"/>
        <v>0</v>
      </c>
      <c r="AE2418" s="81"/>
      <c r="AF2418" s="81"/>
      <c r="AG2418" s="81"/>
      <c r="AH2418" s="81">
        <f t="shared" si="6941"/>
        <v>4000</v>
      </c>
      <c r="AI2418" s="81">
        <f t="shared" si="6942"/>
        <v>0</v>
      </c>
      <c r="AJ2418" s="81">
        <f t="shared" si="6943"/>
        <v>0</v>
      </c>
      <c r="AK2418" s="81"/>
      <c r="AL2418" s="81"/>
      <c r="AM2418" s="81"/>
      <c r="AN2418" s="81">
        <f t="shared" si="6945"/>
        <v>4000</v>
      </c>
      <c r="AO2418" s="81">
        <f t="shared" si="6946"/>
        <v>0</v>
      </c>
      <c r="AP2418" s="81">
        <f t="shared" si="6947"/>
        <v>0</v>
      </c>
      <c r="AQ2418" s="81"/>
      <c r="AR2418" s="81"/>
      <c r="AS2418" s="81"/>
      <c r="AT2418" s="81">
        <f t="shared" si="6949"/>
        <v>4000</v>
      </c>
      <c r="AU2418" s="81">
        <f t="shared" si="6950"/>
        <v>0</v>
      </c>
      <c r="AV2418" s="81">
        <f t="shared" si="6951"/>
        <v>0</v>
      </c>
    </row>
    <row r="2419" spans="1:49">
      <c r="A2419" s="2"/>
      <c r="B2419" s="48"/>
      <c r="C2419" s="1"/>
      <c r="D2419" s="1"/>
      <c r="E2419" s="1"/>
      <c r="F2419" s="1"/>
      <c r="G2419" s="1"/>
      <c r="H2419" s="1"/>
      <c r="I2419" s="13"/>
      <c r="J2419" s="81"/>
      <c r="K2419" s="81"/>
      <c r="L2419" s="81"/>
      <c r="M2419" s="81"/>
      <c r="N2419" s="81"/>
      <c r="O2419" s="81"/>
      <c r="P2419" s="81"/>
      <c r="Q2419" s="81"/>
      <c r="R2419" s="81"/>
      <c r="S2419" s="81"/>
      <c r="T2419" s="81"/>
      <c r="U2419" s="81"/>
      <c r="V2419" s="81"/>
      <c r="W2419" s="81"/>
      <c r="X2419" s="81"/>
      <c r="Y2419" s="81"/>
      <c r="Z2419" s="81"/>
      <c r="AA2419" s="81"/>
      <c r="AB2419" s="81"/>
      <c r="AC2419" s="81"/>
      <c r="AD2419" s="81"/>
      <c r="AE2419" s="81"/>
      <c r="AF2419" s="81"/>
      <c r="AG2419" s="81"/>
      <c r="AH2419" s="81"/>
      <c r="AI2419" s="81"/>
      <c r="AJ2419" s="81"/>
      <c r="AK2419" s="81"/>
      <c r="AL2419" s="81"/>
      <c r="AM2419" s="81"/>
      <c r="AN2419" s="81"/>
      <c r="AO2419" s="81"/>
      <c r="AP2419" s="81"/>
      <c r="AQ2419" s="81"/>
      <c r="AR2419" s="81"/>
      <c r="AS2419" s="81"/>
      <c r="AT2419" s="81"/>
      <c r="AU2419" s="81"/>
      <c r="AV2419" s="81"/>
    </row>
    <row r="2420" spans="1:49">
      <c r="A2420" s="153" t="s">
        <v>389</v>
      </c>
      <c r="B2420" s="154"/>
      <c r="C2420" s="155"/>
      <c r="D2420" s="156"/>
      <c r="E2420" s="154"/>
      <c r="F2420" s="154"/>
      <c r="G2420" s="154"/>
      <c r="H2420" s="157"/>
      <c r="I2420" s="157"/>
      <c r="J2420" s="158"/>
      <c r="K2420" s="158">
        <v>16087000</v>
      </c>
      <c r="L2420" s="158">
        <v>32828000</v>
      </c>
      <c r="M2420" s="158"/>
      <c r="N2420" s="158"/>
      <c r="O2420" s="158"/>
      <c r="P2420" s="158">
        <f t="shared" si="6862"/>
        <v>0</v>
      </c>
      <c r="Q2420" s="158">
        <f t="shared" si="6863"/>
        <v>16087000</v>
      </c>
      <c r="R2420" s="158">
        <f t="shared" si="6864"/>
        <v>32828000</v>
      </c>
      <c r="S2420" s="158"/>
      <c r="T2420" s="158"/>
      <c r="U2420" s="158"/>
      <c r="V2420" s="158">
        <f t="shared" ref="V2420" si="6979">P2420+S2420</f>
        <v>0</v>
      </c>
      <c r="W2420" s="158">
        <f t="shared" ref="W2420" si="6980">Q2420+T2420</f>
        <v>16087000</v>
      </c>
      <c r="X2420" s="158">
        <f t="shared" ref="X2420" si="6981">R2420+U2420</f>
        <v>32828000</v>
      </c>
      <c r="Y2420" s="158"/>
      <c r="Z2420" s="158"/>
      <c r="AA2420" s="158"/>
      <c r="AB2420" s="158">
        <f t="shared" ref="AB2420" si="6982">V2420+Y2420</f>
        <v>0</v>
      </c>
      <c r="AC2420" s="158">
        <f t="shared" ref="AC2420" si="6983">W2420+Z2420</f>
        <v>16087000</v>
      </c>
      <c r="AD2420" s="158">
        <f t="shared" ref="AD2420" si="6984">X2420+AA2420</f>
        <v>32828000</v>
      </c>
      <c r="AE2420" s="158"/>
      <c r="AF2420" s="158"/>
      <c r="AG2420" s="158"/>
      <c r="AH2420" s="158">
        <f t="shared" ref="AH2420" si="6985">AB2420+AE2420</f>
        <v>0</v>
      </c>
      <c r="AI2420" s="158">
        <f t="shared" ref="AI2420" si="6986">AC2420+AF2420</f>
        <v>16087000</v>
      </c>
      <c r="AJ2420" s="158">
        <f t="shared" ref="AJ2420" si="6987">AD2420+AG2420</f>
        <v>32828000</v>
      </c>
      <c r="AK2420" s="158"/>
      <c r="AL2420" s="158"/>
      <c r="AM2420" s="158"/>
      <c r="AN2420" s="158">
        <f t="shared" ref="AN2420" si="6988">AH2420+AK2420</f>
        <v>0</v>
      </c>
      <c r="AO2420" s="158">
        <f t="shared" ref="AO2420" si="6989">AI2420+AL2420</f>
        <v>16087000</v>
      </c>
      <c r="AP2420" s="158">
        <f t="shared" ref="AP2420" si="6990">AJ2420+AM2420</f>
        <v>32828000</v>
      </c>
      <c r="AQ2420" s="158"/>
      <c r="AR2420" s="158"/>
      <c r="AS2420" s="158"/>
      <c r="AT2420" s="158">
        <f t="shared" ref="AT2420" si="6991">AN2420+AQ2420</f>
        <v>0</v>
      </c>
      <c r="AU2420" s="158">
        <f t="shared" ref="AU2420" si="6992">AO2420+AR2420</f>
        <v>16087000</v>
      </c>
      <c r="AV2420" s="158">
        <f t="shared" ref="AV2420" si="6993">AP2420+AS2420</f>
        <v>32828000</v>
      </c>
    </row>
    <row r="2421" spans="1:49" ht="15">
      <c r="A2421" s="69" t="s">
        <v>39</v>
      </c>
      <c r="B2421" s="70"/>
      <c r="C2421" s="71"/>
      <c r="D2421" s="71"/>
      <c r="E2421" s="71"/>
      <c r="F2421" s="71"/>
      <c r="G2421" s="71"/>
      <c r="H2421" s="71"/>
      <c r="I2421" s="71"/>
      <c r="J2421" s="107">
        <f t="shared" ref="J2421:AV2421" si="6994">J17+J267+J484+J542+J578+J2388+J2408+J2420</f>
        <v>975148001.94000006</v>
      </c>
      <c r="K2421" s="107">
        <f t="shared" si="6994"/>
        <v>900335165.51999998</v>
      </c>
      <c r="L2421" s="107">
        <f t="shared" si="6994"/>
        <v>922464352.67999995</v>
      </c>
      <c r="M2421" s="107">
        <f t="shared" si="6994"/>
        <v>101114287.67</v>
      </c>
      <c r="N2421" s="107">
        <f t="shared" si="6994"/>
        <v>771777.15999999968</v>
      </c>
      <c r="O2421" s="107">
        <f t="shared" si="6994"/>
        <v>-1690538.9500000004</v>
      </c>
      <c r="P2421" s="107">
        <f t="shared" si="6994"/>
        <v>1076262289.6100001</v>
      </c>
      <c r="Q2421" s="107">
        <f t="shared" si="6994"/>
        <v>901106942.67999995</v>
      </c>
      <c r="R2421" s="107">
        <f t="shared" si="6994"/>
        <v>920773813.7299999</v>
      </c>
      <c r="S2421" s="107">
        <f t="shared" si="6994"/>
        <v>136145032.76000002</v>
      </c>
      <c r="T2421" s="107">
        <f t="shared" si="6994"/>
        <v>293866.65999999997</v>
      </c>
      <c r="U2421" s="107">
        <f t="shared" si="6994"/>
        <v>278194.39</v>
      </c>
      <c r="V2421" s="107">
        <f t="shared" si="6994"/>
        <v>1212407322.3700001</v>
      </c>
      <c r="W2421" s="107">
        <f t="shared" si="6994"/>
        <v>901400809.33999991</v>
      </c>
      <c r="X2421" s="107">
        <f t="shared" si="6994"/>
        <v>921052008.12</v>
      </c>
      <c r="Y2421" s="107">
        <f t="shared" si="6994"/>
        <v>75806876.460000008</v>
      </c>
      <c r="Z2421" s="107">
        <f t="shared" si="6994"/>
        <v>0</v>
      </c>
      <c r="AA2421" s="107">
        <f t="shared" si="6994"/>
        <v>-3805094.26</v>
      </c>
      <c r="AB2421" s="107">
        <f t="shared" si="6994"/>
        <v>1288214198.8299999</v>
      </c>
      <c r="AC2421" s="107">
        <f t="shared" si="6994"/>
        <v>901400809.33999991</v>
      </c>
      <c r="AD2421" s="107">
        <f t="shared" si="6994"/>
        <v>917246913.86000001</v>
      </c>
      <c r="AE2421" s="107">
        <f t="shared" si="6994"/>
        <v>-37314472.380000003</v>
      </c>
      <c r="AF2421" s="107">
        <f t="shared" si="6994"/>
        <v>1598897.66</v>
      </c>
      <c r="AG2421" s="107">
        <f t="shared" si="6994"/>
        <v>1598897.66</v>
      </c>
      <c r="AH2421" s="107">
        <f t="shared" si="6994"/>
        <v>1250899726.45</v>
      </c>
      <c r="AI2421" s="107">
        <f t="shared" si="6994"/>
        <v>902999707</v>
      </c>
      <c r="AJ2421" s="107">
        <f t="shared" si="6994"/>
        <v>918845811.51999998</v>
      </c>
      <c r="AK2421" s="107">
        <f t="shared" si="6994"/>
        <v>22649030.439999998</v>
      </c>
      <c r="AL2421" s="107">
        <f t="shared" si="6994"/>
        <v>0</v>
      </c>
      <c r="AM2421" s="107">
        <f t="shared" si="6994"/>
        <v>0</v>
      </c>
      <c r="AN2421" s="107">
        <f t="shared" si="6994"/>
        <v>1273548756.8900001</v>
      </c>
      <c r="AO2421" s="107">
        <f t="shared" si="6994"/>
        <v>902999707</v>
      </c>
      <c r="AP2421" s="107">
        <f t="shared" si="6994"/>
        <v>918845811.51999998</v>
      </c>
      <c r="AQ2421" s="107">
        <f t="shared" si="6994"/>
        <v>9064607.2800000012</v>
      </c>
      <c r="AR2421" s="107">
        <f t="shared" si="6994"/>
        <v>0</v>
      </c>
      <c r="AS2421" s="107">
        <f t="shared" si="6994"/>
        <v>0</v>
      </c>
      <c r="AT2421" s="107">
        <f t="shared" si="6994"/>
        <v>1282613364.1700001</v>
      </c>
      <c r="AU2421" s="107">
        <f t="shared" si="6994"/>
        <v>902999707</v>
      </c>
      <c r="AV2421" s="107">
        <f t="shared" si="6994"/>
        <v>918845811.51999998</v>
      </c>
      <c r="AW2421" s="121" t="s">
        <v>415</v>
      </c>
    </row>
    <row r="2422" spans="1:49">
      <c r="A2422" t="s">
        <v>114</v>
      </c>
      <c r="H2422" t="s">
        <v>129</v>
      </c>
      <c r="J2422" s="108">
        <f>J20+J24+J28+J62+J94+J108+J243+J250+J270+J289+J337+J368+J383+J415+J454+J487+J511+J518+J523+J546</f>
        <v>599763086.17999995</v>
      </c>
      <c r="K2422" s="108">
        <f>K20+K24+K28+K62+K94+K108+K243+K250+K270+K289+K337+K368+K383+K415+K454+K487+K511+K518+K523+K546</f>
        <v>587414593.60000014</v>
      </c>
      <c r="L2422" s="108">
        <f>L20+L24+L28+L62+L94+L108+L243+L250+L270+L289+L337+L368+L383+L415+L454+L487+L511+L518+L523+L546</f>
        <v>593860200.24000001</v>
      </c>
      <c r="AK2422" s="310">
        <f>'[1]2023'!$AD$149</f>
        <v>22649030.440000001</v>
      </c>
      <c r="AQ2422" s="310"/>
    </row>
    <row r="2423" spans="1:49" ht="15">
      <c r="A2423" s="161"/>
      <c r="B2423" s="161"/>
      <c r="C2423" s="162"/>
      <c r="D2423" s="162"/>
      <c r="E2423" s="162"/>
      <c r="F2423" s="162"/>
      <c r="G2423" s="162"/>
      <c r="H2423" s="162"/>
      <c r="I2423" s="162"/>
      <c r="J2423" s="163"/>
      <c r="K2423" s="163"/>
      <c r="L2423" s="163"/>
      <c r="Y2423" s="310">
        <f>'[1]2023'!$R$142</f>
        <v>0</v>
      </c>
      <c r="AE2423" s="310"/>
      <c r="AK2423" s="310">
        <f>AK2421-AK2422</f>
        <v>0</v>
      </c>
      <c r="AN2423" s="310"/>
      <c r="AQ2423" s="310">
        <f>'[2]2023'!$AJ$150</f>
        <v>9064607.2800000012</v>
      </c>
      <c r="AT2423" s="310"/>
    </row>
    <row r="2424" spans="1:49" ht="15">
      <c r="A2424" s="161"/>
      <c r="B2424" s="161"/>
      <c r="C2424" s="162"/>
      <c r="D2424" s="162"/>
      <c r="E2424" s="162"/>
      <c r="F2424" s="162"/>
      <c r="G2424" s="162"/>
      <c r="H2424" s="162"/>
      <c r="I2424" s="162"/>
      <c r="J2424" s="163"/>
      <c r="K2424" s="163"/>
      <c r="L2424" s="163"/>
      <c r="Y2424" s="310">
        <f>Y2421-Y2423</f>
        <v>75806876.460000008</v>
      </c>
      <c r="AE2424" s="310"/>
      <c r="AK2424" s="310"/>
      <c r="AQ2424" s="310">
        <f>AQ2421-AQ2423</f>
        <v>0</v>
      </c>
    </row>
    <row r="2425" spans="1:49" ht="15">
      <c r="A2425" s="161"/>
      <c r="B2425" s="161"/>
      <c r="C2425" s="162"/>
      <c r="D2425" s="162"/>
      <c r="E2425" s="162"/>
      <c r="F2425" s="162"/>
      <c r="G2425" s="162"/>
      <c r="H2425" s="162"/>
      <c r="I2425" s="162"/>
      <c r="J2425" s="163"/>
      <c r="K2425" s="163"/>
      <c r="L2425" s="163"/>
      <c r="Y2425" s="310"/>
      <c r="AE2425" s="310"/>
      <c r="AK2425" s="310"/>
      <c r="AQ2425" s="310"/>
    </row>
    <row r="2426" spans="1:49" ht="15">
      <c r="A2426" s="161"/>
      <c r="B2426" s="161"/>
      <c r="C2426" s="162"/>
      <c r="D2426" s="162"/>
      <c r="E2426" s="162"/>
      <c r="F2426" s="162"/>
      <c r="G2426" s="162"/>
      <c r="H2426" s="162"/>
      <c r="I2426" s="162"/>
      <c r="J2426" s="163"/>
      <c r="K2426" s="163"/>
      <c r="L2426" s="163"/>
      <c r="Y2426" s="310"/>
      <c r="AE2426" s="310"/>
      <c r="AK2426" s="310"/>
      <c r="AQ2426" s="310"/>
    </row>
    <row r="2427" spans="1:49" ht="15">
      <c r="A2427" s="161"/>
      <c r="B2427" s="161"/>
      <c r="C2427" s="162"/>
      <c r="D2427" s="162"/>
      <c r="E2427" s="162"/>
      <c r="F2427" s="162"/>
      <c r="G2427" s="162"/>
      <c r="H2427" s="162"/>
      <c r="I2427" s="162"/>
      <c r="J2427" s="163"/>
      <c r="K2427" s="163"/>
      <c r="L2427" s="163"/>
      <c r="Y2427" s="310"/>
      <c r="AE2427" s="310"/>
      <c r="AK2427" s="310"/>
      <c r="AQ2427" s="310"/>
    </row>
    <row r="2428" spans="1:49" ht="15">
      <c r="A2428" s="161"/>
      <c r="B2428" s="161"/>
      <c r="C2428" s="162"/>
      <c r="D2428" s="162"/>
      <c r="E2428" s="162"/>
      <c r="F2428" s="162"/>
      <c r="G2428" s="162"/>
      <c r="H2428" s="162"/>
      <c r="I2428" s="162"/>
      <c r="J2428" s="163"/>
      <c r="K2428" s="163"/>
      <c r="L2428" s="163"/>
    </row>
    <row r="2429" spans="1:49" ht="15">
      <c r="A2429" s="161"/>
      <c r="B2429" s="161"/>
      <c r="C2429" s="162"/>
      <c r="D2429" s="162"/>
      <c r="E2429" s="162"/>
      <c r="F2429" s="162"/>
      <c r="G2429" s="162"/>
      <c r="H2429" s="162"/>
      <c r="I2429" s="162"/>
      <c r="J2429" s="163"/>
      <c r="K2429" s="163"/>
      <c r="L2429" s="163"/>
    </row>
    <row r="2430" spans="1:49">
      <c r="J2430" s="82">
        <v>632905897.89999998</v>
      </c>
      <c r="K2430" s="159">
        <f>627379898.9+K2420</f>
        <v>643466898.89999998</v>
      </c>
      <c r="L2430" s="159">
        <f>623724598.9+L2420</f>
        <v>656552598.89999998</v>
      </c>
    </row>
    <row r="2431" spans="1:49">
      <c r="J2431" s="82">
        <v>5000000</v>
      </c>
      <c r="K2431" s="160"/>
      <c r="L2431" s="160"/>
    </row>
    <row r="2432" spans="1:49">
      <c r="J2432" s="82">
        <v>337242104.04000002</v>
      </c>
      <c r="K2432" s="159">
        <v>256868266.62</v>
      </c>
      <c r="L2432" s="159">
        <v>265911753.78</v>
      </c>
    </row>
    <row r="2433" spans="10:12">
      <c r="J2433" s="82">
        <f>SUM(J2430:J2432)</f>
        <v>975148001.94000006</v>
      </c>
      <c r="K2433" s="82">
        <f t="shared" ref="K2433:L2433" si="6995">SUM(K2430:K2432)</f>
        <v>900335165.51999998</v>
      </c>
      <c r="L2433" s="82">
        <f t="shared" si="6995"/>
        <v>922464352.67999995</v>
      </c>
    </row>
    <row r="2434" spans="10:12">
      <c r="J2434" s="82">
        <f>J2421-J2433</f>
        <v>0</v>
      </c>
      <c r="K2434" s="82">
        <f>K2421-K2433</f>
        <v>0</v>
      </c>
      <c r="L2434" s="82">
        <f>L2421-L2433</f>
        <v>0</v>
      </c>
    </row>
    <row r="2454" spans="1:1">
      <c r="A2454" s="64"/>
    </row>
    <row r="2456" spans="1:1">
      <c r="A2456" s="64"/>
    </row>
  </sheetData>
  <mergeCells count="27">
    <mergeCell ref="P13:R13"/>
    <mergeCell ref="Y13:AA13"/>
    <mergeCell ref="AB13:AD13"/>
    <mergeCell ref="Y12:AD12"/>
    <mergeCell ref="AE12:AJ12"/>
    <mergeCell ref="AE13:AG13"/>
    <mergeCell ref="AH13:AJ13"/>
    <mergeCell ref="S13:U13"/>
    <mergeCell ref="V13:X13"/>
    <mergeCell ref="M12:R12"/>
    <mergeCell ref="S12:X12"/>
    <mergeCell ref="AQ12:AV12"/>
    <mergeCell ref="AQ13:AS13"/>
    <mergeCell ref="AT13:AV13"/>
    <mergeCell ref="A11:AV11"/>
    <mergeCell ref="E15:H15"/>
    <mergeCell ref="J13:L13"/>
    <mergeCell ref="A13:A14"/>
    <mergeCell ref="B13:B14"/>
    <mergeCell ref="C13:C14"/>
    <mergeCell ref="D13:D14"/>
    <mergeCell ref="E13:H14"/>
    <mergeCell ref="I13:I14"/>
    <mergeCell ref="AK12:AP12"/>
    <mergeCell ref="AK13:AM13"/>
    <mergeCell ref="AN13:AP13"/>
    <mergeCell ref="M13:O13"/>
  </mergeCells>
  <phoneticPr fontId="0" type="noConversion"/>
  <pageMargins left="0.59055118110236227" right="0.19685039370078741" top="0.39370078740157483" bottom="0.39370078740157483" header="0.15748031496062992" footer="0.19685039370078741"/>
  <pageSetup paperSize="9" scale="56" firstPageNumber="58" fitToHeight="99" orientation="portrait" r:id="rId1"/>
  <headerFooter alignWithMargins="0">
    <oddFooter>&amp;C&amp;P</oddFooter>
  </headerFooter>
  <rowBreaks count="2" manualBreakCount="2">
    <brk id="193" max="24" man="1"/>
    <brk id="257" max="48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разд,подр</vt:lpstr>
      <vt:lpstr>ведомств</vt:lpstr>
      <vt:lpstr>ведомств!Заголовки_для_печати</vt:lpstr>
      <vt:lpstr>'разд,подр'!Заголовки_для_печати</vt:lpstr>
      <vt:lpstr>ведомств!Область_печати</vt:lpstr>
      <vt:lpstr>'разд,подр'!Область_печати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Punyagov</dc:creator>
  <cp:lastModifiedBy>семакова</cp:lastModifiedBy>
  <cp:lastPrinted>2023-10-20T09:10:22Z</cp:lastPrinted>
  <dcterms:created xsi:type="dcterms:W3CDTF">2007-08-13T07:10:11Z</dcterms:created>
  <dcterms:modified xsi:type="dcterms:W3CDTF">2023-10-27T06:38:25Z</dcterms:modified>
</cp:coreProperties>
</file>